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ailsjlueducn-my.sharepoint.com/personal/caoql23_mails_jlu_edu_cn/Documents/urban waste management/论文2/RL/GitHub/SustainCity-IAgent-Framework/sustaincity_iagent/data/"/>
    </mc:Choice>
  </mc:AlternateContent>
  <xr:revisionPtr revIDLastSave="16" documentId="13_ncr:1_{EC6C1BC4-3B05-2440-97EE-9B9A5705EC6F}" xr6:coauthVersionLast="47" xr6:coauthVersionMax="47" xr10:uidLastSave="{230FF60D-EFD6-47BA-B786-A1BDA589F811}"/>
  <bookViews>
    <workbookView xWindow="-120" yWindow="-120" windowWidth="29040" windowHeight="15840" activeTab="2" xr2:uid="{00000000-000D-0000-FFFF-FFFF00000000}"/>
  </bookViews>
  <sheets>
    <sheet name="Historical sample data" sheetId="15" r:id="rId1"/>
    <sheet name="SSP1" sheetId="4" r:id="rId2"/>
    <sheet name="SSP2" sheetId="1" r:id="rId3"/>
    <sheet name="SSP3" sheetId="6" r:id="rId4"/>
    <sheet name="SSP4" sheetId="7" r:id="rId5"/>
    <sheet name="SSP5" sheetId="8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'Historical sample data'!$A$1:$P$219</definedName>
    <definedName name="_xlnm._FilterDatabase" localSheetId="1" hidden="1">'SSP1'!$A$1:$P$515</definedName>
    <definedName name="_xlnm._FilterDatabase" localSheetId="2" hidden="1">'SSP2'!$A$1:$P$514</definedName>
    <definedName name="_xlnm._FilterDatabase" localSheetId="3" hidden="1">'SSP3'!$A$1:$P$514</definedName>
    <definedName name="_xlnm._FilterDatabase" localSheetId="4" hidden="1">'SSP4'!$A$1:$P$514</definedName>
    <definedName name="_xlnm._FilterDatabase" localSheetId="5" hidden="1">'SSP5'!$A$1:$P$514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37" i="15" l="1"/>
  <c r="P112" i="15"/>
  <c r="P30" i="15"/>
  <c r="P115" i="15"/>
  <c r="P133" i="15"/>
  <c r="P111" i="15"/>
  <c r="P25" i="15"/>
  <c r="P53" i="15"/>
  <c r="P171" i="15"/>
  <c r="P3" i="15"/>
  <c r="P69" i="15"/>
  <c r="P23" i="15"/>
  <c r="P157" i="15"/>
  <c r="P18" i="15"/>
  <c r="P10" i="15" l="1"/>
  <c r="P105" i="15"/>
  <c r="P47" i="15"/>
  <c r="P21" i="15"/>
  <c r="P162" i="15"/>
  <c r="P186" i="15"/>
  <c r="P185" i="15"/>
  <c r="P82" i="15"/>
  <c r="P124" i="15"/>
  <c r="P20" i="15"/>
  <c r="P51" i="15"/>
  <c r="P26" i="15"/>
  <c r="P89" i="15"/>
  <c r="P176" i="15"/>
  <c r="P177" i="15"/>
  <c r="P132" i="15"/>
  <c r="P76" i="15"/>
  <c r="P113" i="15"/>
  <c r="P37" i="15"/>
  <c r="P148" i="15"/>
  <c r="P175" i="15"/>
  <c r="P135" i="15"/>
  <c r="P78" i="15"/>
  <c r="P187" i="15"/>
  <c r="P100" i="15"/>
  <c r="P99" i="15"/>
  <c r="P73" i="15"/>
  <c r="P72" i="15"/>
  <c r="P90" i="15"/>
  <c r="P4" i="15"/>
  <c r="P127" i="15"/>
  <c r="P114" i="15"/>
  <c r="P65" i="15"/>
  <c r="P16" i="15"/>
  <c r="P6" i="15"/>
  <c r="P27" i="15"/>
  <c r="P43" i="15"/>
  <c r="P161" i="15"/>
  <c r="P149" i="15"/>
  <c r="P204" i="15"/>
  <c r="P14" i="15"/>
  <c r="P84" i="15"/>
  <c r="P28" i="15"/>
  <c r="P152" i="15"/>
  <c r="P86" i="15"/>
  <c r="P168" i="15"/>
  <c r="P145" i="15"/>
  <c r="P62" i="15"/>
  <c r="P179" i="15"/>
  <c r="P184" i="15"/>
  <c r="P116" i="15"/>
  <c r="P34" i="15"/>
  <c r="P102" i="15"/>
  <c r="P183" i="15"/>
  <c r="P107" i="15"/>
  <c r="P32" i="15"/>
  <c r="P150" i="15"/>
  <c r="P199" i="15"/>
  <c r="P123" i="15"/>
  <c r="P35" i="15"/>
  <c r="P130" i="15"/>
  <c r="P167" i="15"/>
  <c r="P95" i="15"/>
  <c r="P22" i="15"/>
  <c r="P36" i="15"/>
  <c r="P165" i="15"/>
  <c r="P92" i="15"/>
  <c r="P17" i="15"/>
  <c r="P87" i="15"/>
  <c r="P169" i="15"/>
  <c r="P101" i="15"/>
  <c r="P24" i="15"/>
  <c r="P67" i="15"/>
  <c r="P159" i="15"/>
  <c r="P80" i="15"/>
  <c r="P7" i="15"/>
  <c r="P2" i="15"/>
  <c r="P158" i="15"/>
  <c r="P71" i="15"/>
  <c r="P5" i="15"/>
  <c r="P31" i="15"/>
  <c r="P163" i="15"/>
  <c r="P85" i="15"/>
  <c r="P8" i="15"/>
  <c r="P12" i="15"/>
  <c r="P144" i="15"/>
  <c r="P55" i="15"/>
  <c r="P164" i="15"/>
  <c r="P208" i="15"/>
  <c r="P140" i="15"/>
  <c r="P40" i="15"/>
  <c r="P202" i="15"/>
  <c r="P77" i="15"/>
  <c r="P15" i="15"/>
  <c r="P9" i="15"/>
  <c r="P74" i="15"/>
  <c r="P13" i="15"/>
  <c r="P136" i="15"/>
  <c r="P57" i="15"/>
  <c r="P153" i="15"/>
  <c r="P147" i="15"/>
  <c r="P60" i="15"/>
  <c r="P134" i="15"/>
  <c r="P146" i="15"/>
  <c r="P58" i="15"/>
  <c r="P108" i="15"/>
  <c r="P120" i="15"/>
  <c r="P50" i="15"/>
  <c r="P63" i="15"/>
  <c r="P129" i="15"/>
  <c r="P54" i="15"/>
  <c r="P79" i="15"/>
  <c r="P122" i="15"/>
  <c r="P52" i="15"/>
  <c r="P19" i="15"/>
  <c r="P81" i="15"/>
  <c r="P33" i="15"/>
  <c r="P46" i="15"/>
  <c r="P98" i="15"/>
  <c r="P45" i="15"/>
  <c r="P56" i="15"/>
  <c r="P83" i="15"/>
  <c r="P39" i="15"/>
  <c r="P160" i="15"/>
  <c r="P70" i="15"/>
  <c r="P11" i="15"/>
  <c r="N219" i="15" l="1"/>
  <c r="M219" i="15"/>
  <c r="L219" i="15"/>
  <c r="K219" i="15"/>
  <c r="J219" i="15"/>
  <c r="I219" i="15"/>
  <c r="H219" i="15"/>
  <c r="G219" i="15"/>
  <c r="F219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查询 - MSW_PRE_RESULT" description="与工作簿中“MSW_PRE_RESULT”查询的连接。" type="5" refreshedVersion="7" background="1" saveData="1">
    <dbPr connection="Provider=Microsoft.Mashup.OleDb.1;Data Source=$Workbook$;Location=MSW_PRE_RESULT;Extended Properties=&quot;&quot;" command="SELECT * FROM [MSW_PRE_RESULT]"/>
  </connection>
</connections>
</file>

<file path=xl/sharedStrings.xml><?xml version="1.0" encoding="utf-8"?>
<sst xmlns="http://schemas.openxmlformats.org/spreadsheetml/2006/main" count="13961" uniqueCount="482">
  <si>
    <t>year</t>
    <phoneticPr fontId="2" type="noConversion"/>
  </si>
  <si>
    <t>food</t>
    <phoneticPr fontId="2" type="noConversion"/>
  </si>
  <si>
    <t>glass</t>
    <phoneticPr fontId="2" type="noConversion"/>
  </si>
  <si>
    <t>metal</t>
    <phoneticPr fontId="2" type="noConversion"/>
  </si>
  <si>
    <t>paper</t>
    <phoneticPr fontId="2" type="noConversion"/>
  </si>
  <si>
    <t>plastic</t>
    <phoneticPr fontId="2" type="noConversion"/>
  </si>
  <si>
    <t>rubber</t>
    <phoneticPr fontId="2" type="noConversion"/>
  </si>
  <si>
    <t>wood</t>
    <phoneticPr fontId="2" type="noConversion"/>
  </si>
  <si>
    <t>yard</t>
    <phoneticPr fontId="2" type="noConversion"/>
  </si>
  <si>
    <t>other</t>
    <phoneticPr fontId="2" type="noConversion"/>
  </si>
  <si>
    <t>iso3c</t>
  </si>
  <si>
    <t>region_id</t>
  </si>
  <si>
    <t>country_name</t>
  </si>
  <si>
    <t>income_id</t>
  </si>
  <si>
    <t>SXM</t>
  </si>
  <si>
    <t>LCN</t>
  </si>
  <si>
    <t>Sint Maarten (Dutch part)</t>
  </si>
  <si>
    <t>HIC</t>
  </si>
  <si>
    <t>TCA</t>
  </si>
  <si>
    <t>Turks and Caicos Islands</t>
  </si>
  <si>
    <t>CHN</t>
  </si>
  <si>
    <t>EAS</t>
  </si>
  <si>
    <t>China</t>
  </si>
  <si>
    <t>UMC</t>
  </si>
  <si>
    <t>USA</t>
  </si>
  <si>
    <t>NAC</t>
  </si>
  <si>
    <t>United States</t>
  </si>
  <si>
    <t>IND</t>
  </si>
  <si>
    <t>SAS</t>
  </si>
  <si>
    <t>India</t>
  </si>
  <si>
    <t>LMC</t>
  </si>
  <si>
    <t>BRA</t>
  </si>
  <si>
    <t>Brazil</t>
  </si>
  <si>
    <t>IDN</t>
  </si>
  <si>
    <t>Indonesia</t>
  </si>
  <si>
    <t>RUS</t>
  </si>
  <si>
    <t>ECS</t>
  </si>
  <si>
    <t>Russian Federation</t>
  </si>
  <si>
    <t>MEX</t>
  </si>
  <si>
    <t>Mexico</t>
  </si>
  <si>
    <t>DEU</t>
  </si>
  <si>
    <t>Germany</t>
  </si>
  <si>
    <t>JPN</t>
  </si>
  <si>
    <t>Japan</t>
  </si>
  <si>
    <t>FRA</t>
  </si>
  <si>
    <t>France</t>
  </si>
  <si>
    <t>TUR</t>
  </si>
  <si>
    <t>GBR</t>
  </si>
  <si>
    <t>United Kingdom</t>
  </si>
  <si>
    <t>PAK</t>
  </si>
  <si>
    <t>Pakistan</t>
  </si>
  <si>
    <t>ITA</t>
  </si>
  <si>
    <t>Italy</t>
  </si>
  <si>
    <t>NGA</t>
  </si>
  <si>
    <t>SSF</t>
  </si>
  <si>
    <t>Nigeria</t>
  </si>
  <si>
    <t>THA</t>
  </si>
  <si>
    <t>Thailand</t>
  </si>
  <si>
    <t>CAN</t>
  </si>
  <si>
    <t>Canada</t>
  </si>
  <si>
    <t>ESP</t>
  </si>
  <si>
    <t>Spain</t>
  </si>
  <si>
    <t>EGY</t>
  </si>
  <si>
    <t>MEA</t>
  </si>
  <si>
    <t>Egypt, Arab Rep.</t>
  </si>
  <si>
    <t>KOR</t>
  </si>
  <si>
    <t>Korea, Rep.</t>
  </si>
  <si>
    <t>ZAF</t>
  </si>
  <si>
    <t>South Africa</t>
  </si>
  <si>
    <t>ARG</t>
  </si>
  <si>
    <t>Argentina</t>
  </si>
  <si>
    <t>IRN</t>
  </si>
  <si>
    <t>Iran, Islamic Rep.</t>
  </si>
  <si>
    <t>SAU</t>
  </si>
  <si>
    <t>Saudi Arabia</t>
  </si>
  <si>
    <t>UKR</t>
  </si>
  <si>
    <t>Ukraine</t>
  </si>
  <si>
    <t>BGD</t>
  </si>
  <si>
    <t>Bangladesh</t>
  </si>
  <si>
    <t>PHL</t>
  </si>
  <si>
    <t>Philippines</t>
  </si>
  <si>
    <t>COD</t>
  </si>
  <si>
    <t>Congo, Dem. Rep.</t>
  </si>
  <si>
    <t>LIC</t>
  </si>
  <si>
    <t>AUS</t>
  </si>
  <si>
    <t>Australia</t>
  </si>
  <si>
    <t>IRQ</t>
  </si>
  <si>
    <t>Iraq</t>
  </si>
  <si>
    <t>MYS</t>
  </si>
  <si>
    <t>Malaysia</t>
  </si>
  <si>
    <t>POL</t>
  </si>
  <si>
    <t>Poland</t>
  </si>
  <si>
    <t>DZA</t>
  </si>
  <si>
    <t>Algeria</t>
  </si>
  <si>
    <t>COL</t>
  </si>
  <si>
    <t>Colombia</t>
  </si>
  <si>
    <t>VEN</t>
  </si>
  <si>
    <t>Venezuela, RB</t>
  </si>
  <si>
    <t>VNM</t>
  </si>
  <si>
    <t>Vietnam</t>
  </si>
  <si>
    <t>TZA</t>
  </si>
  <si>
    <t>Tanzania</t>
  </si>
  <si>
    <t>NLD</t>
  </si>
  <si>
    <t>Netherlands</t>
  </si>
  <si>
    <t>PER</t>
  </si>
  <si>
    <t>Peru</t>
  </si>
  <si>
    <t>TWN</t>
  </si>
  <si>
    <t>UGA</t>
  </si>
  <si>
    <t>Uganda</t>
  </si>
  <si>
    <t>MAR</t>
  </si>
  <si>
    <t>Morocco</t>
  </si>
  <si>
    <t>ETH</t>
  </si>
  <si>
    <t>Ethiopia</t>
  </si>
  <si>
    <t>CHL</t>
  </si>
  <si>
    <t>Chile</t>
  </si>
  <si>
    <t>CHE</t>
  </si>
  <si>
    <t>Switzerland</t>
  </si>
  <si>
    <t>HKG</t>
  </si>
  <si>
    <t>Hong Kong SAR, China</t>
  </si>
  <si>
    <t>AFG</t>
  </si>
  <si>
    <t>Afghanistan</t>
  </si>
  <si>
    <t>ARE</t>
  </si>
  <si>
    <t>United Arab Emirates</t>
  </si>
  <si>
    <t>GRC</t>
  </si>
  <si>
    <t>Greece</t>
  </si>
  <si>
    <t>KEN</t>
  </si>
  <si>
    <t>Kenya</t>
  </si>
  <si>
    <t>ROU</t>
  </si>
  <si>
    <t>Romania</t>
  </si>
  <si>
    <t>ISR</t>
  </si>
  <si>
    <t>Israel</t>
  </si>
  <si>
    <t>CZE</t>
  </si>
  <si>
    <t>Czech Republic</t>
  </si>
  <si>
    <t>ECU</t>
  </si>
  <si>
    <t>Ecuador</t>
  </si>
  <si>
    <t>PRT</t>
  </si>
  <si>
    <t>Portugal</t>
  </si>
  <si>
    <t>AUT</t>
  </si>
  <si>
    <t>Austria</t>
  </si>
  <si>
    <t>DNK</t>
  </si>
  <si>
    <t>Denmark</t>
  </si>
  <si>
    <t>YEM</t>
  </si>
  <si>
    <t>Yemen, Rep.</t>
  </si>
  <si>
    <t>BEL</t>
  </si>
  <si>
    <t>Belgium</t>
  </si>
  <si>
    <t>MMR</t>
  </si>
  <si>
    <t>Myanmar</t>
  </si>
  <si>
    <t>KAZ</t>
  </si>
  <si>
    <t>Kazakhstan</t>
  </si>
  <si>
    <t>SWE</t>
  </si>
  <si>
    <t>Sweden</t>
  </si>
  <si>
    <t>SYR</t>
  </si>
  <si>
    <t>Syrian Arab Republic</t>
  </si>
  <si>
    <t>CIV</t>
  </si>
  <si>
    <t>RWA</t>
  </si>
  <si>
    <t>Rwanda</t>
  </si>
  <si>
    <t>BLR</t>
  </si>
  <si>
    <t>Belarus</t>
  </si>
  <si>
    <t>AGO</t>
  </si>
  <si>
    <t>Angola</t>
  </si>
  <si>
    <t>PRI</t>
  </si>
  <si>
    <t>Puerto Rico</t>
  </si>
  <si>
    <t>NOR</t>
  </si>
  <si>
    <t>Norway</t>
  </si>
  <si>
    <t>DOM</t>
  </si>
  <si>
    <t>Dominican Republic</t>
  </si>
  <si>
    <t>UZB</t>
  </si>
  <si>
    <t>Uzbekistan</t>
  </si>
  <si>
    <t>MDA</t>
  </si>
  <si>
    <t>Moldova</t>
  </si>
  <si>
    <t>HUN</t>
  </si>
  <si>
    <t>Hungary</t>
  </si>
  <si>
    <t>MDG</t>
  </si>
  <si>
    <t>Madagascar</t>
  </si>
  <si>
    <t>GHA</t>
  </si>
  <si>
    <t>Ghana</t>
  </si>
  <si>
    <t>NZL</t>
  </si>
  <si>
    <t>New Zealand</t>
  </si>
  <si>
    <t>CMR</t>
  </si>
  <si>
    <t>Cameroon</t>
  </si>
  <si>
    <t>FIN</t>
  </si>
  <si>
    <t>Finland</t>
  </si>
  <si>
    <t>AZE</t>
  </si>
  <si>
    <t>Azerbaijan</t>
  </si>
  <si>
    <t>IRL</t>
  </si>
  <si>
    <t>Ireland</t>
  </si>
  <si>
    <t>MNG</t>
  </si>
  <si>
    <t>Mongolia</t>
  </si>
  <si>
    <t>BGR</t>
  </si>
  <si>
    <t>Bulgaria</t>
  </si>
  <si>
    <t>SDN</t>
  </si>
  <si>
    <t>Sudan</t>
  </si>
  <si>
    <t>GTM</t>
  </si>
  <si>
    <t>Guatemala</t>
  </si>
  <si>
    <t>TUN</t>
  </si>
  <si>
    <t>Tunisia</t>
  </si>
  <si>
    <t>CUB</t>
  </si>
  <si>
    <t>Cuba</t>
  </si>
  <si>
    <t>SSD</t>
  </si>
  <si>
    <t>South Sudan</t>
  </si>
  <si>
    <t>LKA</t>
  </si>
  <si>
    <t>Sri Lanka</t>
  </si>
  <si>
    <t>ZMB</t>
  </si>
  <si>
    <t>Zambia</t>
  </si>
  <si>
    <t>BFA</t>
  </si>
  <si>
    <t>Burkina Faso</t>
  </si>
  <si>
    <t>JOR</t>
  </si>
  <si>
    <t>Jordan</t>
  </si>
  <si>
    <t>MOZ</t>
  </si>
  <si>
    <t>Mozambique</t>
  </si>
  <si>
    <t>SEN</t>
  </si>
  <si>
    <t>Senegal</t>
  </si>
  <si>
    <t>SRB</t>
  </si>
  <si>
    <t>Serbia</t>
  </si>
  <si>
    <t>SOM</t>
  </si>
  <si>
    <t>Somalia</t>
  </si>
  <si>
    <t>HTI</t>
  </si>
  <si>
    <t>Haiti</t>
  </si>
  <si>
    <t>SVK</t>
  </si>
  <si>
    <t>Slovak Republic</t>
  </si>
  <si>
    <t>BOL</t>
  </si>
  <si>
    <t>Bolivia</t>
  </si>
  <si>
    <t>HND</t>
  </si>
  <si>
    <t>Honduras</t>
  </si>
  <si>
    <t>LBY</t>
  </si>
  <si>
    <t>Libya</t>
  </si>
  <si>
    <t>LBN</t>
  </si>
  <si>
    <t>Lebanon</t>
  </si>
  <si>
    <t>MLI</t>
  </si>
  <si>
    <t>Mali</t>
  </si>
  <si>
    <t>BDI</t>
  </si>
  <si>
    <t>Burundi</t>
  </si>
  <si>
    <t>SGP</t>
  </si>
  <si>
    <t>Singapore</t>
  </si>
  <si>
    <t>NER</t>
  </si>
  <si>
    <t>Niger</t>
  </si>
  <si>
    <t>PRY</t>
  </si>
  <si>
    <t>Paraguay</t>
  </si>
  <si>
    <t>HRV</t>
  </si>
  <si>
    <t>Croatia</t>
  </si>
  <si>
    <t>TJK</t>
  </si>
  <si>
    <t>Tajikistan</t>
  </si>
  <si>
    <t>NPL</t>
  </si>
  <si>
    <t>Nepal</t>
  </si>
  <si>
    <t>KWT</t>
  </si>
  <si>
    <t>Kuwait</t>
  </si>
  <si>
    <t>OMN</t>
  </si>
  <si>
    <t>Oman</t>
  </si>
  <si>
    <t>SLV</t>
  </si>
  <si>
    <t>El Salvador</t>
  </si>
  <si>
    <t>NIC</t>
  </si>
  <si>
    <t>Nicaragua</t>
  </si>
  <si>
    <t>PAN</t>
  </si>
  <si>
    <t>Panama</t>
  </si>
  <si>
    <t>CRI</t>
  </si>
  <si>
    <t>Costa Rica</t>
  </si>
  <si>
    <t>ZWE</t>
  </si>
  <si>
    <t>Zimbabwe</t>
  </si>
  <si>
    <t>PSE</t>
  </si>
  <si>
    <t>West Bank and Gaza</t>
  </si>
  <si>
    <t>TCD</t>
  </si>
  <si>
    <t>Chad</t>
  </si>
  <si>
    <t>LTU</t>
  </si>
  <si>
    <t>Lithuania</t>
  </si>
  <si>
    <t>MWI</t>
  </si>
  <si>
    <t>Malawi</t>
  </si>
  <si>
    <t>URY</t>
  </si>
  <si>
    <t>Uruguay</t>
  </si>
  <si>
    <t>BIH</t>
  </si>
  <si>
    <t>Bosnia and Herzegovina</t>
  </si>
  <si>
    <t>KGZ</t>
  </si>
  <si>
    <t>Kyrgyz Republic</t>
  </si>
  <si>
    <t>TGO</t>
  </si>
  <si>
    <t>Togo</t>
  </si>
  <si>
    <t>CAF</t>
  </si>
  <si>
    <t>Central African Republic</t>
  </si>
  <si>
    <t>KHM</t>
  </si>
  <si>
    <t>Cambodia</t>
  </si>
  <si>
    <t>ALB</t>
  </si>
  <si>
    <t>Albania</t>
  </si>
  <si>
    <t>SVN</t>
  </si>
  <si>
    <t>Slovenia</t>
  </si>
  <si>
    <t>JAM</t>
  </si>
  <si>
    <t>Jamaica</t>
  </si>
  <si>
    <t>QAT</t>
  </si>
  <si>
    <t>Qatar</t>
  </si>
  <si>
    <t>PNG</t>
  </si>
  <si>
    <t>Papua New Guinea</t>
  </si>
  <si>
    <t>BHR</t>
  </si>
  <si>
    <t>Bahrain</t>
  </si>
  <si>
    <t>LVA</t>
  </si>
  <si>
    <t>Latvia</t>
  </si>
  <si>
    <t>GEO</t>
  </si>
  <si>
    <t>Georgia</t>
  </si>
  <si>
    <t>CYP</t>
  </si>
  <si>
    <t>Cyprus</t>
  </si>
  <si>
    <t>TTO</t>
  </si>
  <si>
    <t>Trinidad and Tobago</t>
  </si>
  <si>
    <t>ERI</t>
  </si>
  <si>
    <t>Eritrea</t>
  </si>
  <si>
    <t>BEN</t>
  </si>
  <si>
    <t>Benin</t>
  </si>
  <si>
    <t>MKD</t>
  </si>
  <si>
    <t>Macedonia, FYR</t>
  </si>
  <si>
    <t>SLE</t>
  </si>
  <si>
    <t>Sierra Leone</t>
  </si>
  <si>
    <t>GIN</t>
  </si>
  <si>
    <t>Guinea</t>
  </si>
  <si>
    <t>LBR</t>
  </si>
  <si>
    <t>Liberia</t>
  </si>
  <si>
    <t>TKM</t>
  </si>
  <si>
    <t>Turkmenistan</t>
  </si>
  <si>
    <t>ARM</t>
  </si>
  <si>
    <t>Armenia</t>
  </si>
  <si>
    <t>LUX</t>
  </si>
  <si>
    <t>Luxembourg</t>
  </si>
  <si>
    <t>EST</t>
  </si>
  <si>
    <t>Estonia</t>
  </si>
  <si>
    <t>MRT</t>
  </si>
  <si>
    <t>Mauritania</t>
  </si>
  <si>
    <t>COG</t>
  </si>
  <si>
    <t>Congo, Rep.</t>
  </si>
  <si>
    <t>MUS</t>
  </si>
  <si>
    <t>Mauritius</t>
  </si>
  <si>
    <t>MAC</t>
  </si>
  <si>
    <t>Macao SAR, China</t>
  </si>
  <si>
    <t>LAO</t>
  </si>
  <si>
    <t>Lao PDR</t>
  </si>
  <si>
    <t>MLT</t>
  </si>
  <si>
    <t>Malta</t>
  </si>
  <si>
    <t>MNE</t>
  </si>
  <si>
    <t>Montenegro</t>
  </si>
  <si>
    <t>XKX</t>
  </si>
  <si>
    <t>Kosovo</t>
  </si>
  <si>
    <t>GNB</t>
  </si>
  <si>
    <t>Guinea-Bissau</t>
  </si>
  <si>
    <t>BHS</t>
  </si>
  <si>
    <t>Bahamas, The</t>
  </si>
  <si>
    <t>NAM</t>
  </si>
  <si>
    <t>Namibia</t>
  </si>
  <si>
    <t>GAB</t>
  </si>
  <si>
    <t>Gabon</t>
  </si>
  <si>
    <t>ISL</t>
  </si>
  <si>
    <t>Iceland</t>
  </si>
  <si>
    <t>SWZ</t>
  </si>
  <si>
    <t>Eswatini</t>
  </si>
  <si>
    <t>BRN</t>
  </si>
  <si>
    <t>Brunei Darussalam</t>
  </si>
  <si>
    <t>MDV</t>
  </si>
  <si>
    <t>Maldives</t>
  </si>
  <si>
    <t>BWA</t>
  </si>
  <si>
    <t>Botswana</t>
  </si>
  <si>
    <t>GNQ</t>
  </si>
  <si>
    <t>Equatorial Guinea</t>
  </si>
  <si>
    <t>GMB</t>
  </si>
  <si>
    <t>Gambia, The</t>
  </si>
  <si>
    <t>FJI</t>
  </si>
  <si>
    <t>Fiji</t>
  </si>
  <si>
    <t>SLB</t>
  </si>
  <si>
    <t>Solomon Islands</t>
  </si>
  <si>
    <t>GUY</t>
  </si>
  <si>
    <t>Guyana</t>
  </si>
  <si>
    <t>CHI</t>
  </si>
  <si>
    <t>Channel Islands</t>
  </si>
  <si>
    <t>BRB</t>
  </si>
  <si>
    <t>Barbados</t>
  </si>
  <si>
    <t>PYF</t>
  </si>
  <si>
    <t>French Polynesia</t>
  </si>
  <si>
    <t>VIR</t>
  </si>
  <si>
    <t>Virgin Islands (U.S.)</t>
  </si>
  <si>
    <t>GUM</t>
  </si>
  <si>
    <t>Guam</t>
  </si>
  <si>
    <t>CPV</t>
  </si>
  <si>
    <t>Cabo Verde</t>
  </si>
  <si>
    <t>DJI</t>
  </si>
  <si>
    <t>Djibouti</t>
  </si>
  <si>
    <t>BTN</t>
  </si>
  <si>
    <t>Bhutan</t>
  </si>
  <si>
    <t>NCL</t>
  </si>
  <si>
    <t>New Caledonia</t>
  </si>
  <si>
    <t>BLZ</t>
  </si>
  <si>
    <t>Belize</t>
  </si>
  <si>
    <t>COM</t>
  </si>
  <si>
    <t>Comoros</t>
  </si>
  <si>
    <t>ABW</t>
  </si>
  <si>
    <t>Aruba</t>
  </si>
  <si>
    <t>BMU</t>
  </si>
  <si>
    <t>Bermuda</t>
  </si>
  <si>
    <t>SUR</t>
  </si>
  <si>
    <t>Suriname</t>
  </si>
  <si>
    <t>LCA</t>
  </si>
  <si>
    <t>St. Lucia</t>
  </si>
  <si>
    <t>LSO</t>
  </si>
  <si>
    <t>Lesotho</t>
  </si>
  <si>
    <t>VUT</t>
  </si>
  <si>
    <t>Vanuatu</t>
  </si>
  <si>
    <t>TLS</t>
  </si>
  <si>
    <t>Timor-Leste</t>
  </si>
  <si>
    <t>FRO</t>
  </si>
  <si>
    <t>Faeroe Islands</t>
  </si>
  <si>
    <t>CYM</t>
  </si>
  <si>
    <t>Cayman Islands</t>
  </si>
  <si>
    <t>IMN</t>
  </si>
  <si>
    <t>Isle of Man</t>
  </si>
  <si>
    <t>GRL</t>
  </si>
  <si>
    <t>Greenland</t>
  </si>
  <si>
    <t>SYC</t>
  </si>
  <si>
    <t>Seychelles</t>
  </si>
  <si>
    <t>MCO</t>
  </si>
  <si>
    <t>Monaco</t>
  </si>
  <si>
    <t>AND</t>
  </si>
  <si>
    <t>Andorra</t>
  </si>
  <si>
    <t>KIR</t>
  </si>
  <si>
    <t>Kiribati</t>
  </si>
  <si>
    <t>KNA</t>
  </si>
  <si>
    <t>St. Kitts and Nevis</t>
  </si>
  <si>
    <t>MNP</t>
  </si>
  <si>
    <t>Northern Mariana Islands</t>
  </si>
  <si>
    <t>LIE</t>
  </si>
  <si>
    <t>Liechtenstein</t>
  </si>
  <si>
    <t>VCT</t>
  </si>
  <si>
    <t>St. Vincent and the Grenadines</t>
  </si>
  <si>
    <t>ATG</t>
  </si>
  <si>
    <t>Antigua and Barbuda</t>
  </si>
  <si>
    <t>GRD</t>
  </si>
  <si>
    <t>Grenada</t>
  </si>
  <si>
    <t>WSM</t>
  </si>
  <si>
    <t>Samoa</t>
  </si>
  <si>
    <t>FSM</t>
  </si>
  <si>
    <t>Micronesia, Fed. Sts.</t>
  </si>
  <si>
    <t>STP</t>
  </si>
  <si>
    <t>CUW</t>
  </si>
  <si>
    <t>Curacao</t>
  </si>
  <si>
    <t>VGB</t>
  </si>
  <si>
    <t>British Virgin Islands</t>
  </si>
  <si>
    <t>ASM</t>
  </si>
  <si>
    <t>American Samoa</t>
  </si>
  <si>
    <t>TON</t>
  </si>
  <si>
    <t>Tonga</t>
  </si>
  <si>
    <t>SMR</t>
  </si>
  <si>
    <t>San Marino</t>
  </si>
  <si>
    <t>GIB</t>
  </si>
  <si>
    <t>Gibraltar</t>
  </si>
  <si>
    <t>MAF</t>
  </si>
  <si>
    <t>St. Martin (French part)</t>
  </si>
  <si>
    <t>DMA</t>
  </si>
  <si>
    <t>Dominica</t>
  </si>
  <si>
    <t>PLW</t>
  </si>
  <si>
    <t>Palau</t>
  </si>
  <si>
    <t>MHL</t>
  </si>
  <si>
    <t>Marshall Islands</t>
  </si>
  <si>
    <t>NRU</t>
  </si>
  <si>
    <t>Nauru</t>
  </si>
  <si>
    <t>TUV</t>
  </si>
  <si>
    <t>Tuvalu</t>
  </si>
  <si>
    <t>DEU</t>
    <phoneticPr fontId="2" type="noConversion"/>
  </si>
  <si>
    <t>Congo, Dem. Rep.</t>
    <phoneticPr fontId="2" type="noConversion"/>
  </si>
  <si>
    <t>food (%)</t>
    <phoneticPr fontId="2" type="noConversion"/>
  </si>
  <si>
    <t>glass (%)</t>
    <phoneticPr fontId="2" type="noConversion"/>
  </si>
  <si>
    <t>metal (%)</t>
    <phoneticPr fontId="2" type="noConversion"/>
  </si>
  <si>
    <t>paper (%)</t>
    <phoneticPr fontId="2" type="noConversion"/>
  </si>
  <si>
    <t>plastic (%)</t>
    <phoneticPr fontId="2" type="noConversion"/>
  </si>
  <si>
    <t>rubber (%)</t>
    <phoneticPr fontId="2" type="noConversion"/>
  </si>
  <si>
    <t>wood (%)</t>
    <phoneticPr fontId="2" type="noConversion"/>
  </si>
  <si>
    <t>yard (%)</t>
    <phoneticPr fontId="2" type="noConversion"/>
  </si>
  <si>
    <t>other(%)</t>
    <phoneticPr fontId="2" type="noConversion"/>
  </si>
  <si>
    <t>TOTAL</t>
    <phoneticPr fontId="2" type="noConversion"/>
  </si>
  <si>
    <t>The Democratic Republic of Sao Tome and Principe</t>
  </si>
  <si>
    <t>Côte d’Ivoire</t>
  </si>
  <si>
    <t>US</t>
  </si>
  <si>
    <t>EU</t>
  </si>
  <si>
    <t>PMM</t>
    <phoneticPr fontId="2" type="noConversion"/>
  </si>
  <si>
    <t>JPN</t>
    <phoneticPr fontId="2" type="noConversion"/>
  </si>
  <si>
    <t>Taiwan</t>
    <phoneticPr fontId="2" type="noConversion"/>
  </si>
  <si>
    <t>countries_name</t>
    <phoneticPr fontId="2" type="noConversion"/>
  </si>
  <si>
    <t>Türkiye</t>
  </si>
  <si>
    <t>total_amount</t>
    <phoneticPr fontId="2" type="noConversion"/>
  </si>
  <si>
    <t>cost_median</t>
    <phoneticPr fontId="2" type="noConversion"/>
  </si>
  <si>
    <t>PMM</t>
  </si>
  <si>
    <t>total_mass</t>
    <phoneticPr fontId="2" type="noConversion"/>
  </si>
  <si>
    <t>CHN</t>
    <phoneticPr fontId="2" type="noConversion"/>
  </si>
  <si>
    <t>archetype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</si>
</sst>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1" fontId="3" fillId="0" borderId="0" xfId="0" applyNumberFormat="1" applyFont="1"/>
    <xf numFmtId="11" fontId="0" fillId="0" borderId="0" xfId="0" applyNumberFormat="1"/>
    <xf numFmtId="10" fontId="0" fillId="0" borderId="0" xfId="1" applyNumberFormat="1" applyFont="1" applyAlignment="1"/>
    <xf numFmtId="10" fontId="0" fillId="0" borderId="0" xfId="1" applyNumberFormat="1" applyFont="1" applyAlignment="1">
      <alignment vertical="center"/>
    </xf>
    <xf numFmtId="176" fontId="3" fillId="0" borderId="0" xfId="0" applyNumberFormat="1" applyFont="1"/>
    <xf numFmtId="176" fontId="0" fillId="0" borderId="0" xfId="0" applyNumberFormat="1" applyAlignment="1">
      <alignment vertical="center"/>
    </xf>
    <xf numFmtId="176" fontId="0" fillId="0" borderId="0" xfId="0" applyNumberFormat="1"/>
    <xf numFmtId="177" fontId="3" fillId="0" borderId="0" xfId="0" applyNumberFormat="1" applyFo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aoql23_mails_jlu_edu_cn/Documents/urban%20waste%20management/&#35770;&#25991;2/DATA/result_CH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aoql23_mails_jlu_edu_cn/Documents/urban%20waste%20management/&#35770;&#25991;2/DATA/result_US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aoql23_mails_jlu_edu_cn/Documents/urban%20waste%20management/&#35770;&#25991;2/DATA/result_I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aoql23_mails_jlu_edu_cn/Documents/urban%20waste%20management/&#35770;&#25991;2/DATA/result_E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aoql23_mails_jlu_edu_cn/Documents/urban%20waste%20management/&#35770;&#25991;2/DATA/result_JP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 tree (1t)"/>
      <sheetName val="parameters"/>
    </sheetNames>
    <sheetDataSet>
      <sheetData sheetId="0">
        <row r="59">
          <cell r="B59">
            <v>310.84337995259199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 tree (1t)"/>
      <sheetName val="parameters"/>
    </sheetNames>
    <sheetDataSet>
      <sheetData sheetId="0">
        <row r="59">
          <cell r="B59">
            <v>626.56154838307555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 tree (1t)"/>
      <sheetName val="parameters"/>
    </sheetNames>
    <sheetDataSet>
      <sheetData sheetId="0">
        <row r="59">
          <cell r="B59">
            <v>124.16101373806654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 tree (1t)"/>
      <sheetName val="parameters"/>
    </sheetNames>
    <sheetDataSet>
      <sheetData sheetId="0">
        <row r="59">
          <cell r="B59">
            <v>749.88455481235917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 tree (1t)"/>
      <sheetName val="parameters"/>
    </sheetNames>
    <sheetDataSet>
      <sheetData sheetId="0">
        <row r="59">
          <cell r="B59">
            <v>755.96786378542379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9"/>
  <sheetViews>
    <sheetView workbookViewId="0">
      <pane ySplit="1" topLeftCell="A2" activePane="bottomLeft" state="frozen"/>
      <selection pane="bottomLeft" activeCell="E1" sqref="E1"/>
    </sheetView>
  </sheetViews>
  <sheetFormatPr defaultColWidth="8.875" defaultRowHeight="14.25" x14ac:dyDescent="0.2"/>
  <cols>
    <col min="3" max="3" width="19.125" customWidth="1"/>
    <col min="5" max="5" width="15.75" customWidth="1"/>
    <col min="6" max="6" width="12.375" style="5" customWidth="1"/>
    <col min="7" max="7" width="13.625" style="10" hidden="1" customWidth="1"/>
    <col min="8" max="8" width="0" style="10" hidden="1" customWidth="1"/>
    <col min="9" max="9" width="11.625" style="10" hidden="1" customWidth="1"/>
    <col min="10" max="14" width="0" style="10" hidden="1" customWidth="1"/>
    <col min="15" max="15" width="9.125" style="10" hidden="1" customWidth="1"/>
    <col min="16" max="16" width="12.125" customWidth="1"/>
  </cols>
  <sheetData>
    <row r="1" spans="1:16" s="1" customFormat="1" x14ac:dyDescent="0.2">
      <c r="A1" s="3" t="s">
        <v>10</v>
      </c>
      <c r="B1" s="3" t="s">
        <v>11</v>
      </c>
      <c r="C1" s="3" t="s">
        <v>474</v>
      </c>
      <c r="D1" s="3" t="s">
        <v>13</v>
      </c>
      <c r="E1" s="3" t="s">
        <v>481</v>
      </c>
      <c r="F1" s="4" t="s">
        <v>476</v>
      </c>
      <c r="G1" s="8" t="s">
        <v>457</v>
      </c>
      <c r="H1" s="8" t="s">
        <v>458</v>
      </c>
      <c r="I1" s="8" t="s">
        <v>459</v>
      </c>
      <c r="J1" s="8" t="s">
        <v>460</v>
      </c>
      <c r="K1" s="8" t="s">
        <v>461</v>
      </c>
      <c r="L1" s="8" t="s">
        <v>462</v>
      </c>
      <c r="M1" s="8" t="s">
        <v>463</v>
      </c>
      <c r="N1" s="8" t="s">
        <v>464</v>
      </c>
      <c r="O1" s="8" t="s">
        <v>465</v>
      </c>
      <c r="P1" s="1" t="s">
        <v>477</v>
      </c>
    </row>
    <row r="2" spans="1:16" x14ac:dyDescent="0.2">
      <c r="A2" s="2" t="s">
        <v>20</v>
      </c>
      <c r="B2" s="2" t="s">
        <v>21</v>
      </c>
      <c r="C2" s="2" t="s">
        <v>22</v>
      </c>
      <c r="D2" s="2" t="s">
        <v>23</v>
      </c>
      <c r="E2" s="2" t="s">
        <v>20</v>
      </c>
      <c r="F2" s="5">
        <v>395081376</v>
      </c>
      <c r="G2" s="9">
        <v>61.2</v>
      </c>
      <c r="H2" s="9">
        <v>2.1</v>
      </c>
      <c r="I2" s="9">
        <v>1.1000000000000001</v>
      </c>
      <c r="J2" s="9">
        <v>9.6</v>
      </c>
      <c r="K2" s="9">
        <v>9.8000000000000007</v>
      </c>
      <c r="L2" s="9">
        <v>1.3</v>
      </c>
      <c r="M2" s="9">
        <v>1.8</v>
      </c>
      <c r="N2" s="9"/>
      <c r="O2" s="9">
        <v>13.1</v>
      </c>
      <c r="P2" s="5">
        <f>F2*'[1]contribution tree (1t)'!$B$59</f>
        <v>122808430272.16086</v>
      </c>
    </row>
    <row r="3" spans="1:16" x14ac:dyDescent="0.2">
      <c r="A3" s="2" t="s">
        <v>24</v>
      </c>
      <c r="B3" s="2" t="s">
        <v>25</v>
      </c>
      <c r="C3" s="2" t="s">
        <v>26</v>
      </c>
      <c r="D3" s="2" t="s">
        <v>17</v>
      </c>
      <c r="E3" s="2" t="s">
        <v>469</v>
      </c>
      <c r="F3" s="5">
        <v>265224528</v>
      </c>
      <c r="G3" s="9">
        <v>14.9</v>
      </c>
      <c r="H3" s="9">
        <v>4.4000000000000004</v>
      </c>
      <c r="I3" s="9">
        <v>9</v>
      </c>
      <c r="J3" s="9">
        <v>26.6</v>
      </c>
      <c r="K3" s="9">
        <v>12.9</v>
      </c>
      <c r="L3" s="9">
        <v>9.5</v>
      </c>
      <c r="M3" s="9">
        <v>6.2</v>
      </c>
      <c r="N3" s="9">
        <v>13.3</v>
      </c>
      <c r="O3" s="9">
        <v>3.2</v>
      </c>
      <c r="P3" s="5">
        <f>F3*'[2]contribution tree (1t)'!$B$59</f>
        <v>166179490932.85037</v>
      </c>
    </row>
    <row r="4" spans="1:16" x14ac:dyDescent="0.2">
      <c r="A4" s="2" t="s">
        <v>27</v>
      </c>
      <c r="B4" s="2" t="s">
        <v>28</v>
      </c>
      <c r="C4" s="2" t="s">
        <v>29</v>
      </c>
      <c r="D4" s="2" t="s">
        <v>30</v>
      </c>
      <c r="E4" s="2" t="s">
        <v>27</v>
      </c>
      <c r="F4" s="5">
        <v>189750000</v>
      </c>
      <c r="G4" s="9">
        <v>0.4</v>
      </c>
      <c r="H4" s="9">
        <v>0.05</v>
      </c>
      <c r="I4" s="9"/>
      <c r="J4" s="9"/>
      <c r="K4" s="9"/>
      <c r="L4" s="9"/>
      <c r="M4" s="9"/>
      <c r="N4" s="9"/>
      <c r="O4" s="9"/>
      <c r="P4" s="5">
        <f>F4*'[3]contribution tree (1t)'!$B$59</f>
        <v>23559552356.798126</v>
      </c>
    </row>
    <row r="5" spans="1:16" x14ac:dyDescent="0.2">
      <c r="A5" s="2" t="s">
        <v>31</v>
      </c>
      <c r="B5" s="2" t="s">
        <v>15</v>
      </c>
      <c r="C5" s="2" t="s">
        <v>32</v>
      </c>
      <c r="D5" s="2" t="s">
        <v>23</v>
      </c>
      <c r="E5" s="2" t="s">
        <v>20</v>
      </c>
      <c r="F5" s="5">
        <v>79069584</v>
      </c>
      <c r="G5" s="9">
        <v>51.4</v>
      </c>
      <c r="H5" s="9">
        <v>2.4</v>
      </c>
      <c r="I5" s="9">
        <v>2.9</v>
      </c>
      <c r="J5" s="9">
        <v>13.1</v>
      </c>
      <c r="K5" s="9">
        <v>13.5</v>
      </c>
      <c r="L5" s="9"/>
      <c r="M5" s="9"/>
      <c r="N5" s="9"/>
      <c r="O5" s="9">
        <v>16.7</v>
      </c>
      <c r="P5" s="5">
        <f>F5*'[1]contribution tree (1t)'!$B$59</f>
        <v>24578256742.005386</v>
      </c>
    </row>
    <row r="6" spans="1:16" x14ac:dyDescent="0.2">
      <c r="A6" s="2" t="s">
        <v>33</v>
      </c>
      <c r="B6" s="2" t="s">
        <v>21</v>
      </c>
      <c r="C6" s="2" t="s">
        <v>34</v>
      </c>
      <c r="D6" s="2" t="s">
        <v>30</v>
      </c>
      <c r="E6" s="2" t="s">
        <v>27</v>
      </c>
      <c r="F6" s="5">
        <v>65200000</v>
      </c>
      <c r="G6" s="9">
        <v>53.8</v>
      </c>
      <c r="H6" s="9">
        <v>2.5</v>
      </c>
      <c r="I6" s="9">
        <v>1.8</v>
      </c>
      <c r="J6" s="9">
        <v>14.9</v>
      </c>
      <c r="K6" s="9">
        <v>14</v>
      </c>
      <c r="L6" s="9"/>
      <c r="M6" s="9"/>
      <c r="N6" s="9"/>
      <c r="O6" s="9">
        <v>12.9</v>
      </c>
      <c r="P6" s="5">
        <f>F6*'[3]contribution tree (1t)'!$B$59</f>
        <v>8095298095.7219391</v>
      </c>
    </row>
    <row r="7" spans="1:16" x14ac:dyDescent="0.2">
      <c r="A7" s="2" t="s">
        <v>35</v>
      </c>
      <c r="B7" s="2" t="s">
        <v>36</v>
      </c>
      <c r="C7" s="2" t="s">
        <v>37</v>
      </c>
      <c r="D7" s="2" t="s">
        <v>23</v>
      </c>
      <c r="E7" s="2" t="s">
        <v>20</v>
      </c>
      <c r="F7" s="5">
        <v>60000000</v>
      </c>
      <c r="G7" s="9">
        <v>28.41</v>
      </c>
      <c r="H7" s="9">
        <v>16.82</v>
      </c>
      <c r="I7" s="9">
        <v>1.83</v>
      </c>
      <c r="J7" s="9">
        <v>19.7</v>
      </c>
      <c r="K7" s="9">
        <v>14.21</v>
      </c>
      <c r="L7" s="9"/>
      <c r="M7" s="9"/>
      <c r="N7" s="9"/>
      <c r="O7" s="9">
        <v>19.03</v>
      </c>
      <c r="P7" s="5">
        <f>F7*'[1]contribution tree (1t)'!$B$59</f>
        <v>18650602797.155518</v>
      </c>
    </row>
    <row r="8" spans="1:16" x14ac:dyDescent="0.2">
      <c r="A8" s="2" t="s">
        <v>38</v>
      </c>
      <c r="B8" s="2" t="s">
        <v>15</v>
      </c>
      <c r="C8" s="2" t="s">
        <v>39</v>
      </c>
      <c r="D8" s="2" t="s">
        <v>23</v>
      </c>
      <c r="E8" s="2" t="s">
        <v>20</v>
      </c>
      <c r="F8" s="5">
        <v>53100000</v>
      </c>
      <c r="G8" s="9">
        <v>52.4</v>
      </c>
      <c r="H8" s="9">
        <v>5.9</v>
      </c>
      <c r="I8" s="9">
        <v>3.4</v>
      </c>
      <c r="J8" s="9">
        <v>13.8</v>
      </c>
      <c r="K8" s="9">
        <v>10.9</v>
      </c>
      <c r="L8" s="9"/>
      <c r="M8" s="9"/>
      <c r="N8" s="9"/>
      <c r="O8" s="9">
        <v>12.1</v>
      </c>
      <c r="P8" s="5">
        <f>F8*'[1]contribution tree (1t)'!$B$59</f>
        <v>16505783475.482635</v>
      </c>
    </row>
    <row r="9" spans="1:16" x14ac:dyDescent="0.2">
      <c r="A9" s="2" t="s">
        <v>40</v>
      </c>
      <c r="B9" s="2" t="s">
        <v>36</v>
      </c>
      <c r="C9" s="2" t="s">
        <v>41</v>
      </c>
      <c r="D9" s="2" t="s">
        <v>17</v>
      </c>
      <c r="E9" s="2" t="s">
        <v>470</v>
      </c>
      <c r="F9" s="5">
        <v>50627876</v>
      </c>
      <c r="G9" s="9">
        <v>30</v>
      </c>
      <c r="H9" s="9">
        <v>10</v>
      </c>
      <c r="I9" s="9">
        <v>1.4</v>
      </c>
      <c r="J9" s="9">
        <v>24</v>
      </c>
      <c r="K9" s="9">
        <v>13</v>
      </c>
      <c r="L9" s="9">
        <v>4</v>
      </c>
      <c r="M9" s="9"/>
      <c r="N9" s="9"/>
      <c r="O9" s="9">
        <v>17.7</v>
      </c>
      <c r="P9" s="5">
        <f>F9*'[4]contribution tree (1t)'!$B$59</f>
        <v>37965062255.355324</v>
      </c>
    </row>
    <row r="10" spans="1:16" x14ac:dyDescent="0.2">
      <c r="A10" s="2" t="s">
        <v>42</v>
      </c>
      <c r="B10" s="2" t="s">
        <v>21</v>
      </c>
      <c r="C10" s="2" t="s">
        <v>43</v>
      </c>
      <c r="D10" s="2" t="s">
        <v>17</v>
      </c>
      <c r="E10" s="2" t="s">
        <v>472</v>
      </c>
      <c r="F10" s="5">
        <v>42720000</v>
      </c>
      <c r="G10" s="9">
        <v>36</v>
      </c>
      <c r="H10" s="9">
        <v>5</v>
      </c>
      <c r="I10" s="9">
        <v>4</v>
      </c>
      <c r="J10" s="9">
        <v>33</v>
      </c>
      <c r="K10" s="9">
        <v>11</v>
      </c>
      <c r="L10" s="9">
        <v>1</v>
      </c>
      <c r="M10" s="9">
        <v>4</v>
      </c>
      <c r="N10" s="9"/>
      <c r="O10" s="9">
        <v>6</v>
      </c>
      <c r="P10" s="5">
        <f>F10*'[5]contribution tree (1t)'!$B$59</f>
        <v>32294947140.913303</v>
      </c>
    </row>
    <row r="11" spans="1:16" x14ac:dyDescent="0.2">
      <c r="A11" s="2" t="s">
        <v>44</v>
      </c>
      <c r="B11" s="2" t="s">
        <v>36</v>
      </c>
      <c r="C11" s="2" t="s">
        <v>45</v>
      </c>
      <c r="D11" s="2" t="s">
        <v>17</v>
      </c>
      <c r="E11" s="2" t="s">
        <v>470</v>
      </c>
      <c r="F11" s="5">
        <v>36748820</v>
      </c>
      <c r="G11" s="9">
        <v>32</v>
      </c>
      <c r="H11" s="9">
        <v>10</v>
      </c>
      <c r="I11" s="9">
        <v>3</v>
      </c>
      <c r="J11" s="9">
        <v>20</v>
      </c>
      <c r="K11" s="9">
        <v>9</v>
      </c>
      <c r="L11" s="9"/>
      <c r="M11" s="9"/>
      <c r="N11" s="9"/>
      <c r="O11" s="9">
        <v>26</v>
      </c>
      <c r="P11" s="5">
        <f>F11*'[4]contribution tree (1t)'!$B$59</f>
        <v>27557372525.579521</v>
      </c>
    </row>
    <row r="12" spans="1:16" x14ac:dyDescent="0.2">
      <c r="A12" s="2" t="s">
        <v>46</v>
      </c>
      <c r="B12" s="2" t="s">
        <v>36</v>
      </c>
      <c r="C12" s="2" t="s">
        <v>475</v>
      </c>
      <c r="D12" s="2" t="s">
        <v>23</v>
      </c>
      <c r="E12" s="2" t="s">
        <v>20</v>
      </c>
      <c r="F12" s="5">
        <v>35374156</v>
      </c>
      <c r="G12" s="9">
        <v>64</v>
      </c>
      <c r="H12" s="9">
        <v>2</v>
      </c>
      <c r="I12" s="9">
        <v>1</v>
      </c>
      <c r="J12" s="9">
        <v>6</v>
      </c>
      <c r="K12" s="9">
        <v>3</v>
      </c>
      <c r="L12" s="9"/>
      <c r="M12" s="9"/>
      <c r="N12" s="9"/>
      <c r="O12" s="9">
        <v>24</v>
      </c>
      <c r="P12" s="5">
        <f>F12*'[1]contribution tree (1t)'!$B$59</f>
        <v>10995822214.010262</v>
      </c>
    </row>
    <row r="13" spans="1:16" x14ac:dyDescent="0.2">
      <c r="A13" s="2" t="s">
        <v>47</v>
      </c>
      <c r="B13" s="2" t="s">
        <v>36</v>
      </c>
      <c r="C13" s="2" t="s">
        <v>48</v>
      </c>
      <c r="D13" s="2" t="s">
        <v>17</v>
      </c>
      <c r="E13" s="2" t="s">
        <v>470</v>
      </c>
      <c r="F13" s="5">
        <v>30771140</v>
      </c>
      <c r="G13" s="9">
        <v>16.7</v>
      </c>
      <c r="H13" s="9">
        <v>2.2000000000000002</v>
      </c>
      <c r="I13" s="9">
        <v>3.5</v>
      </c>
      <c r="J13" s="9">
        <v>18.899999999999999</v>
      </c>
      <c r="K13" s="9">
        <v>20.2</v>
      </c>
      <c r="L13" s="9"/>
      <c r="M13" s="9">
        <v>7.6</v>
      </c>
      <c r="N13" s="9">
        <v>2.7</v>
      </c>
      <c r="O13" s="9">
        <v>28.2</v>
      </c>
      <c r="P13" s="5">
        <f>F13*'[4]contribution tree (1t)'!$B$59</f>
        <v>23074802619.968777</v>
      </c>
    </row>
    <row r="14" spans="1:16" x14ac:dyDescent="0.2">
      <c r="A14" s="2" t="s">
        <v>49</v>
      </c>
      <c r="B14" s="2" t="s">
        <v>28</v>
      </c>
      <c r="C14" s="2" t="s">
        <v>50</v>
      </c>
      <c r="D14" s="2" t="s">
        <v>30</v>
      </c>
      <c r="E14" s="2" t="s">
        <v>27</v>
      </c>
      <c r="F14" s="5">
        <v>30760000</v>
      </c>
      <c r="G14" s="9">
        <v>30</v>
      </c>
      <c r="H14" s="9">
        <v>6</v>
      </c>
      <c r="I14" s="9">
        <v>4</v>
      </c>
      <c r="J14" s="9">
        <v>13</v>
      </c>
      <c r="K14" s="9">
        <v>9</v>
      </c>
      <c r="L14" s="9">
        <v>2</v>
      </c>
      <c r="M14" s="9">
        <v>2</v>
      </c>
      <c r="N14" s="9">
        <v>14</v>
      </c>
      <c r="O14" s="9">
        <v>20</v>
      </c>
      <c r="P14" s="5">
        <f>F14*'[3]contribution tree (1t)'!$B$59</f>
        <v>3819192782.5829268</v>
      </c>
    </row>
    <row r="15" spans="1:16" x14ac:dyDescent="0.2">
      <c r="A15" s="2" t="s">
        <v>51</v>
      </c>
      <c r="B15" s="2" t="s">
        <v>36</v>
      </c>
      <c r="C15" s="2" t="s">
        <v>52</v>
      </c>
      <c r="D15" s="2" t="s">
        <v>17</v>
      </c>
      <c r="E15" s="2" t="s">
        <v>470</v>
      </c>
      <c r="F15" s="5">
        <v>30088400</v>
      </c>
      <c r="G15" s="9">
        <v>34.4</v>
      </c>
      <c r="H15" s="9">
        <v>7.6</v>
      </c>
      <c r="I15" s="9">
        <v>4.3</v>
      </c>
      <c r="J15" s="9">
        <v>22.8</v>
      </c>
      <c r="K15" s="9">
        <v>11.6</v>
      </c>
      <c r="L15" s="9"/>
      <c r="M15" s="9">
        <v>3.8</v>
      </c>
      <c r="N15" s="9"/>
      <c r="O15" s="9">
        <v>15.4</v>
      </c>
      <c r="P15" s="5">
        <f>F15*'[4]contribution tree (1t)'!$B$59</f>
        <v>22562826439.016186</v>
      </c>
    </row>
    <row r="16" spans="1:16" x14ac:dyDescent="0.2">
      <c r="A16" s="2" t="s">
        <v>53</v>
      </c>
      <c r="B16" s="2" t="s">
        <v>54</v>
      </c>
      <c r="C16" s="2" t="s">
        <v>55</v>
      </c>
      <c r="D16" s="2" t="s">
        <v>30</v>
      </c>
      <c r="E16" s="2" t="s">
        <v>27</v>
      </c>
      <c r="F16" s="5">
        <v>27614830.07</v>
      </c>
      <c r="G16" s="9"/>
      <c r="H16" s="9">
        <v>3.1</v>
      </c>
      <c r="I16" s="9"/>
      <c r="J16" s="9">
        <v>8</v>
      </c>
      <c r="K16" s="9">
        <v>4.8</v>
      </c>
      <c r="L16" s="9"/>
      <c r="M16" s="9"/>
      <c r="N16" s="9"/>
      <c r="O16" s="9">
        <v>11.3</v>
      </c>
      <c r="P16" s="5">
        <f>F16*'[3]contribution tree (1t)'!$B$59</f>
        <v>3428685295.6956429</v>
      </c>
    </row>
    <row r="17" spans="1:16" x14ac:dyDescent="0.2">
      <c r="A17" s="2" t="s">
        <v>56</v>
      </c>
      <c r="B17" s="2" t="s">
        <v>21</v>
      </c>
      <c r="C17" s="2" t="s">
        <v>57</v>
      </c>
      <c r="D17" s="2" t="s">
        <v>23</v>
      </c>
      <c r="E17" s="2" t="s">
        <v>20</v>
      </c>
      <c r="F17" s="5">
        <v>26853366</v>
      </c>
      <c r="G17" s="9">
        <v>65.52</v>
      </c>
      <c r="H17" s="9">
        <v>3.04</v>
      </c>
      <c r="I17" s="9">
        <v>1.85</v>
      </c>
      <c r="J17" s="9">
        <v>7.6</v>
      </c>
      <c r="K17" s="9">
        <v>17.59</v>
      </c>
      <c r="L17" s="9">
        <v>0.46</v>
      </c>
      <c r="M17" s="9">
        <v>0.8</v>
      </c>
      <c r="N17" s="9"/>
      <c r="O17" s="9">
        <v>4.74</v>
      </c>
      <c r="P17" s="5">
        <f>F17*'[1]contribution tree (1t)'!$B$59</f>
        <v>8347191050.5440149</v>
      </c>
    </row>
    <row r="18" spans="1:16" x14ac:dyDescent="0.2">
      <c r="A18" s="2" t="s">
        <v>58</v>
      </c>
      <c r="B18" s="2" t="s">
        <v>25</v>
      </c>
      <c r="C18" s="2" t="s">
        <v>59</v>
      </c>
      <c r="D18" s="2" t="s">
        <v>17</v>
      </c>
      <c r="E18" s="2" t="s">
        <v>469</v>
      </c>
      <c r="F18" s="5">
        <v>25103034</v>
      </c>
      <c r="G18" s="9">
        <v>24</v>
      </c>
      <c r="H18" s="9">
        <v>6</v>
      </c>
      <c r="I18" s="9">
        <v>13</v>
      </c>
      <c r="J18" s="9">
        <v>47</v>
      </c>
      <c r="K18" s="9">
        <v>3</v>
      </c>
      <c r="L18" s="9"/>
      <c r="M18" s="9"/>
      <c r="N18" s="9"/>
      <c r="O18" s="9">
        <v>8</v>
      </c>
      <c r="P18" s="5">
        <f>F18*'[2]contribution tree (1t)'!$B$59</f>
        <v>15728595852.15299</v>
      </c>
    </row>
    <row r="19" spans="1:16" x14ac:dyDescent="0.2">
      <c r="A19" s="2" t="s">
        <v>60</v>
      </c>
      <c r="B19" s="2" t="s">
        <v>36</v>
      </c>
      <c r="C19" s="2" t="s">
        <v>61</v>
      </c>
      <c r="D19" s="2" t="s">
        <v>17</v>
      </c>
      <c r="E19" s="2" t="s">
        <v>470</v>
      </c>
      <c r="F19" s="5">
        <v>22408548</v>
      </c>
      <c r="G19" s="9">
        <v>49</v>
      </c>
      <c r="H19" s="9">
        <v>8</v>
      </c>
      <c r="I19" s="9">
        <v>3</v>
      </c>
      <c r="J19" s="9">
        <v>15</v>
      </c>
      <c r="K19" s="9">
        <v>9</v>
      </c>
      <c r="L19" s="9"/>
      <c r="M19" s="9">
        <v>2</v>
      </c>
      <c r="N19" s="9"/>
      <c r="O19" s="9">
        <v>14</v>
      </c>
      <c r="P19" s="5">
        <f>F19*'[4]contribution tree (1t)'!$B$59</f>
        <v>16803824040.971382</v>
      </c>
    </row>
    <row r="20" spans="1:16" x14ac:dyDescent="0.2">
      <c r="A20" s="2" t="s">
        <v>62</v>
      </c>
      <c r="B20" s="2" t="s">
        <v>63</v>
      </c>
      <c r="C20" s="2" t="s">
        <v>64</v>
      </c>
      <c r="D20" s="2" t="s">
        <v>30</v>
      </c>
      <c r="E20" s="2" t="s">
        <v>27</v>
      </c>
      <c r="F20" s="5">
        <v>21000000</v>
      </c>
      <c r="G20" s="9">
        <v>56</v>
      </c>
      <c r="H20" s="9">
        <v>4</v>
      </c>
      <c r="I20" s="9">
        <v>2</v>
      </c>
      <c r="J20" s="9">
        <v>10</v>
      </c>
      <c r="K20" s="9">
        <v>13</v>
      </c>
      <c r="L20" s="9"/>
      <c r="M20" s="9"/>
      <c r="N20" s="9"/>
      <c r="O20" s="9">
        <v>15</v>
      </c>
      <c r="P20" s="5">
        <f>F20*'[3]contribution tree (1t)'!$B$59</f>
        <v>2607381288.4993973</v>
      </c>
    </row>
    <row r="21" spans="1:16" x14ac:dyDescent="0.2">
      <c r="A21" s="2" t="s">
        <v>65</v>
      </c>
      <c r="B21" s="2" t="s">
        <v>21</v>
      </c>
      <c r="C21" s="2" t="s">
        <v>66</v>
      </c>
      <c r="D21" s="2" t="s">
        <v>17</v>
      </c>
      <c r="E21" s="2" t="s">
        <v>472</v>
      </c>
      <c r="F21" s="5">
        <v>20452776</v>
      </c>
      <c r="G21" s="9">
        <v>30</v>
      </c>
      <c r="H21" s="9">
        <v>2.5</v>
      </c>
      <c r="I21" s="9">
        <v>2.6</v>
      </c>
      <c r="J21" s="9">
        <v>41</v>
      </c>
      <c r="K21" s="9">
        <v>24.3</v>
      </c>
      <c r="L21" s="9"/>
      <c r="M21" s="9"/>
      <c r="N21" s="9"/>
      <c r="O21" s="9"/>
      <c r="P21" s="5">
        <f>F21*'[5]contribution tree (1t)'!$B$59</f>
        <v>15461641381.201784</v>
      </c>
    </row>
    <row r="22" spans="1:16" x14ac:dyDescent="0.2">
      <c r="A22" s="2" t="s">
        <v>67</v>
      </c>
      <c r="B22" s="2" t="s">
        <v>54</v>
      </c>
      <c r="C22" s="2" t="s">
        <v>68</v>
      </c>
      <c r="D22" s="2" t="s">
        <v>23</v>
      </c>
      <c r="E22" s="2" t="s">
        <v>20</v>
      </c>
      <c r="F22" s="5">
        <v>18457232</v>
      </c>
      <c r="G22" s="9">
        <v>16.38165463</v>
      </c>
      <c r="H22" s="9">
        <v>5.2002163699999997</v>
      </c>
      <c r="I22" s="9">
        <v>16.9104609</v>
      </c>
      <c r="J22" s="9">
        <v>9.3969182379999996</v>
      </c>
      <c r="K22" s="9">
        <v>7.0901043020000003</v>
      </c>
      <c r="L22" s="9"/>
      <c r="M22" s="9"/>
      <c r="N22" s="9"/>
      <c r="O22" s="9">
        <v>45.020645569999999</v>
      </c>
      <c r="P22" s="5">
        <f>F22*'[1]contribution tree (1t)'!$B$59</f>
        <v>5737308379.4491396</v>
      </c>
    </row>
    <row r="23" spans="1:16" x14ac:dyDescent="0.2">
      <c r="A23" s="2" t="s">
        <v>69</v>
      </c>
      <c r="B23" s="2" t="s">
        <v>15</v>
      </c>
      <c r="C23" s="2" t="s">
        <v>70</v>
      </c>
      <c r="D23" s="2" t="s">
        <v>17</v>
      </c>
      <c r="E23" s="2" t="s">
        <v>469</v>
      </c>
      <c r="F23" s="5">
        <v>17910550</v>
      </c>
      <c r="G23" s="9">
        <v>38.74</v>
      </c>
      <c r="H23" s="9">
        <v>3.16</v>
      </c>
      <c r="I23" s="9">
        <v>1.84</v>
      </c>
      <c r="J23" s="9">
        <v>13.96</v>
      </c>
      <c r="K23" s="9">
        <v>14.61</v>
      </c>
      <c r="L23" s="9">
        <v>1.26</v>
      </c>
      <c r="M23" s="9">
        <v>1.0900000000000001</v>
      </c>
      <c r="N23" s="9">
        <v>9.9499999999999993</v>
      </c>
      <c r="O23" s="9">
        <v>15.36</v>
      </c>
      <c r="P23" s="5">
        <f>F23*'[2]contribution tree (1t)'!$B$59</f>
        <v>11222061940.392494</v>
      </c>
    </row>
    <row r="24" spans="1:16" x14ac:dyDescent="0.2">
      <c r="A24" s="2" t="s">
        <v>71</v>
      </c>
      <c r="B24" s="2" t="s">
        <v>63</v>
      </c>
      <c r="C24" s="2" t="s">
        <v>72</v>
      </c>
      <c r="D24" s="2" t="s">
        <v>23</v>
      </c>
      <c r="E24" s="2" t="s">
        <v>20</v>
      </c>
      <c r="F24" s="5">
        <v>17885000</v>
      </c>
      <c r="G24" s="9">
        <v>72.900000000000006</v>
      </c>
      <c r="H24" s="9">
        <v>1.9</v>
      </c>
      <c r="I24" s="9">
        <v>2.2999999999999998</v>
      </c>
      <c r="J24" s="9">
        <v>7.3</v>
      </c>
      <c r="K24" s="9">
        <v>8.5</v>
      </c>
      <c r="L24" s="9">
        <v>1.1000000000000001</v>
      </c>
      <c r="M24" s="9">
        <v>1.3</v>
      </c>
      <c r="N24" s="9"/>
      <c r="O24" s="9">
        <v>5</v>
      </c>
      <c r="P24" s="5">
        <f>F24*'[1]contribution tree (1t)'!$B$59</f>
        <v>5559433850.4521074</v>
      </c>
    </row>
    <row r="25" spans="1:16" x14ac:dyDescent="0.2">
      <c r="A25" s="2" t="s">
        <v>73</v>
      </c>
      <c r="B25" s="2" t="s">
        <v>63</v>
      </c>
      <c r="C25" s="2" t="s">
        <v>74</v>
      </c>
      <c r="D25" s="2" t="s">
        <v>17</v>
      </c>
      <c r="E25" s="2" t="s">
        <v>469</v>
      </c>
      <c r="F25" s="5">
        <v>16125700.58</v>
      </c>
      <c r="G25" s="9">
        <v>45.5</v>
      </c>
      <c r="H25" s="9">
        <v>4</v>
      </c>
      <c r="I25" s="9">
        <v>5</v>
      </c>
      <c r="J25" s="9">
        <v>27</v>
      </c>
      <c r="K25" s="9">
        <v>11</v>
      </c>
      <c r="L25" s="9"/>
      <c r="M25" s="9">
        <v>5</v>
      </c>
      <c r="N25" s="9"/>
      <c r="O25" s="9">
        <v>2.5</v>
      </c>
      <c r="P25" s="5">
        <f>F25*'[2]contribution tree (1t)'!$B$59</f>
        <v>10103743924.16666</v>
      </c>
    </row>
    <row r="26" spans="1:16" x14ac:dyDescent="0.2">
      <c r="A26" s="2" t="s">
        <v>75</v>
      </c>
      <c r="B26" s="2" t="s">
        <v>36</v>
      </c>
      <c r="C26" s="2" t="s">
        <v>76</v>
      </c>
      <c r="D26" s="2" t="s">
        <v>30</v>
      </c>
      <c r="E26" s="2" t="s">
        <v>27</v>
      </c>
      <c r="F26" s="5">
        <v>15242025</v>
      </c>
      <c r="G26" s="9">
        <v>37</v>
      </c>
      <c r="H26" s="9">
        <v>5</v>
      </c>
      <c r="I26" s="9">
        <v>4</v>
      </c>
      <c r="J26" s="9">
        <v>25</v>
      </c>
      <c r="K26" s="9">
        <v>7</v>
      </c>
      <c r="L26" s="9"/>
      <c r="M26" s="9"/>
      <c r="N26" s="9"/>
      <c r="O26" s="9">
        <v>22</v>
      </c>
      <c r="P26" s="5">
        <f>F26*'[3]contribution tree (1t)'!$B$59</f>
        <v>1892465275.4209538</v>
      </c>
    </row>
    <row r="27" spans="1:16" x14ac:dyDescent="0.2">
      <c r="A27" s="2" t="s">
        <v>77</v>
      </c>
      <c r="B27" s="2" t="s">
        <v>28</v>
      </c>
      <c r="C27" s="2" t="s">
        <v>78</v>
      </c>
      <c r="D27" s="2" t="s">
        <v>30</v>
      </c>
      <c r="E27" s="2" t="s">
        <v>27</v>
      </c>
      <c r="F27" s="5">
        <v>14778497.33</v>
      </c>
      <c r="G27" s="9">
        <v>80.58</v>
      </c>
      <c r="H27" s="9">
        <v>0.44</v>
      </c>
      <c r="I27" s="9">
        <v>0.5</v>
      </c>
      <c r="J27" s="9">
        <v>3.04</v>
      </c>
      <c r="K27" s="9">
        <v>4.67</v>
      </c>
      <c r="L27" s="9">
        <v>1.08</v>
      </c>
      <c r="M27" s="9"/>
      <c r="N27" s="9">
        <v>1.1000000000000001</v>
      </c>
      <c r="O27" s="9">
        <v>8.59</v>
      </c>
      <c r="P27" s="5">
        <f>F27*'[3]contribution tree (1t)'!$B$59</f>
        <v>1834913210.0181098</v>
      </c>
    </row>
    <row r="28" spans="1:16" x14ac:dyDescent="0.2">
      <c r="A28" s="2" t="s">
        <v>79</v>
      </c>
      <c r="B28" s="2" t="s">
        <v>21</v>
      </c>
      <c r="C28" s="2" t="s">
        <v>80</v>
      </c>
      <c r="D28" s="2" t="s">
        <v>30</v>
      </c>
      <c r="E28" s="2" t="s">
        <v>27</v>
      </c>
      <c r="F28" s="5">
        <v>14631922.9</v>
      </c>
      <c r="G28" s="9">
        <v>52.31</v>
      </c>
      <c r="H28" s="9">
        <v>2.34</v>
      </c>
      <c r="I28" s="9">
        <v>4.22</v>
      </c>
      <c r="J28" s="9">
        <v>8.6999999999999993</v>
      </c>
      <c r="K28" s="9">
        <v>10.55</v>
      </c>
      <c r="L28" s="9">
        <v>0.37</v>
      </c>
      <c r="M28" s="9"/>
      <c r="N28" s="9"/>
      <c r="O28" s="9">
        <v>21.52</v>
      </c>
      <c r="P28" s="5">
        <f>F28*'[3]contribution tree (1t)'!$B$59</f>
        <v>1816714380.2012305</v>
      </c>
    </row>
    <row r="29" spans="1:16" x14ac:dyDescent="0.2">
      <c r="A29" s="2" t="s">
        <v>81</v>
      </c>
      <c r="B29" s="2" t="s">
        <v>54</v>
      </c>
      <c r="C29" s="2" t="s">
        <v>82</v>
      </c>
      <c r="D29" s="2" t="s">
        <v>83</v>
      </c>
      <c r="E29" s="2" t="s">
        <v>471</v>
      </c>
      <c r="F29" s="5">
        <v>14385226.02</v>
      </c>
      <c r="G29" s="9"/>
      <c r="H29" s="9"/>
      <c r="I29" s="9"/>
      <c r="J29" s="9"/>
      <c r="K29" s="9"/>
      <c r="L29" s="9"/>
      <c r="M29" s="9"/>
      <c r="N29" s="9"/>
      <c r="O29" s="9"/>
    </row>
    <row r="30" spans="1:16" x14ac:dyDescent="0.2">
      <c r="A30" s="2" t="s">
        <v>84</v>
      </c>
      <c r="B30" s="2" t="s">
        <v>21</v>
      </c>
      <c r="C30" s="2" t="s">
        <v>85</v>
      </c>
      <c r="D30" s="2" t="s">
        <v>17</v>
      </c>
      <c r="E30" s="2" t="s">
        <v>469</v>
      </c>
      <c r="F30" s="5">
        <v>13345000</v>
      </c>
      <c r="G30" s="9">
        <v>48.44</v>
      </c>
      <c r="H30" s="9">
        <v>3.81</v>
      </c>
      <c r="I30" s="9">
        <v>19.38</v>
      </c>
      <c r="J30" s="9">
        <v>17.3</v>
      </c>
      <c r="K30" s="9">
        <v>7.61</v>
      </c>
      <c r="L30" s="9"/>
      <c r="M30" s="9"/>
      <c r="N30" s="9"/>
      <c r="O30" s="9">
        <v>3.46</v>
      </c>
      <c r="P30" s="5">
        <f>F30*'[2]contribution tree (1t)'!$B$59</f>
        <v>8361463863.172143</v>
      </c>
    </row>
    <row r="31" spans="1:16" x14ac:dyDescent="0.2">
      <c r="A31" s="2" t="s">
        <v>86</v>
      </c>
      <c r="B31" s="2" t="s">
        <v>63</v>
      </c>
      <c r="C31" s="2" t="s">
        <v>87</v>
      </c>
      <c r="D31" s="2" t="s">
        <v>23</v>
      </c>
      <c r="E31" s="2" t="s">
        <v>20</v>
      </c>
      <c r="F31" s="5">
        <v>13140000</v>
      </c>
      <c r="G31" s="9">
        <v>68.7</v>
      </c>
      <c r="H31" s="9">
        <v>2.2999999999999998</v>
      </c>
      <c r="I31" s="9">
        <v>0.98</v>
      </c>
      <c r="J31" s="9">
        <v>9.6</v>
      </c>
      <c r="K31" s="9">
        <v>5.29</v>
      </c>
      <c r="L31" s="9">
        <v>5.09</v>
      </c>
      <c r="M31" s="9">
        <v>0.85</v>
      </c>
      <c r="N31" s="9">
        <v>0.93</v>
      </c>
      <c r="O31" s="9">
        <v>6</v>
      </c>
      <c r="P31" s="5">
        <f>F31*'[1]contribution tree (1t)'!$B$59</f>
        <v>4084482012.5770588</v>
      </c>
    </row>
    <row r="32" spans="1:16" x14ac:dyDescent="0.2">
      <c r="A32" s="2" t="s">
        <v>88</v>
      </c>
      <c r="B32" s="2" t="s">
        <v>21</v>
      </c>
      <c r="C32" s="2" t="s">
        <v>89</v>
      </c>
      <c r="D32" s="2" t="s">
        <v>23</v>
      </c>
      <c r="E32" s="2" t="s">
        <v>20</v>
      </c>
      <c r="F32" s="5">
        <v>12982685</v>
      </c>
      <c r="G32" s="9">
        <v>46</v>
      </c>
      <c r="H32" s="9">
        <v>3</v>
      </c>
      <c r="I32" s="9">
        <v>3</v>
      </c>
      <c r="J32" s="9">
        <v>14</v>
      </c>
      <c r="K32" s="9">
        <v>15</v>
      </c>
      <c r="L32" s="9">
        <v>3</v>
      </c>
      <c r="M32" s="9">
        <v>7</v>
      </c>
      <c r="N32" s="9"/>
      <c r="O32" s="9">
        <v>9</v>
      </c>
      <c r="P32" s="5">
        <f>F32*'[1]contribution tree (1t)'!$B$59</f>
        <v>4035581686.2598166</v>
      </c>
    </row>
    <row r="33" spans="1:16" x14ac:dyDescent="0.2">
      <c r="A33" s="2" t="s">
        <v>90</v>
      </c>
      <c r="B33" s="2" t="s">
        <v>36</v>
      </c>
      <c r="C33" s="2" t="s">
        <v>91</v>
      </c>
      <c r="D33" s="2" t="s">
        <v>17</v>
      </c>
      <c r="E33" s="2" t="s">
        <v>470</v>
      </c>
      <c r="F33" s="5">
        <v>12758213</v>
      </c>
      <c r="G33" s="9">
        <v>37.270000000000003</v>
      </c>
      <c r="H33" s="9">
        <v>10.07</v>
      </c>
      <c r="I33" s="9">
        <v>2.17</v>
      </c>
      <c r="J33" s="9">
        <v>11.27</v>
      </c>
      <c r="K33" s="9">
        <v>12.13</v>
      </c>
      <c r="L33" s="9"/>
      <c r="M33" s="9">
        <v>0.4</v>
      </c>
      <c r="N33" s="9"/>
      <c r="O33" s="9">
        <v>26.69</v>
      </c>
      <c r="P33" s="5">
        <f>F33*'[4]contribution tree (1t)'!$B$59</f>
        <v>9567186875.7062531</v>
      </c>
    </row>
    <row r="34" spans="1:16" x14ac:dyDescent="0.2">
      <c r="A34" s="2" t="s">
        <v>92</v>
      </c>
      <c r="B34" s="2" t="s">
        <v>63</v>
      </c>
      <c r="C34" s="2" t="s">
        <v>93</v>
      </c>
      <c r="D34" s="2" t="s">
        <v>23</v>
      </c>
      <c r="E34" s="2" t="s">
        <v>20</v>
      </c>
      <c r="F34" s="5">
        <v>12378740</v>
      </c>
      <c r="G34" s="9">
        <v>54.4</v>
      </c>
      <c r="H34" s="9">
        <v>1.2</v>
      </c>
      <c r="I34" s="9">
        <v>2.8</v>
      </c>
      <c r="J34" s="9">
        <v>9.8000000000000007</v>
      </c>
      <c r="K34" s="9">
        <v>16.899999999999999</v>
      </c>
      <c r="L34" s="9">
        <v>12.6</v>
      </c>
      <c r="M34" s="9">
        <v>1.5</v>
      </c>
      <c r="N34" s="9"/>
      <c r="O34" s="9">
        <v>0.8</v>
      </c>
      <c r="P34" s="5">
        <f>F34*'[1]contribution tree (1t)'!$B$59</f>
        <v>3847849381.1543484</v>
      </c>
    </row>
    <row r="35" spans="1:16" x14ac:dyDescent="0.2">
      <c r="A35" s="2" t="s">
        <v>94</v>
      </c>
      <c r="B35" s="2" t="s">
        <v>15</v>
      </c>
      <c r="C35" s="2" t="s">
        <v>95</v>
      </c>
      <c r="D35" s="2" t="s">
        <v>23</v>
      </c>
      <c r="E35" s="2" t="s">
        <v>20</v>
      </c>
      <c r="F35" s="5">
        <v>12150120</v>
      </c>
      <c r="G35" s="9">
        <v>59.58</v>
      </c>
      <c r="H35" s="9">
        <v>2.35</v>
      </c>
      <c r="I35" s="9">
        <v>1.1000000000000001</v>
      </c>
      <c r="J35" s="9">
        <v>8.4</v>
      </c>
      <c r="K35" s="9">
        <v>12.83</v>
      </c>
      <c r="L35" s="9"/>
      <c r="M35" s="9"/>
      <c r="N35" s="9"/>
      <c r="O35" s="9">
        <v>15.74</v>
      </c>
      <c r="P35" s="5">
        <f>F35*'[1]contribution tree (1t)'!$B$59</f>
        <v>3776784367.6295872</v>
      </c>
    </row>
    <row r="36" spans="1:16" x14ac:dyDescent="0.2">
      <c r="A36" s="2" t="s">
        <v>96</v>
      </c>
      <c r="B36" s="2" t="s">
        <v>15</v>
      </c>
      <c r="C36" s="2" t="s">
        <v>97</v>
      </c>
      <c r="D36" s="2" t="s">
        <v>23</v>
      </c>
      <c r="E36" s="2" t="s">
        <v>20</v>
      </c>
      <c r="F36" s="5">
        <v>9779093.1400000006</v>
      </c>
      <c r="G36" s="9"/>
      <c r="H36" s="9"/>
      <c r="I36" s="9"/>
      <c r="J36" s="9"/>
      <c r="K36" s="9"/>
      <c r="L36" s="9"/>
      <c r="M36" s="9"/>
      <c r="N36" s="9"/>
      <c r="O36" s="9"/>
      <c r="P36" s="5">
        <f>F36*'[1]contribution tree (1t)'!$B$59</f>
        <v>3039766364.5088062</v>
      </c>
    </row>
    <row r="37" spans="1:16" x14ac:dyDescent="0.2">
      <c r="A37" s="2" t="s">
        <v>98</v>
      </c>
      <c r="B37" s="2" t="s">
        <v>21</v>
      </c>
      <c r="C37" s="2" t="s">
        <v>99</v>
      </c>
      <c r="D37" s="2" t="s">
        <v>30</v>
      </c>
      <c r="E37" s="2" t="s">
        <v>27</v>
      </c>
      <c r="F37" s="5">
        <v>9570300</v>
      </c>
      <c r="G37" s="9">
        <v>61.9</v>
      </c>
      <c r="H37" s="9">
        <v>2.1800000000000002</v>
      </c>
      <c r="I37" s="9">
        <v>0.57999999999999996</v>
      </c>
      <c r="J37" s="9">
        <v>5.2</v>
      </c>
      <c r="K37" s="9">
        <v>12.15</v>
      </c>
      <c r="L37" s="9">
        <v>0.6</v>
      </c>
      <c r="M37" s="9">
        <v>3.74</v>
      </c>
      <c r="N37" s="9"/>
      <c r="O37" s="9">
        <v>15.18</v>
      </c>
      <c r="P37" s="5">
        <f>F37*'[3]contribution tree (1t)'!$B$59</f>
        <v>1188258149.7774181</v>
      </c>
    </row>
    <row r="38" spans="1:16" x14ac:dyDescent="0.2">
      <c r="A38" s="2" t="s">
        <v>100</v>
      </c>
      <c r="B38" s="2" t="s">
        <v>54</v>
      </c>
      <c r="C38" s="2" t="s">
        <v>101</v>
      </c>
      <c r="D38" s="2" t="s">
        <v>83</v>
      </c>
      <c r="E38" s="2" t="s">
        <v>471</v>
      </c>
      <c r="F38" s="5">
        <v>9276995</v>
      </c>
      <c r="G38" s="9"/>
      <c r="H38" s="9"/>
      <c r="I38" s="9"/>
      <c r="J38" s="9"/>
      <c r="K38" s="9"/>
      <c r="L38" s="9"/>
      <c r="M38" s="9"/>
      <c r="N38" s="9"/>
      <c r="O38" s="9"/>
    </row>
    <row r="39" spans="1:16" x14ac:dyDescent="0.2">
      <c r="A39" s="2" t="s">
        <v>102</v>
      </c>
      <c r="B39" s="2" t="s">
        <v>36</v>
      </c>
      <c r="C39" s="2" t="s">
        <v>103</v>
      </c>
      <c r="D39" s="2" t="s">
        <v>17</v>
      </c>
      <c r="E39" s="2" t="s">
        <v>470</v>
      </c>
      <c r="F39" s="5">
        <v>8805088</v>
      </c>
      <c r="G39" s="9">
        <v>35</v>
      </c>
      <c r="H39" s="9">
        <v>5.4</v>
      </c>
      <c r="I39" s="9">
        <v>4.3</v>
      </c>
      <c r="J39" s="9">
        <v>21</v>
      </c>
      <c r="K39" s="9">
        <v>14</v>
      </c>
      <c r="L39" s="9"/>
      <c r="M39" s="9"/>
      <c r="N39" s="9"/>
      <c r="O39" s="9">
        <v>20.239999999999998</v>
      </c>
      <c r="P39" s="5">
        <f>F39*'[4]contribution tree (1t)'!$B$59</f>
        <v>6602799494.9636459</v>
      </c>
    </row>
    <row r="40" spans="1:16" x14ac:dyDescent="0.2">
      <c r="A40" s="2" t="s">
        <v>104</v>
      </c>
      <c r="B40" s="2" t="s">
        <v>15</v>
      </c>
      <c r="C40" s="2" t="s">
        <v>105</v>
      </c>
      <c r="D40" s="2" t="s">
        <v>23</v>
      </c>
      <c r="E40" s="2" t="s">
        <v>20</v>
      </c>
      <c r="F40" s="5">
        <v>8356711.1299999999</v>
      </c>
      <c r="G40" s="9">
        <v>50.43</v>
      </c>
      <c r="H40" s="9">
        <v>3.05</v>
      </c>
      <c r="I40" s="9">
        <v>2.64</v>
      </c>
      <c r="J40" s="9">
        <v>7.44</v>
      </c>
      <c r="K40" s="9">
        <v>10.52</v>
      </c>
      <c r="L40" s="9">
        <v>1.25</v>
      </c>
      <c r="M40" s="9"/>
      <c r="N40" s="9">
        <v>2.97</v>
      </c>
      <c r="O40" s="9">
        <v>21.7</v>
      </c>
      <c r="P40" s="5">
        <f>F40*'[1]contribution tree (1t)'!$B$59</f>
        <v>2597628332.9366441</v>
      </c>
    </row>
    <row r="41" spans="1:16" x14ac:dyDescent="0.2">
      <c r="A41" s="2" t="s">
        <v>106</v>
      </c>
      <c r="B41" s="2" t="s">
        <v>21</v>
      </c>
      <c r="C41" s="2" t="s">
        <v>473</v>
      </c>
      <c r="D41" s="2" t="s">
        <v>17</v>
      </c>
      <c r="E41" s="2"/>
      <c r="F41" s="5">
        <v>7336000</v>
      </c>
      <c r="G41" s="9">
        <v>23.34</v>
      </c>
      <c r="H41" s="9">
        <v>4.1100000000000003</v>
      </c>
      <c r="I41" s="9">
        <v>3.07</v>
      </c>
      <c r="J41" s="9">
        <v>30.01</v>
      </c>
      <c r="K41" s="9">
        <v>20.23</v>
      </c>
      <c r="L41" s="9">
        <v>0.6</v>
      </c>
      <c r="M41" s="9"/>
      <c r="N41" s="9">
        <v>4.43</v>
      </c>
      <c r="O41" s="9">
        <v>14.11</v>
      </c>
    </row>
    <row r="42" spans="1:16" x14ac:dyDescent="0.2">
      <c r="A42" s="2" t="s">
        <v>107</v>
      </c>
      <c r="B42" s="2" t="s">
        <v>54</v>
      </c>
      <c r="C42" s="2" t="s">
        <v>108</v>
      </c>
      <c r="D42" s="2" t="s">
        <v>83</v>
      </c>
      <c r="E42" s="2" t="s">
        <v>471</v>
      </c>
      <c r="F42" s="5">
        <v>7045049.8360000001</v>
      </c>
      <c r="G42" s="9">
        <v>74.5</v>
      </c>
      <c r="H42" s="9">
        <v>0.8</v>
      </c>
      <c r="I42" s="9">
        <v>0.6</v>
      </c>
      <c r="J42" s="9">
        <v>6</v>
      </c>
      <c r="K42" s="9">
        <v>7.6</v>
      </c>
      <c r="L42" s="9"/>
      <c r="M42" s="9"/>
      <c r="N42" s="9"/>
      <c r="O42" s="9">
        <v>10.6</v>
      </c>
    </row>
    <row r="43" spans="1:16" x14ac:dyDescent="0.2">
      <c r="A43" s="2" t="s">
        <v>109</v>
      </c>
      <c r="B43" s="2" t="s">
        <v>63</v>
      </c>
      <c r="C43" s="2" t="s">
        <v>110</v>
      </c>
      <c r="D43" s="2" t="s">
        <v>30</v>
      </c>
      <c r="E43" s="2" t="s">
        <v>27</v>
      </c>
      <c r="F43" s="5">
        <v>6852000</v>
      </c>
      <c r="G43" s="9">
        <v>60</v>
      </c>
      <c r="H43" s="9">
        <v>2</v>
      </c>
      <c r="I43" s="9">
        <v>2.5</v>
      </c>
      <c r="J43" s="9">
        <v>9</v>
      </c>
      <c r="K43" s="9">
        <v>8</v>
      </c>
      <c r="L43" s="9"/>
      <c r="M43" s="9"/>
      <c r="N43" s="9"/>
      <c r="O43" s="9">
        <v>6</v>
      </c>
      <c r="P43" s="5">
        <f>F43*'[3]contribution tree (1t)'!$B$59</f>
        <v>850751266.133232</v>
      </c>
    </row>
    <row r="44" spans="1:16" x14ac:dyDescent="0.2">
      <c r="A44" s="2" t="s">
        <v>111</v>
      </c>
      <c r="B44" s="2" t="s">
        <v>54</v>
      </c>
      <c r="C44" s="2" t="s">
        <v>112</v>
      </c>
      <c r="D44" s="2" t="s">
        <v>83</v>
      </c>
      <c r="E44" s="2" t="s">
        <v>471</v>
      </c>
      <c r="F44" s="5">
        <v>6532786.9699999997</v>
      </c>
      <c r="G44" s="9">
        <v>87.6</v>
      </c>
      <c r="H44" s="9">
        <v>0.8</v>
      </c>
      <c r="I44" s="9">
        <v>1.2</v>
      </c>
      <c r="J44" s="9">
        <v>3.8</v>
      </c>
      <c r="K44" s="9">
        <v>2.2999999999999998</v>
      </c>
      <c r="L44" s="9"/>
      <c r="M44" s="9"/>
      <c r="N44" s="9"/>
      <c r="O44" s="9">
        <v>4.4000000000000004</v>
      </c>
    </row>
    <row r="45" spans="1:16" x14ac:dyDescent="0.2">
      <c r="A45" s="2" t="s">
        <v>113</v>
      </c>
      <c r="B45" s="2" t="s">
        <v>15</v>
      </c>
      <c r="C45" s="2" t="s">
        <v>114</v>
      </c>
      <c r="D45" s="2" t="s">
        <v>17</v>
      </c>
      <c r="E45" s="2" t="s">
        <v>470</v>
      </c>
      <c r="F45" s="5">
        <v>6517000</v>
      </c>
      <c r="G45" s="9">
        <v>53.3</v>
      </c>
      <c r="H45" s="9">
        <v>6.6</v>
      </c>
      <c r="I45" s="9">
        <v>2.2999999999999998</v>
      </c>
      <c r="J45" s="9">
        <v>12.4</v>
      </c>
      <c r="K45" s="9">
        <v>9.4</v>
      </c>
      <c r="L45" s="9"/>
      <c r="M45" s="9"/>
      <c r="N45" s="9"/>
      <c r="O45" s="9">
        <v>16</v>
      </c>
      <c r="P45" s="5">
        <f>F45*'[4]contribution tree (1t)'!$B$59</f>
        <v>4886997643.7121449</v>
      </c>
    </row>
    <row r="46" spans="1:16" x14ac:dyDescent="0.2">
      <c r="A46" s="2" t="s">
        <v>115</v>
      </c>
      <c r="B46" s="2" t="s">
        <v>36</v>
      </c>
      <c r="C46" s="2" t="s">
        <v>116</v>
      </c>
      <c r="D46" s="2" t="s">
        <v>17</v>
      </c>
      <c r="E46" s="2" t="s">
        <v>470</v>
      </c>
      <c r="F46" s="5">
        <v>6079556</v>
      </c>
      <c r="G46" s="9">
        <v>29</v>
      </c>
      <c r="H46" s="9">
        <v>4</v>
      </c>
      <c r="I46" s="9">
        <v>3</v>
      </c>
      <c r="J46" s="9">
        <v>20</v>
      </c>
      <c r="K46" s="9">
        <v>15</v>
      </c>
      <c r="L46" s="9"/>
      <c r="M46" s="9"/>
      <c r="N46" s="9"/>
      <c r="O46" s="9">
        <v>29</v>
      </c>
      <c r="P46" s="5">
        <f>F46*'[4]contribution tree (1t)'!$B$59</f>
        <v>4558965144.5168066</v>
      </c>
    </row>
    <row r="47" spans="1:16" x14ac:dyDescent="0.2">
      <c r="A47" s="2" t="s">
        <v>117</v>
      </c>
      <c r="B47" s="2" t="s">
        <v>21</v>
      </c>
      <c r="C47" s="2" t="s">
        <v>118</v>
      </c>
      <c r="D47" s="2" t="s">
        <v>17</v>
      </c>
      <c r="E47" s="2" t="s">
        <v>472</v>
      </c>
      <c r="F47" s="5">
        <v>5679816.4649999999</v>
      </c>
      <c r="G47" s="9">
        <v>35</v>
      </c>
      <c r="H47" s="9">
        <v>3</v>
      </c>
      <c r="I47" s="9">
        <v>2</v>
      </c>
      <c r="J47" s="9">
        <v>22</v>
      </c>
      <c r="K47" s="9">
        <v>21</v>
      </c>
      <c r="L47" s="9"/>
      <c r="M47" s="9">
        <v>3</v>
      </c>
      <c r="N47" s="9"/>
      <c r="O47" s="9">
        <v>14</v>
      </c>
      <c r="P47" s="5">
        <f>F47*'[5]contribution tree (1t)'!$B$59</f>
        <v>4293758719.739327</v>
      </c>
    </row>
    <row r="48" spans="1:16" x14ac:dyDescent="0.2">
      <c r="A48" s="2" t="s">
        <v>119</v>
      </c>
      <c r="B48" s="2" t="s">
        <v>28</v>
      </c>
      <c r="C48" s="2" t="s">
        <v>120</v>
      </c>
      <c r="D48" s="2" t="s">
        <v>83</v>
      </c>
      <c r="E48" s="2"/>
      <c r="F48" s="5">
        <v>5628525.3700000001</v>
      </c>
      <c r="G48" s="9"/>
      <c r="H48" s="9"/>
      <c r="I48" s="9"/>
      <c r="J48" s="9"/>
      <c r="K48" s="9"/>
      <c r="L48" s="9"/>
      <c r="M48" s="9"/>
      <c r="N48" s="9"/>
      <c r="O48" s="9"/>
    </row>
    <row r="49" spans="1:16" x14ac:dyDescent="0.2">
      <c r="A49" s="2" t="s">
        <v>121</v>
      </c>
      <c r="B49" s="2" t="s">
        <v>63</v>
      </c>
      <c r="C49" s="2" t="s">
        <v>122</v>
      </c>
      <c r="D49" s="2" t="s">
        <v>17</v>
      </c>
      <c r="E49" s="2"/>
      <c r="F49" s="5">
        <v>5617682</v>
      </c>
      <c r="G49" s="9">
        <v>39</v>
      </c>
      <c r="H49" s="9">
        <v>4</v>
      </c>
      <c r="I49" s="9">
        <v>3</v>
      </c>
      <c r="J49" s="9">
        <v>25</v>
      </c>
      <c r="K49" s="9">
        <v>19</v>
      </c>
      <c r="L49" s="9"/>
      <c r="M49" s="9"/>
      <c r="N49" s="9"/>
      <c r="O49" s="9">
        <v>10</v>
      </c>
    </row>
    <row r="50" spans="1:16" x14ac:dyDescent="0.2">
      <c r="A50" s="2" t="s">
        <v>123</v>
      </c>
      <c r="B50" s="2" t="s">
        <v>36</v>
      </c>
      <c r="C50" s="2" t="s">
        <v>124</v>
      </c>
      <c r="D50" s="2" t="s">
        <v>17</v>
      </c>
      <c r="E50" s="2" t="s">
        <v>470</v>
      </c>
      <c r="F50" s="5">
        <v>5615352.5</v>
      </c>
      <c r="G50" s="9">
        <v>40</v>
      </c>
      <c r="H50" s="9">
        <v>3</v>
      </c>
      <c r="I50" s="9">
        <v>3</v>
      </c>
      <c r="J50" s="9">
        <v>29</v>
      </c>
      <c r="K50" s="9">
        <v>14</v>
      </c>
      <c r="L50" s="9">
        <v>2</v>
      </c>
      <c r="M50" s="9"/>
      <c r="N50" s="9"/>
      <c r="O50" s="9">
        <v>9</v>
      </c>
      <c r="P50" s="5">
        <f>F50*'[4]contribution tree (1t)'!$B$59</f>
        <v>4210866109.5769682</v>
      </c>
    </row>
    <row r="51" spans="1:16" x14ac:dyDescent="0.2">
      <c r="A51" s="2" t="s">
        <v>125</v>
      </c>
      <c r="B51" s="2" t="s">
        <v>54</v>
      </c>
      <c r="C51" s="2" t="s">
        <v>126</v>
      </c>
      <c r="D51" s="2" t="s">
        <v>30</v>
      </c>
      <c r="E51" s="2" t="s">
        <v>27</v>
      </c>
      <c r="F51" s="5">
        <v>5595099</v>
      </c>
      <c r="G51" s="9">
        <v>57</v>
      </c>
      <c r="H51" s="9">
        <v>3</v>
      </c>
      <c r="I51" s="9">
        <v>1</v>
      </c>
      <c r="J51" s="9">
        <v>11.3</v>
      </c>
      <c r="K51" s="9">
        <v>18.7</v>
      </c>
      <c r="L51" s="9"/>
      <c r="M51" s="9"/>
      <c r="N51" s="9"/>
      <c r="O51" s="9">
        <v>9</v>
      </c>
      <c r="P51" s="5">
        <f>F51*'[3]contribution tree (1t)'!$B$59</f>
        <v>694693163.80484235</v>
      </c>
    </row>
    <row r="52" spans="1:16" x14ac:dyDescent="0.2">
      <c r="A52" s="2" t="s">
        <v>127</v>
      </c>
      <c r="B52" s="2" t="s">
        <v>36</v>
      </c>
      <c r="C52" s="2" t="s">
        <v>128</v>
      </c>
      <c r="D52" s="2" t="s">
        <v>23</v>
      </c>
      <c r="E52" s="2" t="s">
        <v>470</v>
      </c>
      <c r="F52" s="5">
        <v>5419832.5</v>
      </c>
      <c r="G52" s="9">
        <v>56.26</v>
      </c>
      <c r="H52" s="9">
        <v>4.8899999999999997</v>
      </c>
      <c r="I52" s="9">
        <v>2.5</v>
      </c>
      <c r="J52" s="9">
        <v>11.34</v>
      </c>
      <c r="K52" s="9">
        <v>12.33</v>
      </c>
      <c r="L52" s="9"/>
      <c r="M52" s="9">
        <v>2</v>
      </c>
      <c r="N52" s="9"/>
      <c r="O52" s="9">
        <v>10.68</v>
      </c>
      <c r="P52" s="5">
        <f>F52*'[4]contribution tree (1t)'!$B$59</f>
        <v>4064248681.4200559</v>
      </c>
    </row>
    <row r="53" spans="1:16" x14ac:dyDescent="0.2">
      <c r="A53" s="2" t="s">
        <v>129</v>
      </c>
      <c r="B53" s="2" t="s">
        <v>63</v>
      </c>
      <c r="C53" s="2" t="s">
        <v>130</v>
      </c>
      <c r="D53" s="2" t="s">
        <v>17</v>
      </c>
      <c r="E53" s="2" t="s">
        <v>469</v>
      </c>
      <c r="F53" s="5">
        <v>5400000</v>
      </c>
      <c r="G53" s="9">
        <v>34</v>
      </c>
      <c r="H53" s="9">
        <v>3</v>
      </c>
      <c r="I53" s="9">
        <v>3</v>
      </c>
      <c r="J53" s="9">
        <v>24</v>
      </c>
      <c r="K53" s="9">
        <v>18</v>
      </c>
      <c r="L53" s="9"/>
      <c r="M53" s="9"/>
      <c r="N53" s="9">
        <v>2</v>
      </c>
      <c r="O53" s="9">
        <v>16</v>
      </c>
      <c r="P53" s="5">
        <f>F53*'[2]contribution tree (1t)'!$B$59</f>
        <v>3383432361.2686081</v>
      </c>
    </row>
    <row r="54" spans="1:16" x14ac:dyDescent="0.2">
      <c r="A54" s="2" t="s">
        <v>131</v>
      </c>
      <c r="B54" s="2" t="s">
        <v>36</v>
      </c>
      <c r="C54" s="2" t="s">
        <v>132</v>
      </c>
      <c r="D54" s="2" t="s">
        <v>17</v>
      </c>
      <c r="E54" s="2" t="s">
        <v>470</v>
      </c>
      <c r="F54" s="5">
        <v>5334854.5</v>
      </c>
      <c r="G54" s="9">
        <v>62.3</v>
      </c>
      <c r="H54" s="9">
        <v>2.4</v>
      </c>
      <c r="I54" s="9">
        <v>8.4</v>
      </c>
      <c r="J54" s="9">
        <v>9.1</v>
      </c>
      <c r="K54" s="9">
        <v>2.2000000000000002</v>
      </c>
      <c r="L54" s="9"/>
      <c r="M54" s="9">
        <v>0.7</v>
      </c>
      <c r="N54" s="9"/>
      <c r="O54" s="9">
        <v>14.9</v>
      </c>
      <c r="P54" s="5">
        <f>F54*'[4]contribution tree (1t)'!$B$59</f>
        <v>4000524991.721211</v>
      </c>
    </row>
    <row r="55" spans="1:16" x14ac:dyDescent="0.2">
      <c r="A55" s="2" t="s">
        <v>133</v>
      </c>
      <c r="B55" s="2" t="s">
        <v>15</v>
      </c>
      <c r="C55" s="2" t="s">
        <v>134</v>
      </c>
      <c r="D55" s="2" t="s">
        <v>23</v>
      </c>
      <c r="E55" s="2" t="s">
        <v>20</v>
      </c>
      <c r="F55" s="5">
        <v>5297211.1430000002</v>
      </c>
      <c r="G55" s="9">
        <v>58.67</v>
      </c>
      <c r="H55" s="9">
        <v>3.01</v>
      </c>
      <c r="I55" s="9">
        <v>1.53</v>
      </c>
      <c r="J55" s="9">
        <v>10.25</v>
      </c>
      <c r="K55" s="9">
        <v>11.44</v>
      </c>
      <c r="L55" s="9">
        <v>0.45</v>
      </c>
      <c r="M55" s="9">
        <v>0.86</v>
      </c>
      <c r="N55" s="9"/>
      <c r="O55" s="9">
        <v>13.78</v>
      </c>
      <c r="P55" s="5">
        <f>F55*'[1]contribution tree (1t)'!$B$59</f>
        <v>1646603016.0126531</v>
      </c>
    </row>
    <row r="56" spans="1:16" x14ac:dyDescent="0.2">
      <c r="A56" s="2" t="s">
        <v>135</v>
      </c>
      <c r="B56" s="2" t="s">
        <v>36</v>
      </c>
      <c r="C56" s="2" t="s">
        <v>136</v>
      </c>
      <c r="D56" s="2" t="s">
        <v>17</v>
      </c>
      <c r="E56" s="2" t="s">
        <v>470</v>
      </c>
      <c r="F56" s="5">
        <v>5268211</v>
      </c>
      <c r="G56" s="9">
        <v>36.49</v>
      </c>
      <c r="H56" s="9">
        <v>6.73</v>
      </c>
      <c r="I56" s="9">
        <v>1.85</v>
      </c>
      <c r="J56" s="9">
        <v>13.64</v>
      </c>
      <c r="K56" s="9">
        <v>10.72</v>
      </c>
      <c r="L56" s="9"/>
      <c r="M56" s="9">
        <v>0.93</v>
      </c>
      <c r="N56" s="9">
        <v>1.94</v>
      </c>
      <c r="O56" s="9">
        <v>27.68</v>
      </c>
      <c r="P56" s="5">
        <f>F56*'[4]contribution tree (1t)'!$B$59</f>
        <v>3950550060.3925734</v>
      </c>
    </row>
    <row r="57" spans="1:16" x14ac:dyDescent="0.2">
      <c r="A57" s="2" t="s">
        <v>137</v>
      </c>
      <c r="B57" s="2" t="s">
        <v>36</v>
      </c>
      <c r="C57" s="2" t="s">
        <v>138</v>
      </c>
      <c r="D57" s="2" t="s">
        <v>17</v>
      </c>
      <c r="E57" s="2" t="s">
        <v>470</v>
      </c>
      <c r="F57" s="5">
        <v>5219715.5</v>
      </c>
      <c r="G57" s="9">
        <v>31.4</v>
      </c>
      <c r="H57" s="9">
        <v>7</v>
      </c>
      <c r="I57" s="9">
        <v>4.4000000000000004</v>
      </c>
      <c r="J57" s="9">
        <v>19.7</v>
      </c>
      <c r="K57" s="9">
        <v>11.1</v>
      </c>
      <c r="L57" s="9"/>
      <c r="M57" s="9">
        <v>7.9</v>
      </c>
      <c r="N57" s="9"/>
      <c r="O57" s="9">
        <v>18.5</v>
      </c>
      <c r="P57" s="5">
        <f>F57*'[4]contribution tree (1t)'!$B$59</f>
        <v>3914184033.9646707</v>
      </c>
    </row>
    <row r="58" spans="1:16" x14ac:dyDescent="0.2">
      <c r="A58" s="2" t="s">
        <v>139</v>
      </c>
      <c r="B58" s="2" t="s">
        <v>36</v>
      </c>
      <c r="C58" s="2" t="s">
        <v>140</v>
      </c>
      <c r="D58" s="2" t="s">
        <v>17</v>
      </c>
      <c r="E58" s="2" t="s">
        <v>470</v>
      </c>
      <c r="F58" s="5">
        <v>4910858.5</v>
      </c>
      <c r="G58" s="9">
        <v>12.78</v>
      </c>
      <c r="H58" s="9">
        <v>5.78</v>
      </c>
      <c r="I58" s="9">
        <v>6.29</v>
      </c>
      <c r="J58" s="9">
        <v>11.57</v>
      </c>
      <c r="K58" s="9">
        <v>1.61</v>
      </c>
      <c r="L58" s="9">
        <v>0</v>
      </c>
      <c r="M58" s="9">
        <v>7.65</v>
      </c>
      <c r="N58" s="9">
        <v>30.46</v>
      </c>
      <c r="O58" s="9">
        <v>23.86</v>
      </c>
      <c r="P58" s="5">
        <f>F58*'[4]contribution tree (1t)'!$B$59</f>
        <v>3682576940.01899</v>
      </c>
    </row>
    <row r="59" spans="1:16" x14ac:dyDescent="0.2">
      <c r="A59" s="2" t="s">
        <v>141</v>
      </c>
      <c r="B59" s="2" t="s">
        <v>63</v>
      </c>
      <c r="C59" s="2" t="s">
        <v>142</v>
      </c>
      <c r="D59" s="2" t="s">
        <v>83</v>
      </c>
      <c r="E59" s="2" t="s">
        <v>471</v>
      </c>
      <c r="F59" s="5">
        <v>4836820</v>
      </c>
      <c r="G59" s="9">
        <v>65</v>
      </c>
      <c r="H59" s="9">
        <v>1</v>
      </c>
      <c r="I59" s="9">
        <v>6</v>
      </c>
      <c r="J59" s="9">
        <v>7</v>
      </c>
      <c r="K59" s="9">
        <v>10</v>
      </c>
      <c r="L59" s="9">
        <v>1</v>
      </c>
      <c r="M59" s="9">
        <v>3</v>
      </c>
      <c r="N59" s="9">
        <v>1</v>
      </c>
      <c r="O59" s="9">
        <v>6</v>
      </c>
    </row>
    <row r="60" spans="1:16" x14ac:dyDescent="0.2">
      <c r="A60" s="2" t="s">
        <v>143</v>
      </c>
      <c r="B60" s="2" t="s">
        <v>36</v>
      </c>
      <c r="C60" s="2" t="s">
        <v>144</v>
      </c>
      <c r="D60" s="2" t="s">
        <v>17</v>
      </c>
      <c r="E60" s="2" t="s">
        <v>470</v>
      </c>
      <c r="F60" s="5">
        <v>4765883</v>
      </c>
      <c r="G60" s="9">
        <v>14.18</v>
      </c>
      <c r="H60" s="9">
        <v>3.1</v>
      </c>
      <c r="I60" s="9">
        <v>1.91</v>
      </c>
      <c r="J60" s="9">
        <v>18.38</v>
      </c>
      <c r="K60" s="9">
        <v>13.94</v>
      </c>
      <c r="L60" s="9"/>
      <c r="M60" s="9">
        <v>2.37</v>
      </c>
      <c r="N60" s="9">
        <v>5.84</v>
      </c>
      <c r="O60" s="9">
        <v>40.14</v>
      </c>
      <c r="P60" s="5">
        <f>F60*'[4]contribution tree (1t)'!$B$59</f>
        <v>3573862051.7427907</v>
      </c>
    </row>
    <row r="61" spans="1:16" x14ac:dyDescent="0.2">
      <c r="A61" s="2" t="s">
        <v>145</v>
      </c>
      <c r="B61" s="2" t="s">
        <v>21</v>
      </c>
      <c r="C61" s="2" t="s">
        <v>146</v>
      </c>
      <c r="D61" s="2" t="s">
        <v>30</v>
      </c>
      <c r="E61" s="2"/>
      <c r="F61" s="5">
        <v>4677306.5290000001</v>
      </c>
      <c r="G61" s="9"/>
      <c r="H61" s="9"/>
      <c r="I61" s="9"/>
      <c r="J61" s="9"/>
      <c r="K61" s="9"/>
      <c r="L61" s="9"/>
      <c r="M61" s="9"/>
      <c r="N61" s="9"/>
      <c r="O61" s="9"/>
    </row>
    <row r="62" spans="1:16" x14ac:dyDescent="0.2">
      <c r="A62" s="2" t="s">
        <v>147</v>
      </c>
      <c r="B62" s="2" t="s">
        <v>36</v>
      </c>
      <c r="C62" s="2" t="s">
        <v>148</v>
      </c>
      <c r="D62" s="2" t="s">
        <v>23</v>
      </c>
      <c r="E62" s="2" t="s">
        <v>20</v>
      </c>
      <c r="F62" s="5">
        <v>4659740</v>
      </c>
      <c r="G62" s="9">
        <v>30</v>
      </c>
      <c r="H62" s="9">
        <v>5</v>
      </c>
      <c r="I62" s="9">
        <v>3</v>
      </c>
      <c r="J62" s="9">
        <v>25</v>
      </c>
      <c r="K62" s="9">
        <v>25</v>
      </c>
      <c r="L62" s="9"/>
      <c r="M62" s="9">
        <v>2.5</v>
      </c>
      <c r="N62" s="9"/>
      <c r="O62" s="9">
        <v>7</v>
      </c>
      <c r="P62" s="5">
        <f>F62*'[1]contribution tree (1t)'!$B$59</f>
        <v>1448449331.3002911</v>
      </c>
    </row>
    <row r="63" spans="1:16" x14ac:dyDescent="0.2">
      <c r="A63" s="2" t="s">
        <v>149</v>
      </c>
      <c r="B63" s="2" t="s">
        <v>36</v>
      </c>
      <c r="C63" s="2" t="s">
        <v>150</v>
      </c>
      <c r="D63" s="2" t="s">
        <v>17</v>
      </c>
      <c r="E63" s="2" t="s">
        <v>470</v>
      </c>
      <c r="F63" s="5">
        <v>4618168.5</v>
      </c>
      <c r="G63" s="9">
        <v>23.34</v>
      </c>
      <c r="H63" s="9">
        <v>9.15</v>
      </c>
      <c r="I63" s="9">
        <v>9.1999999999999993</v>
      </c>
      <c r="J63" s="9">
        <v>36.4</v>
      </c>
      <c r="K63" s="9">
        <v>6.58</v>
      </c>
      <c r="L63" s="9"/>
      <c r="M63" s="9"/>
      <c r="N63" s="9">
        <v>15.33</v>
      </c>
      <c r="O63" s="9"/>
      <c r="P63" s="5">
        <f>F63*'[4]contribution tree (1t)'!$B$59</f>
        <v>3463093229.6709604</v>
      </c>
    </row>
    <row r="64" spans="1:16" x14ac:dyDescent="0.2">
      <c r="A64" s="2" t="s">
        <v>151</v>
      </c>
      <c r="B64" s="2" t="s">
        <v>63</v>
      </c>
      <c r="C64" s="2" t="s">
        <v>152</v>
      </c>
      <c r="D64" s="2" t="s">
        <v>83</v>
      </c>
      <c r="E64" s="2" t="s">
        <v>471</v>
      </c>
      <c r="F64" s="5">
        <v>4500000</v>
      </c>
      <c r="G64" s="9">
        <v>57</v>
      </c>
      <c r="H64" s="9">
        <v>3</v>
      </c>
      <c r="I64" s="9">
        <v>4</v>
      </c>
      <c r="J64" s="9">
        <v>7</v>
      </c>
      <c r="K64" s="9">
        <v>7</v>
      </c>
      <c r="L64" s="9"/>
      <c r="M64" s="9"/>
      <c r="N64" s="9"/>
      <c r="O64" s="9">
        <v>22</v>
      </c>
    </row>
    <row r="65" spans="1:16" x14ac:dyDescent="0.2">
      <c r="A65" s="2" t="s">
        <v>153</v>
      </c>
      <c r="B65" s="2" t="s">
        <v>54</v>
      </c>
      <c r="C65" s="2" t="s">
        <v>468</v>
      </c>
      <c r="D65" s="2" t="s">
        <v>30</v>
      </c>
      <c r="E65" s="2" t="s">
        <v>27</v>
      </c>
      <c r="F65" s="5">
        <v>4440814.2699999996</v>
      </c>
      <c r="G65" s="9"/>
      <c r="H65" s="9"/>
      <c r="I65" s="9"/>
      <c r="J65" s="9"/>
      <c r="K65" s="9"/>
      <c r="L65" s="9"/>
      <c r="M65" s="9"/>
      <c r="N65" s="9"/>
      <c r="O65" s="9"/>
      <c r="P65" s="5">
        <f>F65*'[3]contribution tree (1t)'!$B$59</f>
        <v>551376001.5856719</v>
      </c>
    </row>
    <row r="66" spans="1:16" x14ac:dyDescent="0.2">
      <c r="A66" s="2" t="s">
        <v>154</v>
      </c>
      <c r="B66" s="2" t="s">
        <v>54</v>
      </c>
      <c r="C66" s="2" t="s">
        <v>155</v>
      </c>
      <c r="D66" s="2" t="s">
        <v>83</v>
      </c>
      <c r="E66" s="2" t="s">
        <v>471</v>
      </c>
      <c r="F66" s="5">
        <v>4384969</v>
      </c>
      <c r="G66" s="9"/>
      <c r="H66" s="9"/>
      <c r="I66" s="9"/>
      <c r="J66" s="9"/>
      <c r="K66" s="9"/>
      <c r="L66" s="9"/>
      <c r="M66" s="9"/>
      <c r="N66" s="9"/>
      <c r="O66" s="9"/>
    </row>
    <row r="67" spans="1:16" x14ac:dyDescent="0.2">
      <c r="A67" s="2" t="s">
        <v>156</v>
      </c>
      <c r="B67" s="2" t="s">
        <v>36</v>
      </c>
      <c r="C67" s="2" t="s">
        <v>157</v>
      </c>
      <c r="D67" s="2" t="s">
        <v>23</v>
      </c>
      <c r="E67" s="2" t="s">
        <v>20</v>
      </c>
      <c r="F67" s="5">
        <v>4280000</v>
      </c>
      <c r="G67" s="9">
        <v>30</v>
      </c>
      <c r="H67" s="9">
        <v>8</v>
      </c>
      <c r="I67" s="9">
        <v>2</v>
      </c>
      <c r="J67" s="9">
        <v>5</v>
      </c>
      <c r="K67" s="9">
        <v>12</v>
      </c>
      <c r="L67" s="9">
        <v>6</v>
      </c>
      <c r="M67" s="9">
        <v>2</v>
      </c>
      <c r="N67" s="9"/>
      <c r="O67" s="9">
        <v>35</v>
      </c>
      <c r="P67" s="5">
        <f>F67*'[1]contribution tree (1t)'!$B$59</f>
        <v>1330409666.1970937</v>
      </c>
    </row>
    <row r="68" spans="1:16" x14ac:dyDescent="0.2">
      <c r="A68" s="2" t="s">
        <v>158</v>
      </c>
      <c r="B68" s="2" t="s">
        <v>54</v>
      </c>
      <c r="C68" s="2" t="s">
        <v>159</v>
      </c>
      <c r="D68" s="2" t="s">
        <v>30</v>
      </c>
      <c r="E68" s="2"/>
      <c r="F68" s="5">
        <v>4213643.585</v>
      </c>
      <c r="G68" s="9">
        <v>51.8</v>
      </c>
      <c r="H68" s="9">
        <v>6.7</v>
      </c>
      <c r="I68" s="9">
        <v>4.4000000000000004</v>
      </c>
      <c r="J68" s="9">
        <v>11.9</v>
      </c>
      <c r="K68" s="9">
        <v>13.5</v>
      </c>
      <c r="L68" s="9"/>
      <c r="M68" s="9"/>
      <c r="N68" s="9"/>
      <c r="O68" s="9">
        <v>11.5</v>
      </c>
    </row>
    <row r="69" spans="1:16" x14ac:dyDescent="0.2">
      <c r="A69" s="2" t="s">
        <v>160</v>
      </c>
      <c r="B69" s="2" t="s">
        <v>15</v>
      </c>
      <c r="C69" s="2" t="s">
        <v>161</v>
      </c>
      <c r="D69" s="2" t="s">
        <v>17</v>
      </c>
      <c r="E69" s="2" t="s">
        <v>469</v>
      </c>
      <c r="F69" s="5">
        <v>4170953</v>
      </c>
      <c r="G69" s="9">
        <v>13.1</v>
      </c>
      <c r="H69" s="9">
        <v>2.4</v>
      </c>
      <c r="I69" s="9">
        <v>10.4</v>
      </c>
      <c r="J69" s="9">
        <v>19.399999999999999</v>
      </c>
      <c r="K69" s="9">
        <v>10.4</v>
      </c>
      <c r="L69" s="9"/>
      <c r="M69" s="9"/>
      <c r="N69" s="9">
        <v>20.5</v>
      </c>
      <c r="O69" s="9">
        <v>23.8</v>
      </c>
      <c r="P69" s="5">
        <f>F69*'[2]contribution tree (1t)'!$B$59</f>
        <v>2613358769.913034</v>
      </c>
    </row>
    <row r="70" spans="1:16" x14ac:dyDescent="0.2">
      <c r="A70" s="2" t="s">
        <v>162</v>
      </c>
      <c r="B70" s="2" t="s">
        <v>36</v>
      </c>
      <c r="C70" s="2" t="s">
        <v>163</v>
      </c>
      <c r="D70" s="2" t="s">
        <v>17</v>
      </c>
      <c r="E70" s="2" t="s">
        <v>470</v>
      </c>
      <c r="F70" s="5">
        <v>4149967.25</v>
      </c>
      <c r="G70" s="9">
        <v>15.49</v>
      </c>
      <c r="H70" s="9">
        <v>4.5999999999999996</v>
      </c>
      <c r="I70" s="9">
        <v>6.12</v>
      </c>
      <c r="J70" s="9">
        <v>26.57</v>
      </c>
      <c r="K70" s="9">
        <v>2.25</v>
      </c>
      <c r="L70" s="9"/>
      <c r="M70" s="9">
        <v>17.21</v>
      </c>
      <c r="N70" s="9">
        <v>14.68</v>
      </c>
      <c r="O70" s="9">
        <v>13.15</v>
      </c>
      <c r="P70" s="5">
        <f>F70*'[4]contribution tree (1t)'!$B$59</f>
        <v>3111996343.7521205</v>
      </c>
    </row>
    <row r="71" spans="1:16" x14ac:dyDescent="0.2">
      <c r="A71" s="2" t="s">
        <v>164</v>
      </c>
      <c r="B71" s="2" t="s">
        <v>15</v>
      </c>
      <c r="C71" s="2" t="s">
        <v>165</v>
      </c>
      <c r="D71" s="2" t="s">
        <v>23</v>
      </c>
      <c r="E71" s="2" t="s">
        <v>20</v>
      </c>
      <c r="F71" s="5">
        <v>4063910</v>
      </c>
      <c r="G71" s="9">
        <v>51</v>
      </c>
      <c r="H71" s="9">
        <v>6</v>
      </c>
      <c r="I71" s="9">
        <v>3</v>
      </c>
      <c r="J71" s="9">
        <v>16</v>
      </c>
      <c r="K71" s="9">
        <v>10</v>
      </c>
      <c r="L71" s="9"/>
      <c r="M71" s="9">
        <v>4</v>
      </c>
      <c r="N71" s="9"/>
      <c r="O71" s="9">
        <v>10</v>
      </c>
      <c r="P71" s="5">
        <f>F71*'[1]contribution tree (1t)'!$B$59</f>
        <v>1263239520.2231381</v>
      </c>
    </row>
    <row r="72" spans="1:16" x14ac:dyDescent="0.2">
      <c r="A72" s="2" t="s">
        <v>166</v>
      </c>
      <c r="B72" s="2" t="s">
        <v>36</v>
      </c>
      <c r="C72" s="2" t="s">
        <v>167</v>
      </c>
      <c r="D72" s="2" t="s">
        <v>30</v>
      </c>
      <c r="E72" s="2" t="s">
        <v>27</v>
      </c>
      <c r="F72" s="5">
        <v>4000000</v>
      </c>
      <c r="G72" s="9">
        <v>40</v>
      </c>
      <c r="H72" s="9">
        <v>3</v>
      </c>
      <c r="I72" s="9">
        <v>2</v>
      </c>
      <c r="J72" s="9">
        <v>17.5</v>
      </c>
      <c r="K72" s="9">
        <v>2.5</v>
      </c>
      <c r="L72" s="9">
        <v>1.5</v>
      </c>
      <c r="M72" s="9">
        <v>4</v>
      </c>
      <c r="N72" s="9"/>
      <c r="O72" s="9">
        <v>17.5</v>
      </c>
      <c r="P72" s="5">
        <f>F72*'[3]contribution tree (1t)'!$B$59</f>
        <v>496644054.95226616</v>
      </c>
    </row>
    <row r="73" spans="1:16" x14ac:dyDescent="0.2">
      <c r="A73" s="2" t="s">
        <v>168</v>
      </c>
      <c r="B73" s="2" t="s">
        <v>36</v>
      </c>
      <c r="C73" s="2" t="s">
        <v>169</v>
      </c>
      <c r="D73" s="2" t="s">
        <v>30</v>
      </c>
      <c r="E73" s="2" t="s">
        <v>27</v>
      </c>
      <c r="F73" s="5">
        <v>3981200</v>
      </c>
      <c r="G73" s="9">
        <v>55</v>
      </c>
      <c r="H73" s="9">
        <v>4</v>
      </c>
      <c r="I73" s="9">
        <v>3</v>
      </c>
      <c r="J73" s="9">
        <v>5</v>
      </c>
      <c r="K73" s="9">
        <v>10</v>
      </c>
      <c r="L73" s="9"/>
      <c r="M73" s="9"/>
      <c r="N73" s="9"/>
      <c r="O73" s="9">
        <v>23</v>
      </c>
      <c r="P73" s="5">
        <f>F73*'[3]contribution tree (1t)'!$B$59</f>
        <v>494309827.89399052</v>
      </c>
    </row>
    <row r="74" spans="1:16" x14ac:dyDescent="0.2">
      <c r="A74" s="2" t="s">
        <v>170</v>
      </c>
      <c r="B74" s="2" t="s">
        <v>36</v>
      </c>
      <c r="C74" s="2" t="s">
        <v>171</v>
      </c>
      <c r="D74" s="2" t="s">
        <v>17</v>
      </c>
      <c r="E74" s="2" t="s">
        <v>470</v>
      </c>
      <c r="F74" s="5">
        <v>3780970.25</v>
      </c>
      <c r="G74" s="9">
        <v>22.5</v>
      </c>
      <c r="H74" s="9">
        <v>3.5</v>
      </c>
      <c r="I74" s="9">
        <v>1.8</v>
      </c>
      <c r="J74" s="9">
        <v>13.4</v>
      </c>
      <c r="K74" s="9">
        <v>13</v>
      </c>
      <c r="L74" s="9"/>
      <c r="M74" s="9"/>
      <c r="N74" s="9"/>
      <c r="O74" s="9">
        <v>45.9</v>
      </c>
      <c r="P74" s="5">
        <f>F74*'[4]contribution tree (1t)'!$B$59</f>
        <v>2835291192.6800241</v>
      </c>
    </row>
    <row r="75" spans="1:16" x14ac:dyDescent="0.2">
      <c r="A75" s="2" t="s">
        <v>172</v>
      </c>
      <c r="B75" s="2" t="s">
        <v>54</v>
      </c>
      <c r="C75" s="2" t="s">
        <v>173</v>
      </c>
      <c r="D75" s="2" t="s">
        <v>83</v>
      </c>
      <c r="E75" s="2" t="s">
        <v>471</v>
      </c>
      <c r="F75" s="5">
        <v>3768759.16</v>
      </c>
      <c r="G75" s="9"/>
      <c r="H75" s="9"/>
      <c r="I75" s="9"/>
      <c r="J75" s="9"/>
      <c r="K75" s="9"/>
      <c r="L75" s="9"/>
      <c r="M75" s="9"/>
      <c r="N75" s="9"/>
      <c r="O75" s="9"/>
    </row>
    <row r="76" spans="1:16" x14ac:dyDescent="0.2">
      <c r="A76" s="2" t="s">
        <v>174</v>
      </c>
      <c r="B76" s="2" t="s">
        <v>54</v>
      </c>
      <c r="C76" s="2" t="s">
        <v>175</v>
      </c>
      <c r="D76" s="2" t="s">
        <v>30</v>
      </c>
      <c r="E76" s="2" t="s">
        <v>27</v>
      </c>
      <c r="F76" s="5">
        <v>3538274.9780000001</v>
      </c>
      <c r="G76" s="9">
        <v>67</v>
      </c>
      <c r="H76" s="9">
        <v>0</v>
      </c>
      <c r="I76" s="9">
        <v>1</v>
      </c>
      <c r="J76" s="9">
        <v>3</v>
      </c>
      <c r="K76" s="9">
        <v>4</v>
      </c>
      <c r="L76" s="9"/>
      <c r="M76" s="9"/>
      <c r="N76" s="9"/>
      <c r="O76" s="9">
        <v>25</v>
      </c>
      <c r="P76" s="5">
        <f>F76*'[3]contribution tree (1t)'!$B$59</f>
        <v>439315808.15251511</v>
      </c>
    </row>
    <row r="77" spans="1:16" x14ac:dyDescent="0.2">
      <c r="A77" s="2" t="s">
        <v>176</v>
      </c>
      <c r="B77" s="2" t="s">
        <v>21</v>
      </c>
      <c r="C77" s="2" t="s">
        <v>177</v>
      </c>
      <c r="D77" s="2" t="s">
        <v>17</v>
      </c>
      <c r="E77" s="2" t="s">
        <v>470</v>
      </c>
      <c r="F77" s="5">
        <v>3405000</v>
      </c>
      <c r="G77" s="9">
        <v>28</v>
      </c>
      <c r="H77" s="9">
        <v>4</v>
      </c>
      <c r="I77" s="9">
        <v>4.5</v>
      </c>
      <c r="J77" s="9">
        <v>7</v>
      </c>
      <c r="K77" s="9">
        <v>8</v>
      </c>
      <c r="L77" s="9">
        <v>1</v>
      </c>
      <c r="M77" s="9">
        <v>11</v>
      </c>
      <c r="N77" s="9"/>
      <c r="O77" s="9">
        <v>37</v>
      </c>
      <c r="P77" s="5">
        <f>F77*'[4]contribution tree (1t)'!$B$59</f>
        <v>2553356909.1360831</v>
      </c>
    </row>
    <row r="78" spans="1:16" x14ac:dyDescent="0.2">
      <c r="A78" s="2" t="s">
        <v>178</v>
      </c>
      <c r="B78" s="2" t="s">
        <v>54</v>
      </c>
      <c r="C78" s="2" t="s">
        <v>179</v>
      </c>
      <c r="D78" s="2" t="s">
        <v>30</v>
      </c>
      <c r="E78" s="2" t="s">
        <v>27</v>
      </c>
      <c r="F78" s="5">
        <v>3270616.59</v>
      </c>
      <c r="G78" s="9">
        <v>83.4</v>
      </c>
      <c r="H78" s="9">
        <v>0.1</v>
      </c>
      <c r="I78" s="9">
        <v>0.7</v>
      </c>
      <c r="J78" s="9">
        <v>2.1</v>
      </c>
      <c r="K78" s="9">
        <v>3.3</v>
      </c>
      <c r="L78" s="9"/>
      <c r="M78" s="9"/>
      <c r="N78" s="9"/>
      <c r="O78" s="9">
        <v>10.4</v>
      </c>
      <c r="P78" s="5">
        <f>F78*'[3]contribution tree (1t)'!$B$59</f>
        <v>406083071.36293834</v>
      </c>
    </row>
    <row r="79" spans="1:16" x14ac:dyDescent="0.2">
      <c r="A79" s="2" t="s">
        <v>180</v>
      </c>
      <c r="B79" s="2" t="s">
        <v>36</v>
      </c>
      <c r="C79" s="2" t="s">
        <v>181</v>
      </c>
      <c r="D79" s="2" t="s">
        <v>17</v>
      </c>
      <c r="E79" s="2" t="s">
        <v>470</v>
      </c>
      <c r="F79" s="5">
        <v>3124497.75</v>
      </c>
      <c r="G79" s="9">
        <v>35.880000000000003</v>
      </c>
      <c r="H79" s="9">
        <v>9.24</v>
      </c>
      <c r="I79" s="9">
        <v>1.7</v>
      </c>
      <c r="J79" s="9">
        <v>37.83</v>
      </c>
      <c r="K79" s="9">
        <v>1.45</v>
      </c>
      <c r="L79" s="9"/>
      <c r="M79" s="9">
        <v>0.73</v>
      </c>
      <c r="N79" s="9"/>
      <c r="O79" s="9">
        <v>13.13</v>
      </c>
      <c r="P79" s="5">
        <f>F79*'[4]contribution tree (1t)'!$B$59</f>
        <v>2343012604.270968</v>
      </c>
    </row>
    <row r="80" spans="1:16" x14ac:dyDescent="0.2">
      <c r="A80" s="2" t="s">
        <v>182</v>
      </c>
      <c r="B80" s="2" t="s">
        <v>36</v>
      </c>
      <c r="C80" s="2" t="s">
        <v>183</v>
      </c>
      <c r="D80" s="2" t="s">
        <v>23</v>
      </c>
      <c r="E80" s="2" t="s">
        <v>20</v>
      </c>
      <c r="F80" s="5">
        <v>2930349</v>
      </c>
      <c r="G80" s="9">
        <v>45.19</v>
      </c>
      <c r="H80" s="9">
        <v>5.28</v>
      </c>
      <c r="I80" s="9">
        <v>3.49</v>
      </c>
      <c r="J80" s="9">
        <v>10.93</v>
      </c>
      <c r="K80" s="9">
        <v>7.87</v>
      </c>
      <c r="L80" s="9">
        <v>3.09</v>
      </c>
      <c r="M80" s="9"/>
      <c r="N80" s="9">
        <v>10.42</v>
      </c>
      <c r="O80" s="9">
        <v>13.73</v>
      </c>
      <c r="P80" s="5">
        <f>F80*'[1]contribution tree (1t)'!$B$59</f>
        <v>910879587.60069799</v>
      </c>
    </row>
    <row r="81" spans="1:16" x14ac:dyDescent="0.2">
      <c r="A81" s="2" t="s">
        <v>184</v>
      </c>
      <c r="B81" s="2" t="s">
        <v>36</v>
      </c>
      <c r="C81" s="2" t="s">
        <v>185</v>
      </c>
      <c r="D81" s="2" t="s">
        <v>17</v>
      </c>
      <c r="E81" s="2" t="s">
        <v>470</v>
      </c>
      <c r="F81" s="5">
        <v>2910655</v>
      </c>
      <c r="G81" s="9">
        <v>16.600000000000001</v>
      </c>
      <c r="H81" s="9">
        <v>8.5</v>
      </c>
      <c r="I81" s="9">
        <v>3.7</v>
      </c>
      <c r="J81" s="9">
        <v>25</v>
      </c>
      <c r="K81" s="9">
        <v>12.4</v>
      </c>
      <c r="L81" s="9"/>
      <c r="M81" s="9">
        <v>1.9</v>
      </c>
      <c r="N81" s="9">
        <v>6.1</v>
      </c>
      <c r="O81" s="9">
        <v>25.8</v>
      </c>
      <c r="P81" s="5">
        <f>F81*'[4]contribution tree (1t)'!$B$59</f>
        <v>2182655228.8873672</v>
      </c>
    </row>
    <row r="82" spans="1:16" x14ac:dyDescent="0.2">
      <c r="A82" s="2" t="s">
        <v>186</v>
      </c>
      <c r="B82" s="2" t="s">
        <v>21</v>
      </c>
      <c r="C82" s="2" t="s">
        <v>187</v>
      </c>
      <c r="D82" s="2" t="s">
        <v>30</v>
      </c>
      <c r="E82" s="2" t="s">
        <v>27</v>
      </c>
      <c r="F82" s="5">
        <v>2900000</v>
      </c>
      <c r="G82" s="9">
        <v>22.7</v>
      </c>
      <c r="H82" s="9"/>
      <c r="I82" s="9"/>
      <c r="J82" s="9">
        <v>12.7</v>
      </c>
      <c r="K82" s="9">
        <v>14.5</v>
      </c>
      <c r="L82" s="9"/>
      <c r="M82" s="9"/>
      <c r="N82" s="9"/>
      <c r="O82" s="9">
        <v>50.1</v>
      </c>
      <c r="P82" s="5">
        <f>F82*'[3]contribution tree (1t)'!$B$59</f>
        <v>360066939.84039295</v>
      </c>
    </row>
    <row r="83" spans="1:16" x14ac:dyDescent="0.2">
      <c r="A83" s="2" t="s">
        <v>188</v>
      </c>
      <c r="B83" s="2" t="s">
        <v>36</v>
      </c>
      <c r="C83" s="2" t="s">
        <v>189</v>
      </c>
      <c r="D83" s="2" t="s">
        <v>23</v>
      </c>
      <c r="E83" s="2" t="s">
        <v>470</v>
      </c>
      <c r="F83" s="5">
        <v>2859190</v>
      </c>
      <c r="G83" s="9">
        <v>24.35</v>
      </c>
      <c r="H83" s="9">
        <v>5.83</v>
      </c>
      <c r="I83" s="9">
        <v>1.98</v>
      </c>
      <c r="J83" s="9">
        <v>14.18</v>
      </c>
      <c r="K83" s="9">
        <v>12.15</v>
      </c>
      <c r="L83" s="9">
        <v>1.96</v>
      </c>
      <c r="M83" s="9">
        <v>2.48</v>
      </c>
      <c r="N83" s="9">
        <v>19.18</v>
      </c>
      <c r="O83" s="9">
        <v>17.93</v>
      </c>
      <c r="P83" s="5">
        <f>F83*'[4]contribution tree (1t)'!$B$59</f>
        <v>2144062420.2739491</v>
      </c>
    </row>
    <row r="84" spans="1:16" x14ac:dyDescent="0.2">
      <c r="A84" s="2" t="s">
        <v>190</v>
      </c>
      <c r="B84" s="2" t="s">
        <v>54</v>
      </c>
      <c r="C84" s="2" t="s">
        <v>191</v>
      </c>
      <c r="D84" s="2" t="s">
        <v>30</v>
      </c>
      <c r="E84" s="2" t="s">
        <v>27</v>
      </c>
      <c r="F84" s="5">
        <v>2831291</v>
      </c>
      <c r="G84" s="9">
        <v>51.4</v>
      </c>
      <c r="H84" s="9">
        <v>3.5</v>
      </c>
      <c r="I84" s="9">
        <v>1.7</v>
      </c>
      <c r="J84" s="9">
        <v>11.8</v>
      </c>
      <c r="K84" s="9">
        <v>12.7</v>
      </c>
      <c r="L84" s="9"/>
      <c r="M84" s="9"/>
      <c r="N84" s="9"/>
      <c r="O84" s="9">
        <v>18.899999999999999</v>
      </c>
      <c r="P84" s="5">
        <f>F84*'[3]contribution tree (1t)'!$B$59</f>
        <v>351535960.74746418</v>
      </c>
    </row>
    <row r="85" spans="1:16" x14ac:dyDescent="0.2">
      <c r="A85" s="2" t="s">
        <v>192</v>
      </c>
      <c r="B85" s="2" t="s">
        <v>15</v>
      </c>
      <c r="C85" s="2" t="s">
        <v>193</v>
      </c>
      <c r="D85" s="2" t="s">
        <v>23</v>
      </c>
      <c r="E85" s="2" t="s">
        <v>20</v>
      </c>
      <c r="F85" s="5">
        <v>2756740.9709999999</v>
      </c>
      <c r="G85" s="9">
        <v>37.714491180000003</v>
      </c>
      <c r="H85" s="9">
        <v>4.3918355800000004</v>
      </c>
      <c r="I85" s="9"/>
      <c r="J85" s="9">
        <v>16.046702150000002</v>
      </c>
      <c r="K85" s="9">
        <v>17.29080875</v>
      </c>
      <c r="L85" s="9"/>
      <c r="M85" s="9"/>
      <c r="N85" s="9">
        <v>6.5376886909999996</v>
      </c>
      <c r="O85" s="9">
        <v>18.01847364</v>
      </c>
      <c r="P85" s="5">
        <f>F85*'[1]contribution tree (1t)'!$B$59</f>
        <v>856914681.07943034</v>
      </c>
    </row>
    <row r="86" spans="1:16" x14ac:dyDescent="0.2">
      <c r="A86" s="2" t="s">
        <v>194</v>
      </c>
      <c r="B86" s="2" t="s">
        <v>63</v>
      </c>
      <c r="C86" s="2" t="s">
        <v>195</v>
      </c>
      <c r="D86" s="2" t="s">
        <v>30</v>
      </c>
      <c r="E86" s="2" t="s">
        <v>27</v>
      </c>
      <c r="F86" s="5">
        <v>2700000</v>
      </c>
      <c r="G86" s="9">
        <v>68</v>
      </c>
      <c r="H86" s="9">
        <v>2</v>
      </c>
      <c r="I86" s="9">
        <v>4</v>
      </c>
      <c r="J86" s="9">
        <v>10</v>
      </c>
      <c r="K86" s="9">
        <v>11</v>
      </c>
      <c r="L86" s="9"/>
      <c r="M86" s="9"/>
      <c r="N86" s="9"/>
      <c r="O86" s="9">
        <v>5</v>
      </c>
      <c r="P86" s="5">
        <f>F86*'[3]contribution tree (1t)'!$B$59</f>
        <v>335234737.0927797</v>
      </c>
    </row>
    <row r="87" spans="1:16" x14ac:dyDescent="0.2">
      <c r="A87" s="2" t="s">
        <v>196</v>
      </c>
      <c r="B87" s="2" t="s">
        <v>15</v>
      </c>
      <c r="C87" s="2" t="s">
        <v>197</v>
      </c>
      <c r="D87" s="2" t="s">
        <v>23</v>
      </c>
      <c r="E87" s="2" t="s">
        <v>20</v>
      </c>
      <c r="F87" s="5">
        <v>2692691.98</v>
      </c>
      <c r="G87" s="9">
        <v>68.900000000000006</v>
      </c>
      <c r="H87" s="9">
        <v>4.5999999999999996</v>
      </c>
      <c r="I87" s="9">
        <v>1.6</v>
      </c>
      <c r="J87" s="9">
        <v>12.3</v>
      </c>
      <c r="K87" s="9">
        <v>9.6</v>
      </c>
      <c r="L87" s="9"/>
      <c r="M87" s="9"/>
      <c r="N87" s="9"/>
      <c r="O87" s="9">
        <v>3</v>
      </c>
      <c r="P87" s="5">
        <f>F87*'[1]contribution tree (1t)'!$B$59</f>
        <v>837005476.23443723</v>
      </c>
    </row>
    <row r="88" spans="1:16" x14ac:dyDescent="0.2">
      <c r="A88" s="2" t="s">
        <v>198</v>
      </c>
      <c r="B88" s="2" t="s">
        <v>54</v>
      </c>
      <c r="C88" s="2" t="s">
        <v>199</v>
      </c>
      <c r="D88" s="2" t="s">
        <v>83</v>
      </c>
      <c r="E88" s="2"/>
      <c r="F88" s="5">
        <v>2680681</v>
      </c>
      <c r="G88" s="9"/>
      <c r="H88" s="9"/>
      <c r="I88" s="9"/>
      <c r="J88" s="9"/>
      <c r="K88" s="9"/>
      <c r="L88" s="9"/>
      <c r="M88" s="9"/>
      <c r="N88" s="9"/>
      <c r="O88" s="9"/>
    </row>
    <row r="89" spans="1:16" x14ac:dyDescent="0.2">
      <c r="A89" s="2" t="s">
        <v>200</v>
      </c>
      <c r="B89" s="2" t="s">
        <v>28</v>
      </c>
      <c r="C89" s="2" t="s">
        <v>201</v>
      </c>
      <c r="D89" s="2" t="s">
        <v>30</v>
      </c>
      <c r="E89" s="2" t="s">
        <v>27</v>
      </c>
      <c r="F89" s="5">
        <v>2631650</v>
      </c>
      <c r="G89" s="9">
        <v>62</v>
      </c>
      <c r="H89" s="9">
        <v>2</v>
      </c>
      <c r="I89" s="9">
        <v>3</v>
      </c>
      <c r="J89" s="9">
        <v>7</v>
      </c>
      <c r="K89" s="9">
        <v>7</v>
      </c>
      <c r="L89" s="9"/>
      <c r="M89" s="9">
        <v>6</v>
      </c>
      <c r="N89" s="9"/>
      <c r="O89" s="9">
        <v>13</v>
      </c>
      <c r="P89" s="5">
        <f>F89*'[3]contribution tree (1t)'!$B$59</f>
        <v>326748331.80378282</v>
      </c>
    </row>
    <row r="90" spans="1:16" x14ac:dyDescent="0.2">
      <c r="A90" s="2" t="s">
        <v>202</v>
      </c>
      <c r="B90" s="2" t="s">
        <v>54</v>
      </c>
      <c r="C90" s="2" t="s">
        <v>203</v>
      </c>
      <c r="D90" s="2" t="s">
        <v>30</v>
      </c>
      <c r="E90" s="2" t="s">
        <v>27</v>
      </c>
      <c r="F90" s="5">
        <v>2608268</v>
      </c>
      <c r="G90" s="9"/>
      <c r="H90" s="9"/>
      <c r="I90" s="9"/>
      <c r="J90" s="9"/>
      <c r="K90" s="9"/>
      <c r="L90" s="9"/>
      <c r="M90" s="9"/>
      <c r="N90" s="9"/>
      <c r="O90" s="9"/>
      <c r="P90" s="5">
        <f>F90*'[3]contribution tree (1t)'!$B$59</f>
        <v>323845198.98055935</v>
      </c>
    </row>
    <row r="91" spans="1:16" x14ac:dyDescent="0.2">
      <c r="A91" s="2" t="s">
        <v>204</v>
      </c>
      <c r="B91" s="2" t="s">
        <v>54</v>
      </c>
      <c r="C91" s="2" t="s">
        <v>205</v>
      </c>
      <c r="D91" s="2" t="s">
        <v>83</v>
      </c>
      <c r="E91" s="2" t="s">
        <v>471</v>
      </c>
      <c r="F91" s="5">
        <v>2575251.11</v>
      </c>
      <c r="G91" s="9">
        <v>21</v>
      </c>
      <c r="H91" s="9">
        <v>1</v>
      </c>
      <c r="I91" s="9">
        <v>1</v>
      </c>
      <c r="J91" s="9">
        <v>7</v>
      </c>
      <c r="K91" s="9">
        <v>9</v>
      </c>
      <c r="L91" s="9"/>
      <c r="M91" s="9"/>
      <c r="N91" s="9"/>
      <c r="O91" s="9">
        <v>61</v>
      </c>
    </row>
    <row r="92" spans="1:16" x14ac:dyDescent="0.2">
      <c r="A92" s="2" t="s">
        <v>206</v>
      </c>
      <c r="B92" s="2" t="s">
        <v>63</v>
      </c>
      <c r="C92" s="2" t="s">
        <v>207</v>
      </c>
      <c r="D92" s="2" t="s">
        <v>23</v>
      </c>
      <c r="E92" s="2" t="s">
        <v>20</v>
      </c>
      <c r="F92" s="5">
        <v>2529997</v>
      </c>
      <c r="G92" s="9">
        <v>50</v>
      </c>
      <c r="H92" s="9">
        <v>2</v>
      </c>
      <c r="I92" s="9">
        <v>1.5</v>
      </c>
      <c r="J92" s="9">
        <v>15</v>
      </c>
      <c r="K92" s="9">
        <v>16</v>
      </c>
      <c r="L92" s="9"/>
      <c r="M92" s="9"/>
      <c r="N92" s="9"/>
      <c r="O92" s="9">
        <v>15.5</v>
      </c>
      <c r="P92" s="5">
        <f>F92*'[1]contribution tree (1t)'!$B$59</f>
        <v>786432818.74991786</v>
      </c>
    </row>
    <row r="93" spans="1:16" x14ac:dyDescent="0.2">
      <c r="A93" s="2" t="s">
        <v>208</v>
      </c>
      <c r="B93" s="2" t="s">
        <v>54</v>
      </c>
      <c r="C93" s="2" t="s">
        <v>209</v>
      </c>
      <c r="D93" s="2" t="s">
        <v>83</v>
      </c>
      <c r="E93" s="2" t="s">
        <v>471</v>
      </c>
      <c r="F93" s="5">
        <v>2500000</v>
      </c>
      <c r="G93" s="9">
        <v>60</v>
      </c>
      <c r="H93" s="9"/>
      <c r="I93" s="9"/>
      <c r="J93" s="9">
        <v>25</v>
      </c>
      <c r="K93" s="9"/>
      <c r="L93" s="9"/>
      <c r="M93" s="9"/>
      <c r="N93" s="9"/>
      <c r="O93" s="9">
        <v>15</v>
      </c>
    </row>
    <row r="94" spans="1:16" x14ac:dyDescent="0.2">
      <c r="A94" s="2" t="s">
        <v>210</v>
      </c>
      <c r="B94" s="2" t="s">
        <v>54</v>
      </c>
      <c r="C94" s="2" t="s">
        <v>211</v>
      </c>
      <c r="D94" s="2" t="s">
        <v>83</v>
      </c>
      <c r="E94" s="2" t="s">
        <v>471</v>
      </c>
      <c r="F94" s="5">
        <v>2454059.25</v>
      </c>
      <c r="G94" s="9">
        <v>12</v>
      </c>
      <c r="H94" s="9">
        <v>2</v>
      </c>
      <c r="I94" s="9">
        <v>2</v>
      </c>
      <c r="J94" s="9">
        <v>5</v>
      </c>
      <c r="K94" s="9">
        <v>9</v>
      </c>
      <c r="L94" s="9"/>
      <c r="M94" s="9">
        <v>2</v>
      </c>
      <c r="N94" s="9"/>
      <c r="O94" s="9">
        <v>68</v>
      </c>
    </row>
    <row r="95" spans="1:16" x14ac:dyDescent="0.2">
      <c r="A95" s="2" t="s">
        <v>212</v>
      </c>
      <c r="B95" s="2" t="s">
        <v>36</v>
      </c>
      <c r="C95" s="2" t="s">
        <v>213</v>
      </c>
      <c r="D95" s="2" t="s">
        <v>23</v>
      </c>
      <c r="E95" s="2" t="s">
        <v>20</v>
      </c>
      <c r="F95" s="5">
        <v>2347401.5</v>
      </c>
      <c r="G95" s="9">
        <v>37.619999999999997</v>
      </c>
      <c r="H95" s="9">
        <v>5.44</v>
      </c>
      <c r="I95" s="9">
        <v>1.38</v>
      </c>
      <c r="J95" s="9">
        <v>13.57</v>
      </c>
      <c r="K95" s="9">
        <v>12.73</v>
      </c>
      <c r="L95" s="9">
        <v>0.4</v>
      </c>
      <c r="M95" s="9"/>
      <c r="N95" s="9">
        <v>12.14</v>
      </c>
      <c r="O95" s="9">
        <v>16.72</v>
      </c>
      <c r="P95" s="5">
        <f>F95*'[1]contribution tree (1t)'!$B$59</f>
        <v>729674216.36578441</v>
      </c>
    </row>
    <row r="96" spans="1:16" x14ac:dyDescent="0.2">
      <c r="A96" s="2" t="s">
        <v>214</v>
      </c>
      <c r="B96" s="2" t="s">
        <v>54</v>
      </c>
      <c r="C96" s="2" t="s">
        <v>215</v>
      </c>
      <c r="D96" s="2" t="s">
        <v>83</v>
      </c>
      <c r="E96" s="2" t="s">
        <v>471</v>
      </c>
      <c r="F96" s="5">
        <v>2326099.17</v>
      </c>
      <c r="G96" s="9"/>
      <c r="H96" s="9"/>
      <c r="I96" s="9"/>
      <c r="J96" s="9"/>
      <c r="K96" s="9"/>
      <c r="L96" s="9"/>
      <c r="M96" s="9"/>
      <c r="N96" s="9"/>
      <c r="O96" s="9"/>
    </row>
    <row r="97" spans="1:16" x14ac:dyDescent="0.2">
      <c r="A97" s="2" t="s">
        <v>216</v>
      </c>
      <c r="B97" s="2" t="s">
        <v>15</v>
      </c>
      <c r="C97" s="2" t="s">
        <v>217</v>
      </c>
      <c r="D97" s="2" t="s">
        <v>83</v>
      </c>
      <c r="E97" s="2" t="s">
        <v>471</v>
      </c>
      <c r="F97" s="5">
        <v>2309852.4550000001</v>
      </c>
      <c r="G97" s="9">
        <v>61.3</v>
      </c>
      <c r="H97" s="9">
        <v>1.6</v>
      </c>
      <c r="I97" s="9">
        <v>2.5</v>
      </c>
      <c r="J97" s="9">
        <v>4.0999999999999996</v>
      </c>
      <c r="K97" s="9">
        <v>12.7</v>
      </c>
      <c r="L97" s="9"/>
      <c r="M97" s="9">
        <v>1</v>
      </c>
      <c r="N97" s="9"/>
      <c r="O97" s="9">
        <v>16.8</v>
      </c>
    </row>
    <row r="98" spans="1:16" x14ac:dyDescent="0.2">
      <c r="A98" s="2" t="s">
        <v>218</v>
      </c>
      <c r="B98" s="2" t="s">
        <v>36</v>
      </c>
      <c r="C98" s="2" t="s">
        <v>219</v>
      </c>
      <c r="D98" s="2" t="s">
        <v>17</v>
      </c>
      <c r="E98" s="2" t="s">
        <v>470</v>
      </c>
      <c r="F98" s="5">
        <v>2296164.75</v>
      </c>
      <c r="G98" s="9">
        <v>42</v>
      </c>
      <c r="H98" s="9">
        <v>19</v>
      </c>
      <c r="I98" s="9">
        <v>2</v>
      </c>
      <c r="J98" s="9">
        <v>25</v>
      </c>
      <c r="K98" s="9">
        <v>11</v>
      </c>
      <c r="L98" s="9"/>
      <c r="M98" s="9"/>
      <c r="N98" s="9"/>
      <c r="O98" s="9">
        <v>1</v>
      </c>
      <c r="P98" s="5">
        <f>F98*'[4]contribution tree (1t)'!$B$59</f>
        <v>1721858481.329582</v>
      </c>
    </row>
    <row r="99" spans="1:16" x14ac:dyDescent="0.2">
      <c r="A99" s="2" t="s">
        <v>220</v>
      </c>
      <c r="B99" s="2" t="s">
        <v>15</v>
      </c>
      <c r="C99" s="2" t="s">
        <v>221</v>
      </c>
      <c r="D99" s="2" t="s">
        <v>30</v>
      </c>
      <c r="E99" s="2" t="s">
        <v>27</v>
      </c>
      <c r="F99" s="5">
        <v>2219052</v>
      </c>
      <c r="G99" s="9">
        <v>55.196911200000002</v>
      </c>
      <c r="H99" s="9">
        <v>2.9034749030000002</v>
      </c>
      <c r="I99" s="9">
        <v>2.501930502</v>
      </c>
      <c r="J99" s="9">
        <v>6.5019305019999996</v>
      </c>
      <c r="K99" s="9">
        <v>10.193050189999999</v>
      </c>
      <c r="L99" s="9"/>
      <c r="M99" s="9"/>
      <c r="N99" s="9"/>
      <c r="O99" s="9">
        <v>22.7027027</v>
      </c>
      <c r="P99" s="5">
        <f>F99*'[3]contribution tree (1t)'!$B$59</f>
        <v>275519745.85748404</v>
      </c>
    </row>
    <row r="100" spans="1:16" x14ac:dyDescent="0.2">
      <c r="A100" s="2" t="s">
        <v>222</v>
      </c>
      <c r="B100" s="2" t="s">
        <v>15</v>
      </c>
      <c r="C100" s="2" t="s">
        <v>223</v>
      </c>
      <c r="D100" s="2" t="s">
        <v>30</v>
      </c>
      <c r="E100" s="2" t="s">
        <v>27</v>
      </c>
      <c r="F100" s="5">
        <v>2162027.696</v>
      </c>
      <c r="G100" s="9">
        <v>57.9</v>
      </c>
      <c r="H100" s="9">
        <v>1.27</v>
      </c>
      <c r="I100" s="9">
        <v>2.11</v>
      </c>
      <c r="J100" s="9">
        <v>17.36</v>
      </c>
      <c r="K100" s="9">
        <v>14.41</v>
      </c>
      <c r="L100" s="9">
        <v>0.33</v>
      </c>
      <c r="M100" s="9"/>
      <c r="N100" s="9"/>
      <c r="O100" s="9">
        <v>6.62</v>
      </c>
      <c r="P100" s="5">
        <f>F100*'[3]contribution tree (1t)'!$B$59</f>
        <v>268439550.46513635</v>
      </c>
    </row>
    <row r="101" spans="1:16" x14ac:dyDescent="0.2">
      <c r="A101" s="2" t="s">
        <v>224</v>
      </c>
      <c r="B101" s="2" t="s">
        <v>63</v>
      </c>
      <c r="C101" s="2" t="s">
        <v>225</v>
      </c>
      <c r="D101" s="2" t="s">
        <v>23</v>
      </c>
      <c r="E101" s="2" t="s">
        <v>20</v>
      </c>
      <c r="F101" s="5">
        <v>2147596.4720000001</v>
      </c>
      <c r="G101" s="9">
        <v>70.099999999999994</v>
      </c>
      <c r="H101" s="9">
        <v>3.1</v>
      </c>
      <c r="I101" s="9">
        <v>4.3</v>
      </c>
      <c r="J101" s="9">
        <v>5.5</v>
      </c>
      <c r="K101" s="9">
        <v>7.5</v>
      </c>
      <c r="L101" s="9"/>
      <c r="M101" s="9">
        <v>2.5</v>
      </c>
      <c r="N101" s="9"/>
      <c r="O101" s="9">
        <v>3.8</v>
      </c>
      <c r="P101" s="5">
        <f>F101*'[1]contribution tree (1t)'!$B$59</f>
        <v>667566146.13074207</v>
      </c>
    </row>
    <row r="102" spans="1:16" x14ac:dyDescent="0.2">
      <c r="A102" s="2" t="s">
        <v>226</v>
      </c>
      <c r="B102" s="2" t="s">
        <v>63</v>
      </c>
      <c r="C102" s="2" t="s">
        <v>227</v>
      </c>
      <c r="D102" s="2" t="s">
        <v>23</v>
      </c>
      <c r="E102" s="2" t="s">
        <v>20</v>
      </c>
      <c r="F102" s="5">
        <v>2040000</v>
      </c>
      <c r="G102" s="9">
        <v>52.5</v>
      </c>
      <c r="H102" s="9">
        <v>3.5</v>
      </c>
      <c r="I102" s="9">
        <v>5.5</v>
      </c>
      <c r="J102" s="9">
        <v>16</v>
      </c>
      <c r="K102" s="9">
        <v>11.5</v>
      </c>
      <c r="L102" s="9"/>
      <c r="M102" s="9"/>
      <c r="N102" s="9"/>
      <c r="O102" s="9">
        <v>11</v>
      </c>
      <c r="P102" s="5">
        <f>F102*'[1]contribution tree (1t)'!$B$59</f>
        <v>634120495.1032877</v>
      </c>
    </row>
    <row r="103" spans="1:16" x14ac:dyDescent="0.2">
      <c r="A103" s="2" t="s">
        <v>228</v>
      </c>
      <c r="B103" s="2" t="s">
        <v>54</v>
      </c>
      <c r="C103" s="2" t="s">
        <v>229</v>
      </c>
      <c r="D103" s="2" t="s">
        <v>83</v>
      </c>
      <c r="E103" s="2" t="s">
        <v>471</v>
      </c>
      <c r="F103" s="5">
        <v>1937354.44</v>
      </c>
      <c r="G103" s="9">
        <v>17.5</v>
      </c>
      <c r="H103" s="9">
        <v>1</v>
      </c>
      <c r="I103" s="9">
        <v>3.5</v>
      </c>
      <c r="J103" s="9">
        <v>3.5</v>
      </c>
      <c r="K103" s="9">
        <v>2</v>
      </c>
      <c r="L103" s="9"/>
      <c r="M103" s="9"/>
      <c r="N103" s="9"/>
      <c r="O103" s="9">
        <v>72.5</v>
      </c>
    </row>
    <row r="104" spans="1:16" x14ac:dyDescent="0.2">
      <c r="A104" s="2" t="s">
        <v>230</v>
      </c>
      <c r="B104" s="2" t="s">
        <v>54</v>
      </c>
      <c r="C104" s="2" t="s">
        <v>231</v>
      </c>
      <c r="D104" s="2" t="s">
        <v>83</v>
      </c>
      <c r="E104" s="2" t="s">
        <v>471</v>
      </c>
      <c r="F104" s="5">
        <v>1872016</v>
      </c>
      <c r="G104" s="9">
        <v>81</v>
      </c>
      <c r="H104" s="9">
        <v>2.9</v>
      </c>
      <c r="I104" s="9">
        <v>2.1</v>
      </c>
      <c r="J104" s="9">
        <v>7.3</v>
      </c>
      <c r="K104" s="9">
        <v>3.5</v>
      </c>
      <c r="L104" s="9"/>
      <c r="M104" s="9"/>
      <c r="N104" s="9"/>
      <c r="O104" s="9">
        <v>3.2</v>
      </c>
    </row>
    <row r="105" spans="1:16" x14ac:dyDescent="0.2">
      <c r="A105" s="2" t="s">
        <v>232</v>
      </c>
      <c r="B105" s="2" t="s">
        <v>21</v>
      </c>
      <c r="C105" s="2" t="s">
        <v>233</v>
      </c>
      <c r="D105" s="2" t="s">
        <v>17</v>
      </c>
      <c r="E105" s="2" t="s">
        <v>472</v>
      </c>
      <c r="F105" s="5">
        <v>1870000</v>
      </c>
      <c r="G105" s="9">
        <v>10.51</v>
      </c>
      <c r="H105" s="9">
        <v>0.93</v>
      </c>
      <c r="I105" s="9">
        <v>19.12</v>
      </c>
      <c r="J105" s="9">
        <v>14.86</v>
      </c>
      <c r="K105" s="9">
        <v>10.58</v>
      </c>
      <c r="L105" s="9">
        <v>1.96</v>
      </c>
      <c r="M105" s="9">
        <v>5.5</v>
      </c>
      <c r="N105" s="9">
        <v>4.26</v>
      </c>
      <c r="O105" s="9">
        <v>32.299999999999997</v>
      </c>
      <c r="P105" s="5">
        <f>F105*'[5]contribution tree (1t)'!$B$59</f>
        <v>1413659905.2787426</v>
      </c>
    </row>
    <row r="106" spans="1:16" x14ac:dyDescent="0.2">
      <c r="A106" s="2" t="s">
        <v>234</v>
      </c>
      <c r="B106" s="2" t="s">
        <v>54</v>
      </c>
      <c r="C106" s="2" t="s">
        <v>235</v>
      </c>
      <c r="D106" s="2" t="s">
        <v>83</v>
      </c>
      <c r="E106" s="2" t="s">
        <v>471</v>
      </c>
      <c r="F106" s="5">
        <v>1865645.67</v>
      </c>
      <c r="G106" s="9">
        <v>38</v>
      </c>
      <c r="H106" s="9"/>
      <c r="I106" s="9">
        <v>1</v>
      </c>
      <c r="J106" s="9">
        <v>2</v>
      </c>
      <c r="K106" s="9">
        <v>2</v>
      </c>
      <c r="L106" s="9"/>
      <c r="M106" s="9"/>
      <c r="N106" s="9"/>
      <c r="O106" s="9">
        <v>57</v>
      </c>
    </row>
    <row r="107" spans="1:16" x14ac:dyDescent="0.2">
      <c r="A107" s="2" t="s">
        <v>236</v>
      </c>
      <c r="B107" s="2" t="s">
        <v>15</v>
      </c>
      <c r="C107" s="2" t="s">
        <v>237</v>
      </c>
      <c r="D107" s="2" t="s">
        <v>23</v>
      </c>
      <c r="E107" s="2" t="s">
        <v>20</v>
      </c>
      <c r="F107" s="5">
        <v>1818501.365</v>
      </c>
      <c r="G107" s="9"/>
      <c r="H107" s="9"/>
      <c r="I107" s="9"/>
      <c r="J107" s="9"/>
      <c r="K107" s="9"/>
      <c r="L107" s="9"/>
      <c r="M107" s="9"/>
      <c r="N107" s="9"/>
      <c r="O107" s="9"/>
      <c r="P107" s="5">
        <f>F107*'[1]contribution tree (1t)'!$B$59</f>
        <v>565269110.74500215</v>
      </c>
    </row>
    <row r="108" spans="1:16" x14ac:dyDescent="0.2">
      <c r="A108" s="2" t="s">
        <v>238</v>
      </c>
      <c r="B108" s="2" t="s">
        <v>36</v>
      </c>
      <c r="C108" s="2" t="s">
        <v>239</v>
      </c>
      <c r="D108" s="2" t="s">
        <v>17</v>
      </c>
      <c r="E108" s="2" t="s">
        <v>470</v>
      </c>
      <c r="F108" s="5">
        <v>1810037.5</v>
      </c>
      <c r="G108" s="9">
        <v>30.9</v>
      </c>
      <c r="H108" s="9">
        <v>3.7</v>
      </c>
      <c r="I108" s="9">
        <v>2.1</v>
      </c>
      <c r="J108" s="9">
        <v>23.2</v>
      </c>
      <c r="K108" s="9">
        <v>22.9</v>
      </c>
      <c r="L108" s="9"/>
      <c r="M108" s="9"/>
      <c r="N108" s="9">
        <v>5.7</v>
      </c>
      <c r="O108" s="9">
        <v>11.5</v>
      </c>
      <c r="P108" s="5">
        <f>F108*'[4]contribution tree (1t)'!$B$59</f>
        <v>1357319164.8811755</v>
      </c>
    </row>
    <row r="109" spans="1:16" x14ac:dyDescent="0.2">
      <c r="A109" s="2" t="s">
        <v>240</v>
      </c>
      <c r="B109" s="2" t="s">
        <v>36</v>
      </c>
      <c r="C109" s="2" t="s">
        <v>241</v>
      </c>
      <c r="D109" s="2" t="s">
        <v>83</v>
      </c>
      <c r="E109" s="2" t="s">
        <v>471</v>
      </c>
      <c r="F109" s="5">
        <v>1787400</v>
      </c>
      <c r="G109" s="9"/>
      <c r="H109" s="9"/>
      <c r="I109" s="9"/>
      <c r="J109" s="9"/>
      <c r="K109" s="9"/>
      <c r="L109" s="9"/>
      <c r="M109" s="9"/>
      <c r="N109" s="9"/>
      <c r="O109" s="9"/>
    </row>
    <row r="110" spans="1:16" x14ac:dyDescent="0.2">
      <c r="A110" s="2" t="s">
        <v>242</v>
      </c>
      <c r="B110" s="2" t="s">
        <v>28</v>
      </c>
      <c r="C110" s="2" t="s">
        <v>243</v>
      </c>
      <c r="D110" s="2" t="s">
        <v>83</v>
      </c>
      <c r="E110" s="2" t="s">
        <v>471</v>
      </c>
      <c r="F110" s="5">
        <v>1768977.49</v>
      </c>
      <c r="G110" s="9">
        <v>52.39</v>
      </c>
      <c r="H110" s="9">
        <v>4.3600000000000003</v>
      </c>
      <c r="I110" s="9">
        <v>1.9</v>
      </c>
      <c r="J110" s="9">
        <v>18.21</v>
      </c>
      <c r="K110" s="9">
        <v>15.14</v>
      </c>
      <c r="L110" s="9">
        <v>0.9</v>
      </c>
      <c r="M110" s="9"/>
      <c r="N110" s="9"/>
      <c r="O110" s="9">
        <v>7.12</v>
      </c>
    </row>
    <row r="111" spans="1:16" x14ac:dyDescent="0.2">
      <c r="A111" s="2" t="s">
        <v>244</v>
      </c>
      <c r="B111" s="2" t="s">
        <v>63</v>
      </c>
      <c r="C111" s="2" t="s">
        <v>245</v>
      </c>
      <c r="D111" s="2" t="s">
        <v>17</v>
      </c>
      <c r="E111" s="2" t="s">
        <v>469</v>
      </c>
      <c r="F111" s="5">
        <v>1750000</v>
      </c>
      <c r="G111" s="9">
        <v>45</v>
      </c>
      <c r="H111" s="9">
        <v>4</v>
      </c>
      <c r="I111" s="9">
        <v>2</v>
      </c>
      <c r="J111" s="9">
        <v>20</v>
      </c>
      <c r="K111" s="9">
        <v>20</v>
      </c>
      <c r="L111" s="9"/>
      <c r="M111" s="9">
        <v>1</v>
      </c>
      <c r="N111" s="9">
        <v>1</v>
      </c>
      <c r="O111" s="9">
        <v>8</v>
      </c>
      <c r="P111" s="5">
        <f>F111*'[2]contribution tree (1t)'!$B$59</f>
        <v>1096482709.6703823</v>
      </c>
    </row>
    <row r="112" spans="1:16" x14ac:dyDescent="0.2">
      <c r="A112" s="2" t="s">
        <v>246</v>
      </c>
      <c r="B112" s="2" t="s">
        <v>63</v>
      </c>
      <c r="C112" s="2" t="s">
        <v>247</v>
      </c>
      <c r="D112" s="2" t="s">
        <v>17</v>
      </c>
      <c r="E112" s="2" t="s">
        <v>469</v>
      </c>
      <c r="F112" s="5">
        <v>1734885.15</v>
      </c>
      <c r="G112" s="9">
        <v>27</v>
      </c>
      <c r="H112" s="9">
        <v>6</v>
      </c>
      <c r="I112" s="9"/>
      <c r="J112" s="9">
        <v>15</v>
      </c>
      <c r="K112" s="9">
        <v>21</v>
      </c>
      <c r="L112" s="9"/>
      <c r="M112" s="9">
        <v>2</v>
      </c>
      <c r="N112" s="9">
        <v>5</v>
      </c>
      <c r="O112" s="9">
        <v>24</v>
      </c>
      <c r="P112" s="5">
        <f>F112*'[2]contribution tree (1t)'!$B$59</f>
        <v>1087012325.8508043</v>
      </c>
    </row>
    <row r="113" spans="1:16" x14ac:dyDescent="0.2">
      <c r="A113" s="2" t="s">
        <v>248</v>
      </c>
      <c r="B113" s="2" t="s">
        <v>15</v>
      </c>
      <c r="C113" s="2" t="s">
        <v>249</v>
      </c>
      <c r="D113" s="2" t="s">
        <v>30</v>
      </c>
      <c r="E113" s="2" t="s">
        <v>27</v>
      </c>
      <c r="F113" s="5">
        <v>1648996.18</v>
      </c>
      <c r="G113" s="9">
        <v>65</v>
      </c>
      <c r="H113" s="9">
        <v>4</v>
      </c>
      <c r="I113" s="9">
        <v>2</v>
      </c>
      <c r="J113" s="9">
        <v>12</v>
      </c>
      <c r="K113" s="9">
        <v>10</v>
      </c>
      <c r="L113" s="9"/>
      <c r="M113" s="9"/>
      <c r="N113" s="9"/>
      <c r="O113" s="9">
        <v>7</v>
      </c>
      <c r="P113" s="5">
        <f>F113*'[3]contribution tree (1t)'!$B$59</f>
        <v>204741037.35899925</v>
      </c>
    </row>
    <row r="114" spans="1:16" x14ac:dyDescent="0.2">
      <c r="A114" s="2" t="s">
        <v>250</v>
      </c>
      <c r="B114" s="2" t="s">
        <v>15</v>
      </c>
      <c r="C114" s="2" t="s">
        <v>251</v>
      </c>
      <c r="D114" s="2" t="s">
        <v>30</v>
      </c>
      <c r="E114" s="2" t="s">
        <v>27</v>
      </c>
      <c r="F114" s="5">
        <v>1528816.2930000001</v>
      </c>
      <c r="G114" s="9"/>
      <c r="H114" s="9"/>
      <c r="I114" s="9"/>
      <c r="J114" s="9"/>
      <c r="K114" s="9"/>
      <c r="L114" s="9"/>
      <c r="M114" s="9"/>
      <c r="N114" s="9"/>
      <c r="O114" s="9"/>
      <c r="P114" s="5">
        <f>F114*'[3]contribution tree (1t)'!$B$59</f>
        <v>189819380.75815296</v>
      </c>
    </row>
    <row r="115" spans="1:16" x14ac:dyDescent="0.2">
      <c r="A115" s="2" t="s">
        <v>252</v>
      </c>
      <c r="B115" s="2" t="s">
        <v>15</v>
      </c>
      <c r="C115" s="2" t="s">
        <v>253</v>
      </c>
      <c r="D115" s="2" t="s">
        <v>17</v>
      </c>
      <c r="E115" s="2" t="s">
        <v>469</v>
      </c>
      <c r="F115" s="5">
        <v>1472262.2150000001</v>
      </c>
      <c r="G115" s="9">
        <v>46.4</v>
      </c>
      <c r="H115" s="9">
        <v>5.8</v>
      </c>
      <c r="I115" s="9">
        <v>3.8</v>
      </c>
      <c r="J115" s="9">
        <v>26.3</v>
      </c>
      <c r="K115" s="9">
        <v>12</v>
      </c>
      <c r="L115" s="9"/>
      <c r="M115" s="9"/>
      <c r="N115" s="9"/>
      <c r="O115" s="9">
        <v>5.7</v>
      </c>
      <c r="P115" s="5">
        <f>F115*'[2]contribution tree (1t)'!$B$59</f>
        <v>922462893.05629647</v>
      </c>
    </row>
    <row r="116" spans="1:16" x14ac:dyDescent="0.2">
      <c r="A116" s="2" t="s">
        <v>254</v>
      </c>
      <c r="B116" s="2" t="s">
        <v>15</v>
      </c>
      <c r="C116" s="2" t="s">
        <v>255</v>
      </c>
      <c r="D116" s="2" t="s">
        <v>23</v>
      </c>
      <c r="E116" s="2" t="s">
        <v>20</v>
      </c>
      <c r="F116" s="5">
        <v>1460000</v>
      </c>
      <c r="G116" s="9">
        <v>58</v>
      </c>
      <c r="H116" s="9">
        <v>1</v>
      </c>
      <c r="I116" s="9">
        <v>2</v>
      </c>
      <c r="J116" s="9">
        <v>21</v>
      </c>
      <c r="K116" s="9">
        <v>11</v>
      </c>
      <c r="L116" s="9"/>
      <c r="M116" s="9"/>
      <c r="N116" s="9"/>
      <c r="O116" s="9">
        <v>7</v>
      </c>
      <c r="P116" s="5">
        <f>F116*'[1]contribution tree (1t)'!$B$59</f>
        <v>453831334.7307843</v>
      </c>
    </row>
    <row r="117" spans="1:16" x14ac:dyDescent="0.2">
      <c r="A117" s="2" t="s">
        <v>256</v>
      </c>
      <c r="B117" s="2" t="s">
        <v>54</v>
      </c>
      <c r="C117" s="2" t="s">
        <v>257</v>
      </c>
      <c r="D117" s="2" t="s">
        <v>83</v>
      </c>
      <c r="E117" s="2" t="s">
        <v>471</v>
      </c>
      <c r="F117" s="5">
        <v>1449752</v>
      </c>
      <c r="G117" s="9">
        <v>36</v>
      </c>
      <c r="H117" s="9">
        <v>5</v>
      </c>
      <c r="I117" s="9">
        <v>6</v>
      </c>
      <c r="J117" s="9">
        <v>27</v>
      </c>
      <c r="K117" s="9">
        <v>23</v>
      </c>
      <c r="L117" s="9"/>
      <c r="M117" s="9"/>
      <c r="N117" s="9"/>
      <c r="O117" s="9">
        <v>3</v>
      </c>
    </row>
    <row r="118" spans="1:16" x14ac:dyDescent="0.2">
      <c r="A118" s="2" t="s">
        <v>258</v>
      </c>
      <c r="B118" s="2" t="s">
        <v>63</v>
      </c>
      <c r="C118" s="2" t="s">
        <v>259</v>
      </c>
      <c r="D118" s="2" t="s">
        <v>30</v>
      </c>
      <c r="E118" s="2"/>
      <c r="F118" s="5">
        <v>1387000</v>
      </c>
      <c r="G118" s="9">
        <v>59.1</v>
      </c>
      <c r="H118" s="9">
        <v>2.4</v>
      </c>
      <c r="I118" s="9">
        <v>2.7</v>
      </c>
      <c r="J118" s="9">
        <v>10.1</v>
      </c>
      <c r="K118" s="9">
        <v>14.2</v>
      </c>
      <c r="L118" s="9"/>
      <c r="M118" s="9"/>
      <c r="N118" s="9"/>
      <c r="O118" s="9">
        <v>11.5</v>
      </c>
    </row>
    <row r="119" spans="1:16" x14ac:dyDescent="0.2">
      <c r="A119" s="2" t="s">
        <v>260</v>
      </c>
      <c r="B119" s="2" t="s">
        <v>54</v>
      </c>
      <c r="C119" s="2" t="s">
        <v>261</v>
      </c>
      <c r="D119" s="2" t="s">
        <v>83</v>
      </c>
      <c r="E119" s="2" t="s">
        <v>471</v>
      </c>
      <c r="F119" s="5">
        <v>1358850.53</v>
      </c>
      <c r="G119" s="9">
        <v>70</v>
      </c>
      <c r="H119" s="9">
        <v>1</v>
      </c>
      <c r="I119" s="9">
        <v>2</v>
      </c>
      <c r="J119" s="9">
        <v>3</v>
      </c>
      <c r="K119" s="9">
        <v>6</v>
      </c>
      <c r="L119" s="9"/>
      <c r="M119" s="9"/>
      <c r="N119" s="9"/>
      <c r="O119" s="9">
        <v>18</v>
      </c>
    </row>
    <row r="120" spans="1:16" x14ac:dyDescent="0.2">
      <c r="A120" s="2" t="s">
        <v>262</v>
      </c>
      <c r="B120" s="2" t="s">
        <v>36</v>
      </c>
      <c r="C120" s="2" t="s">
        <v>263</v>
      </c>
      <c r="D120" s="2" t="s">
        <v>17</v>
      </c>
      <c r="E120" s="2" t="s">
        <v>470</v>
      </c>
      <c r="F120" s="5">
        <v>1315390.375</v>
      </c>
      <c r="G120" s="9">
        <v>40.4</v>
      </c>
      <c r="H120" s="9">
        <v>8.65</v>
      </c>
      <c r="I120" s="9">
        <v>2.75</v>
      </c>
      <c r="J120" s="9">
        <v>10.050000000000001</v>
      </c>
      <c r="K120" s="9">
        <v>10.15</v>
      </c>
      <c r="L120" s="9"/>
      <c r="M120" s="9">
        <v>0.6</v>
      </c>
      <c r="N120" s="9"/>
      <c r="O120" s="9">
        <v>44.05</v>
      </c>
      <c r="P120" s="5">
        <f>F120*'[4]contribution tree (1t)'!$B$59</f>
        <v>986390925.76133716</v>
      </c>
    </row>
    <row r="121" spans="1:16" x14ac:dyDescent="0.2">
      <c r="A121" s="2" t="s">
        <v>264</v>
      </c>
      <c r="B121" s="2" t="s">
        <v>54</v>
      </c>
      <c r="C121" s="2" t="s">
        <v>265</v>
      </c>
      <c r="D121" s="2" t="s">
        <v>83</v>
      </c>
      <c r="E121" s="2" t="s">
        <v>471</v>
      </c>
      <c r="F121" s="5">
        <v>1297844.48</v>
      </c>
      <c r="G121" s="9"/>
      <c r="H121" s="9"/>
      <c r="I121" s="9"/>
      <c r="J121" s="9"/>
      <c r="K121" s="9"/>
      <c r="L121" s="9"/>
      <c r="M121" s="9"/>
      <c r="N121" s="9"/>
      <c r="O121" s="9"/>
    </row>
    <row r="122" spans="1:16" x14ac:dyDescent="0.2">
      <c r="A122" s="2" t="s">
        <v>266</v>
      </c>
      <c r="B122" s="2" t="s">
        <v>15</v>
      </c>
      <c r="C122" s="2" t="s">
        <v>267</v>
      </c>
      <c r="D122" s="2" t="s">
        <v>17</v>
      </c>
      <c r="E122" s="2" t="s">
        <v>470</v>
      </c>
      <c r="F122" s="5">
        <v>1260139.5090000001</v>
      </c>
      <c r="G122" s="9">
        <v>53.5</v>
      </c>
      <c r="H122" s="9">
        <v>3</v>
      </c>
      <c r="I122" s="9">
        <v>5</v>
      </c>
      <c r="J122" s="9">
        <v>20</v>
      </c>
      <c r="K122" s="9">
        <v>11</v>
      </c>
      <c r="L122" s="9"/>
      <c r="M122" s="9"/>
      <c r="N122" s="9"/>
      <c r="O122" s="9">
        <v>7.5</v>
      </c>
      <c r="P122" s="5">
        <f>F122*'[4]contribution tree (1t)'!$B$59</f>
        <v>944959154.70792997</v>
      </c>
    </row>
    <row r="123" spans="1:16" x14ac:dyDescent="0.2">
      <c r="A123" s="2" t="s">
        <v>268</v>
      </c>
      <c r="B123" s="2" t="s">
        <v>36</v>
      </c>
      <c r="C123" s="2" t="s">
        <v>269</v>
      </c>
      <c r="D123" s="2" t="s">
        <v>23</v>
      </c>
      <c r="E123" s="2" t="s">
        <v>20</v>
      </c>
      <c r="F123" s="5">
        <v>1248718</v>
      </c>
      <c r="G123" s="9"/>
      <c r="H123" s="9"/>
      <c r="I123" s="9"/>
      <c r="J123" s="9">
        <v>4.9000000000000004</v>
      </c>
      <c r="K123" s="9"/>
      <c r="L123" s="9"/>
      <c r="M123" s="9"/>
      <c r="N123" s="9">
        <v>2.4</v>
      </c>
      <c r="O123" s="9">
        <v>92.7</v>
      </c>
      <c r="P123" s="5">
        <f>F123*'[1]contribution tree (1t)'!$B$59</f>
        <v>388155723.72764075</v>
      </c>
    </row>
    <row r="124" spans="1:16" x14ac:dyDescent="0.2">
      <c r="A124" s="2" t="s">
        <v>270</v>
      </c>
      <c r="B124" s="2" t="s">
        <v>36</v>
      </c>
      <c r="C124" s="2" t="s">
        <v>271</v>
      </c>
      <c r="D124" s="2" t="s">
        <v>30</v>
      </c>
      <c r="E124" s="2" t="s">
        <v>27</v>
      </c>
      <c r="F124" s="5">
        <v>1113300</v>
      </c>
      <c r="G124" s="9"/>
      <c r="H124" s="9"/>
      <c r="I124" s="9"/>
      <c r="J124" s="9"/>
      <c r="K124" s="9"/>
      <c r="L124" s="9"/>
      <c r="M124" s="9"/>
      <c r="N124" s="9"/>
      <c r="O124" s="9"/>
      <c r="P124" s="5">
        <f>F124*'[3]contribution tree (1t)'!$B$59</f>
        <v>138228456.59458947</v>
      </c>
    </row>
    <row r="125" spans="1:16" x14ac:dyDescent="0.2">
      <c r="A125" s="2" t="s">
        <v>272</v>
      </c>
      <c r="B125" s="2" t="s">
        <v>54</v>
      </c>
      <c r="C125" s="2" t="s">
        <v>273</v>
      </c>
      <c r="D125" s="2" t="s">
        <v>83</v>
      </c>
      <c r="E125" s="2" t="s">
        <v>471</v>
      </c>
      <c r="F125" s="5">
        <v>1109030.45</v>
      </c>
      <c r="G125" s="9">
        <v>38</v>
      </c>
      <c r="H125" s="9">
        <v>2</v>
      </c>
      <c r="I125" s="9">
        <v>4</v>
      </c>
      <c r="J125" s="9">
        <v>4</v>
      </c>
      <c r="K125" s="9">
        <v>10</v>
      </c>
      <c r="L125" s="9"/>
      <c r="M125" s="9"/>
      <c r="N125" s="9"/>
      <c r="O125" s="9">
        <v>42</v>
      </c>
    </row>
    <row r="126" spans="1:16" x14ac:dyDescent="0.2">
      <c r="A126" s="2" t="s">
        <v>274</v>
      </c>
      <c r="B126" s="2" t="s">
        <v>54</v>
      </c>
      <c r="C126" s="2" t="s">
        <v>275</v>
      </c>
      <c r="D126" s="2" t="s">
        <v>83</v>
      </c>
      <c r="E126" s="2" t="s">
        <v>471</v>
      </c>
      <c r="F126" s="5">
        <v>1105983</v>
      </c>
      <c r="G126" s="9"/>
      <c r="H126" s="9"/>
      <c r="I126" s="9"/>
      <c r="J126" s="9"/>
      <c r="K126" s="9"/>
      <c r="L126" s="9"/>
      <c r="M126" s="9"/>
      <c r="N126" s="9"/>
      <c r="O126" s="9"/>
    </row>
    <row r="127" spans="1:16" x14ac:dyDescent="0.2">
      <c r="A127" s="2" t="s">
        <v>276</v>
      </c>
      <c r="B127" s="2" t="s">
        <v>21</v>
      </c>
      <c r="C127" s="2" t="s">
        <v>277</v>
      </c>
      <c r="D127" s="2" t="s">
        <v>30</v>
      </c>
      <c r="E127" s="2" t="s">
        <v>27</v>
      </c>
      <c r="F127" s="5">
        <v>1089000</v>
      </c>
      <c r="G127" s="9">
        <v>66.599999999999994</v>
      </c>
      <c r="H127" s="9">
        <v>2.6</v>
      </c>
      <c r="I127" s="9">
        <v>2</v>
      </c>
      <c r="J127" s="9">
        <v>4</v>
      </c>
      <c r="K127" s="9">
        <v>8.6</v>
      </c>
      <c r="L127" s="9"/>
      <c r="M127" s="9">
        <v>5.8</v>
      </c>
      <c r="N127" s="9"/>
      <c r="O127" s="9">
        <v>10.4</v>
      </c>
      <c r="P127" s="5">
        <f>F127*'[3]contribution tree (1t)'!$B$59</f>
        <v>135211343.96075445</v>
      </c>
    </row>
    <row r="128" spans="1:16" x14ac:dyDescent="0.2">
      <c r="A128" s="2" t="s">
        <v>278</v>
      </c>
      <c r="B128" s="2" t="s">
        <v>36</v>
      </c>
      <c r="C128" s="2" t="s">
        <v>279</v>
      </c>
      <c r="D128" s="2" t="s">
        <v>23</v>
      </c>
      <c r="E128" s="2"/>
      <c r="F128" s="5">
        <v>1087446.75</v>
      </c>
      <c r="G128" s="9">
        <v>51.4</v>
      </c>
      <c r="H128" s="9">
        <v>4.5</v>
      </c>
      <c r="I128" s="9">
        <v>4.8</v>
      </c>
      <c r="J128" s="9">
        <v>9.9</v>
      </c>
      <c r="K128" s="9">
        <v>9.6</v>
      </c>
      <c r="L128" s="9"/>
      <c r="M128" s="9">
        <v>4.5999999999999996</v>
      </c>
      <c r="N128" s="9"/>
      <c r="O128" s="9">
        <v>15.21</v>
      </c>
    </row>
    <row r="129" spans="1:16" x14ac:dyDescent="0.2">
      <c r="A129" s="2" t="s">
        <v>280</v>
      </c>
      <c r="B129" s="2" t="s">
        <v>36</v>
      </c>
      <c r="C129" s="2" t="s">
        <v>281</v>
      </c>
      <c r="D129" s="2" t="s">
        <v>17</v>
      </c>
      <c r="E129" s="2" t="s">
        <v>470</v>
      </c>
      <c r="F129" s="5">
        <v>1052324.75</v>
      </c>
      <c r="G129" s="9"/>
      <c r="H129" s="9"/>
      <c r="I129" s="9"/>
      <c r="J129" s="9"/>
      <c r="K129" s="9"/>
      <c r="L129" s="9"/>
      <c r="M129" s="9"/>
      <c r="N129" s="9"/>
      <c r="O129" s="9"/>
      <c r="P129" s="5">
        <f>F129*'[4]contribution tree (1t)'!$B$59</f>
        <v>789122076.67177713</v>
      </c>
    </row>
    <row r="130" spans="1:16" x14ac:dyDescent="0.2">
      <c r="A130" s="2" t="s">
        <v>282</v>
      </c>
      <c r="B130" s="2" t="s">
        <v>15</v>
      </c>
      <c r="C130" s="2" t="s">
        <v>283</v>
      </c>
      <c r="D130" s="2" t="s">
        <v>23</v>
      </c>
      <c r="E130" s="2" t="s">
        <v>20</v>
      </c>
      <c r="F130" s="5">
        <v>1051694.575</v>
      </c>
      <c r="G130" s="9">
        <v>62.22</v>
      </c>
      <c r="H130" s="9">
        <v>2.81</v>
      </c>
      <c r="I130" s="9">
        <v>2.38</v>
      </c>
      <c r="J130" s="9">
        <v>14.73</v>
      </c>
      <c r="K130" s="9">
        <v>12.2</v>
      </c>
      <c r="L130" s="9"/>
      <c r="M130" s="9">
        <v>0.53</v>
      </c>
      <c r="N130" s="9"/>
      <c r="O130" s="9">
        <v>5.13</v>
      </c>
      <c r="P130" s="5">
        <f>F130*'[1]contribution tree (1t)'!$B$59</f>
        <v>326912296.37080473</v>
      </c>
    </row>
    <row r="131" spans="1:16" x14ac:dyDescent="0.2">
      <c r="A131" s="2" t="s">
        <v>284</v>
      </c>
      <c r="B131" s="2" t="s">
        <v>63</v>
      </c>
      <c r="C131" s="2" t="s">
        <v>285</v>
      </c>
      <c r="D131" s="2" t="s">
        <v>17</v>
      </c>
      <c r="E131" s="2"/>
      <c r="F131" s="5">
        <v>1000990.0159999999</v>
      </c>
      <c r="G131" s="9">
        <v>57</v>
      </c>
      <c r="H131" s="9">
        <v>4</v>
      </c>
      <c r="I131" s="9">
        <v>9</v>
      </c>
      <c r="J131" s="9">
        <v>11</v>
      </c>
      <c r="K131" s="9">
        <v>14</v>
      </c>
      <c r="L131" s="9"/>
      <c r="M131" s="9"/>
      <c r="N131" s="9"/>
      <c r="O131" s="9">
        <v>5</v>
      </c>
    </row>
    <row r="132" spans="1:16" x14ac:dyDescent="0.2">
      <c r="A132" s="2" t="s">
        <v>286</v>
      </c>
      <c r="B132" s="2" t="s">
        <v>21</v>
      </c>
      <c r="C132" s="2" t="s">
        <v>287</v>
      </c>
      <c r="D132" s="2" t="s">
        <v>30</v>
      </c>
      <c r="E132" s="2" t="s">
        <v>27</v>
      </c>
      <c r="F132" s="5">
        <v>1000000</v>
      </c>
      <c r="G132" s="9">
        <v>31</v>
      </c>
      <c r="H132" s="9"/>
      <c r="I132" s="9"/>
      <c r="J132" s="9">
        <v>16.600000000000001</v>
      </c>
      <c r="K132" s="9">
        <v>10</v>
      </c>
      <c r="L132" s="9"/>
      <c r="M132" s="9"/>
      <c r="N132" s="9"/>
      <c r="O132" s="9">
        <v>42</v>
      </c>
      <c r="P132" s="5">
        <f>F132*'[3]contribution tree (1t)'!$B$59</f>
        <v>124161013.73806654</v>
      </c>
    </row>
    <row r="133" spans="1:16" x14ac:dyDescent="0.2">
      <c r="A133" s="2" t="s">
        <v>288</v>
      </c>
      <c r="B133" s="2" t="s">
        <v>63</v>
      </c>
      <c r="C133" s="2" t="s">
        <v>289</v>
      </c>
      <c r="D133" s="2" t="s">
        <v>17</v>
      </c>
      <c r="E133" s="2" t="s">
        <v>469</v>
      </c>
      <c r="F133" s="5">
        <v>951942.96950000001</v>
      </c>
      <c r="G133" s="9">
        <v>59.1</v>
      </c>
      <c r="H133" s="9">
        <v>3.4</v>
      </c>
      <c r="I133" s="9">
        <v>2.1</v>
      </c>
      <c r="J133" s="9">
        <v>12.8</v>
      </c>
      <c r="K133" s="9">
        <v>7.4</v>
      </c>
      <c r="L133" s="9"/>
      <c r="M133" s="9"/>
      <c r="N133" s="9"/>
      <c r="O133" s="9">
        <v>15.2</v>
      </c>
      <c r="P133" s="5">
        <f>F133*'[2]contribution tree (1t)'!$B$59</f>
        <v>596450860.94230282</v>
      </c>
    </row>
    <row r="134" spans="1:16" x14ac:dyDescent="0.2">
      <c r="A134" s="2" t="s">
        <v>290</v>
      </c>
      <c r="B134" s="2" t="s">
        <v>36</v>
      </c>
      <c r="C134" s="2" t="s">
        <v>291</v>
      </c>
      <c r="D134" s="2" t="s">
        <v>17</v>
      </c>
      <c r="E134" s="2" t="s">
        <v>470</v>
      </c>
      <c r="F134" s="5">
        <v>839714.375</v>
      </c>
      <c r="G134" s="9">
        <v>46.7</v>
      </c>
      <c r="H134" s="9">
        <v>21.4</v>
      </c>
      <c r="I134" s="9">
        <v>2.6</v>
      </c>
      <c r="J134" s="9">
        <v>6.1</v>
      </c>
      <c r="K134" s="9">
        <v>7.7</v>
      </c>
      <c r="L134" s="9">
        <v>3.6</v>
      </c>
      <c r="M134" s="9">
        <v>2.4</v>
      </c>
      <c r="N134" s="9"/>
      <c r="O134" s="9">
        <v>9.6999999999999993</v>
      </c>
      <c r="P134" s="5">
        <f>F134*'[4]contribution tree (1t)'!$B$59</f>
        <v>629688840.26641345</v>
      </c>
    </row>
    <row r="135" spans="1:16" x14ac:dyDescent="0.2">
      <c r="A135" s="2" t="s">
        <v>292</v>
      </c>
      <c r="B135" s="2" t="s">
        <v>36</v>
      </c>
      <c r="C135" s="2" t="s">
        <v>293</v>
      </c>
      <c r="D135" s="2" t="s">
        <v>30</v>
      </c>
      <c r="E135" s="2" t="s">
        <v>27</v>
      </c>
      <c r="F135" s="5">
        <v>800000</v>
      </c>
      <c r="G135" s="9">
        <v>39</v>
      </c>
      <c r="H135" s="9">
        <v>3</v>
      </c>
      <c r="I135" s="9">
        <v>5</v>
      </c>
      <c r="J135" s="9">
        <v>34</v>
      </c>
      <c r="K135" s="9">
        <v>3</v>
      </c>
      <c r="L135" s="9"/>
      <c r="M135" s="9"/>
      <c r="N135" s="9"/>
      <c r="O135" s="9">
        <v>16</v>
      </c>
      <c r="P135" s="5">
        <f>F135*'[3]contribution tree (1t)'!$B$59</f>
        <v>99328810.990453228</v>
      </c>
    </row>
    <row r="136" spans="1:16" x14ac:dyDescent="0.2">
      <c r="A136" s="2" t="s">
        <v>294</v>
      </c>
      <c r="B136" s="2" t="s">
        <v>36</v>
      </c>
      <c r="C136" s="2" t="s">
        <v>295</v>
      </c>
      <c r="D136" s="2" t="s">
        <v>17</v>
      </c>
      <c r="E136" s="2" t="s">
        <v>470</v>
      </c>
      <c r="F136" s="5">
        <v>769485.125</v>
      </c>
      <c r="G136" s="9">
        <v>41.47</v>
      </c>
      <c r="H136" s="9">
        <v>2.66</v>
      </c>
      <c r="I136" s="9">
        <v>3.25</v>
      </c>
      <c r="J136" s="9">
        <v>25.7</v>
      </c>
      <c r="K136" s="9">
        <v>14.77</v>
      </c>
      <c r="L136" s="9"/>
      <c r="M136" s="9">
        <v>2.08</v>
      </c>
      <c r="N136" s="9"/>
      <c r="O136" s="9">
        <v>10.07</v>
      </c>
      <c r="P136" s="5">
        <f>F136*'[4]contribution tree (1t)'!$B$59</f>
        <v>577025010.39535749</v>
      </c>
    </row>
    <row r="137" spans="1:16" x14ac:dyDescent="0.2">
      <c r="A137" s="2" t="s">
        <v>296</v>
      </c>
      <c r="B137" s="2" t="s">
        <v>15</v>
      </c>
      <c r="C137" s="2" t="s">
        <v>297</v>
      </c>
      <c r="D137" s="2" t="s">
        <v>17</v>
      </c>
      <c r="E137" s="2" t="s">
        <v>469</v>
      </c>
      <c r="F137" s="5">
        <v>727874</v>
      </c>
      <c r="G137" s="9">
        <v>27.15</v>
      </c>
      <c r="H137" s="9">
        <v>10.15</v>
      </c>
      <c r="I137" s="9">
        <v>3.74</v>
      </c>
      <c r="J137" s="9">
        <v>22.6</v>
      </c>
      <c r="K137" s="9">
        <v>19.170000000000002</v>
      </c>
      <c r="L137" s="9"/>
      <c r="M137" s="9"/>
      <c r="N137" s="9"/>
      <c r="O137" s="9">
        <v>17.190000000000001</v>
      </c>
      <c r="P137" s="5">
        <f>F137*'[2]contribution tree (1t)'!$B$59</f>
        <v>456057860.46778274</v>
      </c>
    </row>
    <row r="138" spans="1:16" x14ac:dyDescent="0.2">
      <c r="A138" s="2" t="s">
        <v>298</v>
      </c>
      <c r="B138" s="2" t="s">
        <v>54</v>
      </c>
      <c r="C138" s="2" t="s">
        <v>299</v>
      </c>
      <c r="D138" s="2" t="s">
        <v>83</v>
      </c>
      <c r="E138" s="2" t="s">
        <v>471</v>
      </c>
      <c r="F138" s="5">
        <v>726957.37</v>
      </c>
      <c r="G138" s="9"/>
      <c r="H138" s="9"/>
      <c r="I138" s="9"/>
      <c r="J138" s="9"/>
      <c r="K138" s="9"/>
      <c r="L138" s="9"/>
      <c r="M138" s="9"/>
      <c r="N138" s="9"/>
      <c r="O138" s="9"/>
    </row>
    <row r="139" spans="1:16" x14ac:dyDescent="0.2">
      <c r="A139" s="2" t="s">
        <v>300</v>
      </c>
      <c r="B139" s="2" t="s">
        <v>54</v>
      </c>
      <c r="C139" s="2" t="s">
        <v>301</v>
      </c>
      <c r="D139" s="2" t="s">
        <v>83</v>
      </c>
      <c r="E139" s="2" t="s">
        <v>471</v>
      </c>
      <c r="F139" s="5">
        <v>685936.01</v>
      </c>
      <c r="G139" s="9">
        <v>52.1</v>
      </c>
      <c r="H139" s="9">
        <v>1.6</v>
      </c>
      <c r="I139" s="9">
        <v>1.6</v>
      </c>
      <c r="J139" s="9">
        <v>3.1</v>
      </c>
      <c r="K139" s="9">
        <v>7.3</v>
      </c>
      <c r="L139" s="9"/>
      <c r="M139" s="9"/>
      <c r="N139" s="9"/>
      <c r="O139" s="9">
        <v>34.299999999999997</v>
      </c>
    </row>
    <row r="140" spans="1:16" x14ac:dyDescent="0.2">
      <c r="A140" s="2" t="s">
        <v>302</v>
      </c>
      <c r="B140" s="2" t="s">
        <v>36</v>
      </c>
      <c r="C140" s="2" t="s">
        <v>303</v>
      </c>
      <c r="D140" s="2" t="s">
        <v>23</v>
      </c>
      <c r="E140" s="2" t="s">
        <v>20</v>
      </c>
      <c r="F140" s="5">
        <v>626970.375</v>
      </c>
      <c r="G140" s="9">
        <v>29.3</v>
      </c>
      <c r="H140" s="9">
        <v>4.0999999999999996</v>
      </c>
      <c r="I140" s="9">
        <v>2.5</v>
      </c>
      <c r="J140" s="9">
        <v>12.8</v>
      </c>
      <c r="K140" s="9">
        <v>13.9</v>
      </c>
      <c r="L140" s="9">
        <v>0.9</v>
      </c>
      <c r="M140" s="9">
        <v>0.7</v>
      </c>
      <c r="N140" s="9">
        <v>16</v>
      </c>
      <c r="O140" s="9">
        <v>19.8</v>
      </c>
      <c r="P140" s="5">
        <f>F140*'[1]contribution tree (1t)'!$B$59</f>
        <v>194889590.49514407</v>
      </c>
    </row>
    <row r="141" spans="1:16" x14ac:dyDescent="0.2">
      <c r="A141" s="2" t="s">
        <v>304</v>
      </c>
      <c r="B141" s="2" t="s">
        <v>54</v>
      </c>
      <c r="C141" s="2" t="s">
        <v>305</v>
      </c>
      <c r="D141" s="2" t="s">
        <v>83</v>
      </c>
      <c r="E141" s="2" t="s">
        <v>471</v>
      </c>
      <c r="F141" s="5">
        <v>610222.09</v>
      </c>
      <c r="G141" s="9"/>
      <c r="H141" s="9"/>
      <c r="I141" s="9"/>
      <c r="J141" s="9"/>
      <c r="K141" s="9"/>
      <c r="L141" s="9"/>
      <c r="M141" s="9"/>
      <c r="N141" s="9"/>
      <c r="O141" s="9"/>
    </row>
    <row r="142" spans="1:16" x14ac:dyDescent="0.2">
      <c r="A142" s="2" t="s">
        <v>306</v>
      </c>
      <c r="B142" s="2" t="s">
        <v>54</v>
      </c>
      <c r="C142" s="2" t="s">
        <v>307</v>
      </c>
      <c r="D142" s="2" t="s">
        <v>83</v>
      </c>
      <c r="E142" s="2" t="s">
        <v>471</v>
      </c>
      <c r="F142" s="5">
        <v>596911</v>
      </c>
      <c r="G142" s="9">
        <v>58</v>
      </c>
      <c r="H142" s="9">
        <v>1</v>
      </c>
      <c r="I142" s="9">
        <v>1</v>
      </c>
      <c r="J142" s="9">
        <v>9</v>
      </c>
      <c r="K142" s="9">
        <v>4</v>
      </c>
      <c r="L142" s="9"/>
      <c r="M142" s="9"/>
      <c r="N142" s="9"/>
      <c r="O142" s="9">
        <v>27</v>
      </c>
    </row>
    <row r="143" spans="1:16" x14ac:dyDescent="0.2">
      <c r="A143" s="2" t="s">
        <v>308</v>
      </c>
      <c r="B143" s="2" t="s">
        <v>54</v>
      </c>
      <c r="C143" s="2" t="s">
        <v>309</v>
      </c>
      <c r="D143" s="2" t="s">
        <v>83</v>
      </c>
      <c r="E143" s="2" t="s">
        <v>471</v>
      </c>
      <c r="F143" s="5">
        <v>564466.69999999995</v>
      </c>
      <c r="G143" s="9"/>
      <c r="H143" s="9"/>
      <c r="I143" s="9"/>
      <c r="J143" s="9"/>
      <c r="K143" s="9"/>
      <c r="L143" s="9"/>
      <c r="M143" s="9"/>
      <c r="N143" s="9"/>
      <c r="O143" s="9"/>
    </row>
    <row r="144" spans="1:16" x14ac:dyDescent="0.2">
      <c r="A144" s="2" t="s">
        <v>310</v>
      </c>
      <c r="B144" s="2" t="s">
        <v>36</v>
      </c>
      <c r="C144" s="2" t="s">
        <v>311</v>
      </c>
      <c r="D144" s="2" t="s">
        <v>23</v>
      </c>
      <c r="E144" s="2" t="s">
        <v>20</v>
      </c>
      <c r="F144" s="5">
        <v>500000</v>
      </c>
      <c r="G144" s="9">
        <v>16.18</v>
      </c>
      <c r="H144" s="9">
        <v>4.6399999999999997</v>
      </c>
      <c r="I144" s="9">
        <v>11.44</v>
      </c>
      <c r="J144" s="9"/>
      <c r="K144" s="9">
        <v>2.19</v>
      </c>
      <c r="L144" s="9"/>
      <c r="M144" s="9">
        <v>3.01</v>
      </c>
      <c r="N144" s="9"/>
      <c r="O144" s="9">
        <v>62.54</v>
      </c>
      <c r="P144" s="5">
        <f>F144*'[1]contribution tree (1t)'!$B$59</f>
        <v>155421689.97629601</v>
      </c>
    </row>
    <row r="145" spans="1:16" x14ac:dyDescent="0.2">
      <c r="A145" s="2" t="s">
        <v>312</v>
      </c>
      <c r="B145" s="2" t="s">
        <v>36</v>
      </c>
      <c r="C145" s="2" t="s">
        <v>313</v>
      </c>
      <c r="D145" s="2" t="s">
        <v>23</v>
      </c>
      <c r="E145" s="2" t="s">
        <v>20</v>
      </c>
      <c r="F145" s="5">
        <v>492800</v>
      </c>
      <c r="G145" s="9">
        <v>57</v>
      </c>
      <c r="H145" s="9">
        <v>3.2</v>
      </c>
      <c r="I145" s="9">
        <v>3.4</v>
      </c>
      <c r="J145" s="9">
        <v>6.7</v>
      </c>
      <c r="K145" s="9">
        <v>11.4</v>
      </c>
      <c r="L145" s="9">
        <v>0.3</v>
      </c>
      <c r="M145" s="9">
        <v>0.6</v>
      </c>
      <c r="N145" s="9"/>
      <c r="O145" s="9">
        <v>17.399999999999999</v>
      </c>
      <c r="P145" s="5">
        <f>F145*'[1]contribution tree (1t)'!$B$59</f>
        <v>153183617.64063734</v>
      </c>
    </row>
    <row r="146" spans="1:16" x14ac:dyDescent="0.2">
      <c r="A146" s="2" t="s">
        <v>314</v>
      </c>
      <c r="B146" s="2" t="s">
        <v>36</v>
      </c>
      <c r="C146" s="2" t="s">
        <v>315</v>
      </c>
      <c r="D146" s="2" t="s">
        <v>17</v>
      </c>
      <c r="E146" s="2" t="s">
        <v>470</v>
      </c>
      <c r="F146" s="5">
        <v>490337.75</v>
      </c>
      <c r="G146" s="9">
        <v>30</v>
      </c>
      <c r="H146" s="9">
        <v>4</v>
      </c>
      <c r="I146" s="9">
        <v>2</v>
      </c>
      <c r="J146" s="9">
        <v>19</v>
      </c>
      <c r="K146" s="9">
        <v>18</v>
      </c>
      <c r="L146" s="9"/>
      <c r="M146" s="9"/>
      <c r="N146" s="9"/>
      <c r="O146" s="9">
        <v>27</v>
      </c>
      <c r="P146" s="5">
        <f>F146*'[4]contribution tree (1t)'!$B$59</f>
        <v>367696705.36644387</v>
      </c>
    </row>
    <row r="147" spans="1:16" x14ac:dyDescent="0.2">
      <c r="A147" s="2" t="s">
        <v>316</v>
      </c>
      <c r="B147" s="2" t="s">
        <v>36</v>
      </c>
      <c r="C147" s="2" t="s">
        <v>317</v>
      </c>
      <c r="D147" s="2" t="s">
        <v>17</v>
      </c>
      <c r="E147" s="2" t="s">
        <v>470</v>
      </c>
      <c r="F147" s="5">
        <v>489511.71879999997</v>
      </c>
      <c r="G147" s="9">
        <v>36.700000000000003</v>
      </c>
      <c r="H147" s="9">
        <v>8.3000000000000007</v>
      </c>
      <c r="I147" s="9">
        <v>2.6</v>
      </c>
      <c r="J147" s="9">
        <v>17.5</v>
      </c>
      <c r="K147" s="9">
        <v>18.600000000000001</v>
      </c>
      <c r="L147" s="9"/>
      <c r="M147" s="9">
        <v>0.4</v>
      </c>
      <c r="N147" s="9"/>
      <c r="O147" s="9">
        <v>15.9</v>
      </c>
      <c r="P147" s="5">
        <f>F147*'[4]contribution tree (1t)'!$B$59</f>
        <v>367077277.32777071</v>
      </c>
    </row>
    <row r="148" spans="1:16" x14ac:dyDescent="0.2">
      <c r="A148" s="2" t="s">
        <v>318</v>
      </c>
      <c r="B148" s="2" t="s">
        <v>54</v>
      </c>
      <c r="C148" s="2" t="s">
        <v>319</v>
      </c>
      <c r="D148" s="2" t="s">
        <v>30</v>
      </c>
      <c r="E148" s="2" t="s">
        <v>27</v>
      </c>
      <c r="F148" s="5">
        <v>454000</v>
      </c>
      <c r="G148" s="9">
        <v>4.8</v>
      </c>
      <c r="H148" s="9">
        <v>4</v>
      </c>
      <c r="I148" s="9">
        <v>4.2</v>
      </c>
      <c r="J148" s="9">
        <v>7.3</v>
      </c>
      <c r="K148" s="9">
        <v>20</v>
      </c>
      <c r="L148" s="9"/>
      <c r="M148" s="9"/>
      <c r="N148" s="9"/>
      <c r="O148" s="9">
        <v>59.7</v>
      </c>
      <c r="P148" s="5">
        <f>F148*'[3]contribution tree (1t)'!$B$59</f>
        <v>56369100.237082213</v>
      </c>
    </row>
    <row r="149" spans="1:16" x14ac:dyDescent="0.2">
      <c r="A149" s="2" t="s">
        <v>320</v>
      </c>
      <c r="B149" s="2" t="s">
        <v>54</v>
      </c>
      <c r="C149" s="2" t="s">
        <v>321</v>
      </c>
      <c r="D149" s="2" t="s">
        <v>30</v>
      </c>
      <c r="E149" s="2" t="s">
        <v>27</v>
      </c>
      <c r="F149" s="5">
        <v>451200</v>
      </c>
      <c r="G149" s="9"/>
      <c r="H149" s="9"/>
      <c r="I149" s="9"/>
      <c r="J149" s="9"/>
      <c r="K149" s="9"/>
      <c r="L149" s="9"/>
      <c r="M149" s="9"/>
      <c r="N149" s="9"/>
      <c r="O149" s="9"/>
      <c r="P149" s="5">
        <f>F149*'[3]contribution tree (1t)'!$B$59</f>
        <v>56021449.398615621</v>
      </c>
    </row>
    <row r="150" spans="1:16" x14ac:dyDescent="0.2">
      <c r="A150" s="2" t="s">
        <v>322</v>
      </c>
      <c r="B150" s="2" t="s">
        <v>54</v>
      </c>
      <c r="C150" s="2" t="s">
        <v>323</v>
      </c>
      <c r="D150" s="2" t="s">
        <v>23</v>
      </c>
      <c r="E150" s="2" t="s">
        <v>20</v>
      </c>
      <c r="F150" s="5">
        <v>438000</v>
      </c>
      <c r="G150" s="9">
        <v>64</v>
      </c>
      <c r="H150" s="9">
        <v>2.8</v>
      </c>
      <c r="I150" s="9"/>
      <c r="J150" s="9">
        <v>13</v>
      </c>
      <c r="K150" s="9">
        <v>12.4</v>
      </c>
      <c r="L150" s="9"/>
      <c r="M150" s="9"/>
      <c r="N150" s="9"/>
      <c r="O150" s="9">
        <v>8</v>
      </c>
      <c r="P150" s="5">
        <f>F150*'[1]contribution tree (1t)'!$B$59</f>
        <v>136149400.41923529</v>
      </c>
    </row>
    <row r="151" spans="1:16" x14ac:dyDescent="0.2">
      <c r="A151" s="2" t="s">
        <v>324</v>
      </c>
      <c r="B151" s="2" t="s">
        <v>21</v>
      </c>
      <c r="C151" s="2" t="s">
        <v>325</v>
      </c>
      <c r="D151" s="2" t="s">
        <v>17</v>
      </c>
      <c r="E151" s="2"/>
      <c r="F151" s="5">
        <v>377942</v>
      </c>
      <c r="G151" s="9">
        <v>3.1</v>
      </c>
      <c r="H151" s="9">
        <v>3.3</v>
      </c>
      <c r="I151" s="9">
        <v>1.7</v>
      </c>
      <c r="J151" s="9">
        <v>58.7</v>
      </c>
      <c r="K151" s="9">
        <v>7.9</v>
      </c>
      <c r="L151" s="9"/>
      <c r="M151" s="9">
        <v>22.3</v>
      </c>
      <c r="N151" s="9"/>
      <c r="O151" s="9">
        <v>3.1</v>
      </c>
    </row>
    <row r="152" spans="1:16" x14ac:dyDescent="0.2">
      <c r="A152" s="2" t="s">
        <v>326</v>
      </c>
      <c r="B152" s="2" t="s">
        <v>21</v>
      </c>
      <c r="C152" s="2" t="s">
        <v>327</v>
      </c>
      <c r="D152" s="2" t="s">
        <v>30</v>
      </c>
      <c r="E152" s="2" t="s">
        <v>27</v>
      </c>
      <c r="F152" s="5">
        <v>351900</v>
      </c>
      <c r="G152" s="9">
        <v>16.899999999999999</v>
      </c>
      <c r="H152" s="9">
        <v>9.3000000000000007</v>
      </c>
      <c r="I152" s="9">
        <v>3.7</v>
      </c>
      <c r="J152" s="9">
        <v>2.8</v>
      </c>
      <c r="K152" s="9">
        <v>6.1</v>
      </c>
      <c r="L152" s="9">
        <v>1.1000000000000001</v>
      </c>
      <c r="M152" s="9">
        <v>38.200000000000003</v>
      </c>
      <c r="N152" s="9">
        <v>1.2</v>
      </c>
      <c r="O152" s="9">
        <v>20.3</v>
      </c>
      <c r="P152" s="5">
        <f>F152*'[3]contribution tree (1t)'!$B$59</f>
        <v>43692260.734425619</v>
      </c>
    </row>
    <row r="153" spans="1:16" x14ac:dyDescent="0.2">
      <c r="A153" s="2" t="s">
        <v>328</v>
      </c>
      <c r="B153" s="2" t="s">
        <v>63</v>
      </c>
      <c r="C153" s="2" t="s">
        <v>329</v>
      </c>
      <c r="D153" s="2" t="s">
        <v>17</v>
      </c>
      <c r="E153" s="2" t="s">
        <v>470</v>
      </c>
      <c r="F153" s="5">
        <v>348841.1875</v>
      </c>
      <c r="G153" s="9">
        <v>52</v>
      </c>
      <c r="H153" s="9">
        <v>6</v>
      </c>
      <c r="I153" s="9">
        <v>4</v>
      </c>
      <c r="J153" s="9">
        <v>18</v>
      </c>
      <c r="K153" s="9">
        <v>12</v>
      </c>
      <c r="L153" s="9"/>
      <c r="M153" s="9"/>
      <c r="N153" s="9"/>
      <c r="O153" s="9">
        <v>9.5</v>
      </c>
      <c r="P153" s="5">
        <f>F153*'[4]contribution tree (1t)'!$B$59</f>
        <v>261590618.58865222</v>
      </c>
    </row>
    <row r="154" spans="1:16" x14ac:dyDescent="0.2">
      <c r="A154" s="2" t="s">
        <v>330</v>
      </c>
      <c r="B154" s="2" t="s">
        <v>36</v>
      </c>
      <c r="C154" s="2" t="s">
        <v>331</v>
      </c>
      <c r="D154" s="2" t="s">
        <v>23</v>
      </c>
      <c r="E154" s="2"/>
      <c r="F154" s="5">
        <v>329780.3125</v>
      </c>
      <c r="G154" s="9">
        <v>33.82</v>
      </c>
      <c r="H154" s="9">
        <v>8.9700000000000006</v>
      </c>
      <c r="I154" s="9">
        <v>2.9</v>
      </c>
      <c r="J154" s="9">
        <v>13.72</v>
      </c>
      <c r="K154" s="9">
        <v>18.420000000000002</v>
      </c>
      <c r="L154" s="9"/>
      <c r="M154" s="9">
        <v>2.7</v>
      </c>
      <c r="N154" s="9"/>
      <c r="O154" s="9">
        <v>19.46</v>
      </c>
    </row>
    <row r="155" spans="1:16" x14ac:dyDescent="0.2">
      <c r="A155" s="2" t="s">
        <v>332</v>
      </c>
      <c r="B155" s="2" t="s">
        <v>36</v>
      </c>
      <c r="C155" s="2" t="s">
        <v>333</v>
      </c>
      <c r="D155" s="2" t="s">
        <v>30</v>
      </c>
      <c r="E155" s="2"/>
      <c r="F155" s="5">
        <v>319000</v>
      </c>
      <c r="G155" s="9">
        <v>42</v>
      </c>
      <c r="H155" s="9">
        <v>6</v>
      </c>
      <c r="I155" s="9">
        <v>6</v>
      </c>
      <c r="J155" s="9">
        <v>8</v>
      </c>
      <c r="K155" s="9">
        <v>11</v>
      </c>
      <c r="L155" s="9"/>
      <c r="M155" s="9">
        <v>7</v>
      </c>
      <c r="N155" s="9"/>
      <c r="O155" s="9">
        <v>20</v>
      </c>
    </row>
    <row r="156" spans="1:16" x14ac:dyDescent="0.2">
      <c r="A156" s="2" t="s">
        <v>334</v>
      </c>
      <c r="B156" s="2" t="s">
        <v>54</v>
      </c>
      <c r="C156" s="2" t="s">
        <v>335</v>
      </c>
      <c r="D156" s="2" t="s">
        <v>83</v>
      </c>
      <c r="E156" s="2" t="s">
        <v>471</v>
      </c>
      <c r="F156" s="5">
        <v>289514</v>
      </c>
      <c r="G156" s="9"/>
      <c r="H156" s="9"/>
      <c r="I156" s="9"/>
      <c r="J156" s="9"/>
      <c r="K156" s="9"/>
      <c r="L156" s="9"/>
      <c r="M156" s="9"/>
      <c r="N156" s="9"/>
      <c r="O156" s="9"/>
    </row>
    <row r="157" spans="1:16" x14ac:dyDescent="0.2">
      <c r="A157" s="2" t="s">
        <v>336</v>
      </c>
      <c r="B157" s="2" t="s">
        <v>15</v>
      </c>
      <c r="C157" s="2" t="s">
        <v>337</v>
      </c>
      <c r="D157" s="2" t="s">
        <v>17</v>
      </c>
      <c r="E157" s="2" t="s">
        <v>469</v>
      </c>
      <c r="F157" s="5">
        <v>264000</v>
      </c>
      <c r="G157" s="9">
        <v>46</v>
      </c>
      <c r="H157" s="9">
        <v>7</v>
      </c>
      <c r="I157" s="9">
        <v>7</v>
      </c>
      <c r="J157" s="9">
        <v>15</v>
      </c>
      <c r="K157" s="9">
        <v>13</v>
      </c>
      <c r="L157" s="9"/>
      <c r="M157" s="9"/>
      <c r="N157" s="9"/>
      <c r="O157" s="9">
        <v>12</v>
      </c>
      <c r="P157" s="5">
        <f>F157*'[2]contribution tree (1t)'!$B$59</f>
        <v>165412248.77313194</v>
      </c>
    </row>
    <row r="158" spans="1:16" x14ac:dyDescent="0.2">
      <c r="A158" s="2" t="s">
        <v>338</v>
      </c>
      <c r="B158" s="2" t="s">
        <v>54</v>
      </c>
      <c r="C158" s="2" t="s">
        <v>339</v>
      </c>
      <c r="D158" s="2" t="s">
        <v>23</v>
      </c>
      <c r="E158" s="2" t="s">
        <v>20</v>
      </c>
      <c r="F158" s="5">
        <v>256729</v>
      </c>
      <c r="G158" s="9"/>
      <c r="H158" s="9"/>
      <c r="I158" s="9"/>
      <c r="J158" s="9"/>
      <c r="K158" s="9"/>
      <c r="L158" s="9"/>
      <c r="M158" s="9"/>
      <c r="N158" s="9"/>
      <c r="O158" s="9"/>
      <c r="P158" s="5">
        <f>F158*'[1]contribution tree (1t)'!$B$59</f>
        <v>79802510.091848984</v>
      </c>
    </row>
    <row r="159" spans="1:16" x14ac:dyDescent="0.2">
      <c r="A159" s="2" t="s">
        <v>340</v>
      </c>
      <c r="B159" s="2" t="s">
        <v>54</v>
      </c>
      <c r="C159" s="2" t="s">
        <v>341</v>
      </c>
      <c r="D159" s="2" t="s">
        <v>23</v>
      </c>
      <c r="E159" s="2" t="s">
        <v>20</v>
      </c>
      <c r="F159" s="5">
        <v>238102.31</v>
      </c>
      <c r="G159" s="9"/>
      <c r="H159" s="9"/>
      <c r="I159" s="9"/>
      <c r="J159" s="9"/>
      <c r="K159" s="9"/>
      <c r="L159" s="9"/>
      <c r="M159" s="9"/>
      <c r="N159" s="9"/>
      <c r="O159" s="9"/>
      <c r="P159" s="5">
        <f>F159*'[1]contribution tree (1t)'!$B$59</f>
        <v>74012526.814919844</v>
      </c>
    </row>
    <row r="160" spans="1:16" x14ac:dyDescent="0.2">
      <c r="A160" s="2" t="s">
        <v>342</v>
      </c>
      <c r="B160" s="2" t="s">
        <v>36</v>
      </c>
      <c r="C160" s="2" t="s">
        <v>343</v>
      </c>
      <c r="D160" s="2" t="s">
        <v>17</v>
      </c>
      <c r="E160" s="2" t="s">
        <v>470</v>
      </c>
      <c r="F160" s="5">
        <v>225270.4063</v>
      </c>
      <c r="G160" s="9">
        <v>10</v>
      </c>
      <c r="H160" s="9"/>
      <c r="I160" s="9"/>
      <c r="J160" s="9">
        <v>38</v>
      </c>
      <c r="K160" s="9">
        <v>9</v>
      </c>
      <c r="L160" s="9"/>
      <c r="M160" s="9">
        <v>29</v>
      </c>
      <c r="N160" s="9">
        <v>14</v>
      </c>
      <c r="O160" s="9"/>
      <c r="P160" s="5">
        <f>F160*'[4]contribution tree (1t)'!$B$59</f>
        <v>168926798.34067476</v>
      </c>
    </row>
    <row r="161" spans="1:16" x14ac:dyDescent="0.2">
      <c r="A161" s="2" t="s">
        <v>344</v>
      </c>
      <c r="B161" s="2" t="s">
        <v>54</v>
      </c>
      <c r="C161" s="2" t="s">
        <v>345</v>
      </c>
      <c r="D161" s="2" t="s">
        <v>30</v>
      </c>
      <c r="E161" s="2" t="s">
        <v>27</v>
      </c>
      <c r="F161" s="5">
        <v>218199.47</v>
      </c>
      <c r="G161" s="9"/>
      <c r="H161" s="9"/>
      <c r="I161" s="9"/>
      <c r="J161" s="9"/>
      <c r="K161" s="9"/>
      <c r="L161" s="9"/>
      <c r="M161" s="9"/>
      <c r="N161" s="9"/>
      <c r="O161" s="9"/>
      <c r="P161" s="5">
        <f>F161*'[3]contribution tree (1t)'!$B$59</f>
        <v>27091867.392308839</v>
      </c>
    </row>
    <row r="162" spans="1:16" x14ac:dyDescent="0.2">
      <c r="A162" s="2" t="s">
        <v>346</v>
      </c>
      <c r="B162" s="2" t="s">
        <v>21</v>
      </c>
      <c r="C162" s="2" t="s">
        <v>347</v>
      </c>
      <c r="D162" s="2" t="s">
        <v>17</v>
      </c>
      <c r="E162" s="2" t="s">
        <v>472</v>
      </c>
      <c r="F162" s="5">
        <v>216253.15599999999</v>
      </c>
      <c r="G162" s="9">
        <v>36</v>
      </c>
      <c r="H162" s="9">
        <v>3</v>
      </c>
      <c r="I162" s="9">
        <v>4</v>
      </c>
      <c r="J162" s="9">
        <v>18</v>
      </c>
      <c r="K162" s="9">
        <v>16</v>
      </c>
      <c r="L162" s="9">
        <v>1</v>
      </c>
      <c r="M162" s="9">
        <v>1</v>
      </c>
      <c r="N162" s="9">
        <v>6</v>
      </c>
      <c r="O162" s="9">
        <v>15</v>
      </c>
      <c r="P162" s="5">
        <f>F162*'[5]contribution tree (1t)'!$B$59</f>
        <v>163480436.378176</v>
      </c>
    </row>
    <row r="163" spans="1:16" x14ac:dyDescent="0.2">
      <c r="A163" s="2" t="s">
        <v>348</v>
      </c>
      <c r="B163" s="2" t="s">
        <v>28</v>
      </c>
      <c r="C163" s="2" t="s">
        <v>349</v>
      </c>
      <c r="D163" s="2" t="s">
        <v>23</v>
      </c>
      <c r="E163" s="2" t="s">
        <v>20</v>
      </c>
      <c r="F163" s="5">
        <v>211505.78</v>
      </c>
      <c r="G163" s="9">
        <v>24</v>
      </c>
      <c r="H163" s="9"/>
      <c r="I163" s="9">
        <v>1</v>
      </c>
      <c r="J163" s="9">
        <v>6</v>
      </c>
      <c r="K163" s="9">
        <v>3</v>
      </c>
      <c r="L163" s="9"/>
      <c r="M163" s="9"/>
      <c r="N163" s="9">
        <v>65</v>
      </c>
      <c r="O163" s="9">
        <v>1</v>
      </c>
      <c r="P163" s="5">
        <f>F163*'[1]contribution tree (1t)'!$B$59</f>
        <v>65745171.534709334</v>
      </c>
    </row>
    <row r="164" spans="1:16" x14ac:dyDescent="0.2">
      <c r="A164" s="2" t="s">
        <v>350</v>
      </c>
      <c r="B164" s="2" t="s">
        <v>54</v>
      </c>
      <c r="C164" s="2" t="s">
        <v>351</v>
      </c>
      <c r="D164" s="2" t="s">
        <v>23</v>
      </c>
      <c r="E164" s="2" t="s">
        <v>20</v>
      </c>
      <c r="F164" s="5">
        <v>210854.44260000001</v>
      </c>
      <c r="G164" s="9">
        <v>8.1</v>
      </c>
      <c r="H164" s="9"/>
      <c r="I164" s="9">
        <v>0.1</v>
      </c>
      <c r="J164" s="9"/>
      <c r="K164" s="9"/>
      <c r="L164" s="9"/>
      <c r="M164" s="9"/>
      <c r="N164" s="9"/>
      <c r="O164" s="9">
        <v>91.9</v>
      </c>
      <c r="P164" s="5">
        <f>F164*'[1]contribution tree (1t)'!$B$59</f>
        <v>65542707.615803801</v>
      </c>
    </row>
    <row r="165" spans="1:16" x14ac:dyDescent="0.2">
      <c r="A165" s="2" t="s">
        <v>352</v>
      </c>
      <c r="B165" s="2" t="s">
        <v>54</v>
      </c>
      <c r="C165" s="2" t="s">
        <v>353</v>
      </c>
      <c r="D165" s="2" t="s">
        <v>23</v>
      </c>
      <c r="E165" s="2" t="s">
        <v>20</v>
      </c>
      <c r="F165" s="5">
        <v>198443.06</v>
      </c>
      <c r="G165" s="9"/>
      <c r="H165" s="9"/>
      <c r="I165" s="9"/>
      <c r="J165" s="9"/>
      <c r="K165" s="9"/>
      <c r="L165" s="9"/>
      <c r="M165" s="9"/>
      <c r="N165" s="9"/>
      <c r="O165" s="9"/>
      <c r="P165" s="5">
        <f>F165*'[1]contribution tree (1t)'!$B$59</f>
        <v>61684711.498535007</v>
      </c>
    </row>
    <row r="166" spans="1:16" x14ac:dyDescent="0.2">
      <c r="A166" s="2" t="s">
        <v>354</v>
      </c>
      <c r="B166" s="2" t="s">
        <v>54</v>
      </c>
      <c r="C166" s="2" t="s">
        <v>355</v>
      </c>
      <c r="D166" s="2" t="s">
        <v>83</v>
      </c>
      <c r="E166" s="2" t="s">
        <v>471</v>
      </c>
      <c r="F166" s="5">
        <v>193440.54</v>
      </c>
      <c r="G166" s="9">
        <v>35</v>
      </c>
      <c r="H166" s="9">
        <v>1.9</v>
      </c>
      <c r="I166" s="9">
        <v>2.1</v>
      </c>
      <c r="J166" s="9">
        <v>9.6999999999999993</v>
      </c>
      <c r="K166" s="9"/>
      <c r="L166" s="9"/>
      <c r="M166" s="9"/>
      <c r="N166" s="9"/>
      <c r="O166" s="9">
        <v>51.4</v>
      </c>
    </row>
    <row r="167" spans="1:16" x14ac:dyDescent="0.2">
      <c r="A167" s="2" t="s">
        <v>356</v>
      </c>
      <c r="B167" s="2" t="s">
        <v>21</v>
      </c>
      <c r="C167" s="2" t="s">
        <v>357</v>
      </c>
      <c r="D167" s="2" t="s">
        <v>23</v>
      </c>
      <c r="E167" s="2" t="s">
        <v>20</v>
      </c>
      <c r="F167" s="5">
        <v>189389.59400000001</v>
      </c>
      <c r="G167" s="9">
        <v>33.200000000000003</v>
      </c>
      <c r="H167" s="9">
        <v>4.0999999999999996</v>
      </c>
      <c r="I167" s="9">
        <v>1.9</v>
      </c>
      <c r="J167" s="9">
        <v>12.5</v>
      </c>
      <c r="K167" s="9">
        <v>7.5</v>
      </c>
      <c r="L167" s="9">
        <v>0.1</v>
      </c>
      <c r="M167" s="9"/>
      <c r="N167" s="9">
        <v>37.200000000000003</v>
      </c>
      <c r="O167" s="9">
        <v>3.5</v>
      </c>
      <c r="P167" s="5">
        <f>F167*'[1]contribution tree (1t)'!$B$59</f>
        <v>58870501.526809141</v>
      </c>
    </row>
    <row r="168" spans="1:16" x14ac:dyDescent="0.2">
      <c r="A168" s="2" t="s">
        <v>358</v>
      </c>
      <c r="B168" s="2" t="s">
        <v>21</v>
      </c>
      <c r="C168" s="2" t="s">
        <v>359</v>
      </c>
      <c r="D168" s="2" t="s">
        <v>30</v>
      </c>
      <c r="E168" s="2" t="s">
        <v>27</v>
      </c>
      <c r="F168" s="5">
        <v>179971.9644</v>
      </c>
      <c r="G168" s="9">
        <v>42.8</v>
      </c>
      <c r="H168" s="9">
        <v>6.65</v>
      </c>
      <c r="I168" s="9">
        <v>13.15</v>
      </c>
      <c r="J168" s="9">
        <v>6.45</v>
      </c>
      <c r="K168" s="9">
        <v>22.35</v>
      </c>
      <c r="L168" s="9">
        <v>4.9000000000000004</v>
      </c>
      <c r="M168" s="9"/>
      <c r="N168" s="9"/>
      <c r="O168" s="9">
        <v>3.7</v>
      </c>
      <c r="P168" s="5">
        <f>F168*'[3]contribution tree (1t)'!$B$59</f>
        <v>22345501.544335224</v>
      </c>
    </row>
    <row r="169" spans="1:16" x14ac:dyDescent="0.2">
      <c r="A169" s="2" t="s">
        <v>360</v>
      </c>
      <c r="B169" s="2" t="s">
        <v>15</v>
      </c>
      <c r="C169" s="2" t="s">
        <v>361</v>
      </c>
      <c r="D169" s="2" t="s">
        <v>23</v>
      </c>
      <c r="E169" s="2" t="s">
        <v>20</v>
      </c>
      <c r="F169" s="5">
        <v>179251.5</v>
      </c>
      <c r="G169" s="9">
        <v>50.1</v>
      </c>
      <c r="H169" s="9">
        <v>4.7</v>
      </c>
      <c r="I169" s="9">
        <v>4.2</v>
      </c>
      <c r="J169" s="9">
        <v>10.7</v>
      </c>
      <c r="K169" s="9">
        <v>14.2</v>
      </c>
      <c r="L169" s="9">
        <v>1.5</v>
      </c>
      <c r="M169" s="9">
        <v>2.5</v>
      </c>
      <c r="N169" s="9"/>
      <c r="O169" s="9">
        <v>12.1</v>
      </c>
      <c r="P169" s="5">
        <f>F169*'[1]contribution tree (1t)'!$B$59</f>
        <v>55719142.12157204</v>
      </c>
    </row>
    <row r="170" spans="1:16" x14ac:dyDescent="0.2">
      <c r="A170" s="2" t="s">
        <v>362</v>
      </c>
      <c r="B170" s="2" t="s">
        <v>36</v>
      </c>
      <c r="C170" s="2" t="s">
        <v>363</v>
      </c>
      <c r="D170" s="2" t="s">
        <v>17</v>
      </c>
      <c r="E170" s="2"/>
      <c r="F170" s="5">
        <v>178933</v>
      </c>
      <c r="G170" s="9"/>
      <c r="H170" s="9"/>
      <c r="I170" s="9"/>
      <c r="J170" s="9"/>
      <c r="K170" s="9"/>
      <c r="L170" s="9"/>
      <c r="M170" s="9"/>
      <c r="N170" s="9"/>
      <c r="O170" s="9"/>
    </row>
    <row r="171" spans="1:16" x14ac:dyDescent="0.2">
      <c r="A171" s="2" t="s">
        <v>364</v>
      </c>
      <c r="B171" s="2" t="s">
        <v>15</v>
      </c>
      <c r="C171" s="2" t="s">
        <v>365</v>
      </c>
      <c r="D171" s="2" t="s">
        <v>17</v>
      </c>
      <c r="E171" s="2" t="s">
        <v>469</v>
      </c>
      <c r="F171" s="5">
        <v>174815.44440000001</v>
      </c>
      <c r="G171" s="9">
        <v>18.3</v>
      </c>
      <c r="H171" s="9">
        <v>3.7</v>
      </c>
      <c r="I171" s="9">
        <v>4.9000000000000004</v>
      </c>
      <c r="J171" s="9">
        <v>19.7</v>
      </c>
      <c r="K171" s="9">
        <v>17.100000000000001</v>
      </c>
      <c r="L171" s="9">
        <v>12.1</v>
      </c>
      <c r="M171" s="9"/>
      <c r="N171" s="9">
        <v>18.600000000000001</v>
      </c>
      <c r="O171" s="9">
        <v>5.7</v>
      </c>
      <c r="P171" s="5">
        <f>F171*'[2]contribution tree (1t)'!$B$59</f>
        <v>109532635.52453946</v>
      </c>
    </row>
    <row r="172" spans="1:16" x14ac:dyDescent="0.2">
      <c r="A172" s="2" t="s">
        <v>366</v>
      </c>
      <c r="B172" s="2" t="s">
        <v>21</v>
      </c>
      <c r="C172" s="2" t="s">
        <v>367</v>
      </c>
      <c r="D172" s="2" t="s">
        <v>17</v>
      </c>
      <c r="E172" s="2"/>
      <c r="F172" s="5">
        <v>147000</v>
      </c>
      <c r="G172" s="9">
        <v>47</v>
      </c>
      <c r="H172" s="9">
        <v>3</v>
      </c>
      <c r="I172" s="9">
        <v>3</v>
      </c>
      <c r="J172" s="9">
        <v>16</v>
      </c>
      <c r="K172" s="9">
        <v>2</v>
      </c>
      <c r="L172" s="9"/>
      <c r="M172" s="9"/>
      <c r="N172" s="9"/>
      <c r="O172" s="9">
        <v>29</v>
      </c>
    </row>
    <row r="173" spans="1:16" x14ac:dyDescent="0.2">
      <c r="A173" s="2" t="s">
        <v>368</v>
      </c>
      <c r="B173" s="2" t="s">
        <v>15</v>
      </c>
      <c r="C173" s="2" t="s">
        <v>369</v>
      </c>
      <c r="D173" s="2" t="s">
        <v>17</v>
      </c>
      <c r="E173" s="2"/>
      <c r="F173" s="5">
        <v>146500</v>
      </c>
      <c r="G173" s="9">
        <v>46</v>
      </c>
      <c r="H173" s="9">
        <v>7</v>
      </c>
      <c r="I173" s="9">
        <v>7</v>
      </c>
      <c r="J173" s="9">
        <v>15</v>
      </c>
      <c r="K173" s="9">
        <v>13</v>
      </c>
      <c r="L173" s="9"/>
      <c r="M173" s="9"/>
      <c r="N173" s="9"/>
      <c r="O173" s="9">
        <v>12</v>
      </c>
    </row>
    <row r="174" spans="1:16" x14ac:dyDescent="0.2">
      <c r="A174" s="2" t="s">
        <v>370</v>
      </c>
      <c r="B174" s="2" t="s">
        <v>21</v>
      </c>
      <c r="C174" s="2" t="s">
        <v>371</v>
      </c>
      <c r="D174" s="2" t="s">
        <v>17</v>
      </c>
      <c r="E174" s="2"/>
      <c r="F174" s="5">
        <v>141500</v>
      </c>
      <c r="G174" s="9">
        <v>27.3</v>
      </c>
      <c r="H174" s="9">
        <v>4.5999999999999996</v>
      </c>
      <c r="I174" s="9">
        <v>9</v>
      </c>
      <c r="J174" s="9">
        <v>28.5</v>
      </c>
      <c r="K174" s="9">
        <v>12.4</v>
      </c>
      <c r="L174" s="9">
        <v>3.1</v>
      </c>
      <c r="M174" s="9">
        <v>6.4</v>
      </c>
      <c r="N174" s="9"/>
      <c r="O174" s="9">
        <v>8.6999999999999993</v>
      </c>
    </row>
    <row r="175" spans="1:16" x14ac:dyDescent="0.2">
      <c r="A175" s="2" t="s">
        <v>372</v>
      </c>
      <c r="B175" s="2" t="s">
        <v>54</v>
      </c>
      <c r="C175" s="2" t="s">
        <v>373</v>
      </c>
      <c r="D175" s="2" t="s">
        <v>30</v>
      </c>
      <c r="E175" s="2" t="s">
        <v>27</v>
      </c>
      <c r="F175" s="5">
        <v>132555</v>
      </c>
      <c r="G175" s="9"/>
      <c r="H175" s="9"/>
      <c r="I175" s="9"/>
      <c r="J175" s="9"/>
      <c r="K175" s="9"/>
      <c r="L175" s="9"/>
      <c r="M175" s="9"/>
      <c r="N175" s="9"/>
      <c r="O175" s="9"/>
      <c r="P175" s="5">
        <f>F175*'[3]contribution tree (1t)'!$B$59</f>
        <v>16458163.176049411</v>
      </c>
    </row>
    <row r="176" spans="1:16" x14ac:dyDescent="0.2">
      <c r="A176" s="2" t="s">
        <v>374</v>
      </c>
      <c r="B176" s="2" t="s">
        <v>63</v>
      </c>
      <c r="C176" s="2" t="s">
        <v>375</v>
      </c>
      <c r="D176" s="2" t="s">
        <v>30</v>
      </c>
      <c r="E176" s="2" t="s">
        <v>27</v>
      </c>
      <c r="F176" s="5">
        <v>114997.249</v>
      </c>
      <c r="G176" s="9"/>
      <c r="H176" s="9"/>
      <c r="I176" s="9"/>
      <c r="J176" s="9"/>
      <c r="K176" s="9"/>
      <c r="L176" s="9"/>
      <c r="M176" s="9"/>
      <c r="N176" s="9"/>
      <c r="O176" s="9"/>
      <c r="P176" s="5">
        <f>F176*'[3]contribution tree (1t)'!$B$59</f>
        <v>14278175.012928858</v>
      </c>
    </row>
    <row r="177" spans="1:16" x14ac:dyDescent="0.2">
      <c r="A177" s="2" t="s">
        <v>376</v>
      </c>
      <c r="B177" s="2" t="s">
        <v>28</v>
      </c>
      <c r="C177" s="2" t="s">
        <v>377</v>
      </c>
      <c r="D177" s="2" t="s">
        <v>30</v>
      </c>
      <c r="E177" s="2" t="s">
        <v>27</v>
      </c>
      <c r="F177" s="5">
        <v>111314.05</v>
      </c>
      <c r="G177" s="9">
        <v>58</v>
      </c>
      <c r="H177" s="9">
        <v>4</v>
      </c>
      <c r="I177" s="9">
        <v>1</v>
      </c>
      <c r="J177" s="9">
        <v>17</v>
      </c>
      <c r="K177" s="9">
        <v>13</v>
      </c>
      <c r="L177" s="9"/>
      <c r="M177" s="9"/>
      <c r="N177" s="9"/>
      <c r="O177" s="9">
        <v>7</v>
      </c>
      <c r="P177" s="5">
        <f>F177*'[3]contribution tree (1t)'!$B$59</f>
        <v>13820865.291289827</v>
      </c>
    </row>
    <row r="178" spans="1:16" x14ac:dyDescent="0.2">
      <c r="A178" s="2" t="s">
        <v>378</v>
      </c>
      <c r="B178" s="2" t="s">
        <v>21</v>
      </c>
      <c r="C178" s="2" t="s">
        <v>379</v>
      </c>
      <c r="D178" s="2" t="s">
        <v>17</v>
      </c>
      <c r="E178" s="2"/>
      <c r="F178" s="5">
        <v>108157.38400000001</v>
      </c>
      <c r="G178" s="9">
        <v>43.6</v>
      </c>
      <c r="H178" s="9">
        <v>5.5</v>
      </c>
      <c r="I178" s="9">
        <v>10</v>
      </c>
      <c r="J178" s="9">
        <v>10.9</v>
      </c>
      <c r="K178" s="9">
        <v>16.5</v>
      </c>
      <c r="L178" s="9">
        <v>4.2</v>
      </c>
      <c r="M178" s="9"/>
      <c r="N178" s="9"/>
      <c r="O178" s="9">
        <v>9.3000000000000007</v>
      </c>
    </row>
    <row r="179" spans="1:16" x14ac:dyDescent="0.2">
      <c r="A179" s="2" t="s">
        <v>380</v>
      </c>
      <c r="B179" s="2" t="s">
        <v>15</v>
      </c>
      <c r="C179" s="2" t="s">
        <v>381</v>
      </c>
      <c r="D179" s="2" t="s">
        <v>23</v>
      </c>
      <c r="E179" s="2" t="s">
        <v>20</v>
      </c>
      <c r="F179" s="5">
        <v>101378.8303</v>
      </c>
      <c r="G179" s="9">
        <v>47</v>
      </c>
      <c r="H179" s="9">
        <v>8</v>
      </c>
      <c r="I179" s="9">
        <v>5</v>
      </c>
      <c r="J179" s="9">
        <v>16</v>
      </c>
      <c r="K179" s="9">
        <v>19</v>
      </c>
      <c r="L179" s="9"/>
      <c r="M179" s="9"/>
      <c r="N179" s="9"/>
      <c r="O179" s="9">
        <v>5</v>
      </c>
      <c r="P179" s="5">
        <f>F179*'[1]contribution tree (1t)'!$B$59</f>
        <v>31512938.266092245</v>
      </c>
    </row>
    <row r="180" spans="1:16" x14ac:dyDescent="0.2">
      <c r="A180" s="2" t="s">
        <v>382</v>
      </c>
      <c r="B180" s="2" t="s">
        <v>54</v>
      </c>
      <c r="C180" s="2" t="s">
        <v>383</v>
      </c>
      <c r="D180" s="2" t="s">
        <v>83</v>
      </c>
      <c r="E180" s="2" t="s">
        <v>471</v>
      </c>
      <c r="F180" s="5">
        <v>91013</v>
      </c>
      <c r="G180" s="9">
        <v>50</v>
      </c>
      <c r="H180" s="9">
        <v>2</v>
      </c>
      <c r="I180" s="9">
        <v>4</v>
      </c>
      <c r="J180" s="9">
        <v>7</v>
      </c>
      <c r="K180" s="9">
        <v>5</v>
      </c>
      <c r="L180" s="9"/>
      <c r="M180" s="9"/>
      <c r="N180" s="9">
        <v>10</v>
      </c>
      <c r="O180" s="9">
        <v>22</v>
      </c>
    </row>
    <row r="181" spans="1:16" x14ac:dyDescent="0.2">
      <c r="A181" s="2" t="s">
        <v>384</v>
      </c>
      <c r="B181" s="2" t="s">
        <v>15</v>
      </c>
      <c r="C181" s="2" t="s">
        <v>385</v>
      </c>
      <c r="D181" s="2" t="s">
        <v>17</v>
      </c>
      <c r="E181" s="2"/>
      <c r="F181" s="5">
        <v>88132.016699999993</v>
      </c>
      <c r="G181" s="9"/>
      <c r="H181" s="9"/>
      <c r="I181" s="9"/>
      <c r="J181" s="9"/>
      <c r="K181" s="9"/>
      <c r="L181" s="9"/>
      <c r="M181" s="9"/>
      <c r="N181" s="9"/>
      <c r="O181" s="9"/>
    </row>
    <row r="182" spans="1:16" x14ac:dyDescent="0.2">
      <c r="A182" s="2" t="s">
        <v>386</v>
      </c>
      <c r="B182" s="2" t="s">
        <v>25</v>
      </c>
      <c r="C182" s="2" t="s">
        <v>387</v>
      </c>
      <c r="D182" s="2" t="s">
        <v>17</v>
      </c>
      <c r="E182" s="2"/>
      <c r="F182" s="5">
        <v>82000</v>
      </c>
      <c r="G182" s="9">
        <v>17</v>
      </c>
      <c r="H182" s="9">
        <v>9</v>
      </c>
      <c r="I182" s="9">
        <v>6</v>
      </c>
      <c r="J182" s="9">
        <v>29</v>
      </c>
      <c r="K182" s="9">
        <v>13</v>
      </c>
      <c r="L182" s="9"/>
      <c r="M182" s="9"/>
      <c r="N182" s="9"/>
      <c r="O182" s="9">
        <v>26</v>
      </c>
    </row>
    <row r="183" spans="1:16" x14ac:dyDescent="0.2">
      <c r="A183" s="2" t="s">
        <v>388</v>
      </c>
      <c r="B183" s="2" t="s">
        <v>15</v>
      </c>
      <c r="C183" s="2" t="s">
        <v>389</v>
      </c>
      <c r="D183" s="2" t="s">
        <v>23</v>
      </c>
      <c r="E183" s="2" t="s">
        <v>20</v>
      </c>
      <c r="F183" s="5">
        <v>78619.799150000006</v>
      </c>
      <c r="G183" s="9">
        <v>57</v>
      </c>
      <c r="H183" s="9">
        <v>3</v>
      </c>
      <c r="I183" s="9">
        <v>3</v>
      </c>
      <c r="J183" s="9"/>
      <c r="K183" s="9">
        <v>11</v>
      </c>
      <c r="L183" s="9"/>
      <c r="M183" s="9"/>
      <c r="N183" s="9"/>
      <c r="O183" s="9">
        <v>24</v>
      </c>
      <c r="P183" s="5">
        <f>F183*'[1]contribution tree (1t)'!$B$59</f>
        <v>24438444.09897992</v>
      </c>
    </row>
    <row r="184" spans="1:16" x14ac:dyDescent="0.2">
      <c r="A184" s="2" t="s">
        <v>390</v>
      </c>
      <c r="B184" s="2" t="s">
        <v>15</v>
      </c>
      <c r="C184" s="2" t="s">
        <v>391</v>
      </c>
      <c r="D184" s="2" t="s">
        <v>23</v>
      </c>
      <c r="E184" s="2" t="s">
        <v>20</v>
      </c>
      <c r="F184" s="5">
        <v>77616.228000000003</v>
      </c>
      <c r="G184" s="9">
        <v>45</v>
      </c>
      <c r="H184" s="9">
        <v>7</v>
      </c>
      <c r="I184" s="9">
        <v>5</v>
      </c>
      <c r="J184" s="9">
        <v>10</v>
      </c>
      <c r="K184" s="9">
        <v>22</v>
      </c>
      <c r="L184" s="9"/>
      <c r="M184" s="9"/>
      <c r="N184" s="9"/>
      <c r="O184" s="9">
        <v>11</v>
      </c>
      <c r="P184" s="5">
        <f>F184*'[1]contribution tree (1t)'!$B$59</f>
        <v>24126490.65069101</v>
      </c>
    </row>
    <row r="185" spans="1:16" x14ac:dyDescent="0.2">
      <c r="A185" s="2" t="s">
        <v>392</v>
      </c>
      <c r="B185" s="2" t="s">
        <v>54</v>
      </c>
      <c r="C185" s="2" t="s">
        <v>393</v>
      </c>
      <c r="D185" s="2" t="s">
        <v>30</v>
      </c>
      <c r="E185" s="2" t="s">
        <v>27</v>
      </c>
      <c r="F185" s="5">
        <v>73457</v>
      </c>
      <c r="G185" s="9"/>
      <c r="H185" s="9"/>
      <c r="I185" s="9"/>
      <c r="J185" s="9"/>
      <c r="K185" s="9"/>
      <c r="L185" s="9"/>
      <c r="M185" s="9"/>
      <c r="N185" s="9"/>
      <c r="O185" s="9"/>
      <c r="P185" s="5">
        <f>F185*'[3]contribution tree (1t)'!$B$59</f>
        <v>9120495.5861571543</v>
      </c>
    </row>
    <row r="186" spans="1:16" x14ac:dyDescent="0.2">
      <c r="A186" s="2" t="s">
        <v>394</v>
      </c>
      <c r="B186" s="2" t="s">
        <v>21</v>
      </c>
      <c r="C186" s="2" t="s">
        <v>395</v>
      </c>
      <c r="D186" s="2" t="s">
        <v>30</v>
      </c>
      <c r="E186" s="2" t="s">
        <v>27</v>
      </c>
      <c r="F186" s="5">
        <v>70225.489000000001</v>
      </c>
      <c r="G186" s="9">
        <v>73.400000000000006</v>
      </c>
      <c r="H186" s="9">
        <v>5.4</v>
      </c>
      <c r="I186" s="9">
        <v>3.8</v>
      </c>
      <c r="J186" s="9">
        <v>4.05</v>
      </c>
      <c r="K186" s="9">
        <v>6.45</v>
      </c>
      <c r="L186" s="9">
        <v>1.2</v>
      </c>
      <c r="M186" s="9"/>
      <c r="N186" s="9"/>
      <c r="O186" s="9">
        <v>5.7</v>
      </c>
      <c r="P186" s="5">
        <f>F186*'[3]contribution tree (1t)'!$B$59</f>
        <v>8719267.9044914413</v>
      </c>
    </row>
    <row r="187" spans="1:16" x14ac:dyDescent="0.2">
      <c r="A187" s="2" t="s">
        <v>396</v>
      </c>
      <c r="B187" s="2" t="s">
        <v>21</v>
      </c>
      <c r="C187" s="2" t="s">
        <v>397</v>
      </c>
      <c r="D187" s="2" t="s">
        <v>30</v>
      </c>
      <c r="E187" s="2" t="s">
        <v>27</v>
      </c>
      <c r="F187" s="5">
        <v>63875</v>
      </c>
      <c r="G187" s="9">
        <v>43.6</v>
      </c>
      <c r="H187" s="9">
        <v>5.5</v>
      </c>
      <c r="I187" s="9">
        <v>10</v>
      </c>
      <c r="J187" s="9">
        <v>10.9</v>
      </c>
      <c r="K187" s="9">
        <v>16.5</v>
      </c>
      <c r="L187" s="9">
        <v>4.2</v>
      </c>
      <c r="M187" s="9"/>
      <c r="N187" s="9"/>
      <c r="O187" s="9">
        <v>9.3000000000000007</v>
      </c>
      <c r="P187" s="5">
        <f>F187*'[3]contribution tree (1t)'!$B$59</f>
        <v>7930784.7525190003</v>
      </c>
    </row>
    <row r="188" spans="1:16" x14ac:dyDescent="0.2">
      <c r="A188" s="2" t="s">
        <v>398</v>
      </c>
      <c r="B188" s="2" t="s">
        <v>36</v>
      </c>
      <c r="C188" s="2" t="s">
        <v>399</v>
      </c>
      <c r="D188" s="2" t="s">
        <v>17</v>
      </c>
      <c r="E188" s="2"/>
      <c r="F188" s="5">
        <v>61000</v>
      </c>
      <c r="G188" s="9"/>
      <c r="H188" s="9"/>
      <c r="I188" s="9"/>
      <c r="J188" s="9"/>
      <c r="K188" s="9"/>
      <c r="L188" s="9"/>
      <c r="M188" s="9"/>
      <c r="N188" s="9"/>
      <c r="O188" s="9"/>
    </row>
    <row r="189" spans="1:16" x14ac:dyDescent="0.2">
      <c r="A189" s="2" t="s">
        <v>400</v>
      </c>
      <c r="B189" s="2" t="s">
        <v>15</v>
      </c>
      <c r="C189" s="2" t="s">
        <v>401</v>
      </c>
      <c r="D189" s="2" t="s">
        <v>17</v>
      </c>
      <c r="E189" s="2"/>
      <c r="F189" s="5">
        <v>60000</v>
      </c>
      <c r="G189" s="9">
        <v>10.9</v>
      </c>
      <c r="H189" s="9">
        <v>3.5</v>
      </c>
      <c r="I189" s="9">
        <v>6.2</v>
      </c>
      <c r="J189" s="9">
        <v>31.1</v>
      </c>
      <c r="K189" s="9">
        <v>11</v>
      </c>
      <c r="L189" s="9"/>
      <c r="M189" s="9">
        <v>7.3</v>
      </c>
      <c r="N189" s="9">
        <v>18.600000000000001</v>
      </c>
      <c r="O189" s="9">
        <v>11.4</v>
      </c>
    </row>
    <row r="190" spans="1:16" x14ac:dyDescent="0.2">
      <c r="A190" s="2" t="s">
        <v>402</v>
      </c>
      <c r="B190" s="2" t="s">
        <v>36</v>
      </c>
      <c r="C190" s="2" t="s">
        <v>403</v>
      </c>
      <c r="D190" s="2" t="s">
        <v>17</v>
      </c>
      <c r="E190" s="2"/>
      <c r="F190" s="5">
        <v>50551</v>
      </c>
      <c r="G190" s="9"/>
      <c r="H190" s="9"/>
      <c r="I190" s="9"/>
      <c r="J190" s="9"/>
      <c r="K190" s="9"/>
      <c r="L190" s="9"/>
      <c r="M190" s="9"/>
      <c r="N190" s="9"/>
      <c r="O190" s="9"/>
    </row>
    <row r="191" spans="1:16" x14ac:dyDescent="0.2">
      <c r="A191" s="2" t="s">
        <v>404</v>
      </c>
      <c r="B191" s="2" t="s">
        <v>36</v>
      </c>
      <c r="C191" s="2" t="s">
        <v>405</v>
      </c>
      <c r="D191" s="2" t="s">
        <v>17</v>
      </c>
      <c r="E191" s="2"/>
      <c r="F191" s="5">
        <v>50000</v>
      </c>
      <c r="G191" s="9">
        <v>42.8</v>
      </c>
      <c r="H191" s="9">
        <v>7.1</v>
      </c>
      <c r="I191" s="9">
        <v>2</v>
      </c>
      <c r="J191" s="9">
        <v>11.4</v>
      </c>
      <c r="K191" s="9">
        <v>2.4</v>
      </c>
      <c r="L191" s="9"/>
      <c r="M191" s="9">
        <v>1</v>
      </c>
      <c r="N191" s="9"/>
      <c r="O191" s="9">
        <v>33.4</v>
      </c>
    </row>
    <row r="192" spans="1:16" x14ac:dyDescent="0.2">
      <c r="A192" s="2" t="s">
        <v>406</v>
      </c>
      <c r="B192" s="2" t="s">
        <v>54</v>
      </c>
      <c r="C192" s="2" t="s">
        <v>407</v>
      </c>
      <c r="D192" s="2" t="s">
        <v>17</v>
      </c>
      <c r="E192" s="2"/>
      <c r="F192" s="5">
        <v>48000</v>
      </c>
      <c r="G192" s="9">
        <v>48.5</v>
      </c>
      <c r="H192" s="9">
        <v>5.2</v>
      </c>
      <c r="I192" s="9">
        <v>4.5999999999999996</v>
      </c>
      <c r="J192" s="9">
        <v>5.9</v>
      </c>
      <c r="K192" s="9">
        <v>9.9</v>
      </c>
      <c r="L192" s="9">
        <v>0.2</v>
      </c>
      <c r="M192" s="9">
        <v>0.5</v>
      </c>
      <c r="N192" s="9"/>
      <c r="O192" s="9">
        <v>25.8</v>
      </c>
    </row>
    <row r="193" spans="1:16" x14ac:dyDescent="0.2">
      <c r="A193" s="2" t="s">
        <v>408</v>
      </c>
      <c r="B193" s="2" t="s">
        <v>36</v>
      </c>
      <c r="C193" s="2" t="s">
        <v>409</v>
      </c>
      <c r="D193" s="2" t="s">
        <v>17</v>
      </c>
      <c r="E193" s="2"/>
      <c r="F193" s="5">
        <v>46000</v>
      </c>
      <c r="G193" s="9"/>
      <c r="H193" s="9">
        <v>3</v>
      </c>
      <c r="I193" s="9">
        <v>2.2000000000000002</v>
      </c>
      <c r="J193" s="9">
        <v>2.2000000000000002</v>
      </c>
      <c r="K193" s="9">
        <v>1</v>
      </c>
      <c r="L193" s="9"/>
      <c r="M193" s="9"/>
      <c r="N193" s="9"/>
      <c r="O193" s="9"/>
    </row>
    <row r="194" spans="1:16" x14ac:dyDescent="0.2">
      <c r="A194" s="2" t="s">
        <v>410</v>
      </c>
      <c r="B194" s="2" t="s">
        <v>36</v>
      </c>
      <c r="C194" s="2" t="s">
        <v>411</v>
      </c>
      <c r="D194" s="2" t="s">
        <v>17</v>
      </c>
      <c r="E194" s="2"/>
      <c r="F194" s="5">
        <v>43000</v>
      </c>
      <c r="G194" s="9">
        <v>31.2</v>
      </c>
      <c r="H194" s="9">
        <v>8.1999999999999993</v>
      </c>
      <c r="I194" s="9">
        <v>2.6</v>
      </c>
      <c r="J194" s="9">
        <v>35.1</v>
      </c>
      <c r="K194" s="9">
        <v>11.3</v>
      </c>
      <c r="L194" s="9"/>
      <c r="M194" s="9"/>
      <c r="N194" s="9"/>
      <c r="O194" s="9">
        <v>11.6</v>
      </c>
    </row>
    <row r="195" spans="1:16" x14ac:dyDescent="0.2">
      <c r="A195" s="2" t="s">
        <v>412</v>
      </c>
      <c r="B195" s="2" t="s">
        <v>21</v>
      </c>
      <c r="C195" s="2" t="s">
        <v>413</v>
      </c>
      <c r="D195" s="2" t="s">
        <v>30</v>
      </c>
      <c r="E195" s="2"/>
      <c r="F195" s="5">
        <v>35723.827499999999</v>
      </c>
      <c r="G195" s="9">
        <v>43.6</v>
      </c>
      <c r="H195" s="9">
        <v>5.5</v>
      </c>
      <c r="I195" s="9">
        <v>10</v>
      </c>
      <c r="J195" s="9">
        <v>10.9</v>
      </c>
      <c r="K195" s="9">
        <v>16.5</v>
      </c>
      <c r="L195" s="9">
        <v>4.2</v>
      </c>
      <c r="M195" s="9"/>
      <c r="N195" s="9"/>
      <c r="O195" s="9">
        <v>9.3000000000000007</v>
      </c>
    </row>
    <row r="196" spans="1:16" x14ac:dyDescent="0.2">
      <c r="A196" s="2" t="s">
        <v>414</v>
      </c>
      <c r="B196" s="2" t="s">
        <v>15</v>
      </c>
      <c r="C196" s="2" t="s">
        <v>415</v>
      </c>
      <c r="D196" s="2" t="s">
        <v>17</v>
      </c>
      <c r="E196" s="2"/>
      <c r="F196" s="5">
        <v>32892.14</v>
      </c>
      <c r="G196" s="9">
        <v>27.2</v>
      </c>
      <c r="H196" s="9">
        <v>8.1</v>
      </c>
      <c r="I196" s="9">
        <v>8.8000000000000007</v>
      </c>
      <c r="J196" s="9">
        <v>20.5</v>
      </c>
      <c r="K196" s="9">
        <v>23.2</v>
      </c>
      <c r="L196" s="9"/>
      <c r="M196" s="9"/>
      <c r="N196" s="9"/>
      <c r="O196" s="9">
        <v>12.2</v>
      </c>
    </row>
    <row r="197" spans="1:16" x14ac:dyDescent="0.2">
      <c r="A197" s="2" t="s">
        <v>416</v>
      </c>
      <c r="B197" s="2" t="s">
        <v>21</v>
      </c>
      <c r="C197" s="2" t="s">
        <v>417</v>
      </c>
      <c r="D197" s="2" t="s">
        <v>17</v>
      </c>
      <c r="E197" s="2"/>
      <c r="F197" s="5">
        <v>32761.414499999999</v>
      </c>
      <c r="G197" s="9">
        <v>43.6</v>
      </c>
      <c r="H197" s="9">
        <v>5.5</v>
      </c>
      <c r="I197" s="9">
        <v>10</v>
      </c>
      <c r="J197" s="9">
        <v>10.9</v>
      </c>
      <c r="K197" s="9">
        <v>16.5</v>
      </c>
      <c r="L197" s="9">
        <v>4.2</v>
      </c>
      <c r="M197" s="9"/>
      <c r="N197" s="9"/>
      <c r="O197" s="9">
        <v>9.3000000000000007</v>
      </c>
    </row>
    <row r="198" spans="1:16" x14ac:dyDescent="0.2">
      <c r="A198" s="2" t="s">
        <v>418</v>
      </c>
      <c r="B198" s="2" t="s">
        <v>36</v>
      </c>
      <c r="C198" s="2" t="s">
        <v>419</v>
      </c>
      <c r="D198" s="2" t="s">
        <v>17</v>
      </c>
      <c r="E198" s="2"/>
      <c r="F198" s="5">
        <v>32382</v>
      </c>
      <c r="G198" s="9">
        <v>37.6</v>
      </c>
      <c r="H198" s="9">
        <v>5</v>
      </c>
      <c r="I198" s="9">
        <v>12.5</v>
      </c>
      <c r="J198" s="9">
        <v>30.3</v>
      </c>
      <c r="K198" s="9">
        <v>5.4</v>
      </c>
      <c r="L198" s="9"/>
      <c r="M198" s="9"/>
      <c r="N198" s="9"/>
      <c r="O198" s="9">
        <v>9.1</v>
      </c>
    </row>
    <row r="199" spans="1:16" x14ac:dyDescent="0.2">
      <c r="A199" s="2" t="s">
        <v>420</v>
      </c>
      <c r="B199" s="2" t="s">
        <v>15</v>
      </c>
      <c r="C199" s="2" t="s">
        <v>421</v>
      </c>
      <c r="D199" s="2" t="s">
        <v>23</v>
      </c>
      <c r="E199" s="2" t="s">
        <v>20</v>
      </c>
      <c r="F199" s="5">
        <v>31561.349249999999</v>
      </c>
      <c r="G199" s="9">
        <v>49.6</v>
      </c>
      <c r="H199" s="9">
        <v>5.6</v>
      </c>
      <c r="I199" s="9">
        <v>3.8</v>
      </c>
      <c r="J199" s="9">
        <v>22.1</v>
      </c>
      <c r="K199" s="9">
        <v>8.4</v>
      </c>
      <c r="L199" s="9"/>
      <c r="M199" s="9"/>
      <c r="N199" s="9"/>
      <c r="O199" s="9">
        <v>10.5</v>
      </c>
      <c r="P199" s="5">
        <f>F199*'[1]contribution tree (1t)'!$B$59</f>
        <v>9810636.4767342042</v>
      </c>
    </row>
    <row r="200" spans="1:16" x14ac:dyDescent="0.2">
      <c r="A200" s="2" t="s">
        <v>422</v>
      </c>
      <c r="B200" s="2" t="s">
        <v>15</v>
      </c>
      <c r="C200" s="2" t="s">
        <v>423</v>
      </c>
      <c r="D200" s="2" t="s">
        <v>17</v>
      </c>
      <c r="E200" s="2"/>
      <c r="F200" s="5">
        <v>30585</v>
      </c>
      <c r="G200" s="9">
        <v>46</v>
      </c>
      <c r="H200" s="9">
        <v>7</v>
      </c>
      <c r="I200" s="9">
        <v>7</v>
      </c>
      <c r="J200" s="9">
        <v>15</v>
      </c>
      <c r="K200" s="9">
        <v>13</v>
      </c>
      <c r="L200" s="9"/>
      <c r="M200" s="9"/>
      <c r="N200" s="9"/>
      <c r="O200" s="9">
        <v>12</v>
      </c>
    </row>
    <row r="201" spans="1:16" x14ac:dyDescent="0.2">
      <c r="A201" s="2" t="s">
        <v>424</v>
      </c>
      <c r="B201" s="2" t="s">
        <v>15</v>
      </c>
      <c r="C201" s="2" t="s">
        <v>425</v>
      </c>
      <c r="D201" s="2" t="s">
        <v>23</v>
      </c>
      <c r="E201" s="2"/>
      <c r="F201" s="5">
        <v>29536.113939999999</v>
      </c>
      <c r="G201" s="9">
        <v>27.1</v>
      </c>
      <c r="H201" s="9">
        <v>3.1</v>
      </c>
      <c r="I201" s="9">
        <v>2.4</v>
      </c>
      <c r="J201" s="9">
        <v>13.6</v>
      </c>
      <c r="K201" s="9">
        <v>16.399999999999999</v>
      </c>
      <c r="L201" s="9">
        <v>0.9</v>
      </c>
      <c r="M201" s="9"/>
      <c r="N201" s="9"/>
      <c r="O201" s="9">
        <v>36.5</v>
      </c>
    </row>
    <row r="202" spans="1:16" x14ac:dyDescent="0.2">
      <c r="A202" s="2" t="s">
        <v>426</v>
      </c>
      <c r="B202" s="2" t="s">
        <v>21</v>
      </c>
      <c r="C202" s="2" t="s">
        <v>427</v>
      </c>
      <c r="D202" s="2" t="s">
        <v>23</v>
      </c>
      <c r="E202" s="2" t="s">
        <v>20</v>
      </c>
      <c r="F202" s="5">
        <v>27399.09</v>
      </c>
      <c r="G202" s="9">
        <v>42.6</v>
      </c>
      <c r="H202" s="9">
        <v>2.2000000000000002</v>
      </c>
      <c r="I202" s="9">
        <v>8.8000000000000007</v>
      </c>
      <c r="J202" s="9">
        <v>7.2</v>
      </c>
      <c r="K202" s="9">
        <v>13</v>
      </c>
      <c r="L202" s="9">
        <v>6.8</v>
      </c>
      <c r="M202" s="9"/>
      <c r="N202" s="9"/>
      <c r="O202" s="9">
        <v>19.399999999999999</v>
      </c>
      <c r="P202" s="5">
        <f>F202*'[1]contribution tree (1t)'!$B$59</f>
        <v>8516825.7432252634</v>
      </c>
    </row>
    <row r="203" spans="1:16" x14ac:dyDescent="0.2">
      <c r="A203" s="2" t="s">
        <v>428</v>
      </c>
      <c r="B203" s="2" t="s">
        <v>21</v>
      </c>
      <c r="C203" s="2" t="s">
        <v>429</v>
      </c>
      <c r="D203" s="2" t="s">
        <v>30</v>
      </c>
      <c r="E203" s="2"/>
      <c r="F203" s="5">
        <v>26039.57</v>
      </c>
      <c r="G203" s="9">
        <v>23.83</v>
      </c>
      <c r="H203" s="9">
        <v>7.07</v>
      </c>
      <c r="I203" s="9">
        <v>16.73</v>
      </c>
      <c r="J203" s="9">
        <v>13.3</v>
      </c>
      <c r="K203" s="9">
        <v>26.17</v>
      </c>
      <c r="L203" s="9">
        <v>3.58</v>
      </c>
      <c r="M203" s="9"/>
      <c r="N203" s="9"/>
      <c r="O203" s="9">
        <v>9.32</v>
      </c>
    </row>
    <row r="204" spans="1:16" x14ac:dyDescent="0.2">
      <c r="A204" s="2" t="s">
        <v>430</v>
      </c>
      <c r="B204" s="2" t="s">
        <v>54</v>
      </c>
      <c r="C204" s="2" t="s">
        <v>467</v>
      </c>
      <c r="D204" s="2" t="s">
        <v>30</v>
      </c>
      <c r="E204" s="2" t="s">
        <v>27</v>
      </c>
      <c r="F204" s="5">
        <v>25586.5</v>
      </c>
      <c r="G204" s="9"/>
      <c r="H204" s="9"/>
      <c r="I204" s="9"/>
      <c r="J204" s="9"/>
      <c r="K204" s="9"/>
      <c r="L204" s="9"/>
      <c r="M204" s="9"/>
      <c r="N204" s="9"/>
      <c r="O204" s="9"/>
      <c r="P204" s="5">
        <f>F204*'[3]contribution tree (1t)'!$B$59</f>
        <v>3176845.7780090398</v>
      </c>
    </row>
    <row r="205" spans="1:16" x14ac:dyDescent="0.2">
      <c r="A205" s="2" t="s">
        <v>431</v>
      </c>
      <c r="B205" s="2" t="s">
        <v>15</v>
      </c>
      <c r="C205" s="2" t="s">
        <v>432</v>
      </c>
      <c r="D205" s="2" t="s">
        <v>17</v>
      </c>
      <c r="E205" s="2"/>
      <c r="F205" s="5">
        <v>24703.813200000001</v>
      </c>
      <c r="G205" s="9"/>
      <c r="H205" s="9"/>
      <c r="I205" s="9"/>
      <c r="J205" s="9"/>
      <c r="K205" s="9"/>
      <c r="L205" s="9"/>
      <c r="M205" s="9"/>
      <c r="N205" s="9"/>
      <c r="O205" s="9"/>
    </row>
    <row r="206" spans="1:16" x14ac:dyDescent="0.2">
      <c r="A206" s="2" t="s">
        <v>433</v>
      </c>
      <c r="B206" s="2" t="s">
        <v>15</v>
      </c>
      <c r="C206" s="2" t="s">
        <v>434</v>
      </c>
      <c r="D206" s="2" t="s">
        <v>17</v>
      </c>
      <c r="E206" s="2"/>
      <c r="F206" s="5">
        <v>21099.19</v>
      </c>
      <c r="G206" s="9">
        <v>6.5</v>
      </c>
      <c r="H206" s="9">
        <v>18.100000000000001</v>
      </c>
      <c r="I206" s="9">
        <v>8.6</v>
      </c>
      <c r="J206" s="9">
        <v>33.5</v>
      </c>
      <c r="K206" s="9">
        <v>6.3</v>
      </c>
      <c r="L206" s="9"/>
      <c r="M206" s="9">
        <v>22.2</v>
      </c>
      <c r="N206" s="9"/>
      <c r="O206" s="9">
        <v>4.8</v>
      </c>
    </row>
    <row r="207" spans="1:16" x14ac:dyDescent="0.2">
      <c r="A207" s="2" t="s">
        <v>435</v>
      </c>
      <c r="B207" s="2" t="s">
        <v>21</v>
      </c>
      <c r="C207" s="2" t="s">
        <v>436</v>
      </c>
      <c r="D207" s="2" t="s">
        <v>23</v>
      </c>
      <c r="E207" s="2"/>
      <c r="F207" s="5">
        <v>18989.490000000002</v>
      </c>
      <c r="G207" s="9">
        <v>19.7</v>
      </c>
      <c r="H207" s="9">
        <v>3.4</v>
      </c>
      <c r="I207" s="9">
        <v>7.9</v>
      </c>
      <c r="J207" s="9">
        <v>26.4</v>
      </c>
      <c r="K207" s="9">
        <v>12.8</v>
      </c>
      <c r="L207" s="9">
        <v>4.2</v>
      </c>
      <c r="M207" s="9"/>
      <c r="N207" s="9"/>
      <c r="O207" s="9">
        <v>25.6</v>
      </c>
    </row>
    <row r="208" spans="1:16" x14ac:dyDescent="0.2">
      <c r="A208" s="2" t="s">
        <v>437</v>
      </c>
      <c r="B208" s="2" t="s">
        <v>21</v>
      </c>
      <c r="C208" s="2" t="s">
        <v>438</v>
      </c>
      <c r="D208" s="2" t="s">
        <v>23</v>
      </c>
      <c r="E208" s="2" t="s">
        <v>20</v>
      </c>
      <c r="F208" s="5">
        <v>17238.20175</v>
      </c>
      <c r="G208" s="9">
        <v>51.3</v>
      </c>
      <c r="H208" s="9">
        <v>5.9</v>
      </c>
      <c r="I208" s="9">
        <v>9</v>
      </c>
      <c r="J208" s="9">
        <v>7.4</v>
      </c>
      <c r="K208" s="9">
        <v>13.4</v>
      </c>
      <c r="L208" s="9">
        <v>4.0999999999999996</v>
      </c>
      <c r="M208" s="9"/>
      <c r="N208" s="9"/>
      <c r="O208" s="9">
        <v>8.9</v>
      </c>
      <c r="P208" s="5">
        <f>F208*'[1]contribution tree (1t)'!$B$59</f>
        <v>5358380.8962746859</v>
      </c>
    </row>
    <row r="209" spans="1:16" x14ac:dyDescent="0.2">
      <c r="A209" s="2" t="s">
        <v>439</v>
      </c>
      <c r="B209" s="2" t="s">
        <v>36</v>
      </c>
      <c r="C209" s="2" t="s">
        <v>440</v>
      </c>
      <c r="D209" s="2" t="s">
        <v>17</v>
      </c>
      <c r="E209" s="2"/>
      <c r="F209" s="5">
        <v>17174.68</v>
      </c>
      <c r="G209" s="9">
        <v>5.35</v>
      </c>
      <c r="H209" s="9">
        <v>5.61</v>
      </c>
      <c r="I209" s="9">
        <v>0.9</v>
      </c>
      <c r="J209" s="9">
        <v>13.21</v>
      </c>
      <c r="K209" s="9">
        <v>5.6</v>
      </c>
      <c r="L209" s="9"/>
      <c r="M209" s="9">
        <v>1.28</v>
      </c>
      <c r="N209" s="9">
        <v>2.4900000000000002</v>
      </c>
      <c r="O209" s="9">
        <v>65.56</v>
      </c>
    </row>
    <row r="210" spans="1:16" x14ac:dyDescent="0.2">
      <c r="A210" s="2" t="s">
        <v>441</v>
      </c>
      <c r="B210" s="2" t="s">
        <v>36</v>
      </c>
      <c r="C210" s="2" t="s">
        <v>442</v>
      </c>
      <c r="D210" s="2" t="s">
        <v>17</v>
      </c>
      <c r="E210" s="2"/>
      <c r="F210" s="5">
        <v>16954</v>
      </c>
      <c r="G210" s="9">
        <v>24.57</v>
      </c>
      <c r="H210" s="9">
        <v>4.42</v>
      </c>
      <c r="I210" s="9">
        <v>4.37</v>
      </c>
      <c r="J210" s="9">
        <v>33.65</v>
      </c>
      <c r="K210" s="9">
        <v>15.86</v>
      </c>
      <c r="L210" s="9"/>
      <c r="M210" s="9"/>
      <c r="N210" s="9"/>
      <c r="O210" s="9">
        <v>14.38</v>
      </c>
    </row>
    <row r="211" spans="1:16" x14ac:dyDescent="0.2">
      <c r="A211" s="2" t="s">
        <v>443</v>
      </c>
      <c r="B211" s="2" t="s">
        <v>15</v>
      </c>
      <c r="C211" s="2" t="s">
        <v>444</v>
      </c>
      <c r="D211" s="2" t="s">
        <v>17</v>
      </c>
      <c r="E211" s="2"/>
      <c r="F211" s="5">
        <v>15479.5</v>
      </c>
      <c r="G211" s="9"/>
      <c r="H211" s="9"/>
      <c r="I211" s="9"/>
      <c r="J211" s="9"/>
      <c r="K211" s="9"/>
      <c r="L211" s="9"/>
      <c r="M211" s="9"/>
      <c r="N211" s="9"/>
      <c r="O211" s="9"/>
    </row>
    <row r="212" spans="1:16" x14ac:dyDescent="0.2">
      <c r="A212" s="2" t="s">
        <v>445</v>
      </c>
      <c r="B212" s="2" t="s">
        <v>15</v>
      </c>
      <c r="C212" s="2" t="s">
        <v>446</v>
      </c>
      <c r="D212" s="2" t="s">
        <v>23</v>
      </c>
      <c r="E212" s="2"/>
      <c r="F212" s="5">
        <v>13176</v>
      </c>
      <c r="G212" s="9">
        <v>45</v>
      </c>
      <c r="H212" s="9">
        <v>8</v>
      </c>
      <c r="I212" s="9">
        <v>5</v>
      </c>
      <c r="J212" s="9">
        <v>12</v>
      </c>
      <c r="K212" s="9">
        <v>16</v>
      </c>
      <c r="L212" s="9"/>
      <c r="M212" s="9"/>
      <c r="N212" s="9"/>
      <c r="O212" s="9">
        <v>14</v>
      </c>
    </row>
    <row r="213" spans="1:16" x14ac:dyDescent="0.2">
      <c r="A213" s="2" t="s">
        <v>447</v>
      </c>
      <c r="B213" s="2" t="s">
        <v>21</v>
      </c>
      <c r="C213" s="2" t="s">
        <v>448</v>
      </c>
      <c r="D213" s="2" t="s">
        <v>17</v>
      </c>
      <c r="E213" s="2"/>
      <c r="F213" s="5">
        <v>9426.7455000000009</v>
      </c>
      <c r="G213" s="9">
        <v>26</v>
      </c>
      <c r="H213" s="9">
        <v>5</v>
      </c>
      <c r="I213" s="9">
        <v>10</v>
      </c>
      <c r="J213" s="9">
        <v>15</v>
      </c>
      <c r="K213" s="9">
        <v>32</v>
      </c>
      <c r="L213" s="9">
        <v>1</v>
      </c>
      <c r="M213" s="9"/>
      <c r="N213" s="9">
        <v>2</v>
      </c>
      <c r="O213" s="9">
        <v>9</v>
      </c>
    </row>
    <row r="214" spans="1:16" x14ac:dyDescent="0.2">
      <c r="A214" s="2" t="s">
        <v>449</v>
      </c>
      <c r="B214" s="2" t="s">
        <v>21</v>
      </c>
      <c r="C214" s="2" t="s">
        <v>450</v>
      </c>
      <c r="D214" s="2" t="s">
        <v>23</v>
      </c>
      <c r="E214" s="2"/>
      <c r="F214" s="5">
        <v>8614</v>
      </c>
      <c r="G214" s="9">
        <v>8</v>
      </c>
      <c r="H214" s="9">
        <v>2</v>
      </c>
      <c r="I214" s="9">
        <v>6</v>
      </c>
      <c r="J214" s="9">
        <v>11</v>
      </c>
      <c r="K214" s="9">
        <v>13</v>
      </c>
      <c r="L214" s="9"/>
      <c r="M214" s="9"/>
      <c r="N214" s="9">
        <v>29</v>
      </c>
      <c r="O214" s="9">
        <v>31</v>
      </c>
    </row>
    <row r="215" spans="1:16" x14ac:dyDescent="0.2">
      <c r="A215" s="2" t="s">
        <v>451</v>
      </c>
      <c r="B215" s="2" t="s">
        <v>21</v>
      </c>
      <c r="C215" s="2" t="s">
        <v>452</v>
      </c>
      <c r="D215" s="2" t="s">
        <v>23</v>
      </c>
      <c r="E215" s="2"/>
      <c r="F215" s="5">
        <v>6191.7505000000001</v>
      </c>
      <c r="G215" s="9">
        <v>43.6</v>
      </c>
      <c r="H215" s="9">
        <v>5.5</v>
      </c>
      <c r="I215" s="9">
        <v>10</v>
      </c>
      <c r="J215" s="9">
        <v>10.9</v>
      </c>
      <c r="K215" s="9">
        <v>16.5</v>
      </c>
      <c r="L215" s="9">
        <v>4.2</v>
      </c>
      <c r="M215" s="9"/>
      <c r="N215" s="9"/>
      <c r="O215" s="9">
        <v>9.3000000000000007</v>
      </c>
    </row>
    <row r="216" spans="1:16" x14ac:dyDescent="0.2">
      <c r="A216" s="2" t="s">
        <v>453</v>
      </c>
      <c r="B216" s="2" t="s">
        <v>21</v>
      </c>
      <c r="C216" s="2" t="s">
        <v>454</v>
      </c>
      <c r="D216" s="2" t="s">
        <v>23</v>
      </c>
      <c r="E216" s="2"/>
      <c r="F216" s="5">
        <v>3989.4865</v>
      </c>
      <c r="G216" s="9">
        <v>43.6</v>
      </c>
      <c r="H216" s="9">
        <v>5.5</v>
      </c>
      <c r="I216" s="9">
        <v>10</v>
      </c>
      <c r="J216" s="9">
        <v>10.9</v>
      </c>
      <c r="K216" s="9">
        <v>16.5</v>
      </c>
      <c r="L216" s="9">
        <v>4.2</v>
      </c>
      <c r="M216" s="9"/>
      <c r="N216" s="9"/>
      <c r="O216" s="9">
        <v>9.3000000000000007</v>
      </c>
    </row>
    <row r="217" spans="1:16" x14ac:dyDescent="0.2">
      <c r="A217" s="2" t="s">
        <v>14</v>
      </c>
      <c r="B217" s="2" t="s">
        <v>15</v>
      </c>
      <c r="C217" s="2" t="s">
        <v>16</v>
      </c>
      <c r="D217" s="2" t="s">
        <v>17</v>
      </c>
      <c r="E217" s="2"/>
      <c r="G217" s="9">
        <v>46</v>
      </c>
      <c r="H217" s="9">
        <v>7</v>
      </c>
      <c r="I217" s="9">
        <v>7</v>
      </c>
      <c r="J217" s="9">
        <v>15</v>
      </c>
      <c r="K217" s="9">
        <v>13</v>
      </c>
      <c r="L217" s="9"/>
      <c r="M217" s="9"/>
      <c r="N217" s="9"/>
      <c r="O217" s="9">
        <v>12</v>
      </c>
    </row>
    <row r="218" spans="1:16" x14ac:dyDescent="0.2">
      <c r="A218" s="2" t="s">
        <v>18</v>
      </c>
      <c r="B218" s="2" t="s">
        <v>15</v>
      </c>
      <c r="C218" s="2" t="s">
        <v>19</v>
      </c>
      <c r="D218" s="2" t="s">
        <v>17</v>
      </c>
      <c r="E218" s="2"/>
      <c r="G218" s="9">
        <v>21.8</v>
      </c>
      <c r="H218" s="9">
        <v>20.5</v>
      </c>
      <c r="I218" s="9">
        <v>7.6</v>
      </c>
      <c r="J218" s="9">
        <v>31.5</v>
      </c>
      <c r="K218" s="9">
        <v>16.3</v>
      </c>
      <c r="L218" s="9"/>
      <c r="M218" s="9"/>
      <c r="N218" s="9"/>
      <c r="O218" s="9">
        <v>2.4</v>
      </c>
    </row>
    <row r="219" spans="1:16" s="1" customFormat="1" x14ac:dyDescent="0.2">
      <c r="A219" s="1" t="s">
        <v>466</v>
      </c>
      <c r="F219" s="4">
        <f>SUM(F2:F218)</f>
        <v>2072382815.9677906</v>
      </c>
      <c r="G219" s="11">
        <f t="shared" ref="G219:N219" si="0">AVERAGE(G2:G218)</f>
        <v>41.500864728870091</v>
      </c>
      <c r="H219" s="11">
        <f t="shared" si="0"/>
        <v>4.7288112026337226</v>
      </c>
      <c r="I219" s="11">
        <f t="shared" si="0"/>
        <v>4.2768375964823528</v>
      </c>
      <c r="J219" s="11">
        <f t="shared" si="0"/>
        <v>15.277361084602274</v>
      </c>
      <c r="K219" s="11">
        <f t="shared" si="0"/>
        <v>11.687394075668578</v>
      </c>
      <c r="L219" s="11">
        <f t="shared" si="0"/>
        <v>2.671320754716981</v>
      </c>
      <c r="M219" s="11">
        <f t="shared" si="0"/>
        <v>4.7720312499999995</v>
      </c>
      <c r="N219" s="11">
        <f t="shared" si="0"/>
        <v>11.419939176078946</v>
      </c>
      <c r="O219" s="11">
        <v>4</v>
      </c>
      <c r="P219" s="11"/>
    </row>
  </sheetData>
  <autoFilter ref="A1:P219" xr:uid="{00000000-0001-0000-0000-000000000000}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15"/>
  <sheetViews>
    <sheetView workbookViewId="0">
      <selection activeCell="F2" sqref="F2"/>
    </sheetView>
  </sheetViews>
  <sheetFormatPr defaultColWidth="8.875" defaultRowHeight="14.25" x14ac:dyDescent="0.2"/>
  <cols>
    <col min="4" max="4" width="20.125" customWidth="1"/>
    <col min="6" max="6" width="16.125" customWidth="1"/>
    <col min="7" max="7" width="13.125" style="5" customWidth="1"/>
    <col min="8" max="16" width="9" style="5"/>
  </cols>
  <sheetData>
    <row r="1" spans="1:16" s="1" customFormat="1" x14ac:dyDescent="0.2">
      <c r="A1" s="1" t="s">
        <v>0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481</v>
      </c>
      <c r="G1" s="4" t="s">
        <v>479</v>
      </c>
      <c r="H1" s="4" t="s">
        <v>1</v>
      </c>
      <c r="I1" s="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4" t="s">
        <v>7</v>
      </c>
      <c r="O1" s="4" t="s">
        <v>8</v>
      </c>
      <c r="P1" s="4" t="s">
        <v>9</v>
      </c>
    </row>
    <row r="2" spans="1:16" x14ac:dyDescent="0.2">
      <c r="A2">
        <v>2050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27</v>
      </c>
      <c r="G2" s="5">
        <v>333146317.13632941</v>
      </c>
      <c r="H2" s="10">
        <v>0.45454391294870988</v>
      </c>
      <c r="I2" s="10">
        <v>2.9854002826149691E-2</v>
      </c>
      <c r="J2" s="10">
        <v>4.6622762869096487E-2</v>
      </c>
      <c r="K2" s="10">
        <v>0.14790737141343147</v>
      </c>
      <c r="L2" s="10">
        <v>9.7232803317210945E-2</v>
      </c>
      <c r="M2" s="10">
        <v>4.6582097086610715E-2</v>
      </c>
      <c r="N2" s="10">
        <v>2.9053888736278902E-2</v>
      </c>
      <c r="O2" s="10">
        <v>6.2180925840830806E-2</v>
      </c>
      <c r="P2" s="10">
        <v>8.6022234961680932E-2</v>
      </c>
    </row>
    <row r="3" spans="1:16" x14ac:dyDescent="0.2">
      <c r="A3">
        <v>2040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27</v>
      </c>
      <c r="G3" s="5">
        <v>322283759.22575235</v>
      </c>
      <c r="H3" s="10">
        <v>0.45516998605435871</v>
      </c>
      <c r="I3" s="10">
        <v>3.0433774305185648E-2</v>
      </c>
      <c r="J3" s="10">
        <v>4.5610282633520086E-2</v>
      </c>
      <c r="K3" s="10">
        <v>0.14172801408371455</v>
      </c>
      <c r="L3" s="10">
        <v>0.10122582852528392</v>
      </c>
      <c r="M3" s="10">
        <v>4.5089609595599309E-2</v>
      </c>
      <c r="N3" s="10">
        <v>2.7282180060184118E-2</v>
      </c>
      <c r="O3" s="10">
        <v>6.2363974307551702E-2</v>
      </c>
      <c r="P3" s="10">
        <v>9.1096350434601903E-2</v>
      </c>
    </row>
    <row r="4" spans="1:16" x14ac:dyDescent="0.2">
      <c r="A4">
        <v>2030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20</v>
      </c>
      <c r="G4" s="5">
        <v>235829631.65749884</v>
      </c>
      <c r="H4" s="10">
        <v>0.30927135058212613</v>
      </c>
      <c r="I4" s="10">
        <v>4.1922954440890621E-2</v>
      </c>
      <c r="J4" s="10">
        <v>6.522764149494345E-2</v>
      </c>
      <c r="K4" s="10">
        <v>0.20792963016757809</v>
      </c>
      <c r="L4" s="10">
        <v>0.11157690348087861</v>
      </c>
      <c r="M4" s="10">
        <v>6.3559999692181499E-2</v>
      </c>
      <c r="N4" s="10">
        <v>3.966956914836247E-2</v>
      </c>
      <c r="O4" s="10">
        <v>8.4606497975071374E-2</v>
      </c>
      <c r="P4" s="10">
        <v>7.6235453017967775E-2</v>
      </c>
    </row>
    <row r="5" spans="1:16" x14ac:dyDescent="0.2">
      <c r="A5">
        <v>2040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20</v>
      </c>
      <c r="G5" s="5">
        <v>235859130.81582215</v>
      </c>
      <c r="H5" s="10">
        <v>0.30939760300358049</v>
      </c>
      <c r="I5" s="10">
        <v>4.1917711091327872E-2</v>
      </c>
      <c r="J5" s="10">
        <v>6.5219483402793862E-2</v>
      </c>
      <c r="K5" s="10">
        <v>0.20789781755699793</v>
      </c>
      <c r="L5" s="10">
        <v>0.11156937891193412</v>
      </c>
      <c r="M5" s="10">
        <v>6.3504033324255471E-2</v>
      </c>
      <c r="N5" s="10">
        <v>3.9664607632152016E-2</v>
      </c>
      <c r="O5" s="10">
        <v>8.4595916148239747E-2</v>
      </c>
      <c r="P5" s="10">
        <v>7.6233448928718431E-2</v>
      </c>
    </row>
    <row r="6" spans="1:16" x14ac:dyDescent="0.2">
      <c r="A6">
        <v>2050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20</v>
      </c>
      <c r="G6" s="5">
        <v>235857762.32476684</v>
      </c>
      <c r="H6" s="10">
        <v>0.30936539517032463</v>
      </c>
      <c r="I6" s="10">
        <v>4.196962337181423E-2</v>
      </c>
      <c r="J6" s="10">
        <v>6.5219861818491487E-2</v>
      </c>
      <c r="K6" s="10">
        <v>0.20789902381919995</v>
      </c>
      <c r="L6" s="10">
        <v>0.11157002625843476</v>
      </c>
      <c r="M6" s="10">
        <v>6.3504401786589393E-2</v>
      </c>
      <c r="N6" s="10">
        <v>3.9725442118621029E-2</v>
      </c>
      <c r="O6" s="10">
        <v>8.4596406975683477E-2</v>
      </c>
      <c r="P6" s="10">
        <v>7.6149818680841058E-2</v>
      </c>
    </row>
    <row r="7" spans="1:16" x14ac:dyDescent="0.2">
      <c r="A7">
        <v>2030</v>
      </c>
      <c r="B7" s="2" t="s">
        <v>24</v>
      </c>
      <c r="C7" s="2" t="s">
        <v>25</v>
      </c>
      <c r="D7" s="2" t="s">
        <v>26</v>
      </c>
      <c r="E7" s="2" t="s">
        <v>17</v>
      </c>
      <c r="F7" s="2" t="s">
        <v>469</v>
      </c>
      <c r="G7" s="5">
        <v>205125605.85539937</v>
      </c>
      <c r="H7" s="10">
        <v>0.24499707143059815</v>
      </c>
      <c r="I7" s="10">
        <v>4.7957925182212924E-2</v>
      </c>
      <c r="J7" s="10">
        <v>7.4399270025986328E-2</v>
      </c>
      <c r="K7" s="10">
        <v>0.23048226896123236</v>
      </c>
      <c r="L7" s="10">
        <v>0.11858845994413719</v>
      </c>
      <c r="M7" s="10">
        <v>7.2273251702306043E-2</v>
      </c>
      <c r="N7" s="10">
        <v>4.2592444332298009E-2</v>
      </c>
      <c r="O7" s="10">
        <v>9.7249452674535095E-2</v>
      </c>
      <c r="P7" s="10">
        <v>7.1459855746693765E-2</v>
      </c>
    </row>
    <row r="8" spans="1:16" x14ac:dyDescent="0.2">
      <c r="A8">
        <v>2040</v>
      </c>
      <c r="B8" s="2" t="s">
        <v>24</v>
      </c>
      <c r="C8" s="2" t="s">
        <v>25</v>
      </c>
      <c r="D8" s="2" t="s">
        <v>26</v>
      </c>
      <c r="E8" s="2" t="s">
        <v>17</v>
      </c>
      <c r="F8" s="2" t="s">
        <v>469</v>
      </c>
      <c r="G8" s="5">
        <v>212438907.7489579</v>
      </c>
      <c r="H8" s="10">
        <v>0.26693567758409581</v>
      </c>
      <c r="I8" s="10">
        <v>4.5775350823335101E-2</v>
      </c>
      <c r="J8" s="10">
        <v>7.1941926132949016E-2</v>
      </c>
      <c r="K8" s="10">
        <v>0.22253225013312938</v>
      </c>
      <c r="L8" s="10">
        <v>0.11471956571326068</v>
      </c>
      <c r="M8" s="10">
        <v>6.9115896738116828E-2</v>
      </c>
      <c r="N8" s="10">
        <v>4.0410750142176398E-2</v>
      </c>
      <c r="O8" s="10">
        <v>9.0693622454757289E-2</v>
      </c>
      <c r="P8" s="10">
        <v>7.7874960278179334E-2</v>
      </c>
    </row>
    <row r="9" spans="1:16" x14ac:dyDescent="0.2">
      <c r="A9">
        <v>2050</v>
      </c>
      <c r="B9" s="2" t="s">
        <v>24</v>
      </c>
      <c r="C9" s="2" t="s">
        <v>25</v>
      </c>
      <c r="D9" s="2" t="s">
        <v>26</v>
      </c>
      <c r="E9" s="2" t="s">
        <v>17</v>
      </c>
      <c r="F9" s="2" t="s">
        <v>469</v>
      </c>
      <c r="G9" s="5">
        <v>209111861.95756364</v>
      </c>
      <c r="H9" s="10">
        <v>0.27130870542281027</v>
      </c>
      <c r="I9" s="10">
        <v>4.5819247119734133E-2</v>
      </c>
      <c r="J9" s="10">
        <v>7.3080216808270579E-2</v>
      </c>
      <c r="K9" s="10">
        <v>0.21662443863128461</v>
      </c>
      <c r="L9" s="10">
        <v>0.11497215041334624</v>
      </c>
      <c r="M9" s="10">
        <v>6.8961309182972441E-2</v>
      </c>
      <c r="N9" s="10">
        <v>3.9676653414973333E-2</v>
      </c>
      <c r="O9" s="10">
        <v>9.0652496814585107E-2</v>
      </c>
      <c r="P9" s="10">
        <v>7.8904782192023293E-2</v>
      </c>
    </row>
    <row r="10" spans="1:16" x14ac:dyDescent="0.2">
      <c r="A10">
        <v>2030</v>
      </c>
      <c r="B10" s="2" t="s">
        <v>27</v>
      </c>
      <c r="C10" s="2" t="s">
        <v>28</v>
      </c>
      <c r="D10" s="2" t="s">
        <v>29</v>
      </c>
      <c r="E10" s="2" t="s">
        <v>30</v>
      </c>
      <c r="F10" s="2" t="s">
        <v>27</v>
      </c>
      <c r="G10" s="5">
        <v>267162262.39222237</v>
      </c>
      <c r="H10" s="10">
        <v>0.4274087544308961</v>
      </c>
      <c r="I10" s="10">
        <v>3.3446732150064828E-2</v>
      </c>
      <c r="J10" s="10">
        <v>3.6784576087966599E-2</v>
      </c>
      <c r="K10" s="10">
        <v>0.14454465033989813</v>
      </c>
      <c r="L10" s="10">
        <v>0.11834613470877073</v>
      </c>
      <c r="M10" s="10">
        <v>3.3787972856204523E-2</v>
      </c>
      <c r="N10" s="10">
        <v>3.1222288822939821E-2</v>
      </c>
      <c r="O10" s="10">
        <v>7.1192796981074349E-2</v>
      </c>
      <c r="P10" s="10">
        <v>0.10326609362218503</v>
      </c>
    </row>
    <row r="11" spans="1:16" x14ac:dyDescent="0.2">
      <c r="A11">
        <v>2050</v>
      </c>
      <c r="B11" s="2" t="s">
        <v>33</v>
      </c>
      <c r="C11" s="2" t="s">
        <v>21</v>
      </c>
      <c r="D11" s="2" t="s">
        <v>34</v>
      </c>
      <c r="E11" s="2" t="s">
        <v>30</v>
      </c>
      <c r="F11" s="2" t="s">
        <v>27</v>
      </c>
      <c r="G11" s="5">
        <v>137379600.02334192</v>
      </c>
      <c r="H11" s="10">
        <v>0.32603051648636205</v>
      </c>
      <c r="I11" s="10">
        <v>6.2065968534062488E-2</v>
      </c>
      <c r="J11" s="10">
        <v>3.2567298267790902E-2</v>
      </c>
      <c r="K11" s="10">
        <v>0.20605154699671757</v>
      </c>
      <c r="L11" s="10">
        <v>0.11854615485641831</v>
      </c>
      <c r="M11" s="10">
        <v>3.5427024430296529E-2</v>
      </c>
      <c r="N11" s="10">
        <v>4.4850629301461713E-2</v>
      </c>
      <c r="O11" s="10">
        <v>0.10635703676177119</v>
      </c>
      <c r="P11" s="10">
        <v>6.8103824365119178E-2</v>
      </c>
    </row>
    <row r="12" spans="1:16" x14ac:dyDescent="0.2">
      <c r="A12">
        <v>2050</v>
      </c>
      <c r="B12" s="2" t="s">
        <v>31</v>
      </c>
      <c r="C12" s="2" t="s">
        <v>15</v>
      </c>
      <c r="D12" s="2" t="s">
        <v>32</v>
      </c>
      <c r="E12" s="2" t="s">
        <v>23</v>
      </c>
      <c r="F12" s="2" t="s">
        <v>20</v>
      </c>
      <c r="G12" s="5">
        <v>133344675.01283857</v>
      </c>
      <c r="H12" s="10">
        <v>0.3918323514475755</v>
      </c>
      <c r="I12" s="10">
        <v>6.0493094410121927E-2</v>
      </c>
      <c r="J12" s="10">
        <v>2.9480432631760537E-2</v>
      </c>
      <c r="K12" s="10">
        <v>0.17893005726402494</v>
      </c>
      <c r="L12" s="10">
        <v>9.4473379202784785E-2</v>
      </c>
      <c r="M12" s="10">
        <v>2.9399427068753616E-2</v>
      </c>
      <c r="N12" s="10">
        <v>4.2895935904746607E-2</v>
      </c>
      <c r="O12" s="10">
        <v>0.10544557372573167</v>
      </c>
      <c r="P12" s="10">
        <v>6.7049748344500282E-2</v>
      </c>
    </row>
    <row r="13" spans="1:16" x14ac:dyDescent="0.2">
      <c r="A13">
        <v>2040</v>
      </c>
      <c r="B13" s="2" t="s">
        <v>33</v>
      </c>
      <c r="C13" s="2" t="s">
        <v>21</v>
      </c>
      <c r="D13" s="2" t="s">
        <v>34</v>
      </c>
      <c r="E13" s="2" t="s">
        <v>30</v>
      </c>
      <c r="F13" s="2" t="s">
        <v>27</v>
      </c>
      <c r="G13" s="5">
        <v>112295397.77942495</v>
      </c>
      <c r="H13" s="10">
        <v>0.2763095993976557</v>
      </c>
      <c r="I13" s="10">
        <v>7.069553317161173E-2</v>
      </c>
      <c r="J13" s="10">
        <v>2.8561928451778931E-2</v>
      </c>
      <c r="K13" s="10">
        <v>0.20527701305603804</v>
      </c>
      <c r="L13" s="10">
        <v>0.12914188798952722</v>
      </c>
      <c r="M13" s="10">
        <v>3.4443526690119415E-2</v>
      </c>
      <c r="N13" s="10">
        <v>5.2090885864529729E-2</v>
      </c>
      <c r="O13" s="10">
        <v>0.12097286675191708</v>
      </c>
      <c r="P13" s="10">
        <v>8.2506758626822191E-2</v>
      </c>
    </row>
    <row r="14" spans="1:16" x14ac:dyDescent="0.2">
      <c r="A14">
        <v>2050</v>
      </c>
      <c r="B14" s="2" t="s">
        <v>53</v>
      </c>
      <c r="C14" s="2" t="s">
        <v>54</v>
      </c>
      <c r="D14" s="2" t="s">
        <v>55</v>
      </c>
      <c r="E14" s="2" t="s">
        <v>30</v>
      </c>
      <c r="F14" s="2" t="s">
        <v>27</v>
      </c>
      <c r="G14" s="5">
        <v>111859877.58816035</v>
      </c>
      <c r="H14" s="10">
        <v>0.28068801004439192</v>
      </c>
      <c r="I14" s="10">
        <v>5.6029762154755323E-2</v>
      </c>
      <c r="J14" s="10">
        <v>3.4720385701557992E-2</v>
      </c>
      <c r="K14" s="10">
        <v>0.18779629413096591</v>
      </c>
      <c r="L14" s="10">
        <v>0.16416512673268432</v>
      </c>
      <c r="M14" s="10">
        <v>3.1250260536025226E-2</v>
      </c>
      <c r="N14" s="10">
        <v>3.8649188220393538E-2</v>
      </c>
      <c r="O14" s="10">
        <v>9.8537547936371525E-2</v>
      </c>
      <c r="P14" s="10">
        <v>0.1081634245428543</v>
      </c>
    </row>
    <row r="15" spans="1:16" x14ac:dyDescent="0.2">
      <c r="A15">
        <v>2050</v>
      </c>
      <c r="B15" s="2" t="s">
        <v>49</v>
      </c>
      <c r="C15" s="2" t="s">
        <v>28</v>
      </c>
      <c r="D15" s="2" t="s">
        <v>50</v>
      </c>
      <c r="E15" s="2" t="s">
        <v>30</v>
      </c>
      <c r="F15" s="2" t="s">
        <v>27</v>
      </c>
      <c r="G15" s="5">
        <v>104380999.10666837</v>
      </c>
      <c r="H15" s="10">
        <v>0.35076695607956637</v>
      </c>
      <c r="I15" s="10">
        <v>6.263000307884925E-2</v>
      </c>
      <c r="J15" s="10">
        <v>2.8130328831968487E-2</v>
      </c>
      <c r="K15" s="10">
        <v>0.16549520966116538</v>
      </c>
      <c r="L15" s="10">
        <v>0.12994570547386508</v>
      </c>
      <c r="M15" s="10">
        <v>2.0373869977075548E-2</v>
      </c>
      <c r="N15" s="10">
        <v>4.1637625457134897E-2</v>
      </c>
      <c r="O15" s="10">
        <v>0.1134319071606165</v>
      </c>
      <c r="P15" s="10">
        <v>8.7588394279758508E-2</v>
      </c>
    </row>
    <row r="16" spans="1:16" x14ac:dyDescent="0.2">
      <c r="A16">
        <v>2040</v>
      </c>
      <c r="B16" s="2" t="s">
        <v>53</v>
      </c>
      <c r="C16" s="2" t="s">
        <v>54</v>
      </c>
      <c r="D16" s="2" t="s">
        <v>55</v>
      </c>
      <c r="E16" s="2" t="s">
        <v>30</v>
      </c>
      <c r="F16" s="2" t="s">
        <v>27</v>
      </c>
      <c r="G16" s="5">
        <v>98710426.290835291</v>
      </c>
      <c r="H16" s="10">
        <v>0.28957570070441357</v>
      </c>
      <c r="I16" s="10">
        <v>4.1506507924395364E-2</v>
      </c>
      <c r="J16" s="10">
        <v>3.4147649191166987E-2</v>
      </c>
      <c r="K16" s="10">
        <v>0.19620093023768176</v>
      </c>
      <c r="L16" s="10">
        <v>0.15912755714683058</v>
      </c>
      <c r="M16" s="10">
        <v>2.7584082367449973E-2</v>
      </c>
      <c r="N16" s="10">
        <v>3.9152036894493758E-2</v>
      </c>
      <c r="O16" s="10">
        <v>0.10558797994641608</v>
      </c>
      <c r="P16" s="10">
        <v>0.10711755558715179</v>
      </c>
    </row>
    <row r="17" spans="1:16" x14ac:dyDescent="0.2">
      <c r="A17">
        <v>2030</v>
      </c>
      <c r="B17" s="2" t="s">
        <v>35</v>
      </c>
      <c r="C17" s="2" t="s">
        <v>36</v>
      </c>
      <c r="D17" s="2" t="s">
        <v>37</v>
      </c>
      <c r="E17" s="2" t="s">
        <v>23</v>
      </c>
      <c r="F17" s="2" t="s">
        <v>20</v>
      </c>
      <c r="G17" s="5">
        <v>65599486.772991531</v>
      </c>
      <c r="H17" s="10">
        <v>0.37403153114457016</v>
      </c>
      <c r="I17" s="10">
        <v>9.555686919617036E-2</v>
      </c>
      <c r="J17" s="10">
        <v>2.2323257278484027E-2</v>
      </c>
      <c r="K17" s="10">
        <v>0.18212424345702194</v>
      </c>
      <c r="L17" s="10">
        <v>9.8781951645282376E-2</v>
      </c>
      <c r="M17" s="10">
        <v>1.9663856868175844E-2</v>
      </c>
      <c r="N17" s="10">
        <v>2.7693960755695447E-2</v>
      </c>
      <c r="O17" s="10">
        <v>5.9026194553296524E-2</v>
      </c>
      <c r="P17" s="10">
        <v>0.1207981351013033</v>
      </c>
    </row>
    <row r="18" spans="1:16" x14ac:dyDescent="0.2">
      <c r="A18">
        <v>2050</v>
      </c>
      <c r="B18" s="2" t="s">
        <v>42</v>
      </c>
      <c r="C18" s="2" t="s">
        <v>21</v>
      </c>
      <c r="D18" s="2" t="s">
        <v>43</v>
      </c>
      <c r="E18" s="2" t="s">
        <v>17</v>
      </c>
      <c r="F18" s="2" t="s">
        <v>42</v>
      </c>
      <c r="G18" s="5">
        <v>96163660.258737102</v>
      </c>
      <c r="H18" s="10">
        <v>0.28218159593806802</v>
      </c>
      <c r="I18" s="10">
        <v>4.0507097433850177E-2</v>
      </c>
      <c r="J18" s="10">
        <v>9.3777449724992717E-2</v>
      </c>
      <c r="K18" s="10">
        <v>0.29585836564769236</v>
      </c>
      <c r="L18" s="10">
        <v>7.9994646948082129E-2</v>
      </c>
      <c r="M18" s="10">
        <v>7.0970679067410211E-2</v>
      </c>
      <c r="N18" s="10">
        <v>3.6321156913675698E-2</v>
      </c>
      <c r="O18" s="10">
        <v>6.0503574742740457E-2</v>
      </c>
      <c r="P18" s="10">
        <v>3.9885433583488381E-2</v>
      </c>
    </row>
    <row r="19" spans="1:16" x14ac:dyDescent="0.2">
      <c r="A19">
        <v>2030</v>
      </c>
      <c r="B19" s="2" t="s">
        <v>33</v>
      </c>
      <c r="C19" s="2" t="s">
        <v>21</v>
      </c>
      <c r="D19" s="2" t="s">
        <v>34</v>
      </c>
      <c r="E19" s="2" t="s">
        <v>30</v>
      </c>
      <c r="F19" s="2" t="s">
        <v>27</v>
      </c>
      <c r="G19" s="5">
        <v>98646102.217885822</v>
      </c>
      <c r="H19" s="10">
        <v>0.32774304329419357</v>
      </c>
      <c r="I19" s="10">
        <v>6.1993769736087563E-2</v>
      </c>
      <c r="J19" s="10">
        <v>1.9922190006851231E-2</v>
      </c>
      <c r="K19" s="10">
        <v>0.19211447762468081</v>
      </c>
      <c r="L19" s="10">
        <v>0.14042456413253285</v>
      </c>
      <c r="M19" s="10">
        <v>1.8760189583448626E-2</v>
      </c>
      <c r="N19" s="10">
        <v>4.6718415958095429E-2</v>
      </c>
      <c r="O19" s="10">
        <v>9.7331629577667528E-2</v>
      </c>
      <c r="P19" s="10">
        <v>9.4991720086442452E-2</v>
      </c>
    </row>
    <row r="20" spans="1:16" x14ac:dyDescent="0.2">
      <c r="A20">
        <v>2040</v>
      </c>
      <c r="B20" s="2" t="s">
        <v>31</v>
      </c>
      <c r="C20" s="2" t="s">
        <v>15</v>
      </c>
      <c r="D20" s="2" t="s">
        <v>32</v>
      </c>
      <c r="E20" s="2" t="s">
        <v>23</v>
      </c>
      <c r="F20" s="2" t="s">
        <v>20</v>
      </c>
      <c r="G20" s="5">
        <v>95850032.422554553</v>
      </c>
      <c r="H20" s="10">
        <v>0.33299406313279523</v>
      </c>
      <c r="I20" s="10">
        <v>7.598586389884561E-2</v>
      </c>
      <c r="J20" s="10">
        <v>2.4911888146718183E-2</v>
      </c>
      <c r="K20" s="10">
        <v>0.17569022949164267</v>
      </c>
      <c r="L20" s="10">
        <v>9.0315685912725471E-2</v>
      </c>
      <c r="M20" s="10">
        <v>2.6801965179778005E-2</v>
      </c>
      <c r="N20" s="10">
        <v>4.0113374198924641E-2</v>
      </c>
      <c r="O20" s="10">
        <v>0.14154327913289735</v>
      </c>
      <c r="P20" s="10">
        <v>9.1643650905672711E-2</v>
      </c>
    </row>
    <row r="21" spans="1:16" x14ac:dyDescent="0.2">
      <c r="A21">
        <v>2040</v>
      </c>
      <c r="B21" s="2" t="s">
        <v>42</v>
      </c>
      <c r="C21" s="2" t="s">
        <v>21</v>
      </c>
      <c r="D21" s="2" t="s">
        <v>43</v>
      </c>
      <c r="E21" s="2" t="s">
        <v>17</v>
      </c>
      <c r="F21" s="2" t="s">
        <v>42</v>
      </c>
      <c r="G21" s="5">
        <v>95681544.465378821</v>
      </c>
      <c r="H21" s="10">
        <v>0.2787374618611379</v>
      </c>
      <c r="I21" s="10">
        <v>3.9325457624002122E-2</v>
      </c>
      <c r="J21" s="10">
        <v>9.1552974426679229E-2</v>
      </c>
      <c r="K21" s="10">
        <v>0.30612792874856248</v>
      </c>
      <c r="L21" s="10">
        <v>6.6164443069098772E-2</v>
      </c>
      <c r="M21" s="10">
        <v>7.168265275611263E-2</v>
      </c>
      <c r="N21" s="10">
        <v>3.2920982188992184E-2</v>
      </c>
      <c r="O21" s="10">
        <v>6.853278721502741E-2</v>
      </c>
      <c r="P21" s="10">
        <v>4.4955312110387238E-2</v>
      </c>
    </row>
    <row r="22" spans="1:16" x14ac:dyDescent="0.2">
      <c r="A22">
        <v>2050</v>
      </c>
      <c r="B22" s="2" t="s">
        <v>35</v>
      </c>
      <c r="C22" s="2" t="s">
        <v>36</v>
      </c>
      <c r="D22" s="2" t="s">
        <v>37</v>
      </c>
      <c r="E22" s="2" t="s">
        <v>23</v>
      </c>
      <c r="F22" s="2" t="s">
        <v>20</v>
      </c>
      <c r="G22" s="5">
        <v>89376516.913552865</v>
      </c>
      <c r="H22" s="10">
        <v>0.27079428085439927</v>
      </c>
      <c r="I22" s="10">
        <v>5.6024693211504807E-2</v>
      </c>
      <c r="J22" s="10">
        <v>6.8488360830738365E-2</v>
      </c>
      <c r="K22" s="10">
        <v>0.26408800445456665</v>
      </c>
      <c r="L22" s="10">
        <v>8.9176474802459021E-2</v>
      </c>
      <c r="M22" s="10">
        <v>6.3334360735445461E-2</v>
      </c>
      <c r="N22" s="10">
        <v>3.583677401890685E-2</v>
      </c>
      <c r="O22" s="10">
        <v>8.2022301306400119E-2</v>
      </c>
      <c r="P22" s="10">
        <v>7.0234749785579503E-2</v>
      </c>
    </row>
    <row r="23" spans="1:16" x14ac:dyDescent="0.2">
      <c r="A23">
        <v>2040</v>
      </c>
      <c r="B23" s="2" t="s">
        <v>49</v>
      </c>
      <c r="C23" s="2" t="s">
        <v>28</v>
      </c>
      <c r="D23" s="2" t="s">
        <v>50</v>
      </c>
      <c r="E23" s="2" t="s">
        <v>30</v>
      </c>
      <c r="F23" s="2" t="s">
        <v>27</v>
      </c>
      <c r="G23" s="5">
        <v>86168712.553964421</v>
      </c>
      <c r="H23" s="10">
        <v>0.37387673519876091</v>
      </c>
      <c r="I23" s="10">
        <v>4.4592334850195897E-2</v>
      </c>
      <c r="J23" s="10">
        <v>2.1689224783990518E-2</v>
      </c>
      <c r="K23" s="10">
        <v>0.1762859361225437</v>
      </c>
      <c r="L23" s="10">
        <v>0.13637875024684046</v>
      </c>
      <c r="M23" s="10">
        <v>1.8353450758252499E-2</v>
      </c>
      <c r="N23" s="10">
        <v>3.7442582059078841E-2</v>
      </c>
      <c r="O23" s="10">
        <v>9.5181965500732643E-2</v>
      </c>
      <c r="P23" s="10">
        <v>9.6199020479604658E-2</v>
      </c>
    </row>
    <row r="24" spans="1:16" x14ac:dyDescent="0.2">
      <c r="A24">
        <v>2030</v>
      </c>
      <c r="B24" s="2" t="s">
        <v>31</v>
      </c>
      <c r="C24" s="2" t="s">
        <v>15</v>
      </c>
      <c r="D24" s="2" t="s">
        <v>32</v>
      </c>
      <c r="E24" s="2" t="s">
        <v>23</v>
      </c>
      <c r="F24" s="2" t="s">
        <v>20</v>
      </c>
      <c r="G24" s="5">
        <v>77835729.494134709</v>
      </c>
      <c r="H24" s="10">
        <v>0.40447692961331305</v>
      </c>
      <c r="I24" s="10">
        <v>6.3047693930233711E-2</v>
      </c>
      <c r="J24" s="10">
        <v>2.5172728289360163E-2</v>
      </c>
      <c r="K24" s="10">
        <v>0.15806443179705915</v>
      </c>
      <c r="L24" s="10">
        <v>9.0522562621847477E-2</v>
      </c>
      <c r="M24" s="10">
        <v>1.8438699220918182E-2</v>
      </c>
      <c r="N24" s="10">
        <v>4.0866724160524316E-2</v>
      </c>
      <c r="O24" s="10">
        <v>8.6817667414271507E-2</v>
      </c>
      <c r="P24" s="10">
        <v>0.11259256295247259</v>
      </c>
    </row>
    <row r="25" spans="1:16" x14ac:dyDescent="0.2">
      <c r="A25">
        <v>2040</v>
      </c>
      <c r="B25" s="2" t="s">
        <v>35</v>
      </c>
      <c r="C25" s="2" t="s">
        <v>36</v>
      </c>
      <c r="D25" s="2" t="s">
        <v>37</v>
      </c>
      <c r="E25" s="2" t="s">
        <v>23</v>
      </c>
      <c r="F25" s="2" t="s">
        <v>20</v>
      </c>
      <c r="G25" s="5">
        <v>76939562.201327473</v>
      </c>
      <c r="H25" s="10">
        <v>0.31278248411605974</v>
      </c>
      <c r="I25" s="10">
        <v>8.0629302835790853E-2</v>
      </c>
      <c r="J25" s="10">
        <v>5.3597937842423025E-2</v>
      </c>
      <c r="K25" s="10">
        <v>0.23093318259215989</v>
      </c>
      <c r="L25" s="10">
        <v>8.6120045420646649E-2</v>
      </c>
      <c r="M25" s="10">
        <v>4.5561567370729313E-2</v>
      </c>
      <c r="N25" s="10">
        <v>3.4261602373915102E-2</v>
      </c>
      <c r="O25" s="10">
        <v>5.9240128859393879E-2</v>
      </c>
      <c r="P25" s="10">
        <v>9.6873748588881398E-2</v>
      </c>
    </row>
    <row r="26" spans="1:16" x14ac:dyDescent="0.2">
      <c r="A26">
        <v>2030</v>
      </c>
      <c r="B26" s="2" t="s">
        <v>42</v>
      </c>
      <c r="C26" s="2" t="s">
        <v>21</v>
      </c>
      <c r="D26" s="2" t="s">
        <v>43</v>
      </c>
      <c r="E26" s="2" t="s">
        <v>17</v>
      </c>
      <c r="F26" s="2" t="s">
        <v>42</v>
      </c>
      <c r="G26" s="5">
        <v>96004300.529055595</v>
      </c>
      <c r="H26" s="10">
        <v>0.31941969694075389</v>
      </c>
      <c r="I26" s="10">
        <v>4.6189276721903441E-2</v>
      </c>
      <c r="J26" s="10">
        <v>8.055513472503685E-2</v>
      </c>
      <c r="K26" s="10">
        <v>0.25788108158141426</v>
      </c>
      <c r="L26" s="10">
        <v>7.7597996080168666E-2</v>
      </c>
      <c r="M26" s="10">
        <v>6.3766512172665907E-2</v>
      </c>
      <c r="N26" s="10">
        <v>3.7398823849962272E-2</v>
      </c>
      <c r="O26" s="10">
        <v>6.4930226832978208E-2</v>
      </c>
      <c r="P26" s="10">
        <v>5.22612510951165E-2</v>
      </c>
    </row>
    <row r="27" spans="1:16" x14ac:dyDescent="0.2">
      <c r="A27">
        <v>2030</v>
      </c>
      <c r="B27" s="2" t="s">
        <v>40</v>
      </c>
      <c r="C27" s="2" t="s">
        <v>36</v>
      </c>
      <c r="D27" s="2" t="s">
        <v>41</v>
      </c>
      <c r="E27" s="2" t="s">
        <v>17</v>
      </c>
      <c r="F27" s="2" t="s">
        <v>470</v>
      </c>
      <c r="G27" s="5">
        <v>46146019.133084558</v>
      </c>
      <c r="H27" s="10">
        <v>0.34113951291442063</v>
      </c>
      <c r="I27" s="10">
        <v>6.1417978126806681E-2</v>
      </c>
      <c r="J27" s="10">
        <v>4.0900437993963749E-2</v>
      </c>
      <c r="K27" s="10">
        <v>0.24730383833516989</v>
      </c>
      <c r="L27" s="10">
        <v>7.9240737886712861E-2</v>
      </c>
      <c r="M27" s="10">
        <v>1.7377766916532662E-2</v>
      </c>
      <c r="N27" s="10">
        <v>2.8381544998775616E-2</v>
      </c>
      <c r="O27" s="10">
        <v>5.2987454133284789E-2</v>
      </c>
      <c r="P27" s="10">
        <v>0.13125072869433321</v>
      </c>
    </row>
    <row r="28" spans="1:16" x14ac:dyDescent="0.2">
      <c r="A28">
        <v>2050</v>
      </c>
      <c r="B28" s="2" t="s">
        <v>77</v>
      </c>
      <c r="C28" s="2" t="s">
        <v>28</v>
      </c>
      <c r="D28" s="2" t="s">
        <v>78</v>
      </c>
      <c r="E28" s="2" t="s">
        <v>30</v>
      </c>
      <c r="F28" s="2" t="s">
        <v>27</v>
      </c>
      <c r="G28" s="5">
        <v>69170757.652231798</v>
      </c>
      <c r="H28" s="10">
        <v>0.48610357488985978</v>
      </c>
      <c r="I28" s="10">
        <v>4.8566328187962818E-2</v>
      </c>
      <c r="J28" s="10">
        <v>1.7341778927186531E-2</v>
      </c>
      <c r="K28" s="10">
        <v>0.10061797875231805</v>
      </c>
      <c r="L28" s="10">
        <v>8.9856595286772145E-2</v>
      </c>
      <c r="M28" s="10">
        <v>1.7056503348990473E-2</v>
      </c>
      <c r="N28" s="10">
        <v>3.0420292202294509E-2</v>
      </c>
      <c r="O28" s="10">
        <v>9.5636078590597293E-2</v>
      </c>
      <c r="P28" s="10">
        <v>0.11440086981401845</v>
      </c>
    </row>
    <row r="29" spans="1:16" x14ac:dyDescent="0.2">
      <c r="A29">
        <v>2030</v>
      </c>
      <c r="B29" s="2" t="s">
        <v>53</v>
      </c>
      <c r="C29" s="2" t="s">
        <v>54</v>
      </c>
      <c r="D29" s="2" t="s">
        <v>55</v>
      </c>
      <c r="E29" s="2" t="s">
        <v>30</v>
      </c>
      <c r="F29" s="2" t="s">
        <v>27</v>
      </c>
      <c r="G29" s="5">
        <v>71275319.665448129</v>
      </c>
      <c r="H29" s="10">
        <v>0.29693926901123119</v>
      </c>
      <c r="I29" s="10">
        <v>3.6353767244221152E-2</v>
      </c>
      <c r="J29" s="10">
        <v>3.2094869181364442E-2</v>
      </c>
      <c r="K29" s="10">
        <v>0.19839334081899404</v>
      </c>
      <c r="L29" s="10">
        <v>0.15943158576663191</v>
      </c>
      <c r="M29" s="10">
        <v>2.8234427997157793E-2</v>
      </c>
      <c r="N29" s="10">
        <v>4.3198788381198783E-2</v>
      </c>
      <c r="O29" s="10">
        <v>9.8259756530577141E-2</v>
      </c>
      <c r="P29" s="10">
        <v>0.10709419506862351</v>
      </c>
    </row>
    <row r="30" spans="1:16" x14ac:dyDescent="0.2">
      <c r="A30">
        <v>2050</v>
      </c>
      <c r="B30" s="2" t="s">
        <v>40</v>
      </c>
      <c r="C30" s="2" t="s">
        <v>36</v>
      </c>
      <c r="D30" s="2" t="s">
        <v>41</v>
      </c>
      <c r="E30" s="2" t="s">
        <v>17</v>
      </c>
      <c r="F30" s="2" t="s">
        <v>470</v>
      </c>
      <c r="G30" s="5">
        <v>64836826.438973546</v>
      </c>
      <c r="H30" s="10">
        <v>0.29805530165662653</v>
      </c>
      <c r="I30" s="10">
        <v>4.5288813262996538E-2</v>
      </c>
      <c r="J30" s="10">
        <v>5.5287173514545325E-2</v>
      </c>
      <c r="K30" s="10">
        <v>0.31110821800687349</v>
      </c>
      <c r="L30" s="10">
        <v>7.1225153028713059E-2</v>
      </c>
      <c r="M30" s="10">
        <v>4.3468743571459863E-2</v>
      </c>
      <c r="N30" s="10">
        <v>3.6707592803807636E-2</v>
      </c>
      <c r="O30" s="10">
        <v>7.7690900583192488E-2</v>
      </c>
      <c r="P30" s="10">
        <v>6.1168103571785121E-2</v>
      </c>
    </row>
    <row r="31" spans="1:16" x14ac:dyDescent="0.2">
      <c r="A31">
        <v>2040</v>
      </c>
      <c r="B31" s="2" t="s">
        <v>77</v>
      </c>
      <c r="C31" s="2" t="s">
        <v>28</v>
      </c>
      <c r="D31" s="2" t="s">
        <v>78</v>
      </c>
      <c r="E31" s="2" t="s">
        <v>30</v>
      </c>
      <c r="F31" s="2" t="s">
        <v>27</v>
      </c>
      <c r="G31" s="5">
        <v>63476941.3738271</v>
      </c>
      <c r="H31" s="10">
        <v>0.51808086632583683</v>
      </c>
      <c r="I31" s="10">
        <v>4.0404412899384921E-2</v>
      </c>
      <c r="J31" s="10">
        <v>1.8245856768754724E-2</v>
      </c>
      <c r="K31" s="10">
        <v>8.5206295335680513E-2</v>
      </c>
      <c r="L31" s="10">
        <v>9.9118855603843231E-2</v>
      </c>
      <c r="M31" s="10">
        <v>1.3813323834792309E-2</v>
      </c>
      <c r="N31" s="10">
        <v>2.9702855306437303E-2</v>
      </c>
      <c r="O31" s="10">
        <v>7.1996169686908362E-2</v>
      </c>
      <c r="P31" s="10">
        <v>0.12343136423836179</v>
      </c>
    </row>
    <row r="32" spans="1:16" x14ac:dyDescent="0.2">
      <c r="A32">
        <v>2050</v>
      </c>
      <c r="B32" s="2" t="s">
        <v>38</v>
      </c>
      <c r="C32" s="2" t="s">
        <v>15</v>
      </c>
      <c r="D32" s="2" t="s">
        <v>39</v>
      </c>
      <c r="E32" s="2" t="s">
        <v>23</v>
      </c>
      <c r="F32" s="2" t="s">
        <v>20</v>
      </c>
      <c r="G32" s="5">
        <v>60789315.356276102</v>
      </c>
      <c r="H32" s="10">
        <v>0.37439880130234326</v>
      </c>
      <c r="I32" s="10">
        <v>5.3892513903910831E-2</v>
      </c>
      <c r="J32" s="10">
        <v>3.2514527939586764E-2</v>
      </c>
      <c r="K32" s="10">
        <v>0.18896899185777735</v>
      </c>
      <c r="L32" s="10">
        <v>8.5932929451732434E-2</v>
      </c>
      <c r="M32" s="10">
        <v>1.4641216084398789E-2</v>
      </c>
      <c r="N32" s="10">
        <v>3.3357619542192032E-2</v>
      </c>
      <c r="O32" s="10">
        <v>9.3637082645845651E-2</v>
      </c>
      <c r="P32" s="10">
        <v>0.12265631727221281</v>
      </c>
    </row>
    <row r="33" spans="1:16" x14ac:dyDescent="0.2">
      <c r="A33">
        <v>2040</v>
      </c>
      <c r="B33" s="2" t="s">
        <v>40</v>
      </c>
      <c r="C33" s="2" t="s">
        <v>36</v>
      </c>
      <c r="D33" s="2" t="s">
        <v>41</v>
      </c>
      <c r="E33" s="2" t="s">
        <v>17</v>
      </c>
      <c r="F33" s="2" t="s">
        <v>470</v>
      </c>
      <c r="G33" s="5">
        <v>57790741.601032533</v>
      </c>
      <c r="H33" s="10">
        <v>0.25093604050942825</v>
      </c>
      <c r="I33" s="10">
        <v>5.1536997427262227E-2</v>
      </c>
      <c r="J33" s="10">
        <v>5.3998369145832781E-2</v>
      </c>
      <c r="K33" s="10">
        <v>0.33181249128073814</v>
      </c>
      <c r="L33" s="10">
        <v>6.9538734083976331E-2</v>
      </c>
      <c r="M33" s="10">
        <v>5.186221014200379E-2</v>
      </c>
      <c r="N33" s="10">
        <v>3.4525561880475009E-2</v>
      </c>
      <c r="O33" s="10">
        <v>8.7716818189185863E-2</v>
      </c>
      <c r="P33" s="10">
        <v>6.807277734109754E-2</v>
      </c>
    </row>
    <row r="34" spans="1:16" x14ac:dyDescent="0.2">
      <c r="A34">
        <v>2050</v>
      </c>
      <c r="B34" s="2" t="s">
        <v>79</v>
      </c>
      <c r="C34" s="2" t="s">
        <v>21</v>
      </c>
      <c r="D34" s="2" t="s">
        <v>80</v>
      </c>
      <c r="E34" s="2" t="s">
        <v>30</v>
      </c>
      <c r="F34" s="2" t="s">
        <v>27</v>
      </c>
      <c r="G34" s="5">
        <v>56384089.683192477</v>
      </c>
      <c r="H34" s="10">
        <v>0.32935262571530355</v>
      </c>
      <c r="I34" s="10">
        <v>5.2410496899870859E-2</v>
      </c>
      <c r="J34" s="10">
        <v>3.6085273484631503E-2</v>
      </c>
      <c r="K34" s="10">
        <v>0.17646221326272282</v>
      </c>
      <c r="L34" s="10">
        <v>0.15491996539644076</v>
      </c>
      <c r="M34" s="10">
        <v>2.6075331381631969E-2</v>
      </c>
      <c r="N34" s="10">
        <v>2.4982877082999184E-2</v>
      </c>
      <c r="O34" s="10">
        <v>8.5247519522032827E-2</v>
      </c>
      <c r="P34" s="10">
        <v>0.11446369725436663</v>
      </c>
    </row>
    <row r="35" spans="1:16" x14ac:dyDescent="0.2">
      <c r="A35">
        <v>2030</v>
      </c>
      <c r="B35" s="2" t="s">
        <v>49</v>
      </c>
      <c r="C35" s="2" t="s">
        <v>28</v>
      </c>
      <c r="D35" s="2" t="s">
        <v>50</v>
      </c>
      <c r="E35" s="2" t="s">
        <v>30</v>
      </c>
      <c r="F35" s="2" t="s">
        <v>27</v>
      </c>
      <c r="G35" s="5">
        <v>71559798.941039205</v>
      </c>
      <c r="H35" s="10">
        <v>0.41092677334418687</v>
      </c>
      <c r="I35" s="10">
        <v>3.549361847590659E-2</v>
      </c>
      <c r="J35" s="10">
        <v>1.9515360977664722E-2</v>
      </c>
      <c r="K35" s="10">
        <v>0.13289965073462362</v>
      </c>
      <c r="L35" s="10">
        <v>0.13071886352204939</v>
      </c>
      <c r="M35" s="10">
        <v>2.6960082103297801E-2</v>
      </c>
      <c r="N35" s="10">
        <v>3.4823711676233521E-2</v>
      </c>
      <c r="O35" s="10">
        <v>0.10296777644624269</v>
      </c>
      <c r="P35" s="10">
        <v>0.10569416271979469</v>
      </c>
    </row>
    <row r="36" spans="1:16" x14ac:dyDescent="0.2">
      <c r="A36">
        <v>2030</v>
      </c>
      <c r="B36" s="2" t="s">
        <v>38</v>
      </c>
      <c r="C36" s="2" t="s">
        <v>15</v>
      </c>
      <c r="D36" s="2" t="s">
        <v>39</v>
      </c>
      <c r="E36" s="2" t="s">
        <v>23</v>
      </c>
      <c r="F36" s="2" t="s">
        <v>20</v>
      </c>
      <c r="G36" s="5">
        <v>54503286.762404226</v>
      </c>
      <c r="H36" s="10">
        <v>0.39538294238916849</v>
      </c>
      <c r="I36" s="10">
        <v>4.6413167395385389E-2</v>
      </c>
      <c r="J36" s="10">
        <v>3.6226136161974357E-2</v>
      </c>
      <c r="K36" s="10">
        <v>0.16565609925249442</v>
      </c>
      <c r="L36" s="10">
        <v>0.10581742454398692</v>
      </c>
      <c r="M36" s="10">
        <v>1.471562199634803E-2</v>
      </c>
      <c r="N36" s="10">
        <v>3.8084222688782796E-2</v>
      </c>
      <c r="O36" s="10">
        <v>5.0674620359833999E-2</v>
      </c>
      <c r="P36" s="10">
        <v>0.14702976521202568</v>
      </c>
    </row>
    <row r="37" spans="1:16" x14ac:dyDescent="0.2">
      <c r="A37">
        <v>2040</v>
      </c>
      <c r="B37" s="2" t="s">
        <v>38</v>
      </c>
      <c r="C37" s="2" t="s">
        <v>15</v>
      </c>
      <c r="D37" s="2" t="s">
        <v>39</v>
      </c>
      <c r="E37" s="2" t="s">
        <v>23</v>
      </c>
      <c r="F37" s="2" t="s">
        <v>20</v>
      </c>
      <c r="G37" s="5">
        <v>54271808.278961122</v>
      </c>
      <c r="H37" s="10">
        <v>0.38337700954848081</v>
      </c>
      <c r="I37" s="10">
        <v>5.142778320520127E-2</v>
      </c>
      <c r="J37" s="10">
        <v>3.2907080176142169E-2</v>
      </c>
      <c r="K37" s="10">
        <v>0.18390533843459866</v>
      </c>
      <c r="L37" s="10">
        <v>9.9353870825606594E-2</v>
      </c>
      <c r="M37" s="10">
        <v>1.6949694294404089E-2</v>
      </c>
      <c r="N37" s="10">
        <v>3.6021794247232557E-2</v>
      </c>
      <c r="O37" s="10">
        <v>5.0077555512012956E-2</v>
      </c>
      <c r="P37" s="10">
        <v>0.14597987375632099</v>
      </c>
    </row>
    <row r="38" spans="1:16" x14ac:dyDescent="0.2">
      <c r="A38">
        <v>2050</v>
      </c>
      <c r="B38" s="2" t="s">
        <v>98</v>
      </c>
      <c r="C38" s="2" t="s">
        <v>21</v>
      </c>
      <c r="D38" s="2" t="s">
        <v>99</v>
      </c>
      <c r="E38" s="2" t="s">
        <v>30</v>
      </c>
      <c r="F38" s="2" t="s">
        <v>27</v>
      </c>
      <c r="G38" s="5">
        <v>52726497.632967696</v>
      </c>
      <c r="H38" s="10">
        <v>0.34504455506778392</v>
      </c>
      <c r="I38" s="10">
        <v>4.9437397441689603E-2</v>
      </c>
      <c r="J38" s="10">
        <v>3.3097995702275229E-2</v>
      </c>
      <c r="K38" s="10">
        <v>0.19810617002501027</v>
      </c>
      <c r="L38" s="10">
        <v>9.4646848023709831E-2</v>
      </c>
      <c r="M38" s="10">
        <v>1.768627917044549E-2</v>
      </c>
      <c r="N38" s="10">
        <v>3.4303657521319558E-2</v>
      </c>
      <c r="O38" s="10">
        <v>9.9606997881008255E-2</v>
      </c>
      <c r="P38" s="10">
        <v>0.12807009916675793</v>
      </c>
    </row>
    <row r="39" spans="1:16" x14ac:dyDescent="0.2">
      <c r="A39">
        <v>2040</v>
      </c>
      <c r="B39" s="2" t="s">
        <v>79</v>
      </c>
      <c r="C39" s="2" t="s">
        <v>21</v>
      </c>
      <c r="D39" s="2" t="s">
        <v>80</v>
      </c>
      <c r="E39" s="2" t="s">
        <v>30</v>
      </c>
      <c r="F39" s="2" t="s">
        <v>27</v>
      </c>
      <c r="G39" s="5">
        <v>51084087.761663526</v>
      </c>
      <c r="H39" s="10">
        <v>0.28858996607720228</v>
      </c>
      <c r="I39" s="10">
        <v>5.0901555074230886E-2</v>
      </c>
      <c r="J39" s="10">
        <v>2.7906617558077277E-2</v>
      </c>
      <c r="K39" s="10">
        <v>0.19275717295820305</v>
      </c>
      <c r="L39" s="10">
        <v>0.15205270537098942</v>
      </c>
      <c r="M39" s="10">
        <v>1.719818486188409E-2</v>
      </c>
      <c r="N39" s="10">
        <v>2.8309034863896673E-2</v>
      </c>
      <c r="O39" s="10">
        <v>0.11257170169068952</v>
      </c>
      <c r="P39" s="10">
        <v>0.1297130615448269</v>
      </c>
    </row>
    <row r="40" spans="1:16" x14ac:dyDescent="0.2">
      <c r="A40">
        <v>2040</v>
      </c>
      <c r="B40" s="2" t="s">
        <v>98</v>
      </c>
      <c r="C40" s="2" t="s">
        <v>21</v>
      </c>
      <c r="D40" s="2" t="s">
        <v>99</v>
      </c>
      <c r="E40" s="2" t="s">
        <v>30</v>
      </c>
      <c r="F40" s="2" t="s">
        <v>27</v>
      </c>
      <c r="G40" s="5">
        <v>48835610.950637348</v>
      </c>
      <c r="H40" s="10">
        <v>0.37537126069176491</v>
      </c>
      <c r="I40" s="10">
        <v>4.3144996155064827E-2</v>
      </c>
      <c r="J40" s="10">
        <v>3.4069399992000628E-2</v>
      </c>
      <c r="K40" s="10">
        <v>0.18254619311041206</v>
      </c>
      <c r="L40" s="10">
        <v>0.10484729562952597</v>
      </c>
      <c r="M40" s="10">
        <v>1.74124518417129E-2</v>
      </c>
      <c r="N40" s="10">
        <v>3.6020013260037502E-2</v>
      </c>
      <c r="O40" s="10">
        <v>5.0250329638457679E-2</v>
      </c>
      <c r="P40" s="10">
        <v>0.15633805968102377</v>
      </c>
    </row>
    <row r="41" spans="1:16" x14ac:dyDescent="0.2">
      <c r="A41">
        <v>2050</v>
      </c>
      <c r="B41" s="2" t="s">
        <v>62</v>
      </c>
      <c r="C41" s="2" t="s">
        <v>63</v>
      </c>
      <c r="D41" s="2" t="s">
        <v>64</v>
      </c>
      <c r="E41" s="2" t="s">
        <v>30</v>
      </c>
      <c r="F41" s="2" t="s">
        <v>27</v>
      </c>
      <c r="G41" s="5">
        <v>47475671.726134852</v>
      </c>
      <c r="H41" s="10">
        <v>0.36047355778585805</v>
      </c>
      <c r="I41" s="10">
        <v>6.4931915964234879E-2</v>
      </c>
      <c r="J41" s="10">
        <v>3.6236631582043544E-2</v>
      </c>
      <c r="K41" s="10">
        <v>0.21573448271953172</v>
      </c>
      <c r="L41" s="10">
        <v>9.6283177510759557E-2</v>
      </c>
      <c r="M41" s="10">
        <v>1.8647782625100636E-2</v>
      </c>
      <c r="N41" s="10">
        <v>3.144869925564598E-2</v>
      </c>
      <c r="O41" s="10">
        <v>2.8600590505231921E-2</v>
      </c>
      <c r="P41" s="10">
        <v>0.14764316205159383</v>
      </c>
    </row>
    <row r="42" spans="1:16" x14ac:dyDescent="0.2">
      <c r="A42">
        <v>2040</v>
      </c>
      <c r="B42" s="2" t="s">
        <v>46</v>
      </c>
      <c r="C42" s="2" t="s">
        <v>36</v>
      </c>
      <c r="D42" s="2" t="s">
        <v>475</v>
      </c>
      <c r="E42" s="2" t="s">
        <v>23</v>
      </c>
      <c r="F42" s="2" t="s">
        <v>20</v>
      </c>
      <c r="G42" s="5">
        <v>47021656.594400339</v>
      </c>
      <c r="H42" s="10">
        <v>0.36692330077551211</v>
      </c>
      <c r="I42" s="10">
        <v>4.676480517904652E-2</v>
      </c>
      <c r="J42" s="10">
        <v>3.2334455677664319E-2</v>
      </c>
      <c r="K42" s="10">
        <v>0.19984984620340004</v>
      </c>
      <c r="L42" s="10">
        <v>0.11927479844208398</v>
      </c>
      <c r="M42" s="10">
        <v>1.7022782114901536E-2</v>
      </c>
      <c r="N42" s="10">
        <v>3.5462162534328191E-2</v>
      </c>
      <c r="O42" s="10">
        <v>4.5306040019370532E-2</v>
      </c>
      <c r="P42" s="10">
        <v>0.1370618090536925</v>
      </c>
    </row>
    <row r="43" spans="1:16" x14ac:dyDescent="0.2">
      <c r="A43">
        <v>2050</v>
      </c>
      <c r="B43" s="2" t="s">
        <v>111</v>
      </c>
      <c r="C43" s="2" t="s">
        <v>54</v>
      </c>
      <c r="D43" s="2" t="s">
        <v>112</v>
      </c>
      <c r="E43" s="2" t="s">
        <v>83</v>
      </c>
      <c r="F43" s="2" t="s">
        <v>478</v>
      </c>
      <c r="G43" s="5">
        <v>46847508.029855728</v>
      </c>
      <c r="H43" s="10">
        <v>0.47532555791958259</v>
      </c>
      <c r="I43" s="10">
        <v>3.8724743921106849E-2</v>
      </c>
      <c r="J43" s="10">
        <v>1.9597701245568824E-2</v>
      </c>
      <c r="K43" s="10">
        <v>0.10317276165128574</v>
      </c>
      <c r="L43" s="10">
        <v>9.7828473973263427E-2</v>
      </c>
      <c r="M43" s="10">
        <v>1.5247588461345099E-2</v>
      </c>
      <c r="N43" s="10">
        <v>3.7369699177366926E-2</v>
      </c>
      <c r="O43" s="10">
        <v>5.7083653719547385E-2</v>
      </c>
      <c r="P43" s="10">
        <v>0.15564981993093319</v>
      </c>
    </row>
    <row r="44" spans="1:16" x14ac:dyDescent="0.2">
      <c r="A44">
        <v>2050</v>
      </c>
      <c r="B44" s="2" t="s">
        <v>44</v>
      </c>
      <c r="C44" s="2" t="s">
        <v>36</v>
      </c>
      <c r="D44" s="2" t="s">
        <v>45</v>
      </c>
      <c r="E44" s="2" t="s">
        <v>17</v>
      </c>
      <c r="F44" s="2" t="s">
        <v>470</v>
      </c>
      <c r="G44" s="5">
        <v>46489404.626944266</v>
      </c>
      <c r="H44" s="10">
        <v>0.29889534404146323</v>
      </c>
      <c r="I44" s="10">
        <v>5.9028543901431446E-2</v>
      </c>
      <c r="J44" s="10">
        <v>3.5969436466708804E-2</v>
      </c>
      <c r="K44" s="10">
        <v>0.30816712636596477</v>
      </c>
      <c r="L44" s="10">
        <v>7.3730787414588189E-2</v>
      </c>
      <c r="M44" s="10">
        <v>1.9539743388916512E-2</v>
      </c>
      <c r="N44" s="10">
        <v>3.2563493536279887E-2</v>
      </c>
      <c r="O44" s="10">
        <v>0.10275405803393246</v>
      </c>
      <c r="P44" s="10">
        <v>6.9351466850714749E-2</v>
      </c>
    </row>
    <row r="45" spans="1:16" x14ac:dyDescent="0.2">
      <c r="A45">
        <v>2030</v>
      </c>
      <c r="B45" s="2" t="s">
        <v>44</v>
      </c>
      <c r="C45" s="2" t="s">
        <v>36</v>
      </c>
      <c r="D45" s="2" t="s">
        <v>45</v>
      </c>
      <c r="E45" s="2" t="s">
        <v>17</v>
      </c>
      <c r="F45" s="2" t="s">
        <v>470</v>
      </c>
      <c r="G45" s="5">
        <v>35991349.300496459</v>
      </c>
      <c r="H45" s="10">
        <v>0.3366686196961462</v>
      </c>
      <c r="I45" s="10">
        <v>6.7591251932903593E-2</v>
      </c>
      <c r="J45" s="10">
        <v>3.5858975357341977E-2</v>
      </c>
      <c r="K45" s="10">
        <v>0.25161170665738519</v>
      </c>
      <c r="L45" s="10">
        <v>0.11722903713564833</v>
      </c>
      <c r="M45" s="10">
        <v>1.2010362601091378E-2</v>
      </c>
      <c r="N45" s="10">
        <v>3.2045483127777337E-2</v>
      </c>
      <c r="O45" s="10">
        <v>4.7126880808205859E-2</v>
      </c>
      <c r="P45" s="10">
        <v>9.9857682683500135E-2</v>
      </c>
    </row>
    <row r="46" spans="1:16" x14ac:dyDescent="0.2">
      <c r="A46">
        <v>2050</v>
      </c>
      <c r="B46" s="2" t="s">
        <v>71</v>
      </c>
      <c r="C46" s="2" t="s">
        <v>63</v>
      </c>
      <c r="D46" s="2" t="s">
        <v>72</v>
      </c>
      <c r="E46" s="2" t="s">
        <v>23</v>
      </c>
      <c r="F46" s="2" t="s">
        <v>20</v>
      </c>
      <c r="G46" s="5">
        <v>46090952.356627151</v>
      </c>
      <c r="H46" s="10">
        <v>0.36240980751742385</v>
      </c>
      <c r="I46" s="10">
        <v>5.9577734584294377E-2</v>
      </c>
      <c r="J46" s="10">
        <v>2.9073413589290178E-2</v>
      </c>
      <c r="K46" s="10">
        <v>0.21318145116147105</v>
      </c>
      <c r="L46" s="10">
        <v>0.10554204782667172</v>
      </c>
      <c r="M46" s="10">
        <v>1.5838617193016952E-2</v>
      </c>
      <c r="N46" s="10">
        <v>3.2289963929027159E-2</v>
      </c>
      <c r="O46" s="10">
        <v>4.9299415325994786E-2</v>
      </c>
      <c r="P46" s="10">
        <v>0.13278754887281011</v>
      </c>
    </row>
    <row r="47" spans="1:16" x14ac:dyDescent="0.2">
      <c r="A47">
        <v>2050</v>
      </c>
      <c r="B47" s="2" t="s">
        <v>46</v>
      </c>
      <c r="C47" s="2" t="s">
        <v>36</v>
      </c>
      <c r="D47" s="2" t="s">
        <v>475</v>
      </c>
      <c r="E47" s="2" t="s">
        <v>23</v>
      </c>
      <c r="F47" s="2" t="s">
        <v>20</v>
      </c>
      <c r="G47" s="5">
        <v>45954615.731311657</v>
      </c>
      <c r="H47" s="10">
        <v>0.35118985460148811</v>
      </c>
      <c r="I47" s="10">
        <v>5.7455850680804457E-2</v>
      </c>
      <c r="J47" s="10">
        <v>3.3030668718370876E-2</v>
      </c>
      <c r="K47" s="10">
        <v>0.20357609826831161</v>
      </c>
      <c r="L47" s="10">
        <v>0.11821327014445117</v>
      </c>
      <c r="M47" s="10">
        <v>1.5147813433043177E-2</v>
      </c>
      <c r="N47" s="10">
        <v>4.1273268580388878E-2</v>
      </c>
      <c r="O47" s="10">
        <v>4.6525257038396189E-2</v>
      </c>
      <c r="P47" s="10">
        <v>0.13358791853474536</v>
      </c>
    </row>
    <row r="48" spans="1:16" x14ac:dyDescent="0.2">
      <c r="A48">
        <v>2040</v>
      </c>
      <c r="B48" s="2" t="s">
        <v>71</v>
      </c>
      <c r="C48" s="2" t="s">
        <v>63</v>
      </c>
      <c r="D48" s="2" t="s">
        <v>72</v>
      </c>
      <c r="E48" s="2" t="s">
        <v>23</v>
      </c>
      <c r="F48" s="2" t="s">
        <v>20</v>
      </c>
      <c r="G48" s="5">
        <v>45532390.467374563</v>
      </c>
      <c r="H48" s="10">
        <v>0.35673654593357418</v>
      </c>
      <c r="I48" s="10">
        <v>5.149209011897677E-2</v>
      </c>
      <c r="J48" s="10">
        <v>3.1970983253593009E-2</v>
      </c>
      <c r="K48" s="10">
        <v>0.20515851371659008</v>
      </c>
      <c r="L48" s="10">
        <v>0.11805240608312673</v>
      </c>
      <c r="M48" s="10">
        <v>1.8898466405144504E-2</v>
      </c>
      <c r="N48" s="10">
        <v>3.0425944668590586E-2</v>
      </c>
      <c r="O48" s="10">
        <v>5.9435135486112838E-2</v>
      </c>
      <c r="P48" s="10">
        <v>0.12782991433429147</v>
      </c>
    </row>
    <row r="49" spans="1:16" x14ac:dyDescent="0.2">
      <c r="A49">
        <v>2050</v>
      </c>
      <c r="B49" s="2" t="s">
        <v>47</v>
      </c>
      <c r="C49" s="2" t="s">
        <v>36</v>
      </c>
      <c r="D49" s="2" t="s">
        <v>48</v>
      </c>
      <c r="E49" s="2" t="s">
        <v>17</v>
      </c>
      <c r="F49" s="2" t="s">
        <v>470</v>
      </c>
      <c r="G49" s="5">
        <v>45367489.848624572</v>
      </c>
      <c r="H49" s="10">
        <v>0.3073266383912423</v>
      </c>
      <c r="I49" s="10">
        <v>5.8554114066210056E-2</v>
      </c>
      <c r="J49" s="10">
        <v>4.3197359302068701E-2</v>
      </c>
      <c r="K49" s="10">
        <v>0.29064462489651632</v>
      </c>
      <c r="L49" s="10">
        <v>7.8421635070423962E-2</v>
      </c>
      <c r="M49" s="10">
        <v>1.9793897740613593E-2</v>
      </c>
      <c r="N49" s="10">
        <v>2.9619978368138435E-2</v>
      </c>
      <c r="O49" s="10">
        <v>0.10223996071805201</v>
      </c>
      <c r="P49" s="10">
        <v>7.0201791446734579E-2</v>
      </c>
    </row>
    <row r="50" spans="1:16" x14ac:dyDescent="0.2">
      <c r="A50">
        <v>2040</v>
      </c>
      <c r="B50" s="2" t="s">
        <v>62</v>
      </c>
      <c r="C50" s="2" t="s">
        <v>63</v>
      </c>
      <c r="D50" s="2" t="s">
        <v>64</v>
      </c>
      <c r="E50" s="2" t="s">
        <v>30</v>
      </c>
      <c r="F50" s="2" t="s">
        <v>27</v>
      </c>
      <c r="G50" s="5">
        <v>44076434.220601082</v>
      </c>
      <c r="H50" s="10">
        <v>0.37066961510225355</v>
      </c>
      <c r="I50" s="10">
        <v>5.3212879566905777E-2</v>
      </c>
      <c r="J50" s="10">
        <v>3.616479341128203E-2</v>
      </c>
      <c r="K50" s="10">
        <v>0.21698402197426159</v>
      </c>
      <c r="L50" s="10">
        <v>9.9694871636171703E-2</v>
      </c>
      <c r="M50" s="10">
        <v>1.8725435775583582E-2</v>
      </c>
      <c r="N50" s="10">
        <v>2.4719939098833511E-2</v>
      </c>
      <c r="O50" s="10">
        <v>3.043062296328173E-2</v>
      </c>
      <c r="P50" s="10">
        <v>0.1493978204714265</v>
      </c>
    </row>
    <row r="51" spans="1:16" x14ac:dyDescent="0.2">
      <c r="A51">
        <v>2030</v>
      </c>
      <c r="B51" s="2" t="s">
        <v>47</v>
      </c>
      <c r="C51" s="2" t="s">
        <v>36</v>
      </c>
      <c r="D51" s="2" t="s">
        <v>48</v>
      </c>
      <c r="E51" s="2" t="s">
        <v>17</v>
      </c>
      <c r="F51" s="2" t="s">
        <v>470</v>
      </c>
      <c r="G51" s="5">
        <v>37312026.854352213</v>
      </c>
      <c r="H51" s="10">
        <v>0.32785882546000283</v>
      </c>
      <c r="I51" s="10">
        <v>5.8854910555580842E-2</v>
      </c>
      <c r="J51" s="10">
        <v>3.4191493362713994E-2</v>
      </c>
      <c r="K51" s="10">
        <v>0.24332396188069857</v>
      </c>
      <c r="L51" s="10">
        <v>0.11651560576728329</v>
      </c>
      <c r="M51" s="10">
        <v>1.0263303600357264E-2</v>
      </c>
      <c r="N51" s="10">
        <v>3.3563457336650275E-2</v>
      </c>
      <c r="O51" s="10">
        <v>3.5025307843563641E-2</v>
      </c>
      <c r="P51" s="10">
        <v>0.1404031341931492</v>
      </c>
    </row>
    <row r="52" spans="1:16" x14ac:dyDescent="0.2">
      <c r="A52">
        <v>2050</v>
      </c>
      <c r="B52" s="2" t="s">
        <v>81</v>
      </c>
      <c r="C52" s="2" t="s">
        <v>54</v>
      </c>
      <c r="D52" s="2" t="s">
        <v>82</v>
      </c>
      <c r="E52" s="2" t="s">
        <v>83</v>
      </c>
      <c r="F52" s="2" t="s">
        <v>478</v>
      </c>
      <c r="G52" s="5">
        <v>43880064.849506319</v>
      </c>
      <c r="H52" s="10">
        <v>0.39016355109281969</v>
      </c>
      <c r="I52" s="10">
        <v>4.3695448019304868E-2</v>
      </c>
      <c r="J52" s="10">
        <v>2.6512304530700543E-2</v>
      </c>
      <c r="K52" s="10">
        <v>0.18496894762295038</v>
      </c>
      <c r="L52" s="10">
        <v>9.3326039168765348E-2</v>
      </c>
      <c r="M52" s="10">
        <v>1.8164385243566165E-2</v>
      </c>
      <c r="N52" s="10">
        <v>3.1893013712377065E-2</v>
      </c>
      <c r="O52" s="10">
        <v>4.389543041027822E-2</v>
      </c>
      <c r="P52" s="10">
        <v>0.16738088019923772</v>
      </c>
    </row>
    <row r="53" spans="1:16" x14ac:dyDescent="0.2">
      <c r="A53">
        <v>2030</v>
      </c>
      <c r="B53" s="2" t="s">
        <v>79</v>
      </c>
      <c r="C53" s="2" t="s">
        <v>21</v>
      </c>
      <c r="D53" s="2" t="s">
        <v>80</v>
      </c>
      <c r="E53" s="2" t="s">
        <v>30</v>
      </c>
      <c r="F53" s="2" t="s">
        <v>27</v>
      </c>
      <c r="G53" s="5">
        <v>43272490.176829033</v>
      </c>
      <c r="H53" s="10">
        <v>0.30661289553205601</v>
      </c>
      <c r="I53" s="10">
        <v>4.6953643280012142E-2</v>
      </c>
      <c r="J53" s="10">
        <v>2.39069228760363E-2</v>
      </c>
      <c r="K53" s="10">
        <v>0.16630022347143167</v>
      </c>
      <c r="L53" s="10">
        <v>0.15353343090219265</v>
      </c>
      <c r="M53" s="10">
        <v>2.0005738844748811E-2</v>
      </c>
      <c r="N53" s="10">
        <v>3.023305260552879E-2</v>
      </c>
      <c r="O53" s="10">
        <v>9.3312461219972262E-2</v>
      </c>
      <c r="P53" s="10">
        <v>0.15914163126802131</v>
      </c>
    </row>
    <row r="54" spans="1:16" x14ac:dyDescent="0.2">
      <c r="A54">
        <v>2050</v>
      </c>
      <c r="B54" s="2" t="s">
        <v>56</v>
      </c>
      <c r="C54" s="2" t="s">
        <v>21</v>
      </c>
      <c r="D54" s="2" t="s">
        <v>57</v>
      </c>
      <c r="E54" s="2" t="s">
        <v>23</v>
      </c>
      <c r="F54" s="2" t="s">
        <v>20</v>
      </c>
      <c r="G54" s="5">
        <v>42143676.386332639</v>
      </c>
      <c r="H54" s="10">
        <v>0.4431598066836766</v>
      </c>
      <c r="I54" s="10">
        <v>5.9685228794560015E-2</v>
      </c>
      <c r="J54" s="10">
        <v>3.546328037837438E-2</v>
      </c>
      <c r="K54" s="10">
        <v>0.21345205354503261</v>
      </c>
      <c r="L54" s="10">
        <v>0.10259470244490081</v>
      </c>
      <c r="M54" s="10">
        <v>1.0412887557010017E-2</v>
      </c>
      <c r="N54" s="10">
        <v>2.374957290483547E-2</v>
      </c>
      <c r="O54" s="10">
        <v>3.2225081778589966E-2</v>
      </c>
      <c r="P54" s="10">
        <v>7.9257385913019895E-2</v>
      </c>
    </row>
    <row r="55" spans="1:16" x14ac:dyDescent="0.2">
      <c r="A55">
        <v>2040</v>
      </c>
      <c r="B55" s="2" t="s">
        <v>56</v>
      </c>
      <c r="C55" s="2" t="s">
        <v>21</v>
      </c>
      <c r="D55" s="2" t="s">
        <v>57</v>
      </c>
      <c r="E55" s="2" t="s">
        <v>23</v>
      </c>
      <c r="F55" s="2" t="s">
        <v>20</v>
      </c>
      <c r="G55" s="5">
        <v>41713672.299100749</v>
      </c>
      <c r="H55" s="10">
        <v>0.36772034214652383</v>
      </c>
      <c r="I55" s="10">
        <v>4.6127890508578899E-2</v>
      </c>
      <c r="J55" s="10">
        <v>2.2711472873042211E-2</v>
      </c>
      <c r="K55" s="10">
        <v>0.22127334110065827</v>
      </c>
      <c r="L55" s="10">
        <v>0.11009082146332605</v>
      </c>
      <c r="M55" s="10">
        <v>1.4028492521441564E-2</v>
      </c>
      <c r="N55" s="10">
        <v>3.0780438695915999E-2</v>
      </c>
      <c r="O55" s="10">
        <v>4.9727491515982339E-2</v>
      </c>
      <c r="P55" s="10">
        <v>0.13753970917453082</v>
      </c>
    </row>
    <row r="56" spans="1:16" x14ac:dyDescent="0.2">
      <c r="A56">
        <v>2050</v>
      </c>
      <c r="B56" s="2" t="s">
        <v>65</v>
      </c>
      <c r="C56" s="2" t="s">
        <v>21</v>
      </c>
      <c r="D56" s="2" t="s">
        <v>66</v>
      </c>
      <c r="E56" s="2" t="s">
        <v>17</v>
      </c>
      <c r="F56" s="2" t="s">
        <v>42</v>
      </c>
      <c r="G56" s="5">
        <v>41425841.105385259</v>
      </c>
      <c r="H56" s="10">
        <v>0.27338253906821375</v>
      </c>
      <c r="I56" s="10">
        <v>4.8616840221151612E-2</v>
      </c>
      <c r="J56" s="10">
        <v>6.0133872239932704E-2</v>
      </c>
      <c r="K56" s="10">
        <v>0.33878602821357195</v>
      </c>
      <c r="L56" s="10">
        <v>5.406192627793989E-2</v>
      </c>
      <c r="M56" s="10">
        <v>3.6136419115163264E-2</v>
      </c>
      <c r="N56" s="10">
        <v>2.5407904404605362E-2</v>
      </c>
      <c r="O56" s="10">
        <v>0.10467517692564841</v>
      </c>
      <c r="P56" s="10">
        <v>5.8799293533773063E-2</v>
      </c>
    </row>
    <row r="57" spans="1:16" x14ac:dyDescent="0.2">
      <c r="A57">
        <v>2030</v>
      </c>
      <c r="B57" s="2" t="s">
        <v>77</v>
      </c>
      <c r="C57" s="2" t="s">
        <v>28</v>
      </c>
      <c r="D57" s="2" t="s">
        <v>78</v>
      </c>
      <c r="E57" s="2" t="s">
        <v>30</v>
      </c>
      <c r="F57" s="2" t="s">
        <v>27</v>
      </c>
      <c r="G57" s="5">
        <v>56121160.8287571</v>
      </c>
      <c r="H57" s="10">
        <v>0.51976207867484359</v>
      </c>
      <c r="I57" s="10">
        <v>3.5785828771813882E-2</v>
      </c>
      <c r="J57" s="10">
        <v>1.7790329243945371E-2</v>
      </c>
      <c r="K57" s="10">
        <v>9.1309935556949329E-2</v>
      </c>
      <c r="L57" s="10">
        <v>8.4189592928037613E-2</v>
      </c>
      <c r="M57" s="10">
        <v>1.2381455911221017E-2</v>
      </c>
      <c r="N57" s="10">
        <v>3.6156003578640308E-2</v>
      </c>
      <c r="O57" s="10">
        <v>6.6432422512197872E-2</v>
      </c>
      <c r="P57" s="10">
        <v>0.13619235282235098</v>
      </c>
    </row>
    <row r="58" spans="1:16" x14ac:dyDescent="0.2">
      <c r="A58">
        <v>2030</v>
      </c>
      <c r="B58" s="2" t="s">
        <v>51</v>
      </c>
      <c r="C58" s="2" t="s">
        <v>36</v>
      </c>
      <c r="D58" s="2" t="s">
        <v>52</v>
      </c>
      <c r="E58" s="2" t="s">
        <v>17</v>
      </c>
      <c r="F58" s="2" t="s">
        <v>470</v>
      </c>
      <c r="G58" s="5">
        <v>31922152.790590052</v>
      </c>
      <c r="H58" s="10">
        <v>0.34535949759785045</v>
      </c>
      <c r="I58" s="10">
        <v>6.0413148081875125E-2</v>
      </c>
      <c r="J58" s="10">
        <v>3.570525913067444E-2</v>
      </c>
      <c r="K58" s="10">
        <v>0.2036217129447507</v>
      </c>
      <c r="L58" s="10">
        <v>0.10260214296999014</v>
      </c>
      <c r="M58" s="10">
        <v>1.5392011879998802E-2</v>
      </c>
      <c r="N58" s="10">
        <v>3.7312213485617605E-2</v>
      </c>
      <c r="O58" s="10">
        <v>4.1534287366384495E-2</v>
      </c>
      <c r="P58" s="10">
        <v>0.15805972654285816</v>
      </c>
    </row>
    <row r="59" spans="1:16" x14ac:dyDescent="0.2">
      <c r="A59">
        <v>2050</v>
      </c>
      <c r="B59" s="2" t="s">
        <v>51</v>
      </c>
      <c r="C59" s="2" t="s">
        <v>36</v>
      </c>
      <c r="D59" s="2" t="s">
        <v>52</v>
      </c>
      <c r="E59" s="2" t="s">
        <v>17</v>
      </c>
      <c r="F59" s="2" t="s">
        <v>470</v>
      </c>
      <c r="G59" s="5">
        <v>40795959.956944525</v>
      </c>
      <c r="H59" s="10">
        <v>0.36049264358891869</v>
      </c>
      <c r="I59" s="10">
        <v>4.7386048975655654E-2</v>
      </c>
      <c r="J59" s="10">
        <v>4.2305429521586703E-2</v>
      </c>
      <c r="K59" s="10">
        <v>0.22737496284141215</v>
      </c>
      <c r="L59" s="10">
        <v>9.1856434729931893E-2</v>
      </c>
      <c r="M59" s="10">
        <v>9.4788317945065058E-3</v>
      </c>
      <c r="N59" s="10">
        <v>3.0043228483446042E-2</v>
      </c>
      <c r="O59" s="10">
        <v>0.10701390068054617</v>
      </c>
      <c r="P59" s="10">
        <v>8.4048519383996337E-2</v>
      </c>
    </row>
    <row r="60" spans="1:16" x14ac:dyDescent="0.2">
      <c r="A60">
        <v>2040</v>
      </c>
      <c r="B60" s="2" t="s">
        <v>44</v>
      </c>
      <c r="C60" s="2" t="s">
        <v>36</v>
      </c>
      <c r="D60" s="2" t="s">
        <v>45</v>
      </c>
      <c r="E60" s="2" t="s">
        <v>17</v>
      </c>
      <c r="F60" s="2" t="s">
        <v>470</v>
      </c>
      <c r="G60" s="5">
        <v>39817301.3360819</v>
      </c>
      <c r="H60" s="10">
        <v>0.32938044682447193</v>
      </c>
      <c r="I60" s="10">
        <v>6.5300748589964208E-2</v>
      </c>
      <c r="J60" s="10">
        <v>4.3657312196815082E-2</v>
      </c>
      <c r="K60" s="10">
        <v>0.25978877508899195</v>
      </c>
      <c r="L60" s="10">
        <v>0.10113787735058662</v>
      </c>
      <c r="M60" s="10">
        <v>1.1806411237074529E-2</v>
      </c>
      <c r="N60" s="10">
        <v>2.971062240456222E-2</v>
      </c>
      <c r="O60" s="10">
        <v>8.4142123679813094E-2</v>
      </c>
      <c r="P60" s="10">
        <v>7.5075682627720353E-2</v>
      </c>
    </row>
    <row r="61" spans="1:16" x14ac:dyDescent="0.2">
      <c r="A61">
        <v>2050</v>
      </c>
      <c r="B61" s="2" t="s">
        <v>58</v>
      </c>
      <c r="C61" s="2" t="s">
        <v>25</v>
      </c>
      <c r="D61" s="2" t="s">
        <v>59</v>
      </c>
      <c r="E61" s="2" t="s">
        <v>17</v>
      </c>
      <c r="F61" s="2" t="s">
        <v>469</v>
      </c>
      <c r="G61" s="5">
        <v>39076148.590451002</v>
      </c>
      <c r="H61" s="10">
        <v>0.27919200326485871</v>
      </c>
      <c r="I61" s="10">
        <v>5.2406745468583919E-2</v>
      </c>
      <c r="J61" s="10">
        <v>4.5950844518842231E-2</v>
      </c>
      <c r="K61" s="10">
        <v>0.35480765623708516</v>
      </c>
      <c r="L61" s="10">
        <v>7.2614668137877772E-2</v>
      </c>
      <c r="M61" s="10">
        <v>2.4791992966398401E-2</v>
      </c>
      <c r="N61" s="10">
        <v>3.3611383703304756E-2</v>
      </c>
      <c r="O61" s="10">
        <v>7.3317056295054236E-2</v>
      </c>
      <c r="P61" s="10">
        <v>6.3307649407995006E-2</v>
      </c>
    </row>
    <row r="62" spans="1:16" x14ac:dyDescent="0.2">
      <c r="A62">
        <v>2040</v>
      </c>
      <c r="B62" s="2" t="s">
        <v>47</v>
      </c>
      <c r="C62" s="2" t="s">
        <v>36</v>
      </c>
      <c r="D62" s="2" t="s">
        <v>48</v>
      </c>
      <c r="E62" s="2" t="s">
        <v>17</v>
      </c>
      <c r="F62" s="2" t="s">
        <v>470</v>
      </c>
      <c r="G62" s="5">
        <v>38843126.282982491</v>
      </c>
      <c r="H62" s="10">
        <v>0.34005517095397886</v>
      </c>
      <c r="I62" s="10">
        <v>6.0498523039399739E-2</v>
      </c>
      <c r="J62" s="10">
        <v>3.858747893628358E-2</v>
      </c>
      <c r="K62" s="10">
        <v>0.25047984865761291</v>
      </c>
      <c r="L62" s="10">
        <v>0.10486527246789956</v>
      </c>
      <c r="M62" s="10">
        <v>1.2133089037173457E-2</v>
      </c>
      <c r="N62" s="10">
        <v>3.1111089575954994E-2</v>
      </c>
      <c r="O62" s="10">
        <v>8.4334829416399443E-2</v>
      </c>
      <c r="P62" s="10">
        <v>7.7934697915297418E-2</v>
      </c>
    </row>
    <row r="63" spans="1:16" x14ac:dyDescent="0.2">
      <c r="A63">
        <v>2040</v>
      </c>
      <c r="B63" s="2" t="s">
        <v>111</v>
      </c>
      <c r="C63" s="2" t="s">
        <v>54</v>
      </c>
      <c r="D63" s="2" t="s">
        <v>112</v>
      </c>
      <c r="E63" s="2" t="s">
        <v>83</v>
      </c>
      <c r="F63" s="2" t="s">
        <v>478</v>
      </c>
      <c r="G63" s="5">
        <v>37636903.180577509</v>
      </c>
      <c r="H63" s="10">
        <v>0.51073780042428674</v>
      </c>
      <c r="I63" s="10">
        <v>3.2791338266951769E-2</v>
      </c>
      <c r="J63" s="10">
        <v>2.1538183983947547E-2</v>
      </c>
      <c r="K63" s="10">
        <v>7.6387761291626152E-2</v>
      </c>
      <c r="L63" s="10">
        <v>7.7128129109703694E-2</v>
      </c>
      <c r="M63" s="10">
        <v>1.7497183483160192E-2</v>
      </c>
      <c r="N63" s="10">
        <v>4.3258648423207167E-2</v>
      </c>
      <c r="O63" s="10">
        <v>5.8405725187835981E-2</v>
      </c>
      <c r="P63" s="10">
        <v>0.1622552298292807</v>
      </c>
    </row>
    <row r="64" spans="1:16" x14ac:dyDescent="0.2">
      <c r="A64">
        <v>2030</v>
      </c>
      <c r="B64" s="2" t="s">
        <v>98</v>
      </c>
      <c r="C64" s="2" t="s">
        <v>21</v>
      </c>
      <c r="D64" s="2" t="s">
        <v>99</v>
      </c>
      <c r="E64" s="2" t="s">
        <v>30</v>
      </c>
      <c r="F64" s="2" t="s">
        <v>27</v>
      </c>
      <c r="G64" s="5">
        <v>44033084.527783871</v>
      </c>
      <c r="H64" s="10">
        <v>0.40038247465666021</v>
      </c>
      <c r="I64" s="10">
        <v>4.109004775907419E-2</v>
      </c>
      <c r="J64" s="10">
        <v>2.8720341066829823E-2</v>
      </c>
      <c r="K64" s="10">
        <v>0.15433670937932883</v>
      </c>
      <c r="L64" s="10">
        <v>9.6194520391373772E-2</v>
      </c>
      <c r="M64" s="10">
        <v>1.6584725320630492E-2</v>
      </c>
      <c r="N64" s="10">
        <v>4.2584671404198887E-2</v>
      </c>
      <c r="O64" s="10">
        <v>5.5208166940385557E-2</v>
      </c>
      <c r="P64" s="10">
        <v>0.16489834308151829</v>
      </c>
    </row>
    <row r="65" spans="1:16" x14ac:dyDescent="0.2">
      <c r="A65">
        <v>2030</v>
      </c>
      <c r="B65" s="2" t="s">
        <v>60</v>
      </c>
      <c r="C65" s="2" t="s">
        <v>36</v>
      </c>
      <c r="D65" s="2" t="s">
        <v>61</v>
      </c>
      <c r="E65" s="2" t="s">
        <v>17</v>
      </c>
      <c r="F65" s="2" t="s">
        <v>470</v>
      </c>
      <c r="G65" s="5">
        <v>29376331.754270572</v>
      </c>
      <c r="H65" s="10">
        <v>0.297218656367152</v>
      </c>
      <c r="I65" s="10">
        <v>6.0793615636995472E-2</v>
      </c>
      <c r="J65" s="10">
        <v>4.3710630538488546E-2</v>
      </c>
      <c r="K65" s="10">
        <v>0.26184358151476073</v>
      </c>
      <c r="L65" s="10">
        <v>0.11226250890772177</v>
      </c>
      <c r="M65" s="10">
        <v>6.7807252734896836E-3</v>
      </c>
      <c r="N65" s="10">
        <v>3.6226011254835933E-2</v>
      </c>
      <c r="O65" s="10">
        <v>5.5254565108525888E-2</v>
      </c>
      <c r="P65" s="10">
        <v>0.12590970539802995</v>
      </c>
    </row>
    <row r="66" spans="1:16" x14ac:dyDescent="0.2">
      <c r="A66">
        <v>2030</v>
      </c>
      <c r="B66" s="2" t="s">
        <v>71</v>
      </c>
      <c r="C66" s="2" t="s">
        <v>63</v>
      </c>
      <c r="D66" s="2" t="s">
        <v>72</v>
      </c>
      <c r="E66" s="2" t="s">
        <v>23</v>
      </c>
      <c r="F66" s="2" t="s">
        <v>20</v>
      </c>
      <c r="G66" s="5">
        <v>40807169.076859049</v>
      </c>
      <c r="H66" s="10">
        <v>0.35749902921525784</v>
      </c>
      <c r="I66" s="10">
        <v>4.3146881653317627E-2</v>
      </c>
      <c r="J66" s="10">
        <v>3.5077708880980218E-2</v>
      </c>
      <c r="K66" s="10">
        <v>0.19734142613574898</v>
      </c>
      <c r="L66" s="10">
        <v>9.500797427010356E-2</v>
      </c>
      <c r="M66" s="10">
        <v>2.0979797848005893E-2</v>
      </c>
      <c r="N66" s="10">
        <v>3.4248856408653723E-2</v>
      </c>
      <c r="O66" s="10">
        <v>5.6830535374704845E-2</v>
      </c>
      <c r="P66" s="10">
        <v>0.15986779021322731</v>
      </c>
    </row>
    <row r="67" spans="1:16" x14ac:dyDescent="0.2">
      <c r="A67">
        <v>2040</v>
      </c>
      <c r="B67" s="2" t="s">
        <v>81</v>
      </c>
      <c r="C67" s="2" t="s">
        <v>54</v>
      </c>
      <c r="D67" s="2" t="s">
        <v>456</v>
      </c>
      <c r="E67" s="2" t="s">
        <v>83</v>
      </c>
      <c r="F67" s="2" t="s">
        <v>478</v>
      </c>
      <c r="G67" s="5">
        <v>35328757.887703277</v>
      </c>
      <c r="H67" s="10">
        <v>0.40981538620484553</v>
      </c>
      <c r="I67" s="10">
        <v>3.9266807861304771E-2</v>
      </c>
      <c r="J67" s="10">
        <v>3.4861553477618379E-2</v>
      </c>
      <c r="K67" s="10">
        <v>0.1076391718166689</v>
      </c>
      <c r="L67" s="10">
        <v>0.10073777954159929</v>
      </c>
      <c r="M67" s="10">
        <v>1.9355961882611641E-2</v>
      </c>
      <c r="N67" s="10">
        <v>4.2297255075826129E-2</v>
      </c>
      <c r="O67" s="10">
        <v>5.4181342649503472E-2</v>
      </c>
      <c r="P67" s="10">
        <v>0.1918447414900217</v>
      </c>
    </row>
    <row r="68" spans="1:16" x14ac:dyDescent="0.2">
      <c r="A68">
        <v>2030</v>
      </c>
      <c r="B68" s="2" t="s">
        <v>62</v>
      </c>
      <c r="C68" s="2" t="s">
        <v>63</v>
      </c>
      <c r="D68" s="2" t="s">
        <v>64</v>
      </c>
      <c r="E68" s="2" t="s">
        <v>30</v>
      </c>
      <c r="F68" s="2" t="s">
        <v>27</v>
      </c>
      <c r="G68" s="5">
        <v>34347270.60084258</v>
      </c>
      <c r="H68" s="10">
        <v>0.41050354754109974</v>
      </c>
      <c r="I68" s="10">
        <v>4.881622539978063E-2</v>
      </c>
      <c r="J68" s="10">
        <v>2.9160964656050999E-2</v>
      </c>
      <c r="K68" s="10">
        <v>0.13336556116082274</v>
      </c>
      <c r="L68" s="10">
        <v>0.10564911672731231</v>
      </c>
      <c r="M68" s="10">
        <v>2.1663927778481074E-2</v>
      </c>
      <c r="N68" s="10">
        <v>2.9583869068538833E-2</v>
      </c>
      <c r="O68" s="10">
        <v>2.3290909707928135E-2</v>
      </c>
      <c r="P68" s="10">
        <v>0.19796587795998549</v>
      </c>
    </row>
    <row r="69" spans="1:16" x14ac:dyDescent="0.2">
      <c r="A69">
        <v>2050</v>
      </c>
      <c r="B69" s="2" t="s">
        <v>67</v>
      </c>
      <c r="C69" s="2" t="s">
        <v>54</v>
      </c>
      <c r="D69" s="2" t="s">
        <v>68</v>
      </c>
      <c r="E69" s="2" t="s">
        <v>23</v>
      </c>
      <c r="F69" s="2" t="s">
        <v>20</v>
      </c>
      <c r="G69" s="5">
        <v>33190655.6775649</v>
      </c>
      <c r="H69" s="10">
        <v>0.31395858551760075</v>
      </c>
      <c r="I69" s="10">
        <v>5.2610006368212267E-2</v>
      </c>
      <c r="J69" s="10">
        <v>4.9475091566629353E-2</v>
      </c>
      <c r="K69" s="10">
        <v>0.23660749803693432</v>
      </c>
      <c r="L69" s="10">
        <v>9.0734702272411941E-2</v>
      </c>
      <c r="M69" s="10">
        <v>2.1398802734957246E-2</v>
      </c>
      <c r="N69" s="10">
        <v>2.7952979056214543E-2</v>
      </c>
      <c r="O69" s="10">
        <v>2.0640251224776678E-2</v>
      </c>
      <c r="P69" s="10">
        <v>0.18662208322226292</v>
      </c>
    </row>
    <row r="70" spans="1:16" x14ac:dyDescent="0.2">
      <c r="A70">
        <v>2040</v>
      </c>
      <c r="B70" s="2" t="s">
        <v>51</v>
      </c>
      <c r="C70" s="2" t="s">
        <v>36</v>
      </c>
      <c r="D70" s="2" t="s">
        <v>52</v>
      </c>
      <c r="E70" s="2" t="s">
        <v>17</v>
      </c>
      <c r="F70" s="2" t="s">
        <v>470</v>
      </c>
      <c r="G70" s="5">
        <v>32112066.117760245</v>
      </c>
      <c r="H70" s="10">
        <v>0.29118741428833506</v>
      </c>
      <c r="I70" s="10">
        <v>6.4193725538426935E-2</v>
      </c>
      <c r="J70" s="10">
        <v>4.4081377043444239E-2</v>
      </c>
      <c r="K70" s="10">
        <v>0.26709050156060832</v>
      </c>
      <c r="L70" s="10">
        <v>8.8621663751061092E-2</v>
      </c>
      <c r="M70" s="10">
        <v>1.1101824118913634E-2</v>
      </c>
      <c r="N70" s="10">
        <v>3.0159507820780168E-2</v>
      </c>
      <c r="O70" s="10">
        <v>0.10692033023512176</v>
      </c>
      <c r="P70" s="10">
        <v>9.6643655643308957E-2</v>
      </c>
    </row>
    <row r="71" spans="1:16" x14ac:dyDescent="0.2">
      <c r="A71">
        <v>2050</v>
      </c>
      <c r="B71" s="2" t="s">
        <v>60</v>
      </c>
      <c r="C71" s="2" t="s">
        <v>36</v>
      </c>
      <c r="D71" s="2" t="s">
        <v>61</v>
      </c>
      <c r="E71" s="2" t="s">
        <v>17</v>
      </c>
      <c r="F71" s="2" t="s">
        <v>470</v>
      </c>
      <c r="G71" s="5">
        <v>32056160.464627229</v>
      </c>
      <c r="H71" s="10">
        <v>0.31704581413427191</v>
      </c>
      <c r="I71" s="10">
        <v>5.3208946419856115E-2</v>
      </c>
      <c r="J71" s="10">
        <v>4.7438374299910831E-2</v>
      </c>
      <c r="K71" s="10">
        <v>0.26257765365188074</v>
      </c>
      <c r="L71" s="10">
        <v>8.2802298552908007E-2</v>
      </c>
      <c r="M71" s="10">
        <v>1.0576839362659546E-2</v>
      </c>
      <c r="N71" s="10">
        <v>2.4092089778818146E-2</v>
      </c>
      <c r="O71" s="10">
        <v>0.12351766273971464</v>
      </c>
      <c r="P71" s="10">
        <v>7.8740321059980134E-2</v>
      </c>
    </row>
    <row r="72" spans="1:16" x14ac:dyDescent="0.2">
      <c r="A72">
        <v>2030</v>
      </c>
      <c r="B72" s="2" t="s">
        <v>58</v>
      </c>
      <c r="C72" s="2" t="s">
        <v>25</v>
      </c>
      <c r="D72" s="2" t="s">
        <v>59</v>
      </c>
      <c r="E72" s="2" t="s">
        <v>17</v>
      </c>
      <c r="F72" s="2" t="s">
        <v>469</v>
      </c>
      <c r="G72" s="5">
        <v>26086924.521013033</v>
      </c>
      <c r="H72" s="10">
        <v>0.29640330054129871</v>
      </c>
      <c r="I72" s="10">
        <v>6.2700729699456434E-2</v>
      </c>
      <c r="J72" s="10">
        <v>5.687275273200261E-2</v>
      </c>
      <c r="K72" s="10">
        <v>0.31135749495351339</v>
      </c>
      <c r="L72" s="10">
        <v>0.10944924273354376</v>
      </c>
      <c r="M72" s="10">
        <v>1.2559655126344372E-2</v>
      </c>
      <c r="N72" s="10">
        <v>2.9055692443524791E-2</v>
      </c>
      <c r="O72" s="10">
        <v>2.0184987987712091E-2</v>
      </c>
      <c r="P72" s="10">
        <v>0.10141614378260379</v>
      </c>
    </row>
    <row r="73" spans="1:16" x14ac:dyDescent="0.2">
      <c r="A73">
        <v>2040</v>
      </c>
      <c r="B73" s="2" t="s">
        <v>58</v>
      </c>
      <c r="C73" s="2" t="s">
        <v>25</v>
      </c>
      <c r="D73" s="2" t="s">
        <v>59</v>
      </c>
      <c r="E73" s="2" t="s">
        <v>17</v>
      </c>
      <c r="F73" s="2" t="s">
        <v>469</v>
      </c>
      <c r="G73" s="5">
        <v>31733614.47028159</v>
      </c>
      <c r="H73" s="10">
        <v>0.29473962462252301</v>
      </c>
      <c r="I73" s="10">
        <v>5.5601333595737837E-2</v>
      </c>
      <c r="J73" s="10">
        <v>5.1074537109311764E-2</v>
      </c>
      <c r="K73" s="10">
        <v>0.34276206390187108</v>
      </c>
      <c r="L73" s="10">
        <v>9.2052507267700132E-2</v>
      </c>
      <c r="M73" s="10">
        <v>1.4303962287037614E-2</v>
      </c>
      <c r="N73" s="10">
        <v>3.5229124371097202E-2</v>
      </c>
      <c r="O73" s="10">
        <v>3.4830790531854346E-2</v>
      </c>
      <c r="P73" s="10">
        <v>7.9406056312866971E-2</v>
      </c>
    </row>
    <row r="74" spans="1:16" x14ac:dyDescent="0.2">
      <c r="A74">
        <v>2050</v>
      </c>
      <c r="B74" s="2" t="s">
        <v>86</v>
      </c>
      <c r="C74" s="2" t="s">
        <v>63</v>
      </c>
      <c r="D74" s="2" t="s">
        <v>87</v>
      </c>
      <c r="E74" s="2" t="s">
        <v>23</v>
      </c>
      <c r="F74" s="2" t="s">
        <v>20</v>
      </c>
      <c r="G74" s="5">
        <v>30011451.777001403</v>
      </c>
      <c r="H74" s="10">
        <v>0.34536626217183669</v>
      </c>
      <c r="I74" s="10">
        <v>5.3452701702260443E-2</v>
      </c>
      <c r="J74" s="10">
        <v>5.8016532265836231E-2</v>
      </c>
      <c r="K74" s="10">
        <v>0.28470629540880277</v>
      </c>
      <c r="L74" s="10">
        <v>0.10768654933779744</v>
      </c>
      <c r="M74" s="10">
        <v>1.1551087058439434E-2</v>
      </c>
      <c r="N74" s="10">
        <v>2.9332233346358812E-2</v>
      </c>
      <c r="O74" s="10">
        <v>2.7500965282608671E-2</v>
      </c>
      <c r="P74" s="10">
        <v>8.2387373426059451E-2</v>
      </c>
    </row>
    <row r="75" spans="1:16" x14ac:dyDescent="0.2">
      <c r="A75">
        <v>2040</v>
      </c>
      <c r="B75" s="2" t="s">
        <v>67</v>
      </c>
      <c r="C75" s="2" t="s">
        <v>54</v>
      </c>
      <c r="D75" s="2" t="s">
        <v>68</v>
      </c>
      <c r="E75" s="2" t="s">
        <v>23</v>
      </c>
      <c r="F75" s="2" t="s">
        <v>20</v>
      </c>
      <c r="G75" s="5">
        <v>29652701.705584094</v>
      </c>
      <c r="H75" s="10">
        <v>0.34131575275058534</v>
      </c>
      <c r="I75" s="10">
        <v>3.9322208069844142E-2</v>
      </c>
      <c r="J75" s="10">
        <v>4.6278846223431119E-2</v>
      </c>
      <c r="K75" s="10">
        <v>0.19221992000872642</v>
      </c>
      <c r="L75" s="10">
        <v>8.0703191733161234E-2</v>
      </c>
      <c r="M75" s="10">
        <v>2.5168857356547541E-2</v>
      </c>
      <c r="N75" s="10">
        <v>2.4318101792869869E-2</v>
      </c>
      <c r="O75" s="10">
        <v>2.0301690497990389E-2</v>
      </c>
      <c r="P75" s="10">
        <v>0.23037143156684387</v>
      </c>
    </row>
    <row r="76" spans="1:16" x14ac:dyDescent="0.2">
      <c r="A76">
        <v>2050</v>
      </c>
      <c r="B76" s="2" t="s">
        <v>94</v>
      </c>
      <c r="C76" s="2" t="s">
        <v>15</v>
      </c>
      <c r="D76" s="2" t="s">
        <v>95</v>
      </c>
      <c r="E76" s="2" t="s">
        <v>23</v>
      </c>
      <c r="F76" s="2" t="s">
        <v>20</v>
      </c>
      <c r="G76" s="5">
        <v>29577674.418048836</v>
      </c>
      <c r="H76" s="10">
        <v>0.35466130248424049</v>
      </c>
      <c r="I76" s="10">
        <v>4.9339064921755556E-2</v>
      </c>
      <c r="J76" s="10">
        <v>3.0070808779856503E-2</v>
      </c>
      <c r="K76" s="10">
        <v>0.27851343418714342</v>
      </c>
      <c r="L76" s="10">
        <v>0.12000347297372597</v>
      </c>
      <c r="M76" s="10">
        <v>1.2052402948714189E-2</v>
      </c>
      <c r="N76" s="10">
        <v>2.0899934109518108E-2</v>
      </c>
      <c r="O76" s="10">
        <v>5.4268400899717746E-2</v>
      </c>
      <c r="P76" s="10">
        <v>8.0191178695328144E-2</v>
      </c>
    </row>
    <row r="77" spans="1:16" x14ac:dyDescent="0.2">
      <c r="A77">
        <v>2030</v>
      </c>
      <c r="B77" s="2" t="s">
        <v>56</v>
      </c>
      <c r="C77" s="2" t="s">
        <v>21</v>
      </c>
      <c r="D77" s="2" t="s">
        <v>57</v>
      </c>
      <c r="E77" s="2" t="s">
        <v>23</v>
      </c>
      <c r="F77" s="2" t="s">
        <v>20</v>
      </c>
      <c r="G77" s="5">
        <v>36538192.670916736</v>
      </c>
      <c r="H77" s="10">
        <v>0.43302878039158982</v>
      </c>
      <c r="I77" s="10">
        <v>4.2747559207379694E-2</v>
      </c>
      <c r="J77" s="10">
        <v>1.5168308709276771E-2</v>
      </c>
      <c r="K77" s="10">
        <v>0.1139989482601982</v>
      </c>
      <c r="L77" s="10">
        <v>0.12514812900227837</v>
      </c>
      <c r="M77" s="10">
        <v>1.5642498737835353E-2</v>
      </c>
      <c r="N77" s="10">
        <v>3.8279858900144868E-2</v>
      </c>
      <c r="O77" s="10">
        <v>6.6051505159585883E-2</v>
      </c>
      <c r="P77" s="10">
        <v>0.14993441163171109</v>
      </c>
    </row>
    <row r="78" spans="1:16" x14ac:dyDescent="0.2">
      <c r="A78">
        <v>2050</v>
      </c>
      <c r="B78" s="2" t="s">
        <v>100</v>
      </c>
      <c r="C78" s="2" t="s">
        <v>54</v>
      </c>
      <c r="D78" s="2" t="s">
        <v>101</v>
      </c>
      <c r="E78" s="2" t="s">
        <v>83</v>
      </c>
      <c r="F78" s="2" t="s">
        <v>478</v>
      </c>
      <c r="G78" s="5">
        <v>29323545.645154387</v>
      </c>
      <c r="H78" s="10">
        <v>0.47468487060818437</v>
      </c>
      <c r="I78" s="10">
        <v>3.250230257581397E-2</v>
      </c>
      <c r="J78" s="10">
        <v>1.2914503372346403E-2</v>
      </c>
      <c r="K78" s="10">
        <v>9.1558544150940946E-2</v>
      </c>
      <c r="L78" s="10">
        <v>0.11751890478348212</v>
      </c>
      <c r="M78" s="10">
        <v>1.2493978745450279E-2</v>
      </c>
      <c r="N78" s="10">
        <v>4.8495165765988765E-2</v>
      </c>
      <c r="O78" s="10">
        <v>6.694709738569421E-2</v>
      </c>
      <c r="P78" s="10">
        <v>0.14288463261209899</v>
      </c>
    </row>
    <row r="79" spans="1:16" x14ac:dyDescent="0.2">
      <c r="A79">
        <v>2040</v>
      </c>
      <c r="B79" s="2" t="s">
        <v>60</v>
      </c>
      <c r="C79" s="2" t="s">
        <v>36</v>
      </c>
      <c r="D79" s="2" t="s">
        <v>61</v>
      </c>
      <c r="E79" s="2" t="s">
        <v>17</v>
      </c>
      <c r="F79" s="2" t="s">
        <v>470</v>
      </c>
      <c r="G79" s="5">
        <v>29295577.81199123</v>
      </c>
      <c r="H79" s="10">
        <v>0.30960552242168504</v>
      </c>
      <c r="I79" s="10">
        <v>5.7282897805726082E-2</v>
      </c>
      <c r="J79" s="10">
        <v>4.3461223343778409E-2</v>
      </c>
      <c r="K79" s="10">
        <v>0.28597524095840859</v>
      </c>
      <c r="L79" s="10">
        <v>0.11443495241311726</v>
      </c>
      <c r="M79" s="10">
        <v>1.0436509467939335E-2</v>
      </c>
      <c r="N79" s="10">
        <v>3.0202322275030773E-2</v>
      </c>
      <c r="O79" s="10">
        <v>5.5472889994810475E-2</v>
      </c>
      <c r="P79" s="10">
        <v>9.3128441319504041E-2</v>
      </c>
    </row>
    <row r="80" spans="1:16" x14ac:dyDescent="0.2">
      <c r="A80">
        <v>2030</v>
      </c>
      <c r="B80" s="2" t="s">
        <v>46</v>
      </c>
      <c r="C80" s="2" t="s">
        <v>36</v>
      </c>
      <c r="D80" s="2" t="s">
        <v>475</v>
      </c>
      <c r="E80" s="2" t="s">
        <v>23</v>
      </c>
      <c r="F80" s="2" t="s">
        <v>20</v>
      </c>
      <c r="G80" s="5">
        <v>41069880.062500477</v>
      </c>
      <c r="H80" s="10">
        <v>0.37033774354475141</v>
      </c>
      <c r="I80" s="10">
        <v>3.6936336016247226E-2</v>
      </c>
      <c r="J80" s="10">
        <v>3.61213847668507E-2</v>
      </c>
      <c r="K80" s="10">
        <v>0.19323864687485068</v>
      </c>
      <c r="L80" s="10">
        <v>0.10971216110767619</v>
      </c>
      <c r="M80" s="10">
        <v>1.7285895807161434E-2</v>
      </c>
      <c r="N80" s="10">
        <v>3.1634615116645615E-2</v>
      </c>
      <c r="O80" s="10">
        <v>4.2441908282891516E-2</v>
      </c>
      <c r="P80" s="10">
        <v>0.16229130848292508</v>
      </c>
    </row>
    <row r="81" spans="1:16" x14ac:dyDescent="0.2">
      <c r="A81">
        <v>2050</v>
      </c>
      <c r="B81" s="2" t="s">
        <v>125</v>
      </c>
      <c r="C81" s="2" t="s">
        <v>54</v>
      </c>
      <c r="D81" s="2" t="s">
        <v>126</v>
      </c>
      <c r="E81" s="2" t="s">
        <v>30</v>
      </c>
      <c r="F81" s="2" t="s">
        <v>27</v>
      </c>
      <c r="G81" s="5">
        <v>28043697.945621889</v>
      </c>
      <c r="H81" s="10">
        <v>0.3806147553325675</v>
      </c>
      <c r="I81" s="10">
        <v>4.7023900247787256E-2</v>
      </c>
      <c r="J81" s="10">
        <v>3.4957979977813476E-2</v>
      </c>
      <c r="K81" s="10">
        <v>0.14522836066217956</v>
      </c>
      <c r="L81" s="10">
        <v>0.10079556050029716</v>
      </c>
      <c r="M81" s="10">
        <v>2.4082457554822388E-2</v>
      </c>
      <c r="N81" s="10">
        <v>2.5903707789272111E-2</v>
      </c>
      <c r="O81" s="10">
        <v>2.0340887945880001E-2</v>
      </c>
      <c r="P81" s="10">
        <v>0.22105238998938057</v>
      </c>
    </row>
    <row r="82" spans="1:16" x14ac:dyDescent="0.2">
      <c r="A82">
        <v>2040</v>
      </c>
      <c r="B82" s="2" t="s">
        <v>65</v>
      </c>
      <c r="C82" s="2" t="s">
        <v>21</v>
      </c>
      <c r="D82" s="2" t="s">
        <v>66</v>
      </c>
      <c r="E82" s="2" t="s">
        <v>17</v>
      </c>
      <c r="F82" s="2" t="s">
        <v>42</v>
      </c>
      <c r="G82" s="5">
        <v>27811595.959574081</v>
      </c>
      <c r="H82" s="10">
        <v>0.36258954482120753</v>
      </c>
      <c r="I82" s="10">
        <v>6.562080049538585E-2</v>
      </c>
      <c r="J82" s="10">
        <v>4.4605864451872271E-2</v>
      </c>
      <c r="K82" s="10">
        <v>0.28957667469196674</v>
      </c>
      <c r="L82" s="10">
        <v>0.10051159207092118</v>
      </c>
      <c r="M82" s="10">
        <v>1.5274127942476573E-2</v>
      </c>
      <c r="N82" s="10">
        <v>1.6171230133935385E-2</v>
      </c>
      <c r="O82" s="10">
        <v>4.3947352560335343E-2</v>
      </c>
      <c r="P82" s="10">
        <v>6.1702812831899073E-2</v>
      </c>
    </row>
    <row r="83" spans="1:16" x14ac:dyDescent="0.2">
      <c r="A83">
        <v>2050</v>
      </c>
      <c r="B83" s="2" t="s">
        <v>73</v>
      </c>
      <c r="C83" s="2" t="s">
        <v>63</v>
      </c>
      <c r="D83" s="2" t="s">
        <v>74</v>
      </c>
      <c r="E83" s="2" t="s">
        <v>17</v>
      </c>
      <c r="F83" s="2" t="s">
        <v>469</v>
      </c>
      <c r="G83" s="5">
        <v>27253957.912763711</v>
      </c>
      <c r="H83" s="10">
        <v>0.34058141009161785</v>
      </c>
      <c r="I83" s="10">
        <v>5.0888316561193352E-2</v>
      </c>
      <c r="J83" s="10">
        <v>5.0245911950963486E-2</v>
      </c>
      <c r="K83" s="10">
        <v>0.31420713369464587</v>
      </c>
      <c r="L83" s="10">
        <v>0.10962413054655006</v>
      </c>
      <c r="M83" s="10">
        <v>1.2115600529600876E-2</v>
      </c>
      <c r="N83" s="10">
        <v>1.5582812464585392E-2</v>
      </c>
      <c r="O83" s="10">
        <v>3.2236587049565432E-2</v>
      </c>
      <c r="P83" s="10">
        <v>7.4518097111277645E-2</v>
      </c>
    </row>
    <row r="84" spans="1:16" x14ac:dyDescent="0.2">
      <c r="A84">
        <v>2050</v>
      </c>
      <c r="B84" s="2" t="s">
        <v>190</v>
      </c>
      <c r="C84" s="2" t="s">
        <v>54</v>
      </c>
      <c r="D84" s="2" t="s">
        <v>191</v>
      </c>
      <c r="E84" s="2" t="s">
        <v>30</v>
      </c>
      <c r="F84" s="2" t="s">
        <v>27</v>
      </c>
      <c r="G84" s="5">
        <v>26430464.44556015</v>
      </c>
      <c r="H84" s="10">
        <v>0.40880595350144661</v>
      </c>
      <c r="I84" s="10">
        <v>4.0997403356798835E-2</v>
      </c>
      <c r="J84" s="10">
        <v>2.1922836066141586E-2</v>
      </c>
      <c r="K84" s="10">
        <v>0.14345193024925845</v>
      </c>
      <c r="L84" s="10">
        <v>0.11423185543465401</v>
      </c>
      <c r="M84" s="10">
        <v>2.2398283126278739E-2</v>
      </c>
      <c r="N84" s="10">
        <v>4.8118812561564361E-2</v>
      </c>
      <c r="O84" s="10">
        <v>4.2965893555864554E-2</v>
      </c>
      <c r="P84" s="10">
        <v>0.15710703214799282</v>
      </c>
    </row>
    <row r="85" spans="1:16" x14ac:dyDescent="0.2">
      <c r="A85">
        <v>2030</v>
      </c>
      <c r="B85" s="2" t="s">
        <v>65</v>
      </c>
      <c r="C85" s="2" t="s">
        <v>21</v>
      </c>
      <c r="D85" s="2" t="s">
        <v>66</v>
      </c>
      <c r="E85" s="2" t="s">
        <v>17</v>
      </c>
      <c r="F85" s="2" t="s">
        <v>42</v>
      </c>
      <c r="G85" s="5">
        <v>28141302.593342673</v>
      </c>
      <c r="H85" s="10">
        <v>0.31111864402720357</v>
      </c>
      <c r="I85" s="10">
        <v>4.3260104815421252E-2</v>
      </c>
      <c r="J85" s="10">
        <v>4.6788999970402562E-2</v>
      </c>
      <c r="K85" s="10">
        <v>0.31560902731812784</v>
      </c>
      <c r="L85" s="10">
        <v>0.14038952653206677</v>
      </c>
      <c r="M85" s="10">
        <v>1.1342730630152575E-2</v>
      </c>
      <c r="N85" s="10">
        <v>1.5718535903662945E-2</v>
      </c>
      <c r="O85" s="10">
        <v>4.3999879403802775E-2</v>
      </c>
      <c r="P85" s="10">
        <v>7.1772551399159584E-2</v>
      </c>
    </row>
    <row r="86" spans="1:16" x14ac:dyDescent="0.2">
      <c r="A86">
        <v>2030</v>
      </c>
      <c r="B86" s="2" t="s">
        <v>75</v>
      </c>
      <c r="C86" s="2" t="s">
        <v>36</v>
      </c>
      <c r="D86" s="2" t="s">
        <v>76</v>
      </c>
      <c r="E86" s="2" t="s">
        <v>30</v>
      </c>
      <c r="F86" s="2" t="s">
        <v>27</v>
      </c>
      <c r="G86" s="5">
        <v>18880167.71425638</v>
      </c>
      <c r="H86" s="10">
        <v>0.36674233517383331</v>
      </c>
      <c r="I86" s="10">
        <v>5.9285418648892856E-2</v>
      </c>
      <c r="J86" s="10">
        <v>2.6365072445788104E-2</v>
      </c>
      <c r="K86" s="10">
        <v>0.15171482666327618</v>
      </c>
      <c r="L86" s="10">
        <v>9.5529706597737601E-2</v>
      </c>
      <c r="M86" s="10">
        <v>2.3968661168046385E-2</v>
      </c>
      <c r="N86" s="10">
        <v>2.6007039174802127E-2</v>
      </c>
      <c r="O86" s="10">
        <v>3.3687965939769249E-2</v>
      </c>
      <c r="P86" s="10">
        <v>0.21669897418785414</v>
      </c>
    </row>
    <row r="87" spans="1:16" x14ac:dyDescent="0.2">
      <c r="A87">
        <v>2040</v>
      </c>
      <c r="B87" s="2" t="s">
        <v>86</v>
      </c>
      <c r="C87" s="2" t="s">
        <v>63</v>
      </c>
      <c r="D87" s="2" t="s">
        <v>87</v>
      </c>
      <c r="E87" s="2" t="s">
        <v>23</v>
      </c>
      <c r="F87" s="2" t="s">
        <v>20</v>
      </c>
      <c r="G87" s="5">
        <v>25772109.40771874</v>
      </c>
      <c r="H87" s="10">
        <v>0.32981884617785856</v>
      </c>
      <c r="I87" s="10">
        <v>3.715376599594726E-2</v>
      </c>
      <c r="J87" s="10">
        <v>4.658906770818616E-2</v>
      </c>
      <c r="K87" s="10">
        <v>0.30818276121477339</v>
      </c>
      <c r="L87" s="10">
        <v>0.12360036039711794</v>
      </c>
      <c r="M87" s="10">
        <v>1.437427986438505E-2</v>
      </c>
      <c r="N87" s="10">
        <v>2.5020304778229554E-2</v>
      </c>
      <c r="O87" s="10">
        <v>3.082419925173354E-2</v>
      </c>
      <c r="P87" s="10">
        <v>8.443641461176854E-2</v>
      </c>
    </row>
    <row r="88" spans="1:16" x14ac:dyDescent="0.2">
      <c r="A88">
        <v>2040</v>
      </c>
      <c r="B88" s="2" t="s">
        <v>94</v>
      </c>
      <c r="C88" s="2" t="s">
        <v>15</v>
      </c>
      <c r="D88" s="2" t="s">
        <v>95</v>
      </c>
      <c r="E88" s="2" t="s">
        <v>23</v>
      </c>
      <c r="F88" s="2" t="s">
        <v>20</v>
      </c>
      <c r="G88" s="5">
        <v>25596034.24173272</v>
      </c>
      <c r="H88" s="10">
        <v>0.37738265333896198</v>
      </c>
      <c r="I88" s="10">
        <v>5.1638357874296041E-2</v>
      </c>
      <c r="J88" s="10">
        <v>2.0974062332132466E-2</v>
      </c>
      <c r="K88" s="10">
        <v>0.15297103535707468</v>
      </c>
      <c r="L88" s="10">
        <v>0.1546458737215704</v>
      </c>
      <c r="M88" s="10">
        <v>1.421254504023017E-2</v>
      </c>
      <c r="N88" s="10">
        <v>3.4111708439326344E-2</v>
      </c>
      <c r="O88" s="10">
        <v>7.5492633745640456E-2</v>
      </c>
      <c r="P88" s="10">
        <v>0.11857113015076742</v>
      </c>
    </row>
    <row r="89" spans="1:16" x14ac:dyDescent="0.2">
      <c r="A89">
        <v>2050</v>
      </c>
      <c r="B89" s="2" t="s">
        <v>141</v>
      </c>
      <c r="C89" s="2" t="s">
        <v>63</v>
      </c>
      <c r="D89" s="2" t="s">
        <v>142</v>
      </c>
      <c r="E89" s="2" t="s">
        <v>83</v>
      </c>
      <c r="F89" s="2" t="s">
        <v>478</v>
      </c>
      <c r="G89" s="5">
        <v>24836676.092607196</v>
      </c>
      <c r="H89" s="10">
        <v>0.32763427283809471</v>
      </c>
      <c r="I89" s="10">
        <v>3.9403843007759475E-2</v>
      </c>
      <c r="J89" s="10">
        <v>6.7571644719179383E-2</v>
      </c>
      <c r="K89" s="10">
        <v>0.32856221866777885</v>
      </c>
      <c r="L89" s="10">
        <v>0.11442263231821484</v>
      </c>
      <c r="M89" s="10">
        <v>8.8526514054771566E-3</v>
      </c>
      <c r="N89" s="10">
        <v>2.003650404493643E-2</v>
      </c>
      <c r="O89" s="10">
        <v>1.7944824957179459E-2</v>
      </c>
      <c r="P89" s="10">
        <v>7.5571408041379767E-2</v>
      </c>
    </row>
    <row r="90" spans="1:16" x14ac:dyDescent="0.2">
      <c r="A90">
        <v>2030</v>
      </c>
      <c r="B90" s="2" t="s">
        <v>94</v>
      </c>
      <c r="C90" s="2" t="s">
        <v>15</v>
      </c>
      <c r="D90" s="2" t="s">
        <v>95</v>
      </c>
      <c r="E90" s="2" t="s">
        <v>23</v>
      </c>
      <c r="F90" s="2" t="s">
        <v>20</v>
      </c>
      <c r="G90" s="5">
        <v>23358742.052290142</v>
      </c>
      <c r="H90" s="10">
        <v>0.38413847243628724</v>
      </c>
      <c r="I90" s="10">
        <v>4.5830683328651305E-2</v>
      </c>
      <c r="J90" s="10">
        <v>2.6859810573702802E-2</v>
      </c>
      <c r="K90" s="10">
        <v>0.14203253887962369</v>
      </c>
      <c r="L90" s="10">
        <v>0.13482846308331975</v>
      </c>
      <c r="M90" s="10">
        <v>1.4697377896462577E-2</v>
      </c>
      <c r="N90" s="10">
        <v>4.6088673025157643E-2</v>
      </c>
      <c r="O90" s="10">
        <v>8.4250118106512298E-2</v>
      </c>
      <c r="P90" s="10">
        <v>0.1212738626702826</v>
      </c>
    </row>
    <row r="91" spans="1:16" x14ac:dyDescent="0.2">
      <c r="A91">
        <v>2050</v>
      </c>
      <c r="B91" s="2" t="s">
        <v>69</v>
      </c>
      <c r="C91" s="2" t="s">
        <v>15</v>
      </c>
      <c r="D91" s="2" t="s">
        <v>70</v>
      </c>
      <c r="E91" s="2" t="s">
        <v>17</v>
      </c>
      <c r="F91" s="2" t="s">
        <v>469</v>
      </c>
      <c r="G91" s="5">
        <v>24153436.831826467</v>
      </c>
      <c r="H91" s="10">
        <v>0.31066442449283155</v>
      </c>
      <c r="I91" s="10">
        <v>4.0940105119851439E-2</v>
      </c>
      <c r="J91" s="10">
        <v>5.3526810137405401E-2</v>
      </c>
      <c r="K91" s="10">
        <v>0.29529635589622427</v>
      </c>
      <c r="L91" s="10">
        <v>0.11942648434868147</v>
      </c>
      <c r="M91" s="10">
        <v>7.0720230860116138E-3</v>
      </c>
      <c r="N91" s="10">
        <v>2.1171579800332324E-2</v>
      </c>
      <c r="O91" s="10">
        <v>6.2261401285072591E-2</v>
      </c>
      <c r="P91" s="10">
        <v>8.9640815833589335E-2</v>
      </c>
    </row>
    <row r="92" spans="1:16" x14ac:dyDescent="0.2">
      <c r="A92">
        <v>2050</v>
      </c>
      <c r="B92" s="2" t="s">
        <v>84</v>
      </c>
      <c r="C92" s="2" t="s">
        <v>21</v>
      </c>
      <c r="D92" s="2" t="s">
        <v>85</v>
      </c>
      <c r="E92" s="2" t="s">
        <v>17</v>
      </c>
      <c r="F92" s="2" t="s">
        <v>469</v>
      </c>
      <c r="G92" s="5">
        <v>24114193.898242429</v>
      </c>
      <c r="H92" s="10">
        <v>0.28901149673421006</v>
      </c>
      <c r="I92" s="10">
        <v>5.0984969816418771E-2</v>
      </c>
      <c r="J92" s="10">
        <v>6.735380764937654E-2</v>
      </c>
      <c r="K92" s="10">
        <v>0.29553960008455571</v>
      </c>
      <c r="L92" s="10">
        <v>8.6829558576104804E-2</v>
      </c>
      <c r="M92" s="10">
        <v>1.1526734318892536E-2</v>
      </c>
      <c r="N92" s="10">
        <v>3.0689527749544181E-2</v>
      </c>
      <c r="O92" s="10">
        <v>6.3169865657878174E-2</v>
      </c>
      <c r="P92" s="10">
        <v>0.10489443941301929</v>
      </c>
    </row>
    <row r="93" spans="1:16" x14ac:dyDescent="0.2">
      <c r="A93">
        <v>2040</v>
      </c>
      <c r="B93" s="2" t="s">
        <v>125</v>
      </c>
      <c r="C93" s="2" t="s">
        <v>54</v>
      </c>
      <c r="D93" s="2" t="s">
        <v>126</v>
      </c>
      <c r="E93" s="2" t="s">
        <v>30</v>
      </c>
      <c r="F93" s="2" t="s">
        <v>27</v>
      </c>
      <c r="G93" s="5">
        <v>23724208.280798089</v>
      </c>
      <c r="H93" s="10">
        <v>0.37575753950892654</v>
      </c>
      <c r="I93" s="10">
        <v>4.3868819053463001E-2</v>
      </c>
      <c r="J93" s="10">
        <v>3.7340548586331915E-2</v>
      </c>
      <c r="K93" s="10">
        <v>0.12743363881187847</v>
      </c>
      <c r="L93" s="10">
        <v>8.017667481395134E-2</v>
      </c>
      <c r="M93" s="10">
        <v>2.8205361287229839E-2</v>
      </c>
      <c r="N93" s="10">
        <v>2.9615417292469675E-2</v>
      </c>
      <c r="O93" s="10">
        <v>1.8323197051335973E-2</v>
      </c>
      <c r="P93" s="10">
        <v>0.25927880359441324</v>
      </c>
    </row>
    <row r="94" spans="1:16" x14ac:dyDescent="0.2">
      <c r="A94">
        <v>2050</v>
      </c>
      <c r="B94" s="2" t="s">
        <v>107</v>
      </c>
      <c r="C94" s="2" t="s">
        <v>54</v>
      </c>
      <c r="D94" s="2" t="s">
        <v>108</v>
      </c>
      <c r="E94" s="2" t="s">
        <v>83</v>
      </c>
      <c r="F94" s="2" t="s">
        <v>478</v>
      </c>
      <c r="G94" s="5">
        <v>23519583.333695017</v>
      </c>
      <c r="H94" s="10">
        <v>0.40448136113027922</v>
      </c>
      <c r="I94" s="10">
        <v>3.969966897175653E-2</v>
      </c>
      <c r="J94" s="10">
        <v>1.8935436904401665E-2</v>
      </c>
      <c r="K94" s="10">
        <v>0.11947427893364557</v>
      </c>
      <c r="L94" s="10">
        <v>0.10801310820661889</v>
      </c>
      <c r="M94" s="10">
        <v>1.7910063199245548E-2</v>
      </c>
      <c r="N94" s="10">
        <v>6.7444478072311645E-2</v>
      </c>
      <c r="O94" s="10">
        <v>6.749939820258663E-2</v>
      </c>
      <c r="P94" s="10">
        <v>0.15654220637915417</v>
      </c>
    </row>
    <row r="95" spans="1:16" x14ac:dyDescent="0.2">
      <c r="A95">
        <v>2030</v>
      </c>
      <c r="B95" s="2" t="s">
        <v>67</v>
      </c>
      <c r="C95" s="2" t="s">
        <v>54</v>
      </c>
      <c r="D95" s="2" t="s">
        <v>68</v>
      </c>
      <c r="E95" s="2" t="s">
        <v>23</v>
      </c>
      <c r="F95" s="2" t="s">
        <v>20</v>
      </c>
      <c r="G95" s="5">
        <v>24730350.393789098</v>
      </c>
      <c r="H95" s="10">
        <v>0.33611050998644765</v>
      </c>
      <c r="I95" s="10">
        <v>4.2440523364316092E-2</v>
      </c>
      <c r="J95" s="10">
        <v>5.5601822527525838E-2</v>
      </c>
      <c r="K95" s="10">
        <v>0.10335038153385362</v>
      </c>
      <c r="L95" s="10">
        <v>7.4645811214046037E-2</v>
      </c>
      <c r="M95" s="10">
        <v>3.1519309110204209E-2</v>
      </c>
      <c r="N95" s="10">
        <v>2.8125303168772875E-2</v>
      </c>
      <c r="O95" s="10">
        <v>3.810015489123985E-2</v>
      </c>
      <c r="P95" s="10">
        <v>0.29010618420359385</v>
      </c>
    </row>
    <row r="96" spans="1:16" x14ac:dyDescent="0.2">
      <c r="A96">
        <v>2050</v>
      </c>
      <c r="B96" s="2" t="s">
        <v>90</v>
      </c>
      <c r="C96" s="2" t="s">
        <v>36</v>
      </c>
      <c r="D96" s="2" t="s">
        <v>91</v>
      </c>
      <c r="E96" s="2" t="s">
        <v>17</v>
      </c>
      <c r="F96" s="2" t="s">
        <v>470</v>
      </c>
      <c r="G96" s="5">
        <v>21516974.273181602</v>
      </c>
      <c r="H96" s="10">
        <v>0.31095021986180682</v>
      </c>
      <c r="I96" s="10">
        <v>4.597198225189407E-2</v>
      </c>
      <c r="J96" s="10">
        <v>6.8914852181571645E-2</v>
      </c>
      <c r="K96" s="10">
        <v>0.33336604094607031</v>
      </c>
      <c r="L96" s="10">
        <v>7.8806501372010007E-2</v>
      </c>
      <c r="M96" s="10">
        <v>1.1334389501560644E-2</v>
      </c>
      <c r="N96" s="10">
        <v>1.8207650047562682E-2</v>
      </c>
      <c r="O96" s="10">
        <v>7.0986565378931832E-2</v>
      </c>
      <c r="P96" s="10">
        <v>6.1461798458592155E-2</v>
      </c>
    </row>
    <row r="97" spans="1:16" x14ac:dyDescent="0.2">
      <c r="A97">
        <v>2040</v>
      </c>
      <c r="B97" s="2" t="s">
        <v>69</v>
      </c>
      <c r="C97" s="2" t="s">
        <v>15</v>
      </c>
      <c r="D97" s="2" t="s">
        <v>70</v>
      </c>
      <c r="E97" s="2" t="s">
        <v>17</v>
      </c>
      <c r="F97" s="2" t="s">
        <v>469</v>
      </c>
      <c r="G97" s="5">
        <v>21458675.034961518</v>
      </c>
      <c r="H97" s="10">
        <v>0.31873756984280022</v>
      </c>
      <c r="I97" s="10">
        <v>3.7442461637789318E-2</v>
      </c>
      <c r="J97" s="10">
        <v>3.9932428215204367E-2</v>
      </c>
      <c r="K97" s="10">
        <v>0.27106174525851523</v>
      </c>
      <c r="L97" s="10">
        <v>0.14014727271302765</v>
      </c>
      <c r="M97" s="10">
        <v>8.0966802022085609E-3</v>
      </c>
      <c r="N97" s="10">
        <v>1.9314555186689477E-2</v>
      </c>
      <c r="O97" s="10">
        <v>7.0366351713276126E-2</v>
      </c>
      <c r="P97" s="10">
        <v>9.4900935230489272E-2</v>
      </c>
    </row>
    <row r="98" spans="1:16" x14ac:dyDescent="0.2">
      <c r="A98">
        <v>2040</v>
      </c>
      <c r="B98" s="2" t="s">
        <v>84</v>
      </c>
      <c r="C98" s="2" t="s">
        <v>21</v>
      </c>
      <c r="D98" s="2" t="s">
        <v>85</v>
      </c>
      <c r="E98" s="2" t="s">
        <v>17</v>
      </c>
      <c r="F98" s="2" t="s">
        <v>469</v>
      </c>
      <c r="G98" s="5">
        <v>21251631.359118097</v>
      </c>
      <c r="H98" s="10">
        <v>0.29028557556766005</v>
      </c>
      <c r="I98" s="10">
        <v>5.2819967015279148E-2</v>
      </c>
      <c r="J98" s="10">
        <v>7.754597780254259E-2</v>
      </c>
      <c r="K98" s="10">
        <v>0.28406916778705699</v>
      </c>
      <c r="L98" s="10">
        <v>9.769464378118016E-2</v>
      </c>
      <c r="M98" s="10">
        <v>1.263058499337902E-2</v>
      </c>
      <c r="N98" s="10">
        <v>3.5120209850561454E-2</v>
      </c>
      <c r="O98" s="10">
        <v>2.5331501076505589E-2</v>
      </c>
      <c r="P98" s="10">
        <v>0.12450237212583519</v>
      </c>
    </row>
    <row r="99" spans="1:16" x14ac:dyDescent="0.2">
      <c r="A99">
        <v>2040</v>
      </c>
      <c r="B99" s="2" t="s">
        <v>73</v>
      </c>
      <c r="C99" s="2" t="s">
        <v>63</v>
      </c>
      <c r="D99" s="2" t="s">
        <v>74</v>
      </c>
      <c r="E99" s="2" t="s">
        <v>17</v>
      </c>
      <c r="F99" s="2" t="s">
        <v>469</v>
      </c>
      <c r="G99" s="5">
        <v>20905780.152498491</v>
      </c>
      <c r="H99" s="10">
        <v>0.43118573659556481</v>
      </c>
      <c r="I99" s="10">
        <v>4.4759904361458082E-2</v>
      </c>
      <c r="J99" s="10">
        <v>2.8913976864659539E-2</v>
      </c>
      <c r="K99" s="10">
        <v>0.20518405766011794</v>
      </c>
      <c r="L99" s="10">
        <v>0.13437511877724664</v>
      </c>
      <c r="M99" s="10">
        <v>1.5778826289162749E-2</v>
      </c>
      <c r="N99" s="10">
        <v>2.2184385565246295E-2</v>
      </c>
      <c r="O99" s="10">
        <v>2.2632493104470578E-2</v>
      </c>
      <c r="P99" s="10">
        <v>9.4985500782073393E-2</v>
      </c>
    </row>
    <row r="100" spans="1:16" x14ac:dyDescent="0.2">
      <c r="A100">
        <v>2050</v>
      </c>
      <c r="B100" s="2" t="s">
        <v>75</v>
      </c>
      <c r="C100" s="2" t="s">
        <v>36</v>
      </c>
      <c r="D100" s="2" t="s">
        <v>76</v>
      </c>
      <c r="E100" s="2" t="s">
        <v>30</v>
      </c>
      <c r="F100" s="2" t="s">
        <v>27</v>
      </c>
      <c r="G100" s="5">
        <v>20544880.941282004</v>
      </c>
      <c r="H100" s="10">
        <v>0.36061785093464777</v>
      </c>
      <c r="I100" s="10">
        <v>4.9459630560608765E-2</v>
      </c>
      <c r="J100" s="10">
        <v>4.513780990322605E-2</v>
      </c>
      <c r="K100" s="10">
        <v>0.3341285077247883</v>
      </c>
      <c r="L100" s="10">
        <v>7.9025667202551275E-2</v>
      </c>
      <c r="M100" s="10">
        <v>1.295032766767144E-2</v>
      </c>
      <c r="N100" s="10">
        <v>1.8258867029973262E-2</v>
      </c>
      <c r="O100" s="10">
        <v>2.6214610950497569E-2</v>
      </c>
      <c r="P100" s="10">
        <v>7.4206728026035798E-2</v>
      </c>
    </row>
    <row r="101" spans="1:16" x14ac:dyDescent="0.2">
      <c r="A101">
        <v>2030</v>
      </c>
      <c r="B101" s="2" t="s">
        <v>84</v>
      </c>
      <c r="C101" s="2" t="s">
        <v>21</v>
      </c>
      <c r="D101" s="2" t="s">
        <v>85</v>
      </c>
      <c r="E101" s="2" t="s">
        <v>17</v>
      </c>
      <c r="F101" s="2" t="s">
        <v>469</v>
      </c>
      <c r="G101" s="5">
        <v>20268669.897012014</v>
      </c>
      <c r="H101" s="10">
        <v>0.27155152173115177</v>
      </c>
      <c r="I101" s="10">
        <v>4.8288809726982643E-2</v>
      </c>
      <c r="J101" s="10">
        <v>9.6533004286503729E-2</v>
      </c>
      <c r="K101" s="10">
        <v>0.29407785955035465</v>
      </c>
      <c r="L101" s="10">
        <v>9.5196755899381758E-2</v>
      </c>
      <c r="M101" s="10">
        <v>9.6440271226192406E-3</v>
      </c>
      <c r="N101" s="10">
        <v>2.5364046319624921E-2</v>
      </c>
      <c r="O101" s="10">
        <v>2.8309144370030289E-2</v>
      </c>
      <c r="P101" s="10">
        <v>0.131034830993351</v>
      </c>
    </row>
    <row r="102" spans="1:16" x14ac:dyDescent="0.2">
      <c r="A102">
        <v>2030</v>
      </c>
      <c r="B102" s="2" t="s">
        <v>90</v>
      </c>
      <c r="C102" s="2" t="s">
        <v>36</v>
      </c>
      <c r="D102" s="2" t="s">
        <v>91</v>
      </c>
      <c r="E102" s="2" t="s">
        <v>17</v>
      </c>
      <c r="F102" s="2" t="s">
        <v>470</v>
      </c>
      <c r="G102" s="5">
        <v>17858637.974328045</v>
      </c>
      <c r="H102" s="10">
        <v>0.32855773477432715</v>
      </c>
      <c r="I102" s="10">
        <v>5.444547661881538E-2</v>
      </c>
      <c r="J102" s="10">
        <v>3.0312359598037464E-2</v>
      </c>
      <c r="K102" s="10">
        <v>0.32605636158415352</v>
      </c>
      <c r="L102" s="10">
        <v>0.10436559681428444</v>
      </c>
      <c r="M102" s="10">
        <v>7.283850381288353E-3</v>
      </c>
      <c r="N102" s="10">
        <v>1.292801495826207E-2</v>
      </c>
      <c r="O102" s="10">
        <v>2.6849434160392101E-2</v>
      </c>
      <c r="P102" s="10">
        <v>0.10920117111043953</v>
      </c>
    </row>
    <row r="103" spans="1:16" x14ac:dyDescent="0.2">
      <c r="A103">
        <v>2040</v>
      </c>
      <c r="B103" s="2" t="s">
        <v>190</v>
      </c>
      <c r="C103" s="2" t="s">
        <v>54</v>
      </c>
      <c r="D103" s="2" t="s">
        <v>191</v>
      </c>
      <c r="E103" s="2" t="s">
        <v>30</v>
      </c>
      <c r="F103" s="2" t="s">
        <v>27</v>
      </c>
      <c r="G103" s="5">
        <v>20115623.86463201</v>
      </c>
      <c r="H103" s="10">
        <v>0.44883645498070296</v>
      </c>
      <c r="I103" s="10">
        <v>4.3885639148647723E-2</v>
      </c>
      <c r="J103" s="10">
        <v>2.401291260042834E-2</v>
      </c>
      <c r="K103" s="10">
        <v>0.13857716349405327</v>
      </c>
      <c r="L103" s="10">
        <v>0.13142734917853188</v>
      </c>
      <c r="M103" s="10">
        <v>2.7820063053457651E-2</v>
      </c>
      <c r="N103" s="10">
        <v>5.3629359239400105E-2</v>
      </c>
      <c r="O103" s="10">
        <v>3.7596367343779323E-2</v>
      </c>
      <c r="P103" s="10">
        <v>9.4214690960998937E-2</v>
      </c>
    </row>
    <row r="104" spans="1:16" x14ac:dyDescent="0.2">
      <c r="A104">
        <v>2040</v>
      </c>
      <c r="B104" s="2" t="s">
        <v>90</v>
      </c>
      <c r="C104" s="2" t="s">
        <v>36</v>
      </c>
      <c r="D104" s="2" t="s">
        <v>91</v>
      </c>
      <c r="E104" s="2" t="s">
        <v>17</v>
      </c>
      <c r="F104" s="2" t="s">
        <v>470</v>
      </c>
      <c r="G104" s="5">
        <v>19658770.091775879</v>
      </c>
      <c r="H104" s="10">
        <v>0.33778986110824982</v>
      </c>
      <c r="I104" s="10">
        <v>4.7648313047410046E-2</v>
      </c>
      <c r="J104" s="10">
        <v>6.7245944041079087E-2</v>
      </c>
      <c r="K104" s="10">
        <v>0.34157886682306671</v>
      </c>
      <c r="L104" s="10">
        <v>8.4262764440577953E-2</v>
      </c>
      <c r="M104" s="10">
        <v>7.2209447968459598E-3</v>
      </c>
      <c r="N104" s="10">
        <v>1.3601876330369389E-2</v>
      </c>
      <c r="O104" s="10">
        <v>2.5463440498162872E-2</v>
      </c>
      <c r="P104" s="10">
        <v>7.5187988914238085E-2</v>
      </c>
    </row>
    <row r="105" spans="1:16" x14ac:dyDescent="0.2">
      <c r="A105">
        <v>2040</v>
      </c>
      <c r="B105" s="2" t="s">
        <v>100</v>
      </c>
      <c r="C105" s="2" t="s">
        <v>54</v>
      </c>
      <c r="D105" s="2" t="s">
        <v>101</v>
      </c>
      <c r="E105" s="2" t="s">
        <v>83</v>
      </c>
      <c r="F105" s="2" t="s">
        <v>478</v>
      </c>
      <c r="G105" s="5">
        <v>19341721.175439179</v>
      </c>
      <c r="H105" s="10">
        <v>0.549389702246187</v>
      </c>
      <c r="I105" s="10">
        <v>3.060124386999186E-2</v>
      </c>
      <c r="J105" s="10">
        <v>1.1113241406729063E-2</v>
      </c>
      <c r="K105" s="10">
        <v>5.2197336303348711E-2</v>
      </c>
      <c r="L105" s="10">
        <v>7.8300998187541174E-2</v>
      </c>
      <c r="M105" s="10">
        <v>2.0947605145197182E-2</v>
      </c>
      <c r="N105" s="10">
        <v>6.6799872652334571E-2</v>
      </c>
      <c r="O105" s="10">
        <v>8.2272171803684777E-2</v>
      </c>
      <c r="P105" s="10">
        <v>0.10837782838498564</v>
      </c>
    </row>
    <row r="106" spans="1:16" x14ac:dyDescent="0.2">
      <c r="A106">
        <v>2050</v>
      </c>
      <c r="B106" s="2" t="s">
        <v>96</v>
      </c>
      <c r="C106" s="2" t="s">
        <v>15</v>
      </c>
      <c r="D106" s="2" t="s">
        <v>97</v>
      </c>
      <c r="E106" s="2" t="s">
        <v>23</v>
      </c>
      <c r="F106" s="2" t="s">
        <v>20</v>
      </c>
      <c r="G106" s="5">
        <v>19322762.139548544</v>
      </c>
      <c r="H106" s="10">
        <v>0.33930199271206157</v>
      </c>
      <c r="I106" s="10">
        <v>3.7796255202142144E-2</v>
      </c>
      <c r="J106" s="10">
        <v>3.1569746621186293E-2</v>
      </c>
      <c r="K106" s="10">
        <v>0.28442258614846272</v>
      </c>
      <c r="L106" s="10">
        <v>0.10868609800037919</v>
      </c>
      <c r="M106" s="10">
        <v>7.8318569144709103E-3</v>
      </c>
      <c r="N106" s="10">
        <v>1.6941635313182372E-2</v>
      </c>
      <c r="O106" s="10">
        <v>7.9862945983355915E-2</v>
      </c>
      <c r="P106" s="10">
        <v>9.3586883104758878E-2</v>
      </c>
    </row>
    <row r="107" spans="1:16" x14ac:dyDescent="0.2">
      <c r="A107">
        <v>2030</v>
      </c>
      <c r="B107" s="2" t="s">
        <v>81</v>
      </c>
      <c r="C107" s="2" t="s">
        <v>54</v>
      </c>
      <c r="D107" s="2" t="s">
        <v>82</v>
      </c>
      <c r="E107" s="2" t="s">
        <v>83</v>
      </c>
      <c r="F107" s="2" t="s">
        <v>478</v>
      </c>
      <c r="G107" s="5">
        <v>25906255.27269306</v>
      </c>
      <c r="H107" s="10">
        <v>0.42329370627173801</v>
      </c>
      <c r="I107" s="10">
        <v>3.6100656853403489E-2</v>
      </c>
      <c r="J107" s="10">
        <v>3.7325242562746545E-2</v>
      </c>
      <c r="K107" s="10">
        <v>5.5268246966291831E-2</v>
      </c>
      <c r="L107" s="10">
        <v>6.5828301811167958E-2</v>
      </c>
      <c r="M107" s="10">
        <v>2.745640350366077E-2</v>
      </c>
      <c r="N107" s="10">
        <v>5.8090384034734287E-2</v>
      </c>
      <c r="O107" s="10">
        <v>5.5777242061062979E-2</v>
      </c>
      <c r="P107" s="10">
        <v>0.24085981593519404</v>
      </c>
    </row>
    <row r="108" spans="1:16" x14ac:dyDescent="0.2">
      <c r="A108">
        <v>2050</v>
      </c>
      <c r="B108" s="2" t="s">
        <v>92</v>
      </c>
      <c r="C108" s="2" t="s">
        <v>63</v>
      </c>
      <c r="D108" s="2" t="s">
        <v>93</v>
      </c>
      <c r="E108" s="2" t="s">
        <v>23</v>
      </c>
      <c r="F108" s="2" t="s">
        <v>20</v>
      </c>
      <c r="G108" s="5">
        <v>18860767.500688601</v>
      </c>
      <c r="H108" s="10">
        <v>0.40845469024375908</v>
      </c>
      <c r="I108" s="10">
        <v>4.9481809837003073E-2</v>
      </c>
      <c r="J108" s="10">
        <v>2.4407223538023687E-2</v>
      </c>
      <c r="K108" s="10">
        <v>0.19324430264086187</v>
      </c>
      <c r="L108" s="10">
        <v>0.12773752295181146</v>
      </c>
      <c r="M108" s="10">
        <v>1.6964935574208095E-2</v>
      </c>
      <c r="N108" s="10">
        <v>2.695661253607191E-2</v>
      </c>
      <c r="O108" s="10">
        <v>5.0382314058285624E-2</v>
      </c>
      <c r="P108" s="10">
        <v>0.10237058861997517</v>
      </c>
    </row>
    <row r="109" spans="1:16" x14ac:dyDescent="0.2">
      <c r="A109">
        <v>2040</v>
      </c>
      <c r="B109" s="2" t="s">
        <v>75</v>
      </c>
      <c r="C109" s="2" t="s">
        <v>36</v>
      </c>
      <c r="D109" s="2" t="s">
        <v>76</v>
      </c>
      <c r="E109" s="2" t="s">
        <v>30</v>
      </c>
      <c r="F109" s="2" t="s">
        <v>27</v>
      </c>
      <c r="G109" s="5">
        <v>18274153.349098329</v>
      </c>
      <c r="H109" s="10">
        <v>0.39976762812965605</v>
      </c>
      <c r="I109" s="10">
        <v>5.8739467277780275E-2</v>
      </c>
      <c r="J109" s="10">
        <v>3.1473571358334798E-2</v>
      </c>
      <c r="K109" s="10">
        <v>0.25034857636798435</v>
      </c>
      <c r="L109" s="10">
        <v>8.9208186113061513E-2</v>
      </c>
      <c r="M109" s="10">
        <v>1.4540390454576691E-2</v>
      </c>
      <c r="N109" s="10">
        <v>2.3193572043129045E-2</v>
      </c>
      <c r="O109" s="10">
        <v>3.0445546146763123E-2</v>
      </c>
      <c r="P109" s="10">
        <v>0.1022830621087141</v>
      </c>
    </row>
    <row r="110" spans="1:16" x14ac:dyDescent="0.2">
      <c r="A110">
        <v>2030</v>
      </c>
      <c r="B110" s="2" t="s">
        <v>73</v>
      </c>
      <c r="C110" s="2" t="s">
        <v>63</v>
      </c>
      <c r="D110" s="2" t="s">
        <v>74</v>
      </c>
      <c r="E110" s="2" t="s">
        <v>17</v>
      </c>
      <c r="F110" s="2" t="s">
        <v>469</v>
      </c>
      <c r="G110" s="5">
        <v>18269304.39518619</v>
      </c>
      <c r="H110" s="10">
        <v>0.4329836151333874</v>
      </c>
      <c r="I110" s="10">
        <v>4.6319391059819102E-2</v>
      </c>
      <c r="J110" s="10">
        <v>3.3885169602468054E-2</v>
      </c>
      <c r="K110" s="10">
        <v>0.19959254669864721</v>
      </c>
      <c r="L110" s="10">
        <v>0.14761364942261151</v>
      </c>
      <c r="M110" s="10">
        <v>2.0217878095529739E-2</v>
      </c>
      <c r="N110" s="10">
        <v>2.869304686778457E-2</v>
      </c>
      <c r="O110" s="10">
        <v>2.2574944103272564E-2</v>
      </c>
      <c r="P110" s="10">
        <v>6.8119759016479889E-2</v>
      </c>
    </row>
    <row r="111" spans="1:16" x14ac:dyDescent="0.2">
      <c r="A111">
        <v>2030</v>
      </c>
      <c r="B111" s="2" t="s">
        <v>69</v>
      </c>
      <c r="C111" s="2" t="s">
        <v>15</v>
      </c>
      <c r="D111" s="2" t="s">
        <v>70</v>
      </c>
      <c r="E111" s="2" t="s">
        <v>17</v>
      </c>
      <c r="F111" s="2" t="s">
        <v>469</v>
      </c>
      <c r="G111" s="5">
        <v>17459401.942826234</v>
      </c>
      <c r="H111" s="10">
        <v>0.3776851440039975</v>
      </c>
      <c r="I111" s="10">
        <v>4.4657498839645447E-2</v>
      </c>
      <c r="J111" s="10">
        <v>2.4810699975349682E-2</v>
      </c>
      <c r="K111" s="10">
        <v>0.15177442511728095</v>
      </c>
      <c r="L111" s="10">
        <v>0.12928168729029271</v>
      </c>
      <c r="M111" s="10">
        <v>1.0029825647879744E-2</v>
      </c>
      <c r="N111" s="10">
        <v>3.5463938011617284E-2</v>
      </c>
      <c r="O111" s="10">
        <v>8.8061393068376653E-2</v>
      </c>
      <c r="P111" s="10">
        <v>0.13823538804556007</v>
      </c>
    </row>
    <row r="112" spans="1:16" x14ac:dyDescent="0.2">
      <c r="A112">
        <v>2030</v>
      </c>
      <c r="B112" s="2" t="s">
        <v>86</v>
      </c>
      <c r="C112" s="2" t="s">
        <v>63</v>
      </c>
      <c r="D112" s="2" t="s">
        <v>87</v>
      </c>
      <c r="E112" s="2" t="s">
        <v>23</v>
      </c>
      <c r="F112" s="2" t="s">
        <v>20</v>
      </c>
      <c r="G112" s="5">
        <v>16958976.384942546</v>
      </c>
      <c r="H112" s="10">
        <v>0.45815516766086484</v>
      </c>
      <c r="I112" s="10">
        <v>4.4855512993996316E-2</v>
      </c>
      <c r="J112" s="10">
        <v>4.0816686265398326E-2</v>
      </c>
      <c r="K112" s="10">
        <v>0.16068116281301323</v>
      </c>
      <c r="L112" s="10">
        <v>0.11520276282179685</v>
      </c>
      <c r="M112" s="10">
        <v>2.6340168075575297E-2</v>
      </c>
      <c r="N112" s="10">
        <v>3.810852610957801E-2</v>
      </c>
      <c r="O112" s="10">
        <v>2.5552960755801424E-2</v>
      </c>
      <c r="P112" s="10">
        <v>9.028705250397559E-2</v>
      </c>
    </row>
    <row r="113" spans="1:16" x14ac:dyDescent="0.2">
      <c r="A113">
        <v>2040</v>
      </c>
      <c r="B113" s="2" t="s">
        <v>92</v>
      </c>
      <c r="C113" s="2" t="s">
        <v>63</v>
      </c>
      <c r="D113" s="2" t="s">
        <v>93</v>
      </c>
      <c r="E113" s="2" t="s">
        <v>23</v>
      </c>
      <c r="F113" s="2" t="s">
        <v>20</v>
      </c>
      <c r="G113" s="5">
        <v>17494348.754490692</v>
      </c>
      <c r="H113" s="10">
        <v>0.42935373601100152</v>
      </c>
      <c r="I113" s="10">
        <v>5.1631558702290789E-2</v>
      </c>
      <c r="J113" s="10">
        <v>2.4292880579273243E-2</v>
      </c>
      <c r="K113" s="10">
        <v>0.15077768929522992</v>
      </c>
      <c r="L113" s="10">
        <v>0.10673080973281128</v>
      </c>
      <c r="M113" s="10">
        <v>2.3688506427764065E-2</v>
      </c>
      <c r="N113" s="10">
        <v>2.8781450128822394E-2</v>
      </c>
      <c r="O113" s="10">
        <v>3.0573068264499174E-2</v>
      </c>
      <c r="P113" s="10">
        <v>0.15417030085830766</v>
      </c>
    </row>
    <row r="114" spans="1:16" x14ac:dyDescent="0.2">
      <c r="A114">
        <v>2030</v>
      </c>
      <c r="B114" s="2" t="s">
        <v>92</v>
      </c>
      <c r="C114" s="2" t="s">
        <v>63</v>
      </c>
      <c r="D114" s="2" t="s">
        <v>93</v>
      </c>
      <c r="E114" s="2" t="s">
        <v>23</v>
      </c>
      <c r="F114" s="2" t="s">
        <v>20</v>
      </c>
      <c r="G114" s="5">
        <v>17834568.784702279</v>
      </c>
      <c r="H114" s="10">
        <v>0.3886606041153976</v>
      </c>
      <c r="I114" s="10">
        <v>4.2076214738910322E-2</v>
      </c>
      <c r="J114" s="10">
        <v>1.5632769164547769E-2</v>
      </c>
      <c r="K114" s="10">
        <v>0.11281197462972899</v>
      </c>
      <c r="L114" s="10">
        <v>8.6056083925138235E-2</v>
      </c>
      <c r="M114" s="10">
        <v>3.9378104539364821E-2</v>
      </c>
      <c r="N114" s="10">
        <v>3.1777330185040455E-2</v>
      </c>
      <c r="O114" s="10">
        <v>2.5842011541670908E-2</v>
      </c>
      <c r="P114" s="10">
        <v>0.2577649071602009</v>
      </c>
    </row>
    <row r="115" spans="1:16" x14ac:dyDescent="0.2">
      <c r="A115">
        <v>2030</v>
      </c>
      <c r="B115" s="2" t="s">
        <v>125</v>
      </c>
      <c r="C115" s="2" t="s">
        <v>54</v>
      </c>
      <c r="D115" s="2" t="s">
        <v>126</v>
      </c>
      <c r="E115" s="2" t="s">
        <v>30</v>
      </c>
      <c r="F115" s="2" t="s">
        <v>27</v>
      </c>
      <c r="G115" s="5">
        <v>16794989.700559974</v>
      </c>
      <c r="H115" s="10">
        <v>0.47267497870125602</v>
      </c>
      <c r="I115" s="10">
        <v>3.9379204832584544E-2</v>
      </c>
      <c r="J115" s="10">
        <v>2.4653197740305482E-2</v>
      </c>
      <c r="K115" s="10">
        <v>4.6614943051432586E-2</v>
      </c>
      <c r="L115" s="10">
        <v>8.0340192111877359E-2</v>
      </c>
      <c r="M115" s="10">
        <v>3.6134008392256702E-2</v>
      </c>
      <c r="N115" s="10">
        <v>3.3316359035000999E-2</v>
      </c>
      <c r="O115" s="10">
        <v>2.2868103335359265E-2</v>
      </c>
      <c r="P115" s="10">
        <v>0.24401901279992722</v>
      </c>
    </row>
    <row r="116" spans="1:16" x14ac:dyDescent="0.2">
      <c r="A116">
        <v>2030</v>
      </c>
      <c r="B116" s="2" t="s">
        <v>111</v>
      </c>
      <c r="C116" s="2" t="s">
        <v>54</v>
      </c>
      <c r="D116" s="2" t="s">
        <v>112</v>
      </c>
      <c r="E116" s="2" t="s">
        <v>83</v>
      </c>
      <c r="F116" s="2" t="s">
        <v>478</v>
      </c>
      <c r="G116" s="5">
        <v>20283678.319718756</v>
      </c>
      <c r="H116" s="10">
        <v>0.58119347704994839</v>
      </c>
      <c r="I116" s="10">
        <v>3.094983055327824E-2</v>
      </c>
      <c r="J116" s="10">
        <v>1.3167185984903905E-2</v>
      </c>
      <c r="K116" s="10">
        <v>3.351108471818956E-2</v>
      </c>
      <c r="L116" s="10">
        <v>7.4993545952472568E-2</v>
      </c>
      <c r="M116" s="10">
        <v>2.1567555018957515E-2</v>
      </c>
      <c r="N116" s="10">
        <v>7.1790392714484758E-2</v>
      </c>
      <c r="O116" s="10">
        <v>7.8253399268200796E-2</v>
      </c>
      <c r="P116" s="10">
        <v>9.4573528739564344E-2</v>
      </c>
    </row>
    <row r="117" spans="1:16" x14ac:dyDescent="0.2">
      <c r="A117">
        <v>2050</v>
      </c>
      <c r="B117" s="2" t="s">
        <v>88</v>
      </c>
      <c r="C117" s="2" t="s">
        <v>21</v>
      </c>
      <c r="D117" s="2" t="s">
        <v>89</v>
      </c>
      <c r="E117" s="2" t="s">
        <v>23</v>
      </c>
      <c r="F117" s="2" t="s">
        <v>20</v>
      </c>
      <c r="G117" s="5">
        <v>16749468.814430609</v>
      </c>
      <c r="H117" s="10">
        <v>0.42529920801723176</v>
      </c>
      <c r="I117" s="10">
        <v>4.6891381869495277E-2</v>
      </c>
      <c r="J117" s="10">
        <v>3.2112106355134187E-2</v>
      </c>
      <c r="K117" s="10">
        <v>0.20444336940182589</v>
      </c>
      <c r="L117" s="10">
        <v>0.11933730761395132</v>
      </c>
      <c r="M117" s="10">
        <v>1.2202912463880916E-2</v>
      </c>
      <c r="N117" s="10">
        <v>2.0876458051794396E-2</v>
      </c>
      <c r="O117" s="10">
        <v>2.6382838160173748E-2</v>
      </c>
      <c r="P117" s="10">
        <v>0.11245441806651231</v>
      </c>
    </row>
    <row r="118" spans="1:16" x14ac:dyDescent="0.2">
      <c r="A118">
        <v>2050</v>
      </c>
      <c r="B118" s="2" t="s">
        <v>242</v>
      </c>
      <c r="C118" s="2" t="s">
        <v>28</v>
      </c>
      <c r="D118" s="2" t="s">
        <v>243</v>
      </c>
      <c r="E118" s="2" t="s">
        <v>83</v>
      </c>
      <c r="F118" s="2" t="s">
        <v>478</v>
      </c>
      <c r="G118" s="5">
        <v>16704324.752169356</v>
      </c>
      <c r="H118" s="10">
        <v>0.47404503849409518</v>
      </c>
      <c r="I118" s="10">
        <v>4.0708464184982321E-2</v>
      </c>
      <c r="J118" s="10">
        <v>1.2993743397254712E-2</v>
      </c>
      <c r="K118" s="10">
        <v>6.2374426415630943E-2</v>
      </c>
      <c r="L118" s="10">
        <v>7.8690040748356699E-2</v>
      </c>
      <c r="M118" s="10">
        <v>2.7898326948168236E-2</v>
      </c>
      <c r="N118" s="10">
        <v>4.0664992762768408E-2</v>
      </c>
      <c r="O118" s="10">
        <v>6.2323294562672979E-2</v>
      </c>
      <c r="P118" s="10">
        <v>0.20030167248607067</v>
      </c>
    </row>
    <row r="119" spans="1:16" x14ac:dyDescent="0.2">
      <c r="A119">
        <v>2040</v>
      </c>
      <c r="B119" s="2" t="s">
        <v>141</v>
      </c>
      <c r="C119" s="2" t="s">
        <v>63</v>
      </c>
      <c r="D119" s="2" t="s">
        <v>142</v>
      </c>
      <c r="E119" s="2" t="s">
        <v>83</v>
      </c>
      <c r="F119" s="2" t="s">
        <v>478</v>
      </c>
      <c r="G119" s="5">
        <v>16354616.9850724</v>
      </c>
      <c r="H119" s="10">
        <v>0.45027154060744945</v>
      </c>
      <c r="I119" s="10">
        <v>4.6193103795585812E-2</v>
      </c>
      <c r="J119" s="10">
        <v>4.9804151285013608E-2</v>
      </c>
      <c r="K119" s="10">
        <v>0.17833033346125035</v>
      </c>
      <c r="L119" s="10">
        <v>0.12056959040739472</v>
      </c>
      <c r="M119" s="10">
        <v>1.3509401471154165E-2</v>
      </c>
      <c r="N119" s="10">
        <v>3.1225381933641123E-2</v>
      </c>
      <c r="O119" s="10">
        <v>2.597554972682959E-2</v>
      </c>
      <c r="P119" s="10">
        <v>8.4120947311681085E-2</v>
      </c>
    </row>
    <row r="120" spans="1:16" x14ac:dyDescent="0.2">
      <c r="A120">
        <v>2040</v>
      </c>
      <c r="B120" s="2" t="s">
        <v>96</v>
      </c>
      <c r="C120" s="2" t="s">
        <v>15</v>
      </c>
      <c r="D120" s="2" t="s">
        <v>97</v>
      </c>
      <c r="E120" s="2" t="s">
        <v>23</v>
      </c>
      <c r="F120" s="2" t="s">
        <v>20</v>
      </c>
      <c r="G120" s="5">
        <v>16206174.679658644</v>
      </c>
      <c r="H120" s="10">
        <v>0.38942461844896409</v>
      </c>
      <c r="I120" s="10">
        <v>4.2284386723534198E-2</v>
      </c>
      <c r="J120" s="10">
        <v>3.3909132888944898E-2</v>
      </c>
      <c r="K120" s="10">
        <v>0.18718046933756088</v>
      </c>
      <c r="L120" s="10">
        <v>0.12205563165351828</v>
      </c>
      <c r="M120" s="10">
        <v>1.0408203322213783E-2</v>
      </c>
      <c r="N120" s="10">
        <v>2.2661195829529066E-2</v>
      </c>
      <c r="O120" s="10">
        <v>7.0760713187879479E-2</v>
      </c>
      <c r="P120" s="10">
        <v>0.12131564860785531</v>
      </c>
    </row>
    <row r="121" spans="1:16" x14ac:dyDescent="0.2">
      <c r="A121">
        <v>2040</v>
      </c>
      <c r="B121" s="2" t="s">
        <v>88</v>
      </c>
      <c r="C121" s="2" t="s">
        <v>21</v>
      </c>
      <c r="D121" s="2" t="s">
        <v>89</v>
      </c>
      <c r="E121" s="2" t="s">
        <v>23</v>
      </c>
      <c r="F121" s="2" t="s">
        <v>20</v>
      </c>
      <c r="G121" s="5">
        <v>15482673.754583146</v>
      </c>
      <c r="H121" s="10">
        <v>0.41310996657257903</v>
      </c>
      <c r="I121" s="10">
        <v>4.7190407773714568E-2</v>
      </c>
      <c r="J121" s="10">
        <v>3.5921496305272561E-2</v>
      </c>
      <c r="K121" s="10">
        <v>0.18852022033261431</v>
      </c>
      <c r="L121" s="10">
        <v>0.12364892585005149</v>
      </c>
      <c r="M121" s="10">
        <v>1.5714793990280702E-2</v>
      </c>
      <c r="N121" s="10">
        <v>2.5325590265824021E-2</v>
      </c>
      <c r="O121" s="10">
        <v>2.4251306429023779E-2</v>
      </c>
      <c r="P121" s="10">
        <v>0.1263172924806395</v>
      </c>
    </row>
    <row r="122" spans="1:16" x14ac:dyDescent="0.2">
      <c r="A122">
        <v>2040</v>
      </c>
      <c r="B122" s="2" t="s">
        <v>107</v>
      </c>
      <c r="C122" s="2" t="s">
        <v>54</v>
      </c>
      <c r="D122" s="2" t="s">
        <v>108</v>
      </c>
      <c r="E122" s="2" t="s">
        <v>83</v>
      </c>
      <c r="F122" s="2" t="s">
        <v>478</v>
      </c>
      <c r="G122" s="5">
        <v>14933493.009164721</v>
      </c>
      <c r="H122" s="10">
        <v>0.5048929216861352</v>
      </c>
      <c r="I122" s="10">
        <v>3.9514491115900399E-2</v>
      </c>
      <c r="J122" s="10">
        <v>1.7485762028860083E-2</v>
      </c>
      <c r="K122" s="10">
        <v>6.589411057969484E-2</v>
      </c>
      <c r="L122" s="10">
        <v>8.1645857103139124E-2</v>
      </c>
      <c r="M122" s="10">
        <v>2.7484682817101837E-2</v>
      </c>
      <c r="N122" s="10">
        <v>9.5611675589960476E-2</v>
      </c>
      <c r="O122" s="10">
        <v>7.1643640444542744E-2</v>
      </c>
      <c r="P122" s="10">
        <v>9.582685863466528E-2</v>
      </c>
    </row>
    <row r="123" spans="1:16" x14ac:dyDescent="0.2">
      <c r="A123">
        <v>2050</v>
      </c>
      <c r="B123" s="2" t="s">
        <v>102</v>
      </c>
      <c r="C123" s="2" t="s">
        <v>36</v>
      </c>
      <c r="D123" s="2" t="s">
        <v>103</v>
      </c>
      <c r="E123" s="2" t="s">
        <v>17</v>
      </c>
      <c r="F123" s="2" t="s">
        <v>470</v>
      </c>
      <c r="G123" s="5">
        <v>14856543.267206</v>
      </c>
      <c r="H123" s="10">
        <v>0.21381046604389867</v>
      </c>
      <c r="I123" s="10">
        <v>4.6204285529745225E-2</v>
      </c>
      <c r="J123" s="10">
        <v>0.12271134594210659</v>
      </c>
      <c r="K123" s="10">
        <v>0.33407091776863879</v>
      </c>
      <c r="L123" s="10">
        <v>8.7168586563039635E-2</v>
      </c>
      <c r="M123" s="10">
        <v>1.7468192662974429E-2</v>
      </c>
      <c r="N123" s="10">
        <v>2.7308476889207074E-2</v>
      </c>
      <c r="O123" s="10">
        <v>5.4626940096585988E-2</v>
      </c>
      <c r="P123" s="10">
        <v>9.6630788503803577E-2</v>
      </c>
    </row>
    <row r="124" spans="1:16" x14ac:dyDescent="0.2">
      <c r="A124">
        <v>2040</v>
      </c>
      <c r="B124" s="2" t="s">
        <v>242</v>
      </c>
      <c r="C124" s="2" t="s">
        <v>28</v>
      </c>
      <c r="D124" s="2" t="s">
        <v>243</v>
      </c>
      <c r="E124" s="2" t="s">
        <v>83</v>
      </c>
      <c r="F124" s="2" t="s">
        <v>478</v>
      </c>
      <c r="G124" s="5">
        <v>14633581.971622031</v>
      </c>
      <c r="H124" s="10">
        <v>0.47974160097284468</v>
      </c>
      <c r="I124" s="10">
        <v>3.6652017283802615E-2</v>
      </c>
      <c r="J124" s="10">
        <v>1.2984337805943078E-2</v>
      </c>
      <c r="K124" s="10">
        <v>4.3485538882826587E-2</v>
      </c>
      <c r="L124" s="10">
        <v>9.5333861988088173E-2</v>
      </c>
      <c r="M124" s="10">
        <v>3.7821908564533893E-2</v>
      </c>
      <c r="N124" s="10">
        <v>4.6382889318237482E-2</v>
      </c>
      <c r="O124" s="10">
        <v>2.8037397366252801E-2</v>
      </c>
      <c r="P124" s="10">
        <v>0.21956044781747075</v>
      </c>
    </row>
    <row r="125" spans="1:16" x14ac:dyDescent="0.2">
      <c r="A125">
        <v>2030</v>
      </c>
      <c r="B125" s="2" t="s">
        <v>96</v>
      </c>
      <c r="C125" s="2" t="s">
        <v>15</v>
      </c>
      <c r="D125" s="2" t="s">
        <v>97</v>
      </c>
      <c r="E125" s="2" t="s">
        <v>23</v>
      </c>
      <c r="F125" s="2" t="s">
        <v>20</v>
      </c>
      <c r="G125" s="5">
        <v>14373480.022635778</v>
      </c>
      <c r="H125" s="10">
        <v>0.44805382161160368</v>
      </c>
      <c r="I125" s="10">
        <v>4.0781340428475407E-2</v>
      </c>
      <c r="J125" s="10">
        <v>4.2088303120141918E-2</v>
      </c>
      <c r="K125" s="10">
        <v>0.14624592880058271</v>
      </c>
      <c r="L125" s="10">
        <v>0.10821767819041726</v>
      </c>
      <c r="M125" s="10">
        <v>1.1870649084480489E-2</v>
      </c>
      <c r="N125" s="10">
        <v>2.7909300485098269E-2</v>
      </c>
      <c r="O125" s="10">
        <v>5.6602525783439835E-2</v>
      </c>
      <c r="P125" s="10">
        <v>0.11823045249576036</v>
      </c>
    </row>
    <row r="126" spans="1:16" x14ac:dyDescent="0.2">
      <c r="A126">
        <v>2030</v>
      </c>
      <c r="B126" s="2" t="s">
        <v>88</v>
      </c>
      <c r="C126" s="2" t="s">
        <v>21</v>
      </c>
      <c r="D126" s="2" t="s">
        <v>89</v>
      </c>
      <c r="E126" s="2" t="s">
        <v>23</v>
      </c>
      <c r="F126" s="2" t="s">
        <v>20</v>
      </c>
      <c r="G126" s="5">
        <v>14476196.251824681</v>
      </c>
      <c r="H126" s="10">
        <v>0.4537900066235962</v>
      </c>
      <c r="I126" s="10">
        <v>3.9667777758720213E-2</v>
      </c>
      <c r="J126" s="10">
        <v>4.3041167339546299E-2</v>
      </c>
      <c r="K126" s="10">
        <v>0.15912297461777236</v>
      </c>
      <c r="L126" s="10">
        <v>0.10497722351093713</v>
      </c>
      <c r="M126" s="10">
        <v>2.0076032095742529E-2</v>
      </c>
      <c r="N126" s="10">
        <v>3.2364127450941804E-2</v>
      </c>
      <c r="O126" s="10">
        <v>2.4863117976839582E-2</v>
      </c>
      <c r="P126" s="10">
        <v>0.12209757262590379</v>
      </c>
    </row>
    <row r="127" spans="1:16" x14ac:dyDescent="0.2">
      <c r="A127">
        <v>2050</v>
      </c>
      <c r="B127" s="2" t="s">
        <v>109</v>
      </c>
      <c r="C127" s="2" t="s">
        <v>63</v>
      </c>
      <c r="D127" s="2" t="s">
        <v>110</v>
      </c>
      <c r="E127" s="2" t="s">
        <v>30</v>
      </c>
      <c r="F127" s="2" t="s">
        <v>27</v>
      </c>
      <c r="G127" s="5">
        <v>14061646.811426021</v>
      </c>
      <c r="H127" s="10">
        <v>0.46746669817497521</v>
      </c>
      <c r="I127" s="10">
        <v>3.270173177067108E-2</v>
      </c>
      <c r="J127" s="10">
        <v>1.8059559482176021E-2</v>
      </c>
      <c r="K127" s="10">
        <v>0.10034665279712665</v>
      </c>
      <c r="L127" s="10">
        <v>0.10219870221176836</v>
      </c>
      <c r="M127" s="10">
        <v>3.1155876996754837E-2</v>
      </c>
      <c r="N127" s="10">
        <v>3.0429662017702579E-2</v>
      </c>
      <c r="O127" s="10">
        <v>9.9204939841504344E-2</v>
      </c>
      <c r="P127" s="10">
        <v>0.11843617670732107</v>
      </c>
    </row>
    <row r="128" spans="1:16" x14ac:dyDescent="0.2">
      <c r="A128">
        <v>2030</v>
      </c>
      <c r="B128" s="2" t="s">
        <v>190</v>
      </c>
      <c r="C128" s="2" t="s">
        <v>54</v>
      </c>
      <c r="D128" s="2" t="s">
        <v>191</v>
      </c>
      <c r="E128" s="2" t="s">
        <v>30</v>
      </c>
      <c r="F128" s="2" t="s">
        <v>27</v>
      </c>
      <c r="G128" s="5">
        <v>13567479.601634001</v>
      </c>
      <c r="H128" s="10">
        <v>0.55539567084313013</v>
      </c>
      <c r="I128" s="10">
        <v>4.2178871174047144E-2</v>
      </c>
      <c r="J128" s="10">
        <v>2.2557960054949283E-2</v>
      </c>
      <c r="K128" s="10">
        <v>6.1321111188241642E-2</v>
      </c>
      <c r="L128" s="10">
        <v>7.9619396104225706E-2</v>
      </c>
      <c r="M128" s="10">
        <v>4.195637676092126E-2</v>
      </c>
      <c r="N128" s="10">
        <v>6.6466442034826698E-2</v>
      </c>
      <c r="O128" s="10">
        <v>4.4558260280405486E-2</v>
      </c>
      <c r="P128" s="10">
        <v>8.5945911559252616E-2</v>
      </c>
    </row>
    <row r="129" spans="1:16" x14ac:dyDescent="0.2">
      <c r="A129">
        <v>2030</v>
      </c>
      <c r="B129" s="2" t="s">
        <v>166</v>
      </c>
      <c r="C129" s="2" t="s">
        <v>36</v>
      </c>
      <c r="D129" s="2" t="s">
        <v>167</v>
      </c>
      <c r="E129" s="2" t="s">
        <v>30</v>
      </c>
      <c r="F129" s="2" t="s">
        <v>27</v>
      </c>
      <c r="G129" s="5">
        <v>13971147.739585904</v>
      </c>
      <c r="H129" s="10">
        <v>0.46126975500661405</v>
      </c>
      <c r="I129" s="10">
        <v>3.8520835193717406E-2</v>
      </c>
      <c r="J129" s="10">
        <v>4.8669921481171954E-2</v>
      </c>
      <c r="K129" s="10">
        <v>0.16265500691558391</v>
      </c>
      <c r="L129" s="10">
        <v>0.11222293272057698</v>
      </c>
      <c r="M129" s="10">
        <v>1.0257476240116518E-2</v>
      </c>
      <c r="N129" s="10">
        <v>3.0269866459363248E-2</v>
      </c>
      <c r="O129" s="10">
        <v>3.9723275188495659E-2</v>
      </c>
      <c r="P129" s="10">
        <v>9.6410930794360292E-2</v>
      </c>
    </row>
    <row r="130" spans="1:16" x14ac:dyDescent="0.2">
      <c r="A130">
        <v>2040</v>
      </c>
      <c r="B130" s="2" t="s">
        <v>166</v>
      </c>
      <c r="C130" s="2" t="s">
        <v>36</v>
      </c>
      <c r="D130" s="2" t="s">
        <v>167</v>
      </c>
      <c r="E130" s="2" t="s">
        <v>30</v>
      </c>
      <c r="F130" s="2" t="s">
        <v>27</v>
      </c>
      <c r="G130" s="5">
        <v>13911709.455214189</v>
      </c>
      <c r="H130" s="10">
        <v>0.47383593708209953</v>
      </c>
      <c r="I130" s="10">
        <v>4.4734748038320879E-2</v>
      </c>
      <c r="J130" s="10">
        <v>4.9424394833611968E-2</v>
      </c>
      <c r="K130" s="10">
        <v>0.15787636142435341</v>
      </c>
      <c r="L130" s="10">
        <v>0.10744177923616484</v>
      </c>
      <c r="M130" s="10">
        <v>9.8134276372765211E-3</v>
      </c>
      <c r="N130" s="10">
        <v>2.2902140590140337E-2</v>
      </c>
      <c r="O130" s="10">
        <v>3.1452056098231838E-2</v>
      </c>
      <c r="P130" s="10">
        <v>0.10251915505980078</v>
      </c>
    </row>
    <row r="131" spans="1:16" x14ac:dyDescent="0.2">
      <c r="A131">
        <v>2050</v>
      </c>
      <c r="B131" s="2" t="s">
        <v>166</v>
      </c>
      <c r="C131" s="2" t="s">
        <v>36</v>
      </c>
      <c r="D131" s="2" t="s">
        <v>167</v>
      </c>
      <c r="E131" s="2" t="s">
        <v>30</v>
      </c>
      <c r="F131" s="2" t="s">
        <v>27</v>
      </c>
      <c r="G131" s="5">
        <v>13573839.22384432</v>
      </c>
      <c r="H131" s="10">
        <v>0.45578180993864897</v>
      </c>
      <c r="I131" s="10">
        <v>4.7233457047012123E-2</v>
      </c>
      <c r="J131" s="10">
        <v>4.8375410018524474E-2</v>
      </c>
      <c r="K131" s="10">
        <v>0.19793219067649126</v>
      </c>
      <c r="L131" s="10">
        <v>0.11067234004775034</v>
      </c>
      <c r="M131" s="10">
        <v>8.3825904431211202E-3</v>
      </c>
      <c r="N131" s="10">
        <v>1.8510250542487321E-2</v>
      </c>
      <c r="O131" s="10">
        <v>3.3554380473279709E-2</v>
      </c>
      <c r="P131" s="10">
        <v>7.9557570812684594E-2</v>
      </c>
    </row>
    <row r="132" spans="1:16" x14ac:dyDescent="0.2">
      <c r="A132">
        <v>2030</v>
      </c>
      <c r="B132" s="2" t="s">
        <v>141</v>
      </c>
      <c r="C132" s="2" t="s">
        <v>63</v>
      </c>
      <c r="D132" s="2" t="s">
        <v>142</v>
      </c>
      <c r="E132" s="2" t="s">
        <v>83</v>
      </c>
      <c r="F132" s="2" t="s">
        <v>478</v>
      </c>
      <c r="G132" s="5">
        <v>12928091.067906322</v>
      </c>
      <c r="H132" s="10">
        <v>0.4585528161011061</v>
      </c>
      <c r="I132" s="10">
        <v>3.7551229556134783E-2</v>
      </c>
      <c r="J132" s="10">
        <v>5.0340684072393081E-2</v>
      </c>
      <c r="K132" s="10">
        <v>0.13403254610014215</v>
      </c>
      <c r="L132" s="10">
        <v>0.1264128531753658</v>
      </c>
      <c r="M132" s="10">
        <v>1.7655099383750945E-2</v>
      </c>
      <c r="N132" s="10">
        <v>3.6183184991119957E-2</v>
      </c>
      <c r="O132" s="10">
        <v>5.6057209253582763E-2</v>
      </c>
      <c r="P132" s="10">
        <v>8.321437736640451E-2</v>
      </c>
    </row>
    <row r="133" spans="1:16" x14ac:dyDescent="0.2">
      <c r="A133">
        <v>2050</v>
      </c>
      <c r="B133" s="2" t="s">
        <v>174</v>
      </c>
      <c r="C133" s="2" t="s">
        <v>54</v>
      </c>
      <c r="D133" s="2" t="s">
        <v>175</v>
      </c>
      <c r="E133" s="2" t="s">
        <v>30</v>
      </c>
      <c r="F133" s="2" t="s">
        <v>27</v>
      </c>
      <c r="G133" s="5">
        <v>13516749.264546268</v>
      </c>
      <c r="H133" s="10">
        <v>0.4932092000204093</v>
      </c>
      <c r="I133" s="10">
        <v>3.9833142507858715E-2</v>
      </c>
      <c r="J133" s="10">
        <v>1.3413083525795871E-2</v>
      </c>
      <c r="K133" s="10">
        <v>8.9348691483812206E-2</v>
      </c>
      <c r="L133" s="10">
        <v>9.0930792105452893E-2</v>
      </c>
      <c r="M133" s="10">
        <v>3.4902905315299312E-2</v>
      </c>
      <c r="N133" s="10">
        <v>4.8980130017587026E-2</v>
      </c>
      <c r="O133" s="10">
        <v>5.611231059744453E-2</v>
      </c>
      <c r="P133" s="10">
        <v>0.13326974442633999</v>
      </c>
    </row>
    <row r="134" spans="1:16" x14ac:dyDescent="0.2">
      <c r="A134">
        <v>2040</v>
      </c>
      <c r="B134" s="2" t="s">
        <v>104</v>
      </c>
      <c r="C134" s="2" t="s">
        <v>15</v>
      </c>
      <c r="D134" s="2" t="s">
        <v>105</v>
      </c>
      <c r="E134" s="2" t="s">
        <v>23</v>
      </c>
      <c r="F134" s="2" t="s">
        <v>20</v>
      </c>
      <c r="G134" s="5">
        <v>13276498.861577174</v>
      </c>
      <c r="H134" s="10">
        <v>0.45177209571280047</v>
      </c>
      <c r="I134" s="10">
        <v>3.9121472351745123E-2</v>
      </c>
      <c r="J134" s="10">
        <v>3.789449866905896E-2</v>
      </c>
      <c r="K134" s="10">
        <v>0.14036939273684412</v>
      </c>
      <c r="L134" s="10">
        <v>0.10770100029437481</v>
      </c>
      <c r="M134" s="10">
        <v>1.400948996356895E-2</v>
      </c>
      <c r="N134" s="10">
        <v>2.1515255941080669E-2</v>
      </c>
      <c r="O134" s="10">
        <v>5.8948442950721346E-2</v>
      </c>
      <c r="P134" s="10">
        <v>0.12866835137980553</v>
      </c>
    </row>
    <row r="135" spans="1:16" x14ac:dyDescent="0.2">
      <c r="A135">
        <v>2050</v>
      </c>
      <c r="B135" s="2" t="s">
        <v>104</v>
      </c>
      <c r="C135" s="2" t="s">
        <v>15</v>
      </c>
      <c r="D135" s="2" t="s">
        <v>105</v>
      </c>
      <c r="E135" s="2" t="s">
        <v>23</v>
      </c>
      <c r="F135" s="2" t="s">
        <v>20</v>
      </c>
      <c r="G135" s="5">
        <v>13237921.507718865</v>
      </c>
      <c r="H135" s="10">
        <v>0.41734729965590761</v>
      </c>
      <c r="I135" s="10">
        <v>4.3862402899133304E-2</v>
      </c>
      <c r="J135" s="10">
        <v>3.3658023207434586E-2</v>
      </c>
      <c r="K135" s="10">
        <v>0.16379631244139559</v>
      </c>
      <c r="L135" s="10">
        <v>0.11817016736055207</v>
      </c>
      <c r="M135" s="10">
        <v>1.3492939920247284E-2</v>
      </c>
      <c r="N135" s="10">
        <v>2.1937053451251382E-2</v>
      </c>
      <c r="O135" s="10">
        <v>6.0262350636755405E-2</v>
      </c>
      <c r="P135" s="10">
        <v>0.12747345042732272</v>
      </c>
    </row>
    <row r="136" spans="1:16" x14ac:dyDescent="0.2">
      <c r="A136">
        <v>2040</v>
      </c>
      <c r="B136" s="2" t="s">
        <v>102</v>
      </c>
      <c r="C136" s="2" t="s">
        <v>36</v>
      </c>
      <c r="D136" s="2" t="s">
        <v>103</v>
      </c>
      <c r="E136" s="2" t="s">
        <v>17</v>
      </c>
      <c r="F136" s="2" t="s">
        <v>470</v>
      </c>
      <c r="G136" s="5">
        <v>13159537.308135916</v>
      </c>
      <c r="H136" s="10">
        <v>0.23973978452055128</v>
      </c>
      <c r="I136" s="10">
        <v>2.8520755639001347E-2</v>
      </c>
      <c r="J136" s="10">
        <v>8.4797029846338037E-2</v>
      </c>
      <c r="K136" s="10">
        <v>0.37925733905761216</v>
      </c>
      <c r="L136" s="10">
        <v>8.8679386161358578E-2</v>
      </c>
      <c r="M136" s="10">
        <v>2.0427785486302873E-2</v>
      </c>
      <c r="N136" s="10">
        <v>2.2664145484249391E-2</v>
      </c>
      <c r="O136" s="10">
        <v>3.4684897688523258E-2</v>
      </c>
      <c r="P136" s="10">
        <v>0.10122887611606302</v>
      </c>
    </row>
    <row r="137" spans="1:16" x14ac:dyDescent="0.2">
      <c r="A137">
        <v>2050</v>
      </c>
      <c r="B137" s="2" t="s">
        <v>151</v>
      </c>
      <c r="C137" s="2" t="s">
        <v>63</v>
      </c>
      <c r="D137" s="2" t="s">
        <v>152</v>
      </c>
      <c r="E137" s="2" t="s">
        <v>83</v>
      </c>
      <c r="F137" s="2" t="s">
        <v>478</v>
      </c>
      <c r="G137" s="5">
        <v>13119435.942763673</v>
      </c>
      <c r="H137" s="10">
        <v>0.42973624312913938</v>
      </c>
      <c r="I137" s="10">
        <v>3.51610485737971E-2</v>
      </c>
      <c r="J137" s="10">
        <v>2.1812498763419886E-2</v>
      </c>
      <c r="K137" s="10">
        <v>0.12667246008450794</v>
      </c>
      <c r="L137" s="10">
        <v>0.10928338143621184</v>
      </c>
      <c r="M137" s="10">
        <v>2.0950558861694439E-2</v>
      </c>
      <c r="N137" s="10">
        <v>2.883965867907547E-2</v>
      </c>
      <c r="O137" s="10">
        <v>9.0909192910679115E-2</v>
      </c>
      <c r="P137" s="10">
        <v>0.13663495756147467</v>
      </c>
    </row>
    <row r="138" spans="1:16" x14ac:dyDescent="0.2">
      <c r="A138">
        <v>2030</v>
      </c>
      <c r="B138" s="2" t="s">
        <v>104</v>
      </c>
      <c r="C138" s="2" t="s">
        <v>15</v>
      </c>
      <c r="D138" s="2" t="s">
        <v>105</v>
      </c>
      <c r="E138" s="2" t="s">
        <v>23</v>
      </c>
      <c r="F138" s="2" t="s">
        <v>20</v>
      </c>
      <c r="G138" s="5">
        <v>12743420.116149444</v>
      </c>
      <c r="H138" s="10">
        <v>0.49476495277824362</v>
      </c>
      <c r="I138" s="10">
        <v>3.5647991954449558E-2</v>
      </c>
      <c r="J138" s="10">
        <v>2.6716585901868053E-2</v>
      </c>
      <c r="K138" s="10">
        <v>0.12492380960787285</v>
      </c>
      <c r="L138" s="10">
        <v>0.10946550261355528</v>
      </c>
      <c r="M138" s="10">
        <v>1.6805352203087372E-2</v>
      </c>
      <c r="N138" s="10">
        <v>2.7300693635957898E-2</v>
      </c>
      <c r="O138" s="10">
        <v>3.6104292588214661E-2</v>
      </c>
      <c r="P138" s="10">
        <v>0.12827081871675075</v>
      </c>
    </row>
    <row r="139" spans="1:16" x14ac:dyDescent="0.2">
      <c r="A139">
        <v>2050</v>
      </c>
      <c r="B139" s="2" t="s">
        <v>172</v>
      </c>
      <c r="C139" s="2" t="s">
        <v>54</v>
      </c>
      <c r="D139" s="2" t="s">
        <v>173</v>
      </c>
      <c r="E139" s="2" t="s">
        <v>83</v>
      </c>
      <c r="F139" s="2" t="s">
        <v>478</v>
      </c>
      <c r="G139" s="5">
        <v>12852517.051376531</v>
      </c>
      <c r="H139" s="10">
        <v>0.48405572022566057</v>
      </c>
      <c r="I139" s="10">
        <v>2.7853004530661835E-2</v>
      </c>
      <c r="J139" s="10">
        <v>1.2406680600857232E-2</v>
      </c>
      <c r="K139" s="10">
        <v>4.4085209485974997E-2</v>
      </c>
      <c r="L139" s="10">
        <v>9.2193103718238856E-2</v>
      </c>
      <c r="M139" s="10">
        <v>2.5726379478274015E-2</v>
      </c>
      <c r="N139" s="10">
        <v>7.4484692986014719E-2</v>
      </c>
      <c r="O139" s="10">
        <v>0.11441311955641459</v>
      </c>
      <c r="P139" s="10">
        <v>0.12478208941790306</v>
      </c>
    </row>
    <row r="140" spans="1:16" x14ac:dyDescent="0.2">
      <c r="A140">
        <v>2030</v>
      </c>
      <c r="B140" s="2" t="s">
        <v>100</v>
      </c>
      <c r="C140" s="2" t="s">
        <v>54</v>
      </c>
      <c r="D140" s="2" t="s">
        <v>101</v>
      </c>
      <c r="E140" s="2" t="s">
        <v>83</v>
      </c>
      <c r="F140" s="2" t="s">
        <v>478</v>
      </c>
      <c r="G140" s="5">
        <v>14046105.168979239</v>
      </c>
      <c r="H140" s="10">
        <v>0.55097785933510968</v>
      </c>
      <c r="I140" s="10">
        <v>3.1070619777654327E-2</v>
      </c>
      <c r="J140" s="10">
        <v>1.0452243783624558E-2</v>
      </c>
      <c r="K140" s="10">
        <v>3.6398550817888627E-2</v>
      </c>
      <c r="L140" s="10">
        <v>7.4473167370211937E-2</v>
      </c>
      <c r="M140" s="10">
        <v>3.2879381646800813E-2</v>
      </c>
      <c r="N140" s="10">
        <v>8.8576535900942235E-2</v>
      </c>
      <c r="O140" s="10">
        <v>7.9328539061790715E-2</v>
      </c>
      <c r="P140" s="10">
        <v>9.5843102305977035E-2</v>
      </c>
    </row>
    <row r="141" spans="1:16" x14ac:dyDescent="0.2">
      <c r="A141">
        <v>2040</v>
      </c>
      <c r="B141" s="2" t="s">
        <v>109</v>
      </c>
      <c r="C141" s="2" t="s">
        <v>63</v>
      </c>
      <c r="D141" s="2" t="s">
        <v>110</v>
      </c>
      <c r="E141" s="2" t="s">
        <v>30</v>
      </c>
      <c r="F141" s="2" t="s">
        <v>27</v>
      </c>
      <c r="G141" s="5">
        <v>12127714.38836137</v>
      </c>
      <c r="H141" s="10">
        <v>0.54536665349111213</v>
      </c>
      <c r="I141" s="10">
        <v>3.7033150420482205E-2</v>
      </c>
      <c r="J141" s="10">
        <v>2.2756305655000517E-2</v>
      </c>
      <c r="K141" s="10">
        <v>5.9376460451860631E-2</v>
      </c>
      <c r="L141" s="10">
        <v>0.10175815747700288</v>
      </c>
      <c r="M141" s="10">
        <v>3.9254542576428748E-2</v>
      </c>
      <c r="N141" s="10">
        <v>4.7829440855547287E-2</v>
      </c>
      <c r="O141" s="10">
        <v>3.8300975259754705E-2</v>
      </c>
      <c r="P141" s="10">
        <v>0.10832431381281099</v>
      </c>
    </row>
    <row r="142" spans="1:16" x14ac:dyDescent="0.2">
      <c r="A142">
        <v>2030</v>
      </c>
      <c r="B142" s="2" t="s">
        <v>123</v>
      </c>
      <c r="C142" s="2" t="s">
        <v>36</v>
      </c>
      <c r="D142" s="2" t="s">
        <v>124</v>
      </c>
      <c r="E142" s="2" t="s">
        <v>17</v>
      </c>
      <c r="F142" s="2" t="s">
        <v>470</v>
      </c>
      <c r="G142" s="5">
        <v>7974077.2680134382</v>
      </c>
      <c r="H142" s="10">
        <v>0.23437734212796324</v>
      </c>
      <c r="I142" s="10">
        <v>5.3891447886240347E-2</v>
      </c>
      <c r="J142" s="10">
        <v>7.7461259893168877E-2</v>
      </c>
      <c r="K142" s="10">
        <v>0.1821602132390501</v>
      </c>
      <c r="L142" s="10">
        <v>0.1311091548673263</v>
      </c>
      <c r="M142" s="10">
        <v>2.5757560452913567E-2</v>
      </c>
      <c r="N142" s="10">
        <v>3.6286258951273478E-2</v>
      </c>
      <c r="O142" s="10">
        <v>6.454916335043627E-2</v>
      </c>
      <c r="P142" s="10">
        <v>0.19440759923162779</v>
      </c>
    </row>
    <row r="143" spans="1:16" x14ac:dyDescent="0.2">
      <c r="A143">
        <v>2030</v>
      </c>
      <c r="B143" s="2" t="s">
        <v>149</v>
      </c>
      <c r="C143" s="2" t="s">
        <v>36</v>
      </c>
      <c r="D143" s="2" t="s">
        <v>150</v>
      </c>
      <c r="E143" s="2" t="s">
        <v>17</v>
      </c>
      <c r="F143" s="2" t="s">
        <v>470</v>
      </c>
      <c r="G143" s="5">
        <v>7794947.2456876431</v>
      </c>
      <c r="H143" s="10">
        <v>0.1978180426882378</v>
      </c>
      <c r="I143" s="10">
        <v>5.496646249770324E-2</v>
      </c>
      <c r="J143" s="10">
        <v>8.1297548643267978E-2</v>
      </c>
      <c r="K143" s="10">
        <v>0.2268121202063407</v>
      </c>
      <c r="L143" s="10">
        <v>0.121155160286744</v>
      </c>
      <c r="M143" s="10">
        <v>3.1336651346617367E-2</v>
      </c>
      <c r="N143" s="10">
        <v>4.4405250627204865E-2</v>
      </c>
      <c r="O143" s="10">
        <v>8.048766371473412E-2</v>
      </c>
      <c r="P143" s="10">
        <v>0.16172109998914991</v>
      </c>
    </row>
    <row r="144" spans="1:16" x14ac:dyDescent="0.2">
      <c r="A144">
        <v>2040</v>
      </c>
      <c r="B144" s="2" t="s">
        <v>151</v>
      </c>
      <c r="C144" s="2" t="s">
        <v>63</v>
      </c>
      <c r="D144" s="2" t="s">
        <v>152</v>
      </c>
      <c r="E144" s="2" t="s">
        <v>83</v>
      </c>
      <c r="F144" s="2" t="s">
        <v>478</v>
      </c>
      <c r="G144" s="5">
        <v>11433268.779818803</v>
      </c>
      <c r="H144" s="10">
        <v>0.50354953336776465</v>
      </c>
      <c r="I144" s="10">
        <v>2.9043813851494939E-2</v>
      </c>
      <c r="J144" s="10">
        <v>1.5711869554329409E-2</v>
      </c>
      <c r="K144" s="10">
        <v>8.3086794005384518E-2</v>
      </c>
      <c r="L144" s="10">
        <v>9.3154980817819047E-2</v>
      </c>
      <c r="M144" s="10">
        <v>2.4339372142712822E-2</v>
      </c>
      <c r="N144" s="10">
        <v>5.0537681261881191E-2</v>
      </c>
      <c r="O144" s="10">
        <v>6.8022226298901409E-2</v>
      </c>
      <c r="P144" s="10">
        <v>0.1325537286997121</v>
      </c>
    </row>
    <row r="145" spans="1:16" x14ac:dyDescent="0.2">
      <c r="A145">
        <v>2040</v>
      </c>
      <c r="B145" s="2" t="s">
        <v>174</v>
      </c>
      <c r="C145" s="2" t="s">
        <v>54</v>
      </c>
      <c r="D145" s="2" t="s">
        <v>175</v>
      </c>
      <c r="E145" s="2" t="s">
        <v>30</v>
      </c>
      <c r="F145" s="2" t="s">
        <v>27</v>
      </c>
      <c r="G145" s="5">
        <v>11347557.912074002</v>
      </c>
      <c r="H145" s="10">
        <v>0.55865562105153665</v>
      </c>
      <c r="I145" s="10">
        <v>3.0519299387777782E-2</v>
      </c>
      <c r="J145" s="10">
        <v>2.2995467190509041E-2</v>
      </c>
      <c r="K145" s="10">
        <v>5.1952205859793675E-2</v>
      </c>
      <c r="L145" s="10">
        <v>9.7768199317893462E-2</v>
      </c>
      <c r="M145" s="10">
        <v>3.8867339249550402E-2</v>
      </c>
      <c r="N145" s="10">
        <v>5.5552423510159835E-2</v>
      </c>
      <c r="O145" s="10">
        <v>2.7380721925737442E-2</v>
      </c>
      <c r="P145" s="10">
        <v>0.11630872250704166</v>
      </c>
    </row>
    <row r="146" spans="1:16" x14ac:dyDescent="0.2">
      <c r="A146">
        <v>2050</v>
      </c>
      <c r="B146" s="2" t="s">
        <v>208</v>
      </c>
      <c r="C146" s="2" t="s">
        <v>54</v>
      </c>
      <c r="D146" s="2" t="s">
        <v>209</v>
      </c>
      <c r="E146" s="2" t="s">
        <v>83</v>
      </c>
      <c r="F146" s="2" t="s">
        <v>478</v>
      </c>
      <c r="G146" s="5">
        <v>11318512.330122825</v>
      </c>
      <c r="H146" s="10">
        <v>0.54817410213243467</v>
      </c>
      <c r="I146" s="10">
        <v>3.4900560661913278E-2</v>
      </c>
      <c r="J146" s="10">
        <v>3.0142143679451009E-2</v>
      </c>
      <c r="K146" s="10">
        <v>5.2600406433937985E-2</v>
      </c>
      <c r="L146" s="10">
        <v>0.1064555605660514</v>
      </c>
      <c r="M146" s="10">
        <v>4.8094405873620037E-2</v>
      </c>
      <c r="N146" s="10">
        <v>5.4023923341740485E-2</v>
      </c>
      <c r="O146" s="10">
        <v>2.8364103155641144E-2</v>
      </c>
      <c r="P146" s="10">
        <v>9.7244794155209965E-2</v>
      </c>
    </row>
    <row r="147" spans="1:16" x14ac:dyDescent="0.2">
      <c r="A147">
        <v>2050</v>
      </c>
      <c r="B147" s="2" t="s">
        <v>178</v>
      </c>
      <c r="C147" s="2" t="s">
        <v>54</v>
      </c>
      <c r="D147" s="2" t="s">
        <v>179</v>
      </c>
      <c r="E147" s="2" t="s">
        <v>30</v>
      </c>
      <c r="F147" s="2" t="s">
        <v>27</v>
      </c>
      <c r="G147" s="5">
        <v>10790654.351135142</v>
      </c>
      <c r="H147" s="10">
        <v>0.54477787557479496</v>
      </c>
      <c r="I147" s="10">
        <v>3.4650994201153258E-2</v>
      </c>
      <c r="J147" s="10">
        <v>2.2226696776147643E-2</v>
      </c>
      <c r="K147" s="10">
        <v>6.5994015137746248E-2</v>
      </c>
      <c r="L147" s="10">
        <v>0.10520743096766551</v>
      </c>
      <c r="M147" s="10">
        <v>1.3615984314949717E-2</v>
      </c>
      <c r="N147" s="10">
        <v>4.5001949430519605E-2</v>
      </c>
      <c r="O147" s="10">
        <v>6.0498074579816936E-2</v>
      </c>
      <c r="P147" s="10">
        <v>0.10802697901720613</v>
      </c>
    </row>
    <row r="148" spans="1:16" x14ac:dyDescent="0.2">
      <c r="A148">
        <v>2050</v>
      </c>
      <c r="B148" s="2" t="s">
        <v>143</v>
      </c>
      <c r="C148" s="2" t="s">
        <v>36</v>
      </c>
      <c r="D148" s="2" t="s">
        <v>144</v>
      </c>
      <c r="E148" s="2" t="s">
        <v>17</v>
      </c>
      <c r="F148" s="2" t="s">
        <v>470</v>
      </c>
      <c r="G148" s="5">
        <v>10734413.072028639</v>
      </c>
      <c r="H148" s="10">
        <v>0.20370898850861979</v>
      </c>
      <c r="I148" s="10">
        <v>3.2144078178462557E-2</v>
      </c>
      <c r="J148" s="10">
        <v>7.7600530000060411E-2</v>
      </c>
      <c r="K148" s="10">
        <v>0.38334286065910966</v>
      </c>
      <c r="L148" s="10">
        <v>9.1213542312934368E-2</v>
      </c>
      <c r="M148" s="10">
        <v>2.1558215715286069E-2</v>
      </c>
      <c r="N148" s="10">
        <v>3.2350161158962477E-2</v>
      </c>
      <c r="O148" s="10">
        <v>7.8489074330057806E-2</v>
      </c>
      <c r="P148" s="10">
        <v>7.9592549136506666E-2</v>
      </c>
    </row>
    <row r="149" spans="1:16" x14ac:dyDescent="0.2">
      <c r="A149">
        <v>2040</v>
      </c>
      <c r="B149" s="2" t="s">
        <v>172</v>
      </c>
      <c r="C149" s="2" t="s">
        <v>54</v>
      </c>
      <c r="D149" s="2" t="s">
        <v>173</v>
      </c>
      <c r="E149" s="2" t="s">
        <v>83</v>
      </c>
      <c r="F149" s="2" t="s">
        <v>478</v>
      </c>
      <c r="G149" s="5">
        <v>10226178.257919276</v>
      </c>
      <c r="H149" s="10">
        <v>0.49892852867461379</v>
      </c>
      <c r="I149" s="10">
        <v>2.3087903496700785E-2</v>
      </c>
      <c r="J149" s="10">
        <v>1.428416981037659E-2</v>
      </c>
      <c r="K149" s="10">
        <v>4.8624991051072694E-2</v>
      </c>
      <c r="L149" s="10">
        <v>8.991554868730485E-2</v>
      </c>
      <c r="M149" s="10">
        <v>3.7734814033519963E-2</v>
      </c>
      <c r="N149" s="10">
        <v>8.3899304883726059E-2</v>
      </c>
      <c r="O149" s="10">
        <v>9.8953603571573678E-2</v>
      </c>
      <c r="P149" s="10">
        <v>0.10457113579111164</v>
      </c>
    </row>
    <row r="150" spans="1:16" x14ac:dyDescent="0.2">
      <c r="A150">
        <v>2030</v>
      </c>
      <c r="B150" s="2" t="s">
        <v>127</v>
      </c>
      <c r="C150" s="2" t="s">
        <v>36</v>
      </c>
      <c r="D150" s="2" t="s">
        <v>128</v>
      </c>
      <c r="E150" s="2" t="s">
        <v>23</v>
      </c>
      <c r="F150" s="2" t="s">
        <v>470</v>
      </c>
      <c r="G150" s="5">
        <v>9426071.5602023751</v>
      </c>
      <c r="H150" s="10">
        <v>0.3910241231948452</v>
      </c>
      <c r="I150" s="10">
        <v>4.1181403926310305E-2</v>
      </c>
      <c r="J150" s="10">
        <v>3.0856808760664059E-2</v>
      </c>
      <c r="K150" s="10">
        <v>0.15583705103788248</v>
      </c>
      <c r="L150" s="10">
        <v>9.591649906587256E-2</v>
      </c>
      <c r="M150" s="10">
        <v>3.0656933016472428E-2</v>
      </c>
      <c r="N150" s="10">
        <v>2.9427694789041527E-2</v>
      </c>
      <c r="O150" s="10">
        <v>4.8033253812925461E-2</v>
      </c>
      <c r="P150" s="10">
        <v>0.17706623239598621</v>
      </c>
    </row>
    <row r="151" spans="1:16" x14ac:dyDescent="0.2">
      <c r="A151">
        <v>2050</v>
      </c>
      <c r="B151" s="2" t="s">
        <v>153</v>
      </c>
      <c r="C151" s="2" t="s">
        <v>54</v>
      </c>
      <c r="D151" s="2" t="s">
        <v>468</v>
      </c>
      <c r="E151" s="2" t="s">
        <v>30</v>
      </c>
      <c r="F151" s="2" t="s">
        <v>27</v>
      </c>
      <c r="G151" s="5">
        <v>9964814.3389064409</v>
      </c>
      <c r="H151" s="10">
        <v>0.56122817200389363</v>
      </c>
      <c r="I151" s="10">
        <v>3.0964345730559228E-2</v>
      </c>
      <c r="J151" s="10">
        <v>1.7694017569157085E-2</v>
      </c>
      <c r="K151" s="10">
        <v>5.8053178226247268E-2</v>
      </c>
      <c r="L151" s="10">
        <v>9.6245219459778597E-2</v>
      </c>
      <c r="M151" s="10">
        <v>3.9676417951682433E-2</v>
      </c>
      <c r="N151" s="10">
        <v>5.3641989781654138E-2</v>
      </c>
      <c r="O151" s="10">
        <v>3.7860013982097152E-2</v>
      </c>
      <c r="P151" s="10">
        <v>0.10463664529493044</v>
      </c>
    </row>
    <row r="152" spans="1:16" x14ac:dyDescent="0.2">
      <c r="A152">
        <v>2050</v>
      </c>
      <c r="B152" s="2" t="s">
        <v>192</v>
      </c>
      <c r="C152" s="2" t="s">
        <v>15</v>
      </c>
      <c r="D152" s="2" t="s">
        <v>193</v>
      </c>
      <c r="E152" s="2" t="s">
        <v>23</v>
      </c>
      <c r="F152" s="2" t="s">
        <v>20</v>
      </c>
      <c r="G152" s="5">
        <v>9953319.5928212944</v>
      </c>
      <c r="H152" s="10">
        <v>0.40040152505632642</v>
      </c>
      <c r="I152" s="10">
        <v>3.0334198722296257E-2</v>
      </c>
      <c r="J152" s="10">
        <v>2.1876393787942185E-2</v>
      </c>
      <c r="K152" s="10">
        <v>0.1590791686351529</v>
      </c>
      <c r="L152" s="10">
        <v>0.11072847862685703</v>
      </c>
      <c r="M152" s="10">
        <v>2.5977688877215015E-2</v>
      </c>
      <c r="N152" s="10">
        <v>3.236943579941607E-2</v>
      </c>
      <c r="O152" s="10">
        <v>8.024888185807709E-2</v>
      </c>
      <c r="P152" s="10">
        <v>0.13898422863671703</v>
      </c>
    </row>
    <row r="153" spans="1:16" x14ac:dyDescent="0.2">
      <c r="A153">
        <v>2040</v>
      </c>
      <c r="B153" s="2" t="s">
        <v>147</v>
      </c>
      <c r="C153" s="2" t="s">
        <v>36</v>
      </c>
      <c r="D153" s="2" t="s">
        <v>148</v>
      </c>
      <c r="E153" s="2" t="s">
        <v>23</v>
      </c>
      <c r="F153" s="2" t="s">
        <v>20</v>
      </c>
      <c r="G153" s="5">
        <v>9867289.6345342174</v>
      </c>
      <c r="H153" s="10">
        <v>0.39142652779226439</v>
      </c>
      <c r="I153" s="10">
        <v>4.3110470228137791E-2</v>
      </c>
      <c r="J153" s="10">
        <v>6.5699279731196478E-2</v>
      </c>
      <c r="K153" s="10">
        <v>0.1831094155458303</v>
      </c>
      <c r="L153" s="10">
        <v>0.10206465287268725</v>
      </c>
      <c r="M153" s="10">
        <v>2.5479418297998289E-2</v>
      </c>
      <c r="N153" s="10">
        <v>2.5870712259289035E-2</v>
      </c>
      <c r="O153" s="10">
        <v>4.6699796081211407E-2</v>
      </c>
      <c r="P153" s="10">
        <v>0.11653972719138513</v>
      </c>
    </row>
    <row r="154" spans="1:16" x14ac:dyDescent="0.2">
      <c r="A154">
        <v>2050</v>
      </c>
      <c r="B154" s="2" t="s">
        <v>113</v>
      </c>
      <c r="C154" s="2" t="s">
        <v>15</v>
      </c>
      <c r="D154" s="2" t="s">
        <v>114</v>
      </c>
      <c r="E154" s="2" t="s">
        <v>17</v>
      </c>
      <c r="F154" s="2" t="s">
        <v>470</v>
      </c>
      <c r="G154" s="5">
        <v>9797190.5130177084</v>
      </c>
      <c r="H154" s="10">
        <v>0.33793356330084728</v>
      </c>
      <c r="I154" s="10">
        <v>4.1062783368656215E-2</v>
      </c>
      <c r="J154" s="10">
        <v>5.2275500672513492E-2</v>
      </c>
      <c r="K154" s="10">
        <v>0.17048670344734482</v>
      </c>
      <c r="L154" s="10">
        <v>0.12066596576806438</v>
      </c>
      <c r="M154" s="10">
        <v>1.6473460057947562E-2</v>
      </c>
      <c r="N154" s="10">
        <v>2.4538711811938452E-2</v>
      </c>
      <c r="O154" s="10">
        <v>7.4638183714849871E-2</v>
      </c>
      <c r="P154" s="10">
        <v>0.161925127857838</v>
      </c>
    </row>
    <row r="155" spans="1:16" x14ac:dyDescent="0.2">
      <c r="A155">
        <v>2050</v>
      </c>
      <c r="B155" s="2" t="s">
        <v>147</v>
      </c>
      <c r="C155" s="2" t="s">
        <v>36</v>
      </c>
      <c r="D155" s="2" t="s">
        <v>148</v>
      </c>
      <c r="E155" s="2" t="s">
        <v>23</v>
      </c>
      <c r="F155" s="2" t="s">
        <v>20</v>
      </c>
      <c r="G155" s="5">
        <v>9744011.2446104139</v>
      </c>
      <c r="H155" s="10">
        <v>0.38860748375214504</v>
      </c>
      <c r="I155" s="10">
        <v>4.1466693332240796E-2</v>
      </c>
      <c r="J155" s="10">
        <v>5.9542037275398869E-2</v>
      </c>
      <c r="K155" s="10">
        <v>0.18783823344286066</v>
      </c>
      <c r="L155" s="10">
        <v>0.10235029910794949</v>
      </c>
      <c r="M155" s="10">
        <v>2.529540162820848E-2</v>
      </c>
      <c r="N155" s="10">
        <v>3.4571739203003014E-2</v>
      </c>
      <c r="O155" s="10">
        <v>4.7078439205797643E-2</v>
      </c>
      <c r="P155" s="10">
        <v>0.11324967305239604</v>
      </c>
    </row>
    <row r="156" spans="1:16" x14ac:dyDescent="0.2">
      <c r="A156">
        <v>2030</v>
      </c>
      <c r="B156" s="2" t="s">
        <v>102</v>
      </c>
      <c r="C156" s="2" t="s">
        <v>36</v>
      </c>
      <c r="D156" s="2" t="s">
        <v>103</v>
      </c>
      <c r="E156" s="2" t="s">
        <v>17</v>
      </c>
      <c r="F156" s="2" t="s">
        <v>470</v>
      </c>
      <c r="G156" s="5">
        <v>9630881.0729923006</v>
      </c>
      <c r="H156" s="10">
        <v>0.33801580222281313</v>
      </c>
      <c r="I156" s="10">
        <v>3.9936079206856226E-2</v>
      </c>
      <c r="J156" s="10">
        <v>6.1378367863423058E-2</v>
      </c>
      <c r="K156" s="10">
        <v>0.18704609564369712</v>
      </c>
      <c r="L156" s="10">
        <v>0.10939143084472311</v>
      </c>
      <c r="M156" s="10">
        <v>2.8666760503638991E-2</v>
      </c>
      <c r="N156" s="10">
        <v>3.1910553858548789E-2</v>
      </c>
      <c r="O156" s="10">
        <v>4.8737283221083567E-2</v>
      </c>
      <c r="P156" s="10">
        <v>0.15491762663521605</v>
      </c>
    </row>
    <row r="157" spans="1:16" x14ac:dyDescent="0.2">
      <c r="A157">
        <v>2050</v>
      </c>
      <c r="B157" s="2" t="s">
        <v>264</v>
      </c>
      <c r="C157" s="2" t="s">
        <v>54</v>
      </c>
      <c r="D157" s="2" t="s">
        <v>265</v>
      </c>
      <c r="E157" s="2" t="s">
        <v>83</v>
      </c>
      <c r="F157" s="2" t="s">
        <v>478</v>
      </c>
      <c r="G157" s="5">
        <v>9472061.3119221702</v>
      </c>
      <c r="H157" s="10">
        <v>0.59644413992151857</v>
      </c>
      <c r="I157" s="10">
        <v>3.0084644617459532E-2</v>
      </c>
      <c r="J157" s="10">
        <v>2.5715465561737427E-2</v>
      </c>
      <c r="K157" s="10">
        <v>6.2452018838754286E-2</v>
      </c>
      <c r="L157" s="10">
        <v>0.1217700836821259</v>
      </c>
      <c r="M157" s="10">
        <v>2.3039194325361133E-2</v>
      </c>
      <c r="N157" s="10">
        <v>3.84103147263695E-2</v>
      </c>
      <c r="O157" s="10">
        <v>2.5925073931997975E-2</v>
      </c>
      <c r="P157" s="10">
        <v>7.6159064394675915E-2</v>
      </c>
    </row>
    <row r="158" spans="1:16" x14ac:dyDescent="0.2">
      <c r="A158">
        <v>2030</v>
      </c>
      <c r="B158" s="2" t="s">
        <v>143</v>
      </c>
      <c r="C158" s="2" t="s">
        <v>36</v>
      </c>
      <c r="D158" s="2" t="s">
        <v>144</v>
      </c>
      <c r="E158" s="2" t="s">
        <v>17</v>
      </c>
      <c r="F158" s="2" t="s">
        <v>470</v>
      </c>
      <c r="G158" s="5">
        <v>7814843.1713644732</v>
      </c>
      <c r="H158" s="10">
        <v>0.23328736495702265</v>
      </c>
      <c r="I158" s="10">
        <v>4.8450086033723583E-2</v>
      </c>
      <c r="J158" s="10">
        <v>7.5229328673188281E-2</v>
      </c>
      <c r="K158" s="10">
        <v>0.21187775328572442</v>
      </c>
      <c r="L158" s="10">
        <v>0.12910499024868335</v>
      </c>
      <c r="M158" s="10">
        <v>3.462949258437633E-2</v>
      </c>
      <c r="N158" s="10">
        <v>3.9978238636547037E-2</v>
      </c>
      <c r="O158" s="10">
        <v>6.0525453668754003E-2</v>
      </c>
      <c r="P158" s="10">
        <v>0.16691729191198035</v>
      </c>
    </row>
    <row r="159" spans="1:16" x14ac:dyDescent="0.2">
      <c r="A159">
        <v>2040</v>
      </c>
      <c r="B159" s="2" t="s">
        <v>178</v>
      </c>
      <c r="C159" s="2" t="s">
        <v>54</v>
      </c>
      <c r="D159" s="2" t="s">
        <v>179</v>
      </c>
      <c r="E159" s="2" t="s">
        <v>30</v>
      </c>
      <c r="F159" s="2" t="s">
        <v>27</v>
      </c>
      <c r="G159" s="5">
        <v>9379019.1957416758</v>
      </c>
      <c r="H159" s="10">
        <v>0.55468278782405511</v>
      </c>
      <c r="I159" s="10">
        <v>2.9913437803526528E-2</v>
      </c>
      <c r="J159" s="10">
        <v>1.7544840282330547E-2</v>
      </c>
      <c r="K159" s="10">
        <v>6.0971850716185425E-2</v>
      </c>
      <c r="L159" s="10">
        <v>0.11462151845409227</v>
      </c>
      <c r="M159" s="10">
        <v>1.6573847230075593E-2</v>
      </c>
      <c r="N159" s="10">
        <v>5.1297129791550045E-2</v>
      </c>
      <c r="O159" s="10">
        <v>6.6741916194169609E-2</v>
      </c>
      <c r="P159" s="10">
        <v>8.7652671704015014E-2</v>
      </c>
    </row>
    <row r="160" spans="1:16" x14ac:dyDescent="0.2">
      <c r="A160">
        <v>2030</v>
      </c>
      <c r="B160" s="2" t="s">
        <v>109</v>
      </c>
      <c r="C160" s="2" t="s">
        <v>63</v>
      </c>
      <c r="D160" s="2" t="s">
        <v>110</v>
      </c>
      <c r="E160" s="2" t="s">
        <v>30</v>
      </c>
      <c r="F160" s="2" t="s">
        <v>27</v>
      </c>
      <c r="G160" s="5">
        <v>11554463.530204222</v>
      </c>
      <c r="H160" s="10">
        <v>0.53671676947950786</v>
      </c>
      <c r="I160" s="10">
        <v>3.2378650217628889E-2</v>
      </c>
      <c r="J160" s="10">
        <v>1.4478178103717052E-2</v>
      </c>
      <c r="K160" s="10">
        <v>5.1647789280135664E-2</v>
      </c>
      <c r="L160" s="10">
        <v>0.10136480018101621</v>
      </c>
      <c r="M160" s="10">
        <v>4.6001628790359385E-2</v>
      </c>
      <c r="N160" s="10">
        <v>6.814599460710602E-2</v>
      </c>
      <c r="O160" s="10">
        <v>5.8253035124409921E-2</v>
      </c>
      <c r="P160" s="10">
        <v>9.1013154216119024E-2</v>
      </c>
    </row>
    <row r="161" spans="1:16" x14ac:dyDescent="0.2">
      <c r="A161">
        <v>2040</v>
      </c>
      <c r="B161" s="2" t="s">
        <v>113</v>
      </c>
      <c r="C161" s="2" t="s">
        <v>15</v>
      </c>
      <c r="D161" s="2" t="s">
        <v>114</v>
      </c>
      <c r="E161" s="2" t="s">
        <v>17</v>
      </c>
      <c r="F161" s="2" t="s">
        <v>470</v>
      </c>
      <c r="G161" s="5">
        <v>9290039.3312321603</v>
      </c>
      <c r="H161" s="10">
        <v>0.37416322401873309</v>
      </c>
      <c r="I161" s="10">
        <v>4.0056164710120488E-2</v>
      </c>
      <c r="J161" s="10">
        <v>2.1885804130996306E-2</v>
      </c>
      <c r="K161" s="10">
        <v>0.13874709043110492</v>
      </c>
      <c r="L161" s="10">
        <v>0.13246493154284331</v>
      </c>
      <c r="M161" s="10">
        <v>1.8326802778252441E-2</v>
      </c>
      <c r="N161" s="10">
        <v>2.4667453081762651E-2</v>
      </c>
      <c r="O161" s="10">
        <v>7.9773376228613385E-2</v>
      </c>
      <c r="P161" s="10">
        <v>0.16991515307757341</v>
      </c>
    </row>
    <row r="162" spans="1:16" x14ac:dyDescent="0.2">
      <c r="A162">
        <v>2040</v>
      </c>
      <c r="B162" s="2" t="s">
        <v>200</v>
      </c>
      <c r="C162" s="2" t="s">
        <v>28</v>
      </c>
      <c r="D162" s="2" t="s">
        <v>201</v>
      </c>
      <c r="E162" s="2" t="s">
        <v>30</v>
      </c>
      <c r="F162" s="2" t="s">
        <v>27</v>
      </c>
      <c r="G162" s="5">
        <v>9180706.097437717</v>
      </c>
      <c r="H162" s="10">
        <v>0.45532108659398124</v>
      </c>
      <c r="I162" s="10">
        <v>2.7683882942395242E-2</v>
      </c>
      <c r="J162" s="10">
        <v>1.6785477523674257E-2</v>
      </c>
      <c r="K162" s="10">
        <v>6.2885583025921135E-2</v>
      </c>
      <c r="L162" s="10">
        <v>9.6295343204781919E-2</v>
      </c>
      <c r="M162" s="10">
        <v>5.0260823893750667E-2</v>
      </c>
      <c r="N162" s="10">
        <v>4.9913510377997239E-2</v>
      </c>
      <c r="O162" s="10">
        <v>8.8146505461258073E-2</v>
      </c>
      <c r="P162" s="10">
        <v>0.15270778697624035</v>
      </c>
    </row>
    <row r="163" spans="1:16" x14ac:dyDescent="0.2">
      <c r="A163">
        <v>2050</v>
      </c>
      <c r="B163" s="2" t="s">
        <v>204</v>
      </c>
      <c r="C163" s="2" t="s">
        <v>54</v>
      </c>
      <c r="D163" s="2" t="s">
        <v>205</v>
      </c>
      <c r="E163" s="2" t="s">
        <v>83</v>
      </c>
      <c r="F163" s="2" t="s">
        <v>478</v>
      </c>
      <c r="G163" s="5">
        <v>9133331.7941983137</v>
      </c>
      <c r="H163" s="10">
        <v>0.61724881580772784</v>
      </c>
      <c r="I163" s="10">
        <v>2.6254598315558944E-2</v>
      </c>
      <c r="J163" s="10">
        <v>1.4592807117864905E-2</v>
      </c>
      <c r="K163" s="10">
        <v>5.3519666071203426E-2</v>
      </c>
      <c r="L163" s="10">
        <v>9.6295918340465608E-2</v>
      </c>
      <c r="M163" s="10">
        <v>5.5101787106499545E-2</v>
      </c>
      <c r="N163" s="10">
        <v>5.5112036338550927E-2</v>
      </c>
      <c r="O163" s="10">
        <v>2.2802304765966327E-2</v>
      </c>
      <c r="P163" s="10">
        <v>5.9072066136162657E-2</v>
      </c>
    </row>
    <row r="164" spans="1:16" x14ac:dyDescent="0.2">
      <c r="A164">
        <v>2050</v>
      </c>
      <c r="B164" s="2" t="s">
        <v>234</v>
      </c>
      <c r="C164" s="2" t="s">
        <v>54</v>
      </c>
      <c r="D164" s="2" t="s">
        <v>235</v>
      </c>
      <c r="E164" s="2" t="s">
        <v>83</v>
      </c>
      <c r="F164" s="2" t="s">
        <v>478</v>
      </c>
      <c r="G164" s="5">
        <v>9118581.5505368263</v>
      </c>
      <c r="H164" s="10">
        <v>0.6062771229968168</v>
      </c>
      <c r="I164" s="10">
        <v>2.7917699000730222E-2</v>
      </c>
      <c r="J164" s="10">
        <v>1.2715304997362566E-2</v>
      </c>
      <c r="K164" s="10">
        <v>5.8717683847920157E-2</v>
      </c>
      <c r="L164" s="10">
        <v>9.5106064027901852E-2</v>
      </c>
      <c r="M164" s="10">
        <v>3.6815600747722152E-2</v>
      </c>
      <c r="N164" s="10">
        <v>7.9780322737407761E-2</v>
      </c>
      <c r="O164" s="10">
        <v>2.5340768552582216E-2</v>
      </c>
      <c r="P164" s="10">
        <v>5.7329433091556116E-2</v>
      </c>
    </row>
    <row r="165" spans="1:16" x14ac:dyDescent="0.2">
      <c r="A165">
        <v>2040</v>
      </c>
      <c r="B165" s="2" t="s">
        <v>127</v>
      </c>
      <c r="C165" s="2" t="s">
        <v>36</v>
      </c>
      <c r="D165" s="2" t="s">
        <v>128</v>
      </c>
      <c r="E165" s="2" t="s">
        <v>23</v>
      </c>
      <c r="F165" s="2" t="s">
        <v>470</v>
      </c>
      <c r="G165" s="5">
        <v>9075568.9925957154</v>
      </c>
      <c r="H165" s="10">
        <v>0.3597369436117917</v>
      </c>
      <c r="I165" s="10">
        <v>4.4576293399589774E-2</v>
      </c>
      <c r="J165" s="10">
        <v>6.0609334525335956E-2</v>
      </c>
      <c r="K165" s="10">
        <v>0.17281515684951132</v>
      </c>
      <c r="L165" s="10">
        <v>0.10546914041719296</v>
      </c>
      <c r="M165" s="10">
        <v>3.0282138392143516E-2</v>
      </c>
      <c r="N165" s="10">
        <v>3.3563058238057629E-2</v>
      </c>
      <c r="O165" s="10">
        <v>6.1332528003712326E-2</v>
      </c>
      <c r="P165" s="10">
        <v>0.13161540656266488</v>
      </c>
    </row>
    <row r="166" spans="1:16" x14ac:dyDescent="0.2">
      <c r="A166">
        <v>2050</v>
      </c>
      <c r="B166" s="2" t="s">
        <v>200</v>
      </c>
      <c r="C166" s="2" t="s">
        <v>28</v>
      </c>
      <c r="D166" s="2" t="s">
        <v>201</v>
      </c>
      <c r="E166" s="2" t="s">
        <v>30</v>
      </c>
      <c r="F166" s="2" t="s">
        <v>27</v>
      </c>
      <c r="G166" s="5">
        <v>9019787.3488070853</v>
      </c>
      <c r="H166" s="10">
        <v>0.42840433994522498</v>
      </c>
      <c r="I166" s="10">
        <v>3.0654287476308068E-2</v>
      </c>
      <c r="J166" s="10">
        <v>1.714397181929686E-2</v>
      </c>
      <c r="K166" s="10">
        <v>7.401666874378092E-2</v>
      </c>
      <c r="L166" s="10">
        <v>0.10437571940701133</v>
      </c>
      <c r="M166" s="10">
        <v>4.9888687245294418E-2</v>
      </c>
      <c r="N166" s="10">
        <v>3.3388026789537124E-2</v>
      </c>
      <c r="O166" s="10">
        <v>0.10414841714912937</v>
      </c>
      <c r="P166" s="10">
        <v>0.15797988142441699</v>
      </c>
    </row>
    <row r="167" spans="1:16" x14ac:dyDescent="0.2">
      <c r="A167">
        <v>2030</v>
      </c>
      <c r="B167" s="2" t="s">
        <v>147</v>
      </c>
      <c r="C167" s="2" t="s">
        <v>36</v>
      </c>
      <c r="D167" s="2" t="s">
        <v>148</v>
      </c>
      <c r="E167" s="2" t="s">
        <v>23</v>
      </c>
      <c r="F167" s="2" t="s">
        <v>20</v>
      </c>
      <c r="G167" s="5">
        <v>8956128.6950159203</v>
      </c>
      <c r="H167" s="10">
        <v>0.41439196324471783</v>
      </c>
      <c r="I167" s="10">
        <v>4.1756621381004867E-2</v>
      </c>
      <c r="J167" s="10">
        <v>3.9846656381858143E-2</v>
      </c>
      <c r="K167" s="10">
        <v>0.1557802242088617</v>
      </c>
      <c r="L167" s="10">
        <v>0.11718425208740531</v>
      </c>
      <c r="M167" s="10">
        <v>2.8063584936387876E-2</v>
      </c>
      <c r="N167" s="10">
        <v>2.7247776409265432E-2</v>
      </c>
      <c r="O167" s="10">
        <v>5.688829811015722E-2</v>
      </c>
      <c r="P167" s="10">
        <v>0.11884062324034167</v>
      </c>
    </row>
    <row r="168" spans="1:16" x14ac:dyDescent="0.2">
      <c r="A168">
        <v>2030</v>
      </c>
      <c r="B168" s="2" t="s">
        <v>107</v>
      </c>
      <c r="C168" s="2" t="s">
        <v>54</v>
      </c>
      <c r="D168" s="2" t="s">
        <v>108</v>
      </c>
      <c r="E168" s="2" t="s">
        <v>83</v>
      </c>
      <c r="F168" s="2" t="s">
        <v>478</v>
      </c>
      <c r="G168" s="5">
        <v>11987839.900807517</v>
      </c>
      <c r="H168" s="10">
        <v>0.50524653107788042</v>
      </c>
      <c r="I168" s="10">
        <v>2.9410066949179883E-2</v>
      </c>
      <c r="J168" s="10">
        <v>1.5334571756135739E-2</v>
      </c>
      <c r="K168" s="10">
        <v>4.6284883676885213E-2</v>
      </c>
      <c r="L168" s="10">
        <v>9.0132841696042867E-2</v>
      </c>
      <c r="M168" s="10">
        <v>2.9039689588621298E-2</v>
      </c>
      <c r="N168" s="10">
        <v>0.10656357116501432</v>
      </c>
      <c r="O168" s="10">
        <v>9.7307318250647701E-2</v>
      </c>
      <c r="P168" s="10">
        <v>8.0680525839592593E-2</v>
      </c>
    </row>
    <row r="169" spans="1:16" x14ac:dyDescent="0.2">
      <c r="A169">
        <v>2050</v>
      </c>
      <c r="B169" s="2" t="s">
        <v>133</v>
      </c>
      <c r="C169" s="2" t="s">
        <v>15</v>
      </c>
      <c r="D169" s="2" t="s">
        <v>134</v>
      </c>
      <c r="E169" s="2" t="s">
        <v>23</v>
      </c>
      <c r="F169" s="2" t="s">
        <v>20</v>
      </c>
      <c r="G169" s="5">
        <v>8949043.0152592957</v>
      </c>
      <c r="H169" s="10">
        <v>0.37767465494924324</v>
      </c>
      <c r="I169" s="10">
        <v>3.9540875081033926E-2</v>
      </c>
      <c r="J169" s="10">
        <v>1.7994448714853242E-2</v>
      </c>
      <c r="K169" s="10">
        <v>0.13240831911731032</v>
      </c>
      <c r="L169" s="10">
        <v>0.11184274259508514</v>
      </c>
      <c r="M169" s="10">
        <v>3.016656163090841E-2</v>
      </c>
      <c r="N169" s="10">
        <v>3.3569451132300157E-2</v>
      </c>
      <c r="O169" s="10">
        <v>9.2247116154473049E-2</v>
      </c>
      <c r="P169" s="10">
        <v>0.1645558306247924</v>
      </c>
    </row>
    <row r="170" spans="1:16" x14ac:dyDescent="0.2">
      <c r="A170">
        <v>2030</v>
      </c>
      <c r="B170" s="2" t="s">
        <v>115</v>
      </c>
      <c r="C170" s="2" t="s">
        <v>36</v>
      </c>
      <c r="D170" s="2" t="s">
        <v>116</v>
      </c>
      <c r="E170" s="2" t="s">
        <v>17</v>
      </c>
      <c r="F170" s="2" t="s">
        <v>470</v>
      </c>
      <c r="G170" s="5">
        <v>6497116.3891837941</v>
      </c>
      <c r="H170" s="10">
        <v>0.23216691508115281</v>
      </c>
      <c r="I170" s="10">
        <v>4.7964014455595658E-2</v>
      </c>
      <c r="J170" s="10">
        <v>3.40951061827642E-2</v>
      </c>
      <c r="K170" s="10">
        <v>0.2082386197443441</v>
      </c>
      <c r="L170" s="10">
        <v>0.11478658698632126</v>
      </c>
      <c r="M170" s="10">
        <v>3.7844172556574379E-2</v>
      </c>
      <c r="N170" s="10">
        <v>5.3958791634890271E-2</v>
      </c>
      <c r="O170" s="10">
        <v>8.0797040326369474E-2</v>
      </c>
      <c r="P170" s="10">
        <v>0.19014875303198786</v>
      </c>
    </row>
    <row r="171" spans="1:16" x14ac:dyDescent="0.2">
      <c r="A171">
        <v>2040</v>
      </c>
      <c r="B171" s="2" t="s">
        <v>135</v>
      </c>
      <c r="C171" s="2" t="s">
        <v>36</v>
      </c>
      <c r="D171" s="2" t="s">
        <v>136</v>
      </c>
      <c r="E171" s="2" t="s">
        <v>17</v>
      </c>
      <c r="F171" s="2" t="s">
        <v>470</v>
      </c>
      <c r="G171" s="5">
        <v>8455104.2502650376</v>
      </c>
      <c r="H171" s="10">
        <v>0.19759530286201141</v>
      </c>
      <c r="I171" s="10">
        <v>4.9879477668744301E-2</v>
      </c>
      <c r="J171" s="10">
        <v>6.7144263857799646E-2</v>
      </c>
      <c r="K171" s="10">
        <v>0.20232253952284113</v>
      </c>
      <c r="L171" s="10">
        <v>0.13367875076141966</v>
      </c>
      <c r="M171" s="10">
        <v>2.3440840085945398E-2</v>
      </c>
      <c r="N171" s="10">
        <v>3.516853122470702E-2</v>
      </c>
      <c r="O171" s="10">
        <v>9.8574605267566506E-2</v>
      </c>
      <c r="P171" s="10">
        <v>0.19219568874896498</v>
      </c>
    </row>
    <row r="172" spans="1:16" x14ac:dyDescent="0.2">
      <c r="A172">
        <v>2050</v>
      </c>
      <c r="B172" s="2" t="s">
        <v>127</v>
      </c>
      <c r="C172" s="2" t="s">
        <v>36</v>
      </c>
      <c r="D172" s="2" t="s">
        <v>128</v>
      </c>
      <c r="E172" s="2" t="s">
        <v>23</v>
      </c>
      <c r="F172" s="2" t="s">
        <v>470</v>
      </c>
      <c r="G172" s="5">
        <v>8439833.1312450133</v>
      </c>
      <c r="H172" s="10">
        <v>0.29736765474071686</v>
      </c>
      <c r="I172" s="10">
        <v>4.4390155701206344E-2</v>
      </c>
      <c r="J172" s="10">
        <v>6.2178800488272991E-2</v>
      </c>
      <c r="K172" s="10">
        <v>0.21714529144839159</v>
      </c>
      <c r="L172" s="10">
        <v>0.10770834588087427</v>
      </c>
      <c r="M172" s="10">
        <v>2.9382580605233875E-2</v>
      </c>
      <c r="N172" s="10">
        <v>4.166541761757854E-2</v>
      </c>
      <c r="O172" s="10">
        <v>6.722988280412813E-2</v>
      </c>
      <c r="P172" s="10">
        <v>0.13293187071359763</v>
      </c>
    </row>
    <row r="173" spans="1:16" x14ac:dyDescent="0.2">
      <c r="A173">
        <v>2040</v>
      </c>
      <c r="B173" s="2" t="s">
        <v>123</v>
      </c>
      <c r="C173" s="2" t="s">
        <v>36</v>
      </c>
      <c r="D173" s="2" t="s">
        <v>124</v>
      </c>
      <c r="E173" s="2" t="s">
        <v>17</v>
      </c>
      <c r="F173" s="2" t="s">
        <v>470</v>
      </c>
      <c r="G173" s="5">
        <v>8401602.6139804684</v>
      </c>
      <c r="H173" s="10">
        <v>0.1990939231138954</v>
      </c>
      <c r="I173" s="10">
        <v>5.3932581695544164E-2</v>
      </c>
      <c r="J173" s="10">
        <v>7.5516071067590007E-2</v>
      </c>
      <c r="K173" s="10">
        <v>0.20897073827884707</v>
      </c>
      <c r="L173" s="10">
        <v>0.1333731730155126</v>
      </c>
      <c r="M173" s="10">
        <v>3.1875376850355581E-2</v>
      </c>
      <c r="N173" s="10">
        <v>3.5711434497072793E-2</v>
      </c>
      <c r="O173" s="10">
        <v>6.6369021754626903E-2</v>
      </c>
      <c r="P173" s="10">
        <v>0.19515767972655529</v>
      </c>
    </row>
    <row r="174" spans="1:16" x14ac:dyDescent="0.2">
      <c r="A174">
        <v>2050</v>
      </c>
      <c r="B174" s="2" t="s">
        <v>135</v>
      </c>
      <c r="C174" s="2" t="s">
        <v>36</v>
      </c>
      <c r="D174" s="2" t="s">
        <v>136</v>
      </c>
      <c r="E174" s="2" t="s">
        <v>17</v>
      </c>
      <c r="F174" s="2" t="s">
        <v>470</v>
      </c>
      <c r="G174" s="5">
        <v>8259559.5614875676</v>
      </c>
      <c r="H174" s="10">
        <v>0.19798186484617089</v>
      </c>
      <c r="I174" s="10">
        <v>5.2845022923763439E-2</v>
      </c>
      <c r="J174" s="10">
        <v>7.0612927336401163E-2</v>
      </c>
      <c r="K174" s="10">
        <v>0.22088038827804221</v>
      </c>
      <c r="L174" s="10">
        <v>0.13170402045058699</v>
      </c>
      <c r="M174" s="10">
        <v>3.1759235875128917E-2</v>
      </c>
      <c r="N174" s="10">
        <v>3.9534593748421214E-2</v>
      </c>
      <c r="O174" s="10">
        <v>5.767145427718301E-2</v>
      </c>
      <c r="P174" s="10">
        <v>0.19701049226430223</v>
      </c>
    </row>
    <row r="175" spans="1:16" x14ac:dyDescent="0.2">
      <c r="A175">
        <v>2050</v>
      </c>
      <c r="B175" s="2" t="s">
        <v>228</v>
      </c>
      <c r="C175" s="2" t="s">
        <v>54</v>
      </c>
      <c r="D175" s="2" t="s">
        <v>229</v>
      </c>
      <c r="E175" s="2" t="s">
        <v>83</v>
      </c>
      <c r="F175" s="2" t="s">
        <v>478</v>
      </c>
      <c r="G175" s="5">
        <v>8236299.8823128818</v>
      </c>
      <c r="H175" s="10">
        <v>0.60459104861736801</v>
      </c>
      <c r="I175" s="10">
        <v>2.9536197487852064E-2</v>
      </c>
      <c r="J175" s="10">
        <v>1.5801467499778805E-2</v>
      </c>
      <c r="K175" s="10">
        <v>6.7494969721147532E-2</v>
      </c>
      <c r="L175" s="10">
        <v>9.5252771535158168E-2</v>
      </c>
      <c r="M175" s="10">
        <v>4.8021715634290432E-2</v>
      </c>
      <c r="N175" s="10">
        <v>5.8856601087668464E-2</v>
      </c>
      <c r="O175" s="10">
        <v>2.7129246286896159E-2</v>
      </c>
      <c r="P175" s="10">
        <v>5.3315982129840379E-2</v>
      </c>
    </row>
    <row r="176" spans="1:16" x14ac:dyDescent="0.2">
      <c r="A176">
        <v>2040</v>
      </c>
      <c r="B176" s="2" t="s">
        <v>153</v>
      </c>
      <c r="C176" s="2" t="s">
        <v>54</v>
      </c>
      <c r="D176" s="2" t="s">
        <v>468</v>
      </c>
      <c r="E176" s="2" t="s">
        <v>30</v>
      </c>
      <c r="F176" s="2" t="s">
        <v>27</v>
      </c>
      <c r="G176" s="5">
        <v>8154146.245579862</v>
      </c>
      <c r="H176" s="10">
        <v>0.55053466459709732</v>
      </c>
      <c r="I176" s="10">
        <v>3.0123905659641292E-2</v>
      </c>
      <c r="J176" s="10">
        <v>1.5467277149838525E-2</v>
      </c>
      <c r="K176" s="10">
        <v>6.6329066284552179E-2</v>
      </c>
      <c r="L176" s="10">
        <v>0.11339040686622467</v>
      </c>
      <c r="M176" s="10">
        <v>5.0546761743638417E-2</v>
      </c>
      <c r="N176" s="10">
        <v>6.715593668980839E-2</v>
      </c>
      <c r="O176" s="10">
        <v>2.9812084441516305E-2</v>
      </c>
      <c r="P176" s="10">
        <v>7.6639896567682844E-2</v>
      </c>
    </row>
    <row r="177" spans="1:16" x14ac:dyDescent="0.2">
      <c r="A177">
        <v>2040</v>
      </c>
      <c r="B177" s="2" t="s">
        <v>149</v>
      </c>
      <c r="C177" s="2" t="s">
        <v>36</v>
      </c>
      <c r="D177" s="2" t="s">
        <v>150</v>
      </c>
      <c r="E177" s="2" t="s">
        <v>17</v>
      </c>
      <c r="F177" s="2" t="s">
        <v>470</v>
      </c>
      <c r="G177" s="5">
        <v>8143773.3920686347</v>
      </c>
      <c r="H177" s="10">
        <v>0.22722376093321245</v>
      </c>
      <c r="I177" s="10">
        <v>5.1489779129174844E-2</v>
      </c>
      <c r="J177" s="10">
        <v>8.0223081276583355E-2</v>
      </c>
      <c r="K177" s="10">
        <v>0.2291249954004447</v>
      </c>
      <c r="L177" s="10">
        <v>0.11076012039780957</v>
      </c>
      <c r="M177" s="10">
        <v>3.1109483447325618E-2</v>
      </c>
      <c r="N177" s="10">
        <v>4.1819415628348039E-2</v>
      </c>
      <c r="O177" s="10">
        <v>8.3470865058332414E-2</v>
      </c>
      <c r="P177" s="10">
        <v>0.1447784987287688</v>
      </c>
    </row>
    <row r="178" spans="1:16" x14ac:dyDescent="0.2">
      <c r="A178">
        <v>2040</v>
      </c>
      <c r="B178" s="2" t="s">
        <v>192</v>
      </c>
      <c r="C178" s="2" t="s">
        <v>15</v>
      </c>
      <c r="D178" s="2" t="s">
        <v>193</v>
      </c>
      <c r="E178" s="2" t="s">
        <v>23</v>
      </c>
      <c r="F178" s="2" t="s">
        <v>20</v>
      </c>
      <c r="G178" s="5">
        <v>8056980.5536618289</v>
      </c>
      <c r="H178" s="10">
        <v>0.46661364366431302</v>
      </c>
      <c r="I178" s="10">
        <v>2.9717478098530682E-2</v>
      </c>
      <c r="J178" s="10">
        <v>2.3106178938248661E-2</v>
      </c>
      <c r="K178" s="10">
        <v>0.10147363315906477</v>
      </c>
      <c r="L178" s="10">
        <v>0.12264787385615365</v>
      </c>
      <c r="M178" s="10">
        <v>3.1772823343267642E-2</v>
      </c>
      <c r="N178" s="10">
        <v>3.3696424904452384E-2</v>
      </c>
      <c r="O178" s="10">
        <v>8.9412927241407342E-2</v>
      </c>
      <c r="P178" s="10">
        <v>0.10155901679456186</v>
      </c>
    </row>
    <row r="179" spans="1:16" x14ac:dyDescent="0.2">
      <c r="A179">
        <v>2040</v>
      </c>
      <c r="B179" s="2" t="s">
        <v>133</v>
      </c>
      <c r="C179" s="2" t="s">
        <v>15</v>
      </c>
      <c r="D179" s="2" t="s">
        <v>134</v>
      </c>
      <c r="E179" s="2" t="s">
        <v>23</v>
      </c>
      <c r="F179" s="2" t="s">
        <v>20</v>
      </c>
      <c r="G179" s="5">
        <v>8044669.1092294948</v>
      </c>
      <c r="H179" s="10">
        <v>0.43716951924952091</v>
      </c>
      <c r="I179" s="10">
        <v>3.482245060814327E-2</v>
      </c>
      <c r="J179" s="10">
        <v>2.1862072177688843E-2</v>
      </c>
      <c r="K179" s="10">
        <v>9.6245520483707825E-2</v>
      </c>
      <c r="L179" s="10">
        <v>0.11409678665477282</v>
      </c>
      <c r="M179" s="10">
        <v>1.6352486693025674E-2</v>
      </c>
      <c r="N179" s="10">
        <v>2.5924173524158E-2</v>
      </c>
      <c r="O179" s="10">
        <v>9.3725960861081994E-2</v>
      </c>
      <c r="P179" s="10">
        <v>0.15980102974790067</v>
      </c>
    </row>
    <row r="180" spans="1:16" x14ac:dyDescent="0.2">
      <c r="A180">
        <v>2050</v>
      </c>
      <c r="B180" s="2" t="s">
        <v>123</v>
      </c>
      <c r="C180" s="2" t="s">
        <v>36</v>
      </c>
      <c r="D180" s="2" t="s">
        <v>124</v>
      </c>
      <c r="E180" s="2" t="s">
        <v>17</v>
      </c>
      <c r="F180" s="2" t="s">
        <v>470</v>
      </c>
      <c r="G180" s="5">
        <v>8043045.420719495</v>
      </c>
      <c r="H180" s="10">
        <v>0.20859104334245818</v>
      </c>
      <c r="I180" s="10">
        <v>5.2716296485708129E-2</v>
      </c>
      <c r="J180" s="10">
        <v>7.5252817090314894E-2</v>
      </c>
      <c r="K180" s="10">
        <v>0.22622323913324655</v>
      </c>
      <c r="L180" s="10">
        <v>0.13288956287684084</v>
      </c>
      <c r="M180" s="10">
        <v>3.1392604545905096E-2</v>
      </c>
      <c r="N180" s="10">
        <v>3.8908195372009444E-2</v>
      </c>
      <c r="O180" s="10">
        <v>6.6461363207393334E-2</v>
      </c>
      <c r="P180" s="10">
        <v>0.16756487794612354</v>
      </c>
    </row>
    <row r="181" spans="1:16" x14ac:dyDescent="0.2">
      <c r="A181">
        <v>2050</v>
      </c>
      <c r="B181" s="2" t="s">
        <v>149</v>
      </c>
      <c r="C181" s="2" t="s">
        <v>36</v>
      </c>
      <c r="D181" s="2" t="s">
        <v>150</v>
      </c>
      <c r="E181" s="2" t="s">
        <v>17</v>
      </c>
      <c r="F181" s="2" t="s">
        <v>470</v>
      </c>
      <c r="G181" s="5">
        <v>8039340.8146225167</v>
      </c>
      <c r="H181" s="10">
        <v>0.2543169719275461</v>
      </c>
      <c r="I181" s="10">
        <v>5.0118583321637412E-2</v>
      </c>
      <c r="J181" s="10">
        <v>8.4929251353185534E-2</v>
      </c>
      <c r="K181" s="10">
        <v>0.23194178619301936</v>
      </c>
      <c r="L181" s="10">
        <v>0.11132863812628706</v>
      </c>
      <c r="M181" s="10">
        <v>2.7829081793194758E-2</v>
      </c>
      <c r="N181" s="10">
        <v>4.5040683873532494E-2</v>
      </c>
      <c r="O181" s="10">
        <v>7.36964113055604E-2</v>
      </c>
      <c r="P181" s="10">
        <v>0.1207985921060368</v>
      </c>
    </row>
    <row r="182" spans="1:16" x14ac:dyDescent="0.2">
      <c r="A182">
        <v>2040</v>
      </c>
      <c r="B182" s="2" t="s">
        <v>208</v>
      </c>
      <c r="C182" s="2" t="s">
        <v>54</v>
      </c>
      <c r="D182" s="2" t="s">
        <v>209</v>
      </c>
      <c r="E182" s="2" t="s">
        <v>83</v>
      </c>
      <c r="F182" s="2" t="s">
        <v>478</v>
      </c>
      <c r="G182" s="5">
        <v>8036000.3958331505</v>
      </c>
      <c r="H182" s="10">
        <v>0.57637302126357659</v>
      </c>
      <c r="I182" s="10">
        <v>2.7264674697445358E-2</v>
      </c>
      <c r="J182" s="10">
        <v>2.3162004017037205E-2</v>
      </c>
      <c r="K182" s="10">
        <v>5.6438232198640588E-2</v>
      </c>
      <c r="L182" s="10">
        <v>0.10075479068752026</v>
      </c>
      <c r="M182" s="10">
        <v>5.52123592119695E-2</v>
      </c>
      <c r="N182" s="10">
        <v>6.8064659781079048E-2</v>
      </c>
      <c r="O182" s="10">
        <v>2.7633049604856012E-2</v>
      </c>
      <c r="P182" s="10">
        <v>6.5097208537875415E-2</v>
      </c>
    </row>
    <row r="183" spans="1:16" x14ac:dyDescent="0.2">
      <c r="A183">
        <v>2040</v>
      </c>
      <c r="B183" s="2" t="s">
        <v>143</v>
      </c>
      <c r="C183" s="2" t="s">
        <v>36</v>
      </c>
      <c r="D183" s="2" t="s">
        <v>144</v>
      </c>
      <c r="E183" s="2" t="s">
        <v>17</v>
      </c>
      <c r="F183" s="2" t="s">
        <v>470</v>
      </c>
      <c r="G183" s="5">
        <v>8029514.3744785329</v>
      </c>
      <c r="H183" s="10">
        <v>0.25640616975598446</v>
      </c>
      <c r="I183" s="10">
        <v>4.4909089177274757E-2</v>
      </c>
      <c r="J183" s="10">
        <v>7.9996439913306031E-2</v>
      </c>
      <c r="K183" s="10">
        <v>0.21690475512002538</v>
      </c>
      <c r="L183" s="10">
        <v>0.1231224006920348</v>
      </c>
      <c r="M183" s="10">
        <v>3.1670375698374047E-2</v>
      </c>
      <c r="N183" s="10">
        <v>4.0788025916980768E-2</v>
      </c>
      <c r="O183" s="10">
        <v>5.737998461095236E-2</v>
      </c>
      <c r="P183" s="10">
        <v>0.14882275911506743</v>
      </c>
    </row>
    <row r="184" spans="1:16" x14ac:dyDescent="0.2">
      <c r="A184">
        <v>2030</v>
      </c>
      <c r="B184" s="2" t="s">
        <v>137</v>
      </c>
      <c r="C184" s="2" t="s">
        <v>36</v>
      </c>
      <c r="D184" s="2" t="s">
        <v>138</v>
      </c>
      <c r="E184" s="2" t="s">
        <v>17</v>
      </c>
      <c r="F184" s="2" t="s">
        <v>470</v>
      </c>
      <c r="G184" s="5">
        <v>6326335.3134679608</v>
      </c>
      <c r="H184" s="10">
        <v>0.22623996106450586</v>
      </c>
      <c r="I184" s="10">
        <v>4.9219330405279337E-2</v>
      </c>
      <c r="J184" s="10">
        <v>3.4018555802731228E-2</v>
      </c>
      <c r="K184" s="10">
        <v>0.19702056206039611</v>
      </c>
      <c r="L184" s="10">
        <v>0.10646134762189775</v>
      </c>
      <c r="M184" s="10">
        <v>3.8750607208604224E-2</v>
      </c>
      <c r="N184" s="10">
        <v>5.7287251538620867E-2</v>
      </c>
      <c r="O184" s="10">
        <v>9.5354766389218221E-2</v>
      </c>
      <c r="P184" s="10">
        <v>0.19564761790874657</v>
      </c>
    </row>
    <row r="185" spans="1:16" x14ac:dyDescent="0.2">
      <c r="A185">
        <v>2030</v>
      </c>
      <c r="B185" s="2" t="s">
        <v>135</v>
      </c>
      <c r="C185" s="2" t="s">
        <v>36</v>
      </c>
      <c r="D185" s="2" t="s">
        <v>136</v>
      </c>
      <c r="E185" s="2" t="s">
        <v>17</v>
      </c>
      <c r="F185" s="2" t="s">
        <v>470</v>
      </c>
      <c r="G185" s="5">
        <v>7288377.5177556127</v>
      </c>
      <c r="H185" s="10">
        <v>0.26457399171521051</v>
      </c>
      <c r="I185" s="10">
        <v>4.027313278525884E-2</v>
      </c>
      <c r="J185" s="10">
        <v>2.7428148389472884E-2</v>
      </c>
      <c r="K185" s="10">
        <v>0.17797393879981571</v>
      </c>
      <c r="L185" s="10">
        <v>0.13479885905217776</v>
      </c>
      <c r="M185" s="10">
        <v>2.2433019851667669E-2</v>
      </c>
      <c r="N185" s="10">
        <v>3.8403835615308801E-2</v>
      </c>
      <c r="O185" s="10">
        <v>0.11125374133099179</v>
      </c>
      <c r="P185" s="10">
        <v>0.18286133246009623</v>
      </c>
    </row>
    <row r="186" spans="1:16" x14ac:dyDescent="0.2">
      <c r="A186">
        <v>2050</v>
      </c>
      <c r="B186" s="2" t="s">
        <v>129</v>
      </c>
      <c r="C186" s="2" t="s">
        <v>63</v>
      </c>
      <c r="D186" s="2" t="s">
        <v>130</v>
      </c>
      <c r="E186" s="2" t="s">
        <v>17</v>
      </c>
      <c r="F186" s="2" t="s">
        <v>469</v>
      </c>
      <c r="G186" s="5">
        <v>7891312.0086042229</v>
      </c>
      <c r="H186" s="10">
        <v>0.35487831347578297</v>
      </c>
      <c r="I186" s="10">
        <v>4.0842545445600759E-2</v>
      </c>
      <c r="J186" s="10">
        <v>3.0059700375445635E-2</v>
      </c>
      <c r="K186" s="10">
        <v>0.17065141425794181</v>
      </c>
      <c r="L186" s="10">
        <v>0.11804145598911119</v>
      </c>
      <c r="M186" s="10">
        <v>3.151585148660585E-2</v>
      </c>
      <c r="N186" s="10">
        <v>3.8357559290807787E-2</v>
      </c>
      <c r="O186" s="10">
        <v>6.7852379885142422E-2</v>
      </c>
      <c r="P186" s="10">
        <v>0.14780077979356146</v>
      </c>
    </row>
    <row r="187" spans="1:16" x14ac:dyDescent="0.2">
      <c r="A187">
        <v>2030</v>
      </c>
      <c r="B187" s="2" t="s">
        <v>162</v>
      </c>
      <c r="C187" s="2" t="s">
        <v>36</v>
      </c>
      <c r="D187" s="2" t="s">
        <v>163</v>
      </c>
      <c r="E187" s="2" t="s">
        <v>17</v>
      </c>
      <c r="F187" s="2" t="s">
        <v>470</v>
      </c>
      <c r="G187" s="5">
        <v>5656204.0201897724</v>
      </c>
      <c r="H187" s="10">
        <v>0.15808944553771578</v>
      </c>
      <c r="I187" s="10">
        <v>5.118920629808147E-2</v>
      </c>
      <c r="J187" s="10">
        <v>5.2060660570748006E-2</v>
      </c>
      <c r="K187" s="10">
        <v>0.26313041649442753</v>
      </c>
      <c r="L187" s="10">
        <v>0.10012975987372502</v>
      </c>
      <c r="M187" s="10">
        <v>3.6514065158070735E-2</v>
      </c>
      <c r="N187" s="10">
        <v>8.2435967338684496E-2</v>
      </c>
      <c r="O187" s="10">
        <v>0.12667771657995447</v>
      </c>
      <c r="P187" s="10">
        <v>0.12977276214859249</v>
      </c>
    </row>
    <row r="188" spans="1:16" x14ac:dyDescent="0.2">
      <c r="A188">
        <v>2030</v>
      </c>
      <c r="B188" s="2" t="s">
        <v>151</v>
      </c>
      <c r="C188" s="2" t="s">
        <v>63</v>
      </c>
      <c r="D188" s="2" t="s">
        <v>152</v>
      </c>
      <c r="E188" s="2" t="s">
        <v>83</v>
      </c>
      <c r="F188" s="2" t="s">
        <v>478</v>
      </c>
      <c r="G188" s="5">
        <v>9331368.738820361</v>
      </c>
      <c r="H188" s="10">
        <v>0.49656513901579757</v>
      </c>
      <c r="I188" s="10">
        <v>3.0619919513271046E-2</v>
      </c>
      <c r="J188" s="10">
        <v>1.7276443887542695E-2</v>
      </c>
      <c r="K188" s="10">
        <v>7.915423651325694E-2</v>
      </c>
      <c r="L188" s="10">
        <v>0.10734881643039892</v>
      </c>
      <c r="M188" s="10">
        <v>3.2130928631156304E-2</v>
      </c>
      <c r="N188" s="10">
        <v>5.5791753288479969E-2</v>
      </c>
      <c r="O188" s="10">
        <v>7.1752791342949582E-2</v>
      </c>
      <c r="P188" s="10">
        <v>0.10935997137714711</v>
      </c>
    </row>
    <row r="189" spans="1:16" x14ac:dyDescent="0.2">
      <c r="A189">
        <v>2050</v>
      </c>
      <c r="B189" s="2" t="s">
        <v>202</v>
      </c>
      <c r="C189" s="2" t="s">
        <v>54</v>
      </c>
      <c r="D189" s="2" t="s">
        <v>203</v>
      </c>
      <c r="E189" s="2" t="s">
        <v>30</v>
      </c>
      <c r="F189" s="2" t="s">
        <v>27</v>
      </c>
      <c r="G189" s="5">
        <v>7790140.291660211</v>
      </c>
      <c r="H189" s="10">
        <v>0.55900407800361518</v>
      </c>
      <c r="I189" s="10">
        <v>3.2629392167616705E-2</v>
      </c>
      <c r="J189" s="10">
        <v>2.906213342215044E-2</v>
      </c>
      <c r="K189" s="10">
        <v>8.6871296134356943E-2</v>
      </c>
      <c r="L189" s="10">
        <v>0.11506199231400142</v>
      </c>
      <c r="M189" s="10">
        <v>1.8039285827998866E-2</v>
      </c>
      <c r="N189" s="10">
        <v>2.3095291470500202E-2</v>
      </c>
      <c r="O189" s="10">
        <v>3.9395164696654737E-2</v>
      </c>
      <c r="P189" s="10">
        <v>9.6841365963105511E-2</v>
      </c>
    </row>
    <row r="190" spans="1:16" x14ac:dyDescent="0.2">
      <c r="A190">
        <v>2030</v>
      </c>
      <c r="B190" s="2" t="s">
        <v>113</v>
      </c>
      <c r="C190" s="2" t="s">
        <v>15</v>
      </c>
      <c r="D190" s="2" t="s">
        <v>114</v>
      </c>
      <c r="E190" s="2" t="s">
        <v>17</v>
      </c>
      <c r="F190" s="2" t="s">
        <v>470</v>
      </c>
      <c r="G190" s="5">
        <v>9003116.8460749909</v>
      </c>
      <c r="H190" s="10">
        <v>0.40713294958489854</v>
      </c>
      <c r="I190" s="10">
        <v>3.1366688203924346E-2</v>
      </c>
      <c r="J190" s="10">
        <v>2.633307303559617E-2</v>
      </c>
      <c r="K190" s="10">
        <v>0.11541914753677902</v>
      </c>
      <c r="L190" s="10">
        <v>0.1238038299172937</v>
      </c>
      <c r="M190" s="10">
        <v>1.8997050392183194E-2</v>
      </c>
      <c r="N190" s="10">
        <v>2.69228665567138E-2</v>
      </c>
      <c r="O190" s="10">
        <v>8.0635215387490272E-2</v>
      </c>
      <c r="P190" s="10">
        <v>0.16938917938512085</v>
      </c>
    </row>
    <row r="191" spans="1:16" x14ac:dyDescent="0.2">
      <c r="A191">
        <v>2030</v>
      </c>
      <c r="B191" s="2" t="s">
        <v>242</v>
      </c>
      <c r="C191" s="2" t="s">
        <v>28</v>
      </c>
      <c r="D191" s="2" t="s">
        <v>243</v>
      </c>
      <c r="E191" s="2" t="s">
        <v>83</v>
      </c>
      <c r="F191" s="2" t="s">
        <v>478</v>
      </c>
      <c r="G191" s="5">
        <v>10022321.743486555</v>
      </c>
      <c r="H191" s="10">
        <v>0.60796420479715108</v>
      </c>
      <c r="I191" s="10">
        <v>2.7366566198327908E-2</v>
      </c>
      <c r="J191" s="10">
        <v>1.4021239879753967E-2</v>
      </c>
      <c r="K191" s="10">
        <v>5.1371426276012738E-2</v>
      </c>
      <c r="L191" s="10">
        <v>0.10078740806090797</v>
      </c>
      <c r="M191" s="10">
        <v>4.7257029542880725E-2</v>
      </c>
      <c r="N191" s="10">
        <v>5.3964375936772731E-2</v>
      </c>
      <c r="O191" s="10">
        <v>2.1521442249015674E-2</v>
      </c>
      <c r="P191" s="10">
        <v>7.574630705917712E-2</v>
      </c>
    </row>
    <row r="192" spans="1:16" x14ac:dyDescent="0.2">
      <c r="A192">
        <v>2050</v>
      </c>
      <c r="B192" s="2" t="s">
        <v>117</v>
      </c>
      <c r="C192" s="2" t="s">
        <v>21</v>
      </c>
      <c r="D192" s="2" t="s">
        <v>118</v>
      </c>
      <c r="E192" s="2" t="s">
        <v>17</v>
      </c>
      <c r="F192" s="2" t="s">
        <v>42</v>
      </c>
      <c r="G192" s="5">
        <v>7501346.2898433032</v>
      </c>
      <c r="H192" s="10">
        <v>0.20479023110140274</v>
      </c>
      <c r="I192" s="10">
        <v>4.7618815221340052E-2</v>
      </c>
      <c r="J192" s="10">
        <v>8.4918949240017888E-2</v>
      </c>
      <c r="K192" s="10">
        <v>0.21905777821094508</v>
      </c>
      <c r="L192" s="10">
        <v>0.13136756320185625</v>
      </c>
      <c r="M192" s="10">
        <v>1.6789095231778826E-2</v>
      </c>
      <c r="N192" s="10">
        <v>3.1639472860752013E-2</v>
      </c>
      <c r="O192" s="10">
        <v>0.10994704854736528</v>
      </c>
      <c r="P192" s="10">
        <v>0.15387104638454188</v>
      </c>
    </row>
    <row r="193" spans="1:16" x14ac:dyDescent="0.2">
      <c r="A193">
        <v>2050</v>
      </c>
      <c r="B193" s="2" t="s">
        <v>115</v>
      </c>
      <c r="C193" s="2" t="s">
        <v>36</v>
      </c>
      <c r="D193" s="2" t="s">
        <v>116</v>
      </c>
      <c r="E193" s="2" t="s">
        <v>17</v>
      </c>
      <c r="F193" s="2" t="s">
        <v>470</v>
      </c>
      <c r="G193" s="5">
        <v>7438546.7505540596</v>
      </c>
      <c r="H193" s="10">
        <v>0.20730704317288851</v>
      </c>
      <c r="I193" s="10">
        <v>5.0433380568440857E-2</v>
      </c>
      <c r="J193" s="10">
        <v>8.4628396480483342E-2</v>
      </c>
      <c r="K193" s="10">
        <v>0.24573304382886876</v>
      </c>
      <c r="L193" s="10">
        <v>0.10915408134406389</v>
      </c>
      <c r="M193" s="10">
        <v>3.0246534779406961E-2</v>
      </c>
      <c r="N193" s="10">
        <v>5.0509583739137574E-2</v>
      </c>
      <c r="O193" s="10">
        <v>7.8480137260213814E-2</v>
      </c>
      <c r="P193" s="10">
        <v>0.14350779882649634</v>
      </c>
    </row>
    <row r="194" spans="1:16" x14ac:dyDescent="0.2">
      <c r="A194">
        <v>2030</v>
      </c>
      <c r="B194" s="2" t="s">
        <v>139</v>
      </c>
      <c r="C194" s="2" t="s">
        <v>36</v>
      </c>
      <c r="D194" s="2" t="s">
        <v>140</v>
      </c>
      <c r="E194" s="2" t="s">
        <v>17</v>
      </c>
      <c r="F194" s="2" t="s">
        <v>470</v>
      </c>
      <c r="G194" s="5">
        <v>4523401.0045593362</v>
      </c>
      <c r="H194" s="10">
        <v>0.20572317967432885</v>
      </c>
      <c r="I194" s="10">
        <v>5.8300794602524311E-2</v>
      </c>
      <c r="J194" s="10">
        <v>2.7359645969870498E-2</v>
      </c>
      <c r="K194" s="10">
        <v>0.1989400455122074</v>
      </c>
      <c r="L194" s="10">
        <v>6.6187240216074167E-2</v>
      </c>
      <c r="M194" s="10">
        <v>5.3550455035562501E-2</v>
      </c>
      <c r="N194" s="10">
        <v>8.7055580993456769E-2</v>
      </c>
      <c r="O194" s="10">
        <v>0.14793303038720701</v>
      </c>
      <c r="P194" s="10">
        <v>0.15495002760876844</v>
      </c>
    </row>
    <row r="195" spans="1:16" x14ac:dyDescent="0.2">
      <c r="A195">
        <v>2030</v>
      </c>
      <c r="B195" s="2" t="s">
        <v>133</v>
      </c>
      <c r="C195" s="2" t="s">
        <v>15</v>
      </c>
      <c r="D195" s="2" t="s">
        <v>134</v>
      </c>
      <c r="E195" s="2" t="s">
        <v>23</v>
      </c>
      <c r="F195" s="2" t="s">
        <v>20</v>
      </c>
      <c r="G195" s="5">
        <v>7775679.9807503279</v>
      </c>
      <c r="H195" s="10">
        <v>0.44736502744604079</v>
      </c>
      <c r="I195" s="10">
        <v>3.2807608815932331E-2</v>
      </c>
      <c r="J195" s="10">
        <v>1.6409323300582469E-2</v>
      </c>
      <c r="K195" s="10">
        <v>9.2138408266625449E-2</v>
      </c>
      <c r="L195" s="10">
        <v>0.12103909452047434</v>
      </c>
      <c r="M195" s="10">
        <v>1.4907456531141025E-2</v>
      </c>
      <c r="N195" s="10">
        <v>2.4699053681137558E-2</v>
      </c>
      <c r="O195" s="10">
        <v>9.1375153236108064E-2</v>
      </c>
      <c r="P195" s="10">
        <v>0.15925887420195803</v>
      </c>
    </row>
    <row r="196" spans="1:16" x14ac:dyDescent="0.2">
      <c r="A196">
        <v>2040</v>
      </c>
      <c r="B196" s="2" t="s">
        <v>117</v>
      </c>
      <c r="C196" s="2" t="s">
        <v>21</v>
      </c>
      <c r="D196" s="2" t="s">
        <v>118</v>
      </c>
      <c r="E196" s="2" t="s">
        <v>17</v>
      </c>
      <c r="F196" s="2" t="s">
        <v>42</v>
      </c>
      <c r="G196" s="5">
        <v>6953635.1099326536</v>
      </c>
      <c r="H196" s="10">
        <v>0.21939123383928974</v>
      </c>
      <c r="I196" s="10">
        <v>4.3074648179192987E-2</v>
      </c>
      <c r="J196" s="10">
        <v>3.6287867050136868E-2</v>
      </c>
      <c r="K196" s="10">
        <v>0.19643975807312952</v>
      </c>
      <c r="L196" s="10">
        <v>0.12658076199335183</v>
      </c>
      <c r="M196" s="10">
        <v>2.1811728525106478E-2</v>
      </c>
      <c r="N196" s="10">
        <v>3.7170083385077601E-2</v>
      </c>
      <c r="O196" s="10">
        <v>0.11485894887181324</v>
      </c>
      <c r="P196" s="10">
        <v>0.20438497008290166</v>
      </c>
    </row>
    <row r="197" spans="1:16" x14ac:dyDescent="0.2">
      <c r="A197">
        <v>2040</v>
      </c>
      <c r="B197" s="2" t="s">
        <v>137</v>
      </c>
      <c r="C197" s="2" t="s">
        <v>36</v>
      </c>
      <c r="D197" s="2" t="s">
        <v>138</v>
      </c>
      <c r="E197" s="2" t="s">
        <v>17</v>
      </c>
      <c r="F197" s="2" t="s">
        <v>470</v>
      </c>
      <c r="G197" s="5">
        <v>6682603.2038938999</v>
      </c>
      <c r="H197" s="10">
        <v>0.22467933883367205</v>
      </c>
      <c r="I197" s="10">
        <v>5.2387185538390418E-2</v>
      </c>
      <c r="J197" s="10">
        <v>3.8085003805208843E-2</v>
      </c>
      <c r="K197" s="10">
        <v>0.21223348467788331</v>
      </c>
      <c r="L197" s="10">
        <v>0.10686564730081173</v>
      </c>
      <c r="M197" s="10">
        <v>3.6559293227998453E-2</v>
      </c>
      <c r="N197" s="10">
        <v>6.0744022322583642E-2</v>
      </c>
      <c r="O197" s="10">
        <v>9.4334469512370567E-2</v>
      </c>
      <c r="P197" s="10">
        <v>0.17411155478108098</v>
      </c>
    </row>
    <row r="198" spans="1:16" x14ac:dyDescent="0.2">
      <c r="A198">
        <v>2040</v>
      </c>
      <c r="B198" s="2" t="s">
        <v>115</v>
      </c>
      <c r="C198" s="2" t="s">
        <v>36</v>
      </c>
      <c r="D198" s="2" t="s">
        <v>116</v>
      </c>
      <c r="E198" s="2" t="s">
        <v>17</v>
      </c>
      <c r="F198" s="2" t="s">
        <v>470</v>
      </c>
      <c r="G198" s="5">
        <v>6679869.4311332023</v>
      </c>
      <c r="H198" s="10">
        <v>0.22417195187665487</v>
      </c>
      <c r="I198" s="10">
        <v>5.3492933656121879E-2</v>
      </c>
      <c r="J198" s="10">
        <v>4.3210578627512736E-2</v>
      </c>
      <c r="K198" s="10">
        <v>0.21812369461176903</v>
      </c>
      <c r="L198" s="10">
        <v>0.11175306892288478</v>
      </c>
      <c r="M198" s="10">
        <v>3.632159155683666E-2</v>
      </c>
      <c r="N198" s="10">
        <v>5.1477664696803122E-2</v>
      </c>
      <c r="O198" s="10">
        <v>8.1070155358430429E-2</v>
      </c>
      <c r="P198" s="10">
        <v>0.1803783606929866</v>
      </c>
    </row>
    <row r="199" spans="1:16" x14ac:dyDescent="0.2">
      <c r="A199">
        <v>2040</v>
      </c>
      <c r="B199" s="2" t="s">
        <v>162</v>
      </c>
      <c r="C199" s="2" t="s">
        <v>36</v>
      </c>
      <c r="D199" s="2" t="s">
        <v>163</v>
      </c>
      <c r="E199" s="2" t="s">
        <v>17</v>
      </c>
      <c r="F199" s="2" t="s">
        <v>470</v>
      </c>
      <c r="G199" s="5">
        <v>6666240.4947901322</v>
      </c>
      <c r="H199" s="10">
        <v>0.15453545700085367</v>
      </c>
      <c r="I199" s="10">
        <v>5.15937906033987E-2</v>
      </c>
      <c r="J199" s="10">
        <v>0.10144541177012983</v>
      </c>
      <c r="K199" s="10">
        <v>0.27320878294165529</v>
      </c>
      <c r="L199" s="10">
        <v>9.9714241168331386E-2</v>
      </c>
      <c r="M199" s="10">
        <v>3.3232935516967051E-2</v>
      </c>
      <c r="N199" s="10">
        <v>6.381487605454185E-2</v>
      </c>
      <c r="O199" s="10">
        <v>0.10462670580113188</v>
      </c>
      <c r="P199" s="10">
        <v>0.1178277991429903</v>
      </c>
    </row>
    <row r="200" spans="1:16" x14ac:dyDescent="0.2">
      <c r="A200">
        <v>2050</v>
      </c>
      <c r="B200" s="2" t="s">
        <v>162</v>
      </c>
      <c r="C200" s="2" t="s">
        <v>36</v>
      </c>
      <c r="D200" s="2" t="s">
        <v>163</v>
      </c>
      <c r="E200" s="2" t="s">
        <v>17</v>
      </c>
      <c r="F200" s="2" t="s">
        <v>470</v>
      </c>
      <c r="G200" s="5">
        <v>6652679.4080112483</v>
      </c>
      <c r="H200" s="10">
        <v>0.16081281967728953</v>
      </c>
      <c r="I200" s="10">
        <v>5.2679421963052073E-2</v>
      </c>
      <c r="J200" s="10">
        <v>0.10225415601532152</v>
      </c>
      <c r="K200" s="10">
        <v>0.2712177664560233</v>
      </c>
      <c r="L200" s="10">
        <v>0.11142955529967523</v>
      </c>
      <c r="M200" s="10">
        <v>3.1472281585907286E-2</v>
      </c>
      <c r="N200" s="10">
        <v>6.1837677605643078E-2</v>
      </c>
      <c r="O200" s="10">
        <v>9.6444148898466683E-2</v>
      </c>
      <c r="P200" s="10">
        <v>0.1118521724986213</v>
      </c>
    </row>
    <row r="201" spans="1:16" x14ac:dyDescent="0.2">
      <c r="A201">
        <v>2050</v>
      </c>
      <c r="B201" s="2" t="s">
        <v>137</v>
      </c>
      <c r="C201" s="2" t="s">
        <v>36</v>
      </c>
      <c r="D201" s="2" t="s">
        <v>138</v>
      </c>
      <c r="E201" s="2" t="s">
        <v>17</v>
      </c>
      <c r="F201" s="2" t="s">
        <v>470</v>
      </c>
      <c r="G201" s="5">
        <v>6618289.6814251654</v>
      </c>
      <c r="H201" s="10">
        <v>0.23266882170985126</v>
      </c>
      <c r="I201" s="10">
        <v>5.7147747180767101E-2</v>
      </c>
      <c r="J201" s="10">
        <v>4.480778026289739E-2</v>
      </c>
      <c r="K201" s="10">
        <v>0.22288666351097822</v>
      </c>
      <c r="L201" s="10">
        <v>0.10712281147878561</v>
      </c>
      <c r="M201" s="10">
        <v>3.4530930114265973E-2</v>
      </c>
      <c r="N201" s="10">
        <v>6.0488704649007387E-2</v>
      </c>
      <c r="O201" s="10">
        <v>8.7963364573464486E-2</v>
      </c>
      <c r="P201" s="10">
        <v>0.15238317651998254</v>
      </c>
    </row>
    <row r="202" spans="1:16" x14ac:dyDescent="0.2">
      <c r="A202">
        <v>2040</v>
      </c>
      <c r="B202" s="2" t="s">
        <v>202</v>
      </c>
      <c r="C202" s="2" t="s">
        <v>54</v>
      </c>
      <c r="D202" s="2" t="s">
        <v>203</v>
      </c>
      <c r="E202" s="2" t="s">
        <v>30</v>
      </c>
      <c r="F202" s="2" t="s">
        <v>27</v>
      </c>
      <c r="G202" s="5">
        <v>6596953.3324507577</v>
      </c>
      <c r="H202" s="10">
        <v>0.56680786343820944</v>
      </c>
      <c r="I202" s="10">
        <v>2.6903579846744019E-2</v>
      </c>
      <c r="J202" s="10">
        <v>2.8662158716750541E-2</v>
      </c>
      <c r="K202" s="10">
        <v>8.7051335096326538E-2</v>
      </c>
      <c r="L202" s="10">
        <v>0.12290721932616479</v>
      </c>
      <c r="M202" s="10">
        <v>1.331541933102127E-2</v>
      </c>
      <c r="N202" s="10">
        <v>2.2874326283299714E-2</v>
      </c>
      <c r="O202" s="10">
        <v>3.9303780520511117E-2</v>
      </c>
      <c r="P202" s="10">
        <v>9.2174317440972722E-2</v>
      </c>
    </row>
    <row r="203" spans="1:16" x14ac:dyDescent="0.2">
      <c r="A203">
        <v>2030</v>
      </c>
      <c r="B203" s="2" t="s">
        <v>131</v>
      </c>
      <c r="C203" s="2" t="s">
        <v>36</v>
      </c>
      <c r="D203" s="2" t="s">
        <v>132</v>
      </c>
      <c r="E203" s="2" t="s">
        <v>17</v>
      </c>
      <c r="F203" s="2" t="s">
        <v>470</v>
      </c>
      <c r="G203" s="5">
        <v>5211091.9520955896</v>
      </c>
      <c r="H203" s="10">
        <v>0.34330304405405432</v>
      </c>
      <c r="I203" s="10">
        <v>4.8488094028013046E-2</v>
      </c>
      <c r="J203" s="10">
        <v>3.8712095470081913E-2</v>
      </c>
      <c r="K203" s="10">
        <v>0.14237919913361549</v>
      </c>
      <c r="L203" s="10">
        <v>7.6715168825036081E-2</v>
      </c>
      <c r="M203" s="10">
        <v>4.5204397525672166E-2</v>
      </c>
      <c r="N203" s="10">
        <v>4.8383623052689909E-2</v>
      </c>
      <c r="O203" s="10">
        <v>7.9827678503410965E-2</v>
      </c>
      <c r="P203" s="10">
        <v>0.1769866994074262</v>
      </c>
    </row>
    <row r="204" spans="1:16" x14ac:dyDescent="0.2">
      <c r="A204">
        <v>2050</v>
      </c>
      <c r="B204" s="2" t="s">
        <v>210</v>
      </c>
      <c r="C204" s="2" t="s">
        <v>54</v>
      </c>
      <c r="D204" s="2" t="s">
        <v>211</v>
      </c>
      <c r="E204" s="2" t="s">
        <v>83</v>
      </c>
      <c r="F204" s="2" t="s">
        <v>478</v>
      </c>
      <c r="G204" s="5">
        <v>6449096.8084413046</v>
      </c>
      <c r="H204" s="10">
        <v>0.51699702431073147</v>
      </c>
      <c r="I204" s="10">
        <v>3.3757685325461403E-2</v>
      </c>
      <c r="J204" s="10">
        <v>2.2359400321678609E-2</v>
      </c>
      <c r="K204" s="10">
        <v>8.6791542361306345E-2</v>
      </c>
      <c r="L204" s="10">
        <v>0.10590799564304855</v>
      </c>
      <c r="M204" s="10">
        <v>3.9606525611724147E-2</v>
      </c>
      <c r="N204" s="10">
        <v>5.7766019507456988E-2</v>
      </c>
      <c r="O204" s="10">
        <v>4.1602267832112953E-2</v>
      </c>
      <c r="P204" s="10">
        <v>9.5211539086479585E-2</v>
      </c>
    </row>
    <row r="205" spans="1:16" x14ac:dyDescent="0.2">
      <c r="A205">
        <v>2050</v>
      </c>
      <c r="B205" s="2" t="s">
        <v>276</v>
      </c>
      <c r="C205" s="2" t="s">
        <v>21</v>
      </c>
      <c r="D205" s="2" t="s">
        <v>277</v>
      </c>
      <c r="E205" s="2" t="s">
        <v>30</v>
      </c>
      <c r="F205" s="2" t="s">
        <v>27</v>
      </c>
      <c r="G205" s="5">
        <v>6421665.5362354517</v>
      </c>
      <c r="H205" s="10">
        <v>0.36840828160885819</v>
      </c>
      <c r="I205" s="10">
        <v>3.9276089847726597E-2</v>
      </c>
      <c r="J205" s="10">
        <v>2.1366194362254821E-2</v>
      </c>
      <c r="K205" s="10">
        <v>0.10929862329866216</v>
      </c>
      <c r="L205" s="10">
        <v>0.13288956278191158</v>
      </c>
      <c r="M205" s="10">
        <v>4.364346697841226E-2</v>
      </c>
      <c r="N205" s="10">
        <v>2.9463183177290728E-2</v>
      </c>
      <c r="O205" s="10">
        <v>5.0753963619080938E-2</v>
      </c>
      <c r="P205" s="10">
        <v>0.20490063432580272</v>
      </c>
    </row>
    <row r="206" spans="1:16" x14ac:dyDescent="0.2">
      <c r="A206">
        <v>2050</v>
      </c>
      <c r="B206" s="2" t="s">
        <v>182</v>
      </c>
      <c r="C206" s="2" t="s">
        <v>36</v>
      </c>
      <c r="D206" s="2" t="s">
        <v>183</v>
      </c>
      <c r="E206" s="2" t="s">
        <v>23</v>
      </c>
      <c r="F206" s="2" t="s">
        <v>20</v>
      </c>
      <c r="G206" s="5">
        <v>6365855.3552505337</v>
      </c>
      <c r="H206" s="10">
        <v>0.23799055505302247</v>
      </c>
      <c r="I206" s="10">
        <v>4.1979709210129966E-2</v>
      </c>
      <c r="J206" s="10">
        <v>3.5533803864774838E-2</v>
      </c>
      <c r="K206" s="10">
        <v>0.23525819482338048</v>
      </c>
      <c r="L206" s="10">
        <v>9.8419055124296453E-2</v>
      </c>
      <c r="M206" s="10">
        <v>3.5837709458885661E-2</v>
      </c>
      <c r="N206" s="10">
        <v>5.762319653478247E-2</v>
      </c>
      <c r="O206" s="10">
        <v>7.9272282126828131E-2</v>
      </c>
      <c r="P206" s="10">
        <v>0.1780854938038996</v>
      </c>
    </row>
    <row r="207" spans="1:16" x14ac:dyDescent="0.2">
      <c r="A207">
        <v>2030</v>
      </c>
      <c r="B207" s="2" t="s">
        <v>156</v>
      </c>
      <c r="C207" s="2" t="s">
        <v>36</v>
      </c>
      <c r="D207" s="2" t="s">
        <v>157</v>
      </c>
      <c r="E207" s="2" t="s">
        <v>23</v>
      </c>
      <c r="F207" s="2" t="s">
        <v>20</v>
      </c>
      <c r="G207" s="5">
        <v>4566837.5773249231</v>
      </c>
      <c r="H207" s="10">
        <v>0.30783188567513581</v>
      </c>
      <c r="I207" s="10">
        <v>5.4291126420571968E-2</v>
      </c>
      <c r="J207" s="10">
        <v>2.0424980062360439E-2</v>
      </c>
      <c r="K207" s="10">
        <v>0.14755319434432682</v>
      </c>
      <c r="L207" s="10">
        <v>9.5423873280526469E-2</v>
      </c>
      <c r="M207" s="10">
        <v>3.0864052021404208E-2</v>
      </c>
      <c r="N207" s="10">
        <v>3.4407468059186291E-2</v>
      </c>
      <c r="O207" s="10">
        <v>9.8719960238608587E-2</v>
      </c>
      <c r="P207" s="10">
        <v>0.21048345989787959</v>
      </c>
    </row>
    <row r="208" spans="1:16" x14ac:dyDescent="0.2">
      <c r="A208">
        <v>2030</v>
      </c>
      <c r="B208" s="2" t="s">
        <v>117</v>
      </c>
      <c r="C208" s="2" t="s">
        <v>21</v>
      </c>
      <c r="D208" s="2" t="s">
        <v>118</v>
      </c>
      <c r="E208" s="2" t="s">
        <v>17</v>
      </c>
      <c r="F208" s="2" t="s">
        <v>42</v>
      </c>
      <c r="G208" s="5">
        <v>6277850.4124873737</v>
      </c>
      <c r="H208" s="10">
        <v>0.24158053081087974</v>
      </c>
      <c r="I208" s="10">
        <v>3.7944741003518627E-2</v>
      </c>
      <c r="J208" s="10">
        <v>3.7609054392290182E-2</v>
      </c>
      <c r="K208" s="10">
        <v>0.1870384128542425</v>
      </c>
      <c r="L208" s="10">
        <v>0.12690903910111323</v>
      </c>
      <c r="M208" s="10">
        <v>2.4158500298295381E-2</v>
      </c>
      <c r="N208" s="10">
        <v>3.6609649348436309E-2</v>
      </c>
      <c r="O208" s="10">
        <v>0.12874091774121649</v>
      </c>
      <c r="P208" s="10">
        <v>0.17940915445000741</v>
      </c>
    </row>
    <row r="209" spans="1:16" x14ac:dyDescent="0.2">
      <c r="A209">
        <v>2040</v>
      </c>
      <c r="B209" s="2" t="s">
        <v>264</v>
      </c>
      <c r="C209" s="2" t="s">
        <v>54</v>
      </c>
      <c r="D209" s="2" t="s">
        <v>265</v>
      </c>
      <c r="E209" s="2" t="s">
        <v>83</v>
      </c>
      <c r="F209" s="2" t="s">
        <v>478</v>
      </c>
      <c r="G209" s="5">
        <v>6293191.0126655288</v>
      </c>
      <c r="H209" s="10">
        <v>0.54011734963308566</v>
      </c>
      <c r="I209" s="10">
        <v>2.8897213162533051E-2</v>
      </c>
      <c r="J209" s="10">
        <v>2.3593882606037384E-2</v>
      </c>
      <c r="K209" s="10">
        <v>7.4031641940431991E-2</v>
      </c>
      <c r="L209" s="10">
        <v>0.13035072690516433</v>
      </c>
      <c r="M209" s="10">
        <v>3.2385882530175179E-2</v>
      </c>
      <c r="N209" s="10">
        <v>4.6713297196231678E-2</v>
      </c>
      <c r="O209" s="10">
        <v>3.175013531220771E-2</v>
      </c>
      <c r="P209" s="10">
        <v>9.2159870714133021E-2</v>
      </c>
    </row>
    <row r="210" spans="1:16" x14ac:dyDescent="0.2">
      <c r="A210">
        <v>2050</v>
      </c>
      <c r="B210" s="2" t="s">
        <v>260</v>
      </c>
      <c r="C210" s="2" t="s">
        <v>54</v>
      </c>
      <c r="D210" s="2" t="s">
        <v>261</v>
      </c>
      <c r="E210" s="2" t="s">
        <v>83</v>
      </c>
      <c r="F210" s="2" t="s">
        <v>478</v>
      </c>
      <c r="G210" s="5">
        <v>6285234.3415929796</v>
      </c>
      <c r="H210" s="10">
        <v>0.54951730337285887</v>
      </c>
      <c r="I210" s="10">
        <v>3.0068884043682909E-2</v>
      </c>
      <c r="J210" s="10">
        <v>1.545359142421136E-2</v>
      </c>
      <c r="K210" s="10">
        <v>7.3145444407324969E-2</v>
      </c>
      <c r="L210" s="10">
        <v>9.51221636414709E-2</v>
      </c>
      <c r="M210" s="10">
        <v>4.5963487010139088E-2</v>
      </c>
      <c r="N210" s="10">
        <v>6.6616547389890979E-2</v>
      </c>
      <c r="O210" s="10">
        <v>3.4151203667864803E-2</v>
      </c>
      <c r="P210" s="10">
        <v>8.9961375042556233E-2</v>
      </c>
    </row>
    <row r="211" spans="1:16" x14ac:dyDescent="0.2">
      <c r="A211">
        <v>2030</v>
      </c>
      <c r="B211" s="2" t="s">
        <v>196</v>
      </c>
      <c r="C211" s="2" t="s">
        <v>15</v>
      </c>
      <c r="D211" s="2" t="s">
        <v>197</v>
      </c>
      <c r="E211" s="2" t="s">
        <v>23</v>
      </c>
      <c r="F211" s="2" t="s">
        <v>20</v>
      </c>
      <c r="G211" s="5">
        <v>5877941.796057282</v>
      </c>
      <c r="H211" s="10">
        <v>0.30869308730091372</v>
      </c>
      <c r="I211" s="10">
        <v>4.024987616890438E-2</v>
      </c>
      <c r="J211" s="10">
        <v>2.1658012192973981E-2</v>
      </c>
      <c r="K211" s="10">
        <v>0.10506014643105542</v>
      </c>
      <c r="L211" s="10">
        <v>0.11157149769922782</v>
      </c>
      <c r="M211" s="10">
        <v>2.3505253130055592E-2</v>
      </c>
      <c r="N211" s="10">
        <v>3.7822067224010575E-2</v>
      </c>
      <c r="O211" s="10">
        <v>0.12696810798664246</v>
      </c>
      <c r="P211" s="10">
        <v>0.2244719518662161</v>
      </c>
    </row>
    <row r="212" spans="1:16" x14ac:dyDescent="0.2">
      <c r="A212">
        <v>2050</v>
      </c>
      <c r="B212" s="2" t="s">
        <v>131</v>
      </c>
      <c r="C212" s="2" t="s">
        <v>36</v>
      </c>
      <c r="D212" s="2" t="s">
        <v>132</v>
      </c>
      <c r="E212" s="2" t="s">
        <v>17</v>
      </c>
      <c r="F212" s="2" t="s">
        <v>470</v>
      </c>
      <c r="G212" s="5">
        <v>6173770.4062741213</v>
      </c>
      <c r="H212" s="10">
        <v>0.25713464216545956</v>
      </c>
      <c r="I212" s="10">
        <v>4.3576154158070236E-2</v>
      </c>
      <c r="J212" s="10">
        <v>3.5032772217152772E-2</v>
      </c>
      <c r="K212" s="10">
        <v>0.23818556586451367</v>
      </c>
      <c r="L212" s="10">
        <v>8.6394574467889187E-2</v>
      </c>
      <c r="M212" s="10">
        <v>3.6492946071178617E-2</v>
      </c>
      <c r="N212" s="10">
        <v>6.2560016512241828E-2</v>
      </c>
      <c r="O212" s="10">
        <v>9.2623242244135054E-2</v>
      </c>
      <c r="P212" s="10">
        <v>0.14800008629935907</v>
      </c>
    </row>
    <row r="213" spans="1:16" x14ac:dyDescent="0.2">
      <c r="A213">
        <v>2040</v>
      </c>
      <c r="B213" s="2" t="s">
        <v>196</v>
      </c>
      <c r="C213" s="2" t="s">
        <v>15</v>
      </c>
      <c r="D213" s="2" t="s">
        <v>197</v>
      </c>
      <c r="E213" s="2" t="s">
        <v>23</v>
      </c>
      <c r="F213" s="2" t="s">
        <v>20</v>
      </c>
      <c r="G213" s="5">
        <v>6134661.3968292717</v>
      </c>
      <c r="H213" s="10">
        <v>0.26930629257852062</v>
      </c>
      <c r="I213" s="10">
        <v>4.0482844650158868E-2</v>
      </c>
      <c r="J213" s="10">
        <v>2.5032662729873041E-2</v>
      </c>
      <c r="K213" s="10">
        <v>0.11528373996314327</v>
      </c>
      <c r="L213" s="10">
        <v>0.10680694024905023</v>
      </c>
      <c r="M213" s="10">
        <v>3.9226031103808776E-2</v>
      </c>
      <c r="N213" s="10">
        <v>4.3257414027146876E-2</v>
      </c>
      <c r="O213" s="10">
        <v>0.14263116970127229</v>
      </c>
      <c r="P213" s="10">
        <v>0.21797290499702604</v>
      </c>
    </row>
    <row r="214" spans="1:16" x14ac:dyDescent="0.2">
      <c r="A214">
        <v>2050</v>
      </c>
      <c r="B214" s="2" t="s">
        <v>154</v>
      </c>
      <c r="C214" s="2" t="s">
        <v>54</v>
      </c>
      <c r="D214" s="2" t="s">
        <v>155</v>
      </c>
      <c r="E214" s="2" t="s">
        <v>83</v>
      </c>
      <c r="F214" s="2" t="s">
        <v>478</v>
      </c>
      <c r="G214" s="5">
        <v>6120456.0248002578</v>
      </c>
      <c r="H214" s="10">
        <v>0.49185150778328862</v>
      </c>
      <c r="I214" s="10">
        <v>3.551449441810077E-2</v>
      </c>
      <c r="J214" s="10">
        <v>2.588574498617862E-2</v>
      </c>
      <c r="K214" s="10">
        <v>9.1639173768804788E-2</v>
      </c>
      <c r="L214" s="10">
        <v>0.1369168536446346</v>
      </c>
      <c r="M214" s="10">
        <v>2.3437856569506442E-2</v>
      </c>
      <c r="N214" s="10">
        <v>2.9808669554643855E-2</v>
      </c>
      <c r="O214" s="10">
        <v>4.0233896674069541E-2</v>
      </c>
      <c r="P214" s="10">
        <v>0.12471180260077273</v>
      </c>
    </row>
    <row r="215" spans="1:16" x14ac:dyDescent="0.2">
      <c r="A215">
        <v>2030</v>
      </c>
      <c r="B215" s="2" t="s">
        <v>170</v>
      </c>
      <c r="C215" s="2" t="s">
        <v>36</v>
      </c>
      <c r="D215" s="2" t="s">
        <v>171</v>
      </c>
      <c r="E215" s="2" t="s">
        <v>17</v>
      </c>
      <c r="F215" s="2" t="s">
        <v>470</v>
      </c>
      <c r="G215" s="5">
        <v>5020987.1604335587</v>
      </c>
      <c r="H215" s="10">
        <v>0.29486757318697421</v>
      </c>
      <c r="I215" s="10">
        <v>4.6412485259049625E-2</v>
      </c>
      <c r="J215" s="10">
        <v>2.1692526709368245E-2</v>
      </c>
      <c r="K215" s="10">
        <v>0.13860060135941624</v>
      </c>
      <c r="L215" s="10">
        <v>0.1107308400215052</v>
      </c>
      <c r="M215" s="10">
        <v>4.7010404792944785E-2</v>
      </c>
      <c r="N215" s="10">
        <v>4.332744413471374E-2</v>
      </c>
      <c r="O215" s="10">
        <v>8.8920138162720763E-2</v>
      </c>
      <c r="P215" s="10">
        <v>0.2084379863733071</v>
      </c>
    </row>
    <row r="216" spans="1:16" x14ac:dyDescent="0.2">
      <c r="A216">
        <v>2050</v>
      </c>
      <c r="B216" s="2" t="s">
        <v>194</v>
      </c>
      <c r="C216" s="2" t="s">
        <v>63</v>
      </c>
      <c r="D216" s="2" t="s">
        <v>195</v>
      </c>
      <c r="E216" s="2" t="s">
        <v>30</v>
      </c>
      <c r="F216" s="2" t="s">
        <v>27</v>
      </c>
      <c r="G216" s="5">
        <v>6004301.7360170176</v>
      </c>
      <c r="H216" s="10">
        <v>0.31580820556321987</v>
      </c>
      <c r="I216" s="10">
        <v>4.1344506915166196E-2</v>
      </c>
      <c r="J216" s="10">
        <v>2.141729168800962E-2</v>
      </c>
      <c r="K216" s="10">
        <v>0.11252532015924077</v>
      </c>
      <c r="L216" s="10">
        <v>0.11950376780031401</v>
      </c>
      <c r="M216" s="10">
        <v>4.4930053743354285E-2</v>
      </c>
      <c r="N216" s="10">
        <v>4.1254435131955029E-2</v>
      </c>
      <c r="O216" s="10">
        <v>6.7964702515217398E-2</v>
      </c>
      <c r="P216" s="10">
        <v>0.23525171648352292</v>
      </c>
    </row>
    <row r="217" spans="1:16" x14ac:dyDescent="0.2">
      <c r="A217">
        <v>2050</v>
      </c>
      <c r="B217" s="2" t="s">
        <v>164</v>
      </c>
      <c r="C217" s="2" t="s">
        <v>15</v>
      </c>
      <c r="D217" s="2" t="s">
        <v>165</v>
      </c>
      <c r="E217" s="2" t="s">
        <v>23</v>
      </c>
      <c r="F217" s="2" t="s">
        <v>20</v>
      </c>
      <c r="G217" s="5">
        <v>5962825.3958567213</v>
      </c>
      <c r="H217" s="10">
        <v>0.33923321734131906</v>
      </c>
      <c r="I217" s="10">
        <v>4.3983793071665341E-2</v>
      </c>
      <c r="J217" s="10">
        <v>2.9527472483738926E-2</v>
      </c>
      <c r="K217" s="10">
        <v>0.12485419327158326</v>
      </c>
      <c r="L217" s="10">
        <v>0.11107524838715127</v>
      </c>
      <c r="M217" s="10">
        <v>2.2634464267489857E-2</v>
      </c>
      <c r="N217" s="10">
        <v>3.5123498429641499E-2</v>
      </c>
      <c r="O217" s="10">
        <v>8.0785694535801367E-2</v>
      </c>
      <c r="P217" s="10">
        <v>0.21278241821160934</v>
      </c>
    </row>
    <row r="218" spans="1:16" x14ac:dyDescent="0.2">
      <c r="A218">
        <v>2040</v>
      </c>
      <c r="B218" s="2" t="s">
        <v>234</v>
      </c>
      <c r="C218" s="2" t="s">
        <v>54</v>
      </c>
      <c r="D218" s="2" t="s">
        <v>235</v>
      </c>
      <c r="E218" s="2" t="s">
        <v>83</v>
      </c>
      <c r="F218" s="2" t="s">
        <v>478</v>
      </c>
      <c r="G218" s="5">
        <v>5912785.9052987611</v>
      </c>
      <c r="H218" s="10">
        <v>0.55156181972867746</v>
      </c>
      <c r="I218" s="10">
        <v>1.9737932157627997E-2</v>
      </c>
      <c r="J218" s="10">
        <v>1.317485147576365E-2</v>
      </c>
      <c r="K218" s="10">
        <v>6.7873022200965721E-2</v>
      </c>
      <c r="L218" s="10">
        <v>6.1020399846740007E-2</v>
      </c>
      <c r="M218" s="10">
        <v>6.2457975495846911E-2</v>
      </c>
      <c r="N218" s="10">
        <v>7.7398035293495968E-2</v>
      </c>
      <c r="O218" s="10">
        <v>4.1891418528975891E-2</v>
      </c>
      <c r="P218" s="10">
        <v>0.10488454527190656</v>
      </c>
    </row>
    <row r="219" spans="1:16" x14ac:dyDescent="0.2">
      <c r="A219">
        <v>2040</v>
      </c>
      <c r="B219" s="2" t="s">
        <v>232</v>
      </c>
      <c r="C219" s="2" t="s">
        <v>21</v>
      </c>
      <c r="D219" s="2" t="s">
        <v>233</v>
      </c>
      <c r="E219" s="2" t="s">
        <v>17</v>
      </c>
      <c r="F219" s="2" t="s">
        <v>42</v>
      </c>
      <c r="G219" s="5">
        <v>5897264.5808681995</v>
      </c>
      <c r="H219" s="10">
        <v>0.19727026138764833</v>
      </c>
      <c r="I219" s="10">
        <v>3.7338902562732798E-2</v>
      </c>
      <c r="J219" s="10">
        <v>4.9560031961457626E-2</v>
      </c>
      <c r="K219" s="10">
        <v>0.23205985818827138</v>
      </c>
      <c r="L219" s="10">
        <v>0.12662795723900888</v>
      </c>
      <c r="M219" s="10">
        <v>2.1028513013566206E-2</v>
      </c>
      <c r="N219" s="10">
        <v>4.1688579682260925E-2</v>
      </c>
      <c r="O219" s="10">
        <v>0.14332586025836128</v>
      </c>
      <c r="P219" s="10">
        <v>0.1511000357066927</v>
      </c>
    </row>
    <row r="220" spans="1:16" x14ac:dyDescent="0.2">
      <c r="A220">
        <v>2050</v>
      </c>
      <c r="B220" s="2" t="s">
        <v>196</v>
      </c>
      <c r="C220" s="2" t="s">
        <v>15</v>
      </c>
      <c r="D220" s="2" t="s">
        <v>197</v>
      </c>
      <c r="E220" s="2" t="s">
        <v>23</v>
      </c>
      <c r="F220" s="2" t="s">
        <v>20</v>
      </c>
      <c r="G220" s="5">
        <v>5890203.4484449923</v>
      </c>
      <c r="H220" s="10">
        <v>0.23588997422131672</v>
      </c>
      <c r="I220" s="10">
        <v>4.4039955352953977E-2</v>
      </c>
      <c r="J220" s="10">
        <v>3.3923176262400712E-2</v>
      </c>
      <c r="K220" s="10">
        <v>0.11951232795020715</v>
      </c>
      <c r="L220" s="10">
        <v>9.0849248397722376E-2</v>
      </c>
      <c r="M220" s="10">
        <v>4.4138588214878358E-2</v>
      </c>
      <c r="N220" s="10">
        <v>5.6774266974137275E-2</v>
      </c>
      <c r="O220" s="10">
        <v>0.14997554882984784</v>
      </c>
      <c r="P220" s="10">
        <v>0.22489691379653559</v>
      </c>
    </row>
    <row r="221" spans="1:16" x14ac:dyDescent="0.2">
      <c r="A221">
        <v>2030</v>
      </c>
      <c r="B221" s="2" t="s">
        <v>218</v>
      </c>
      <c r="C221" s="2" t="s">
        <v>36</v>
      </c>
      <c r="D221" s="2" t="s">
        <v>219</v>
      </c>
      <c r="E221" s="2" t="s">
        <v>17</v>
      </c>
      <c r="F221" s="2" t="s">
        <v>470</v>
      </c>
      <c r="G221" s="5">
        <v>3182313.1264740368</v>
      </c>
      <c r="H221" s="10">
        <v>0.26991868441674166</v>
      </c>
      <c r="I221" s="10">
        <v>7.1549143718669717E-2</v>
      </c>
      <c r="J221" s="10">
        <v>3.6496294861808457E-2</v>
      </c>
      <c r="K221" s="10">
        <v>0.1568215353608983</v>
      </c>
      <c r="L221" s="10">
        <v>3.9876954352541565E-2</v>
      </c>
      <c r="M221" s="10">
        <v>6.0436268665483288E-2</v>
      </c>
      <c r="N221" s="10">
        <v>7.1971945953844721E-2</v>
      </c>
      <c r="O221" s="10">
        <v>0.13705771996851249</v>
      </c>
      <c r="P221" s="10">
        <v>0.15587145270149988</v>
      </c>
    </row>
    <row r="222" spans="1:16" x14ac:dyDescent="0.2">
      <c r="A222">
        <v>2040</v>
      </c>
      <c r="B222" s="2" t="s">
        <v>182</v>
      </c>
      <c r="C222" s="2" t="s">
        <v>36</v>
      </c>
      <c r="D222" s="2" t="s">
        <v>183</v>
      </c>
      <c r="E222" s="2" t="s">
        <v>23</v>
      </c>
      <c r="F222" s="2" t="s">
        <v>20</v>
      </c>
      <c r="G222" s="5">
        <v>5842853.9897958683</v>
      </c>
      <c r="H222" s="10">
        <v>0.26728890887006779</v>
      </c>
      <c r="I222" s="10">
        <v>3.9900051855419526E-2</v>
      </c>
      <c r="J222" s="10">
        <v>3.6896554112150717E-2</v>
      </c>
      <c r="K222" s="10">
        <v>0.19801165158269005</v>
      </c>
      <c r="L222" s="10">
        <v>0.11494531422592745</v>
      </c>
      <c r="M222" s="10">
        <v>4.1076179667139855E-2</v>
      </c>
      <c r="N222" s="10">
        <v>5.1352379535139235E-2</v>
      </c>
      <c r="O222" s="10">
        <v>7.7058867955680191E-2</v>
      </c>
      <c r="P222" s="10">
        <v>0.17347009219578507</v>
      </c>
    </row>
    <row r="223" spans="1:16" x14ac:dyDescent="0.2">
      <c r="A223">
        <v>2040</v>
      </c>
      <c r="B223" s="2" t="s">
        <v>164</v>
      </c>
      <c r="C223" s="2" t="s">
        <v>15</v>
      </c>
      <c r="D223" s="2" t="s">
        <v>165</v>
      </c>
      <c r="E223" s="2" t="s">
        <v>23</v>
      </c>
      <c r="F223" s="2" t="s">
        <v>20</v>
      </c>
      <c r="G223" s="5">
        <v>5788995.3004861157</v>
      </c>
      <c r="H223" s="10">
        <v>0.36324797740016807</v>
      </c>
      <c r="I223" s="10">
        <v>4.3546712127749916E-2</v>
      </c>
      <c r="J223" s="10">
        <v>2.4056882682890513E-2</v>
      </c>
      <c r="K223" s="10">
        <v>0.12192983705371603</v>
      </c>
      <c r="L223" s="10">
        <v>0.12353448751183957</v>
      </c>
      <c r="M223" s="10">
        <v>2.451208993905804E-2</v>
      </c>
      <c r="N223" s="10">
        <v>3.1511810954844205E-2</v>
      </c>
      <c r="O223" s="10">
        <v>8.148691819898142E-2</v>
      </c>
      <c r="P223" s="10">
        <v>0.18617328413075204</v>
      </c>
    </row>
    <row r="224" spans="1:16" x14ac:dyDescent="0.2">
      <c r="A224">
        <v>2050</v>
      </c>
      <c r="B224" s="2" t="s">
        <v>232</v>
      </c>
      <c r="C224" s="2" t="s">
        <v>21</v>
      </c>
      <c r="D224" s="2" t="s">
        <v>233</v>
      </c>
      <c r="E224" s="2" t="s">
        <v>17</v>
      </c>
      <c r="F224" s="2" t="s">
        <v>42</v>
      </c>
      <c r="G224" s="5">
        <v>5745301.3282187628</v>
      </c>
      <c r="H224" s="10">
        <v>0.19664241559561974</v>
      </c>
      <c r="I224" s="10">
        <v>4.6657407549170429E-2</v>
      </c>
      <c r="J224" s="10">
        <v>5.7838054425688984E-2</v>
      </c>
      <c r="K224" s="10">
        <v>0.22923626033486294</v>
      </c>
      <c r="L224" s="10">
        <v>0.12756658274194058</v>
      </c>
      <c r="M224" s="10">
        <v>1.6577057879564285E-2</v>
      </c>
      <c r="N224" s="10">
        <v>4.161539839908221E-2</v>
      </c>
      <c r="O224" s="10">
        <v>0.14604715261473405</v>
      </c>
      <c r="P224" s="10">
        <v>0.13781967045933682</v>
      </c>
    </row>
    <row r="225" spans="1:16" x14ac:dyDescent="0.2">
      <c r="A225">
        <v>2040</v>
      </c>
      <c r="B225" s="2" t="s">
        <v>276</v>
      </c>
      <c r="C225" s="2" t="s">
        <v>21</v>
      </c>
      <c r="D225" s="2" t="s">
        <v>277</v>
      </c>
      <c r="E225" s="2" t="s">
        <v>30</v>
      </c>
      <c r="F225" s="2" t="s">
        <v>27</v>
      </c>
      <c r="G225" s="5">
        <v>5741320.5437420765</v>
      </c>
      <c r="H225" s="10">
        <v>0.4112496699384306</v>
      </c>
      <c r="I225" s="10">
        <v>4.1293992422947651E-2</v>
      </c>
      <c r="J225" s="10">
        <v>2.2544144947120141E-2</v>
      </c>
      <c r="K225" s="10">
        <v>7.9875106956839623E-2</v>
      </c>
      <c r="L225" s="10">
        <v>0.13999093406934951</v>
      </c>
      <c r="M225" s="10">
        <v>2.8876348177028013E-2</v>
      </c>
      <c r="N225" s="10">
        <v>3.540009954358516E-2</v>
      </c>
      <c r="O225" s="10">
        <v>0.10057599009569251</v>
      </c>
      <c r="P225" s="10">
        <v>0.14019371384900667</v>
      </c>
    </row>
    <row r="226" spans="1:16" x14ac:dyDescent="0.2">
      <c r="A226">
        <v>2040</v>
      </c>
      <c r="B226" s="2" t="s">
        <v>204</v>
      </c>
      <c r="C226" s="2" t="s">
        <v>54</v>
      </c>
      <c r="D226" s="2" t="s">
        <v>205</v>
      </c>
      <c r="E226" s="2" t="s">
        <v>83</v>
      </c>
      <c r="F226" s="2" t="s">
        <v>478</v>
      </c>
      <c r="G226" s="5">
        <v>5737747.1475914791</v>
      </c>
      <c r="H226" s="10">
        <v>0.54902795503278234</v>
      </c>
      <c r="I226" s="10">
        <v>3.0147631284695282E-2</v>
      </c>
      <c r="J226" s="10">
        <v>1.0168769784477465E-2</v>
      </c>
      <c r="K226" s="10">
        <v>6.8861288509158833E-2</v>
      </c>
      <c r="L226" s="10">
        <v>9.2448640369184695E-2</v>
      </c>
      <c r="M226" s="10">
        <v>4.9703053223068713E-2</v>
      </c>
      <c r="N226" s="10">
        <v>7.6874205852701813E-2</v>
      </c>
      <c r="O226" s="10">
        <v>3.7999784170800084E-2</v>
      </c>
      <c r="P226" s="10">
        <v>8.4768671773130883E-2</v>
      </c>
    </row>
    <row r="227" spans="1:16" x14ac:dyDescent="0.2">
      <c r="A227">
        <v>2040</v>
      </c>
      <c r="B227" s="2" t="s">
        <v>131</v>
      </c>
      <c r="C227" s="2" t="s">
        <v>36</v>
      </c>
      <c r="D227" s="2" t="s">
        <v>132</v>
      </c>
      <c r="E227" s="2" t="s">
        <v>17</v>
      </c>
      <c r="F227" s="2" t="s">
        <v>470</v>
      </c>
      <c r="G227" s="5">
        <v>5718200.6753964527</v>
      </c>
      <c r="H227" s="10">
        <v>0.31819493310842589</v>
      </c>
      <c r="I227" s="10">
        <v>4.3998931157697173E-2</v>
      </c>
      <c r="J227" s="10">
        <v>3.9259673012653651E-2</v>
      </c>
      <c r="K227" s="10">
        <v>0.16172330022291206</v>
      </c>
      <c r="L227" s="10">
        <v>7.3545851631805936E-2</v>
      </c>
      <c r="M227" s="10">
        <v>4.0798948855180768E-2</v>
      </c>
      <c r="N227" s="10">
        <v>5.7008249621406985E-2</v>
      </c>
      <c r="O227" s="10">
        <v>9.7037863026401758E-2</v>
      </c>
      <c r="P227" s="10">
        <v>0.16843224936351567</v>
      </c>
    </row>
    <row r="228" spans="1:16" x14ac:dyDescent="0.2">
      <c r="A228">
        <v>2030</v>
      </c>
      <c r="B228" s="2" t="s">
        <v>129</v>
      </c>
      <c r="C228" s="2" t="s">
        <v>63</v>
      </c>
      <c r="D228" s="2" t="s">
        <v>130</v>
      </c>
      <c r="E228" s="2" t="s">
        <v>17</v>
      </c>
      <c r="F228" s="2" t="s">
        <v>469</v>
      </c>
      <c r="G228" s="5">
        <v>4777981.031425301</v>
      </c>
      <c r="H228" s="10">
        <v>0.35041542149039306</v>
      </c>
      <c r="I228" s="10">
        <v>4.7474342118027993E-2</v>
      </c>
      <c r="J228" s="10">
        <v>2.7512863549792262E-2</v>
      </c>
      <c r="K228" s="10">
        <v>0.14046200797574082</v>
      </c>
      <c r="L228" s="10">
        <v>0.123890649636049</v>
      </c>
      <c r="M228" s="10">
        <v>1.9023474747733714E-2</v>
      </c>
      <c r="N228" s="10">
        <v>4.5265193644747993E-2</v>
      </c>
      <c r="O228" s="10">
        <v>0.10507937111550865</v>
      </c>
      <c r="P228" s="10">
        <v>0.14087667572200646</v>
      </c>
    </row>
    <row r="229" spans="1:16" x14ac:dyDescent="0.2">
      <c r="A229">
        <v>2040</v>
      </c>
      <c r="B229" s="2" t="s">
        <v>129</v>
      </c>
      <c r="C229" s="2" t="s">
        <v>63</v>
      </c>
      <c r="D229" s="2" t="s">
        <v>130</v>
      </c>
      <c r="E229" s="2" t="s">
        <v>17</v>
      </c>
      <c r="F229" s="2" t="s">
        <v>469</v>
      </c>
      <c r="G229" s="5">
        <v>5605953.3693778031</v>
      </c>
      <c r="H229" s="10">
        <v>0.32296779220747418</v>
      </c>
      <c r="I229" s="10">
        <v>4.4127433909537127E-2</v>
      </c>
      <c r="J229" s="10">
        <v>3.4663254414541517E-2</v>
      </c>
      <c r="K229" s="10">
        <v>0.14360324036237007</v>
      </c>
      <c r="L229" s="10">
        <v>0.11388133986099436</v>
      </c>
      <c r="M229" s="10">
        <v>2.6313746067890026E-2</v>
      </c>
      <c r="N229" s="10">
        <v>5.0597142025653415E-2</v>
      </c>
      <c r="O229" s="10">
        <v>0.10085823643994271</v>
      </c>
      <c r="P229" s="10">
        <v>0.1629878147115966</v>
      </c>
    </row>
    <row r="230" spans="1:16" x14ac:dyDescent="0.2">
      <c r="A230">
        <v>2040</v>
      </c>
      <c r="B230" s="2" t="s">
        <v>228</v>
      </c>
      <c r="C230" s="2" t="s">
        <v>54</v>
      </c>
      <c r="D230" s="2" t="s">
        <v>229</v>
      </c>
      <c r="E230" s="2" t="s">
        <v>83</v>
      </c>
      <c r="F230" s="2" t="s">
        <v>478</v>
      </c>
      <c r="G230" s="5">
        <v>5517540.853677474</v>
      </c>
      <c r="H230" s="10">
        <v>0.5205758354300043</v>
      </c>
      <c r="I230" s="10">
        <v>2.7474613603799387E-2</v>
      </c>
      <c r="J230" s="10">
        <v>1.4643702797007486E-2</v>
      </c>
      <c r="K230" s="10">
        <v>8.1223499215452605E-2</v>
      </c>
      <c r="L230" s="10">
        <v>9.8924370418971744E-2</v>
      </c>
      <c r="M230" s="10">
        <v>4.4792641269227072E-2</v>
      </c>
      <c r="N230" s="10">
        <v>7.9986709125669631E-2</v>
      </c>
      <c r="O230" s="10">
        <v>3.7431371099218437E-2</v>
      </c>
      <c r="P230" s="10">
        <v>9.4947257040649366E-2</v>
      </c>
    </row>
    <row r="231" spans="1:16" x14ac:dyDescent="0.2">
      <c r="A231">
        <v>2050</v>
      </c>
      <c r="B231" s="2" t="s">
        <v>170</v>
      </c>
      <c r="C231" s="2" t="s">
        <v>36</v>
      </c>
      <c r="D231" s="2" t="s">
        <v>171</v>
      </c>
      <c r="E231" s="2" t="s">
        <v>17</v>
      </c>
      <c r="F231" s="2" t="s">
        <v>470</v>
      </c>
      <c r="G231" s="5">
        <v>5487278.0241093487</v>
      </c>
      <c r="H231" s="10">
        <v>0.27603274685603507</v>
      </c>
      <c r="I231" s="10">
        <v>4.4166535272498787E-2</v>
      </c>
      <c r="J231" s="10">
        <v>3.7550164373882644E-2</v>
      </c>
      <c r="K231" s="10">
        <v>0.17479462437875656</v>
      </c>
      <c r="L231" s="10">
        <v>9.2867863827441638E-2</v>
      </c>
      <c r="M231" s="10">
        <v>4.1814474532115786E-2</v>
      </c>
      <c r="N231" s="10">
        <v>6.5581216000570527E-2</v>
      </c>
      <c r="O231" s="10">
        <v>9.764592512823668E-2</v>
      </c>
      <c r="P231" s="10">
        <v>0.16954644963046242</v>
      </c>
    </row>
    <row r="232" spans="1:16" x14ac:dyDescent="0.2">
      <c r="A232">
        <v>2050</v>
      </c>
      <c r="B232" s="2" t="s">
        <v>300</v>
      </c>
      <c r="C232" s="2" t="s">
        <v>54</v>
      </c>
      <c r="D232" s="2" t="s">
        <v>301</v>
      </c>
      <c r="E232" s="2" t="s">
        <v>83</v>
      </c>
      <c r="F232" s="2" t="s">
        <v>478</v>
      </c>
      <c r="G232" s="5">
        <v>5476604.4544274025</v>
      </c>
      <c r="H232" s="10">
        <v>0.44377118100162161</v>
      </c>
      <c r="I232" s="10">
        <v>3.1567200121254933E-2</v>
      </c>
      <c r="J232" s="10">
        <v>2.2574061629839916E-2</v>
      </c>
      <c r="K232" s="10">
        <v>8.0600262362959071E-2</v>
      </c>
      <c r="L232" s="10">
        <v>0.13198462390937327</v>
      </c>
      <c r="M232" s="10">
        <v>6.4173844957604448E-2</v>
      </c>
      <c r="N232" s="10">
        <v>7.2743474827625054E-2</v>
      </c>
      <c r="O232" s="10">
        <v>4.1350260728967886E-2</v>
      </c>
      <c r="P232" s="10">
        <v>0.11123509046075393</v>
      </c>
    </row>
    <row r="233" spans="1:16" x14ac:dyDescent="0.2">
      <c r="A233">
        <v>2050</v>
      </c>
      <c r="B233" s="2" t="s">
        <v>206</v>
      </c>
      <c r="C233" s="2" t="s">
        <v>63</v>
      </c>
      <c r="D233" s="2" t="s">
        <v>207</v>
      </c>
      <c r="E233" s="2" t="s">
        <v>23</v>
      </c>
      <c r="F233" s="2" t="s">
        <v>20</v>
      </c>
      <c r="G233" s="5">
        <v>5471962.142923627</v>
      </c>
      <c r="H233" s="10">
        <v>0.4567227872618364</v>
      </c>
      <c r="I233" s="10">
        <v>4.1791902589135253E-2</v>
      </c>
      <c r="J233" s="10">
        <v>2.3658559559684784E-2</v>
      </c>
      <c r="K233" s="10">
        <v>0.1188198905008533</v>
      </c>
      <c r="L233" s="10">
        <v>0.10056427450208702</v>
      </c>
      <c r="M233" s="10">
        <v>2.2620243987683336E-2</v>
      </c>
      <c r="N233" s="10">
        <v>3.8525122877178006E-2</v>
      </c>
      <c r="O233" s="10">
        <v>6.6308627421559296E-2</v>
      </c>
      <c r="P233" s="10">
        <v>0.13098859129998261</v>
      </c>
    </row>
    <row r="234" spans="1:16" x14ac:dyDescent="0.2">
      <c r="A234">
        <v>2040</v>
      </c>
      <c r="B234" s="2" t="s">
        <v>194</v>
      </c>
      <c r="C234" s="2" t="s">
        <v>63</v>
      </c>
      <c r="D234" s="2" t="s">
        <v>195</v>
      </c>
      <c r="E234" s="2" t="s">
        <v>30</v>
      </c>
      <c r="F234" s="2" t="s">
        <v>27</v>
      </c>
      <c r="G234" s="5">
        <v>5457420.4840941131</v>
      </c>
      <c r="H234" s="10">
        <v>0.35550946274752943</v>
      </c>
      <c r="I234" s="10">
        <v>4.0094227825380184E-2</v>
      </c>
      <c r="J234" s="10">
        <v>2.7390845871300317E-2</v>
      </c>
      <c r="K234" s="10">
        <v>9.1462241626568283E-2</v>
      </c>
      <c r="L234" s="10">
        <v>0.14832273234382498</v>
      </c>
      <c r="M234" s="10">
        <v>4.3840617027937082E-2</v>
      </c>
      <c r="N234" s="10">
        <v>4.0751693458693866E-2</v>
      </c>
      <c r="O234" s="10">
        <v>6.1010752747828419E-2</v>
      </c>
      <c r="P234" s="10">
        <v>0.19161742635093723</v>
      </c>
    </row>
    <row r="235" spans="1:16" x14ac:dyDescent="0.2">
      <c r="A235">
        <v>2050</v>
      </c>
      <c r="B235" s="2" t="s">
        <v>220</v>
      </c>
      <c r="C235" s="2" t="s">
        <v>15</v>
      </c>
      <c r="D235" s="2" t="s">
        <v>221</v>
      </c>
      <c r="E235" s="2" t="s">
        <v>30</v>
      </c>
      <c r="F235" s="2" t="s">
        <v>27</v>
      </c>
      <c r="G235" s="5">
        <v>5452500.5742364898</v>
      </c>
      <c r="H235" s="10">
        <v>0.43605105764039087</v>
      </c>
      <c r="I235" s="10">
        <v>3.9856038504455085E-2</v>
      </c>
      <c r="J235" s="10">
        <v>2.1651948671721228E-2</v>
      </c>
      <c r="K235" s="10">
        <v>8.6590745222821341E-2</v>
      </c>
      <c r="L235" s="10">
        <v>0.13552384940985959</v>
      </c>
      <c r="M235" s="10">
        <v>2.1236046696595338E-2</v>
      </c>
      <c r="N235" s="10">
        <v>3.408269992417607E-2</v>
      </c>
      <c r="O235" s="10">
        <v>6.6473784984562509E-2</v>
      </c>
      <c r="P235" s="10">
        <v>0.15853382894541782</v>
      </c>
    </row>
    <row r="236" spans="1:16" x14ac:dyDescent="0.2">
      <c r="A236">
        <v>2040</v>
      </c>
      <c r="B236" s="2" t="s">
        <v>210</v>
      </c>
      <c r="C236" s="2" t="s">
        <v>54</v>
      </c>
      <c r="D236" s="2" t="s">
        <v>211</v>
      </c>
      <c r="E236" s="2" t="s">
        <v>83</v>
      </c>
      <c r="F236" s="2" t="s">
        <v>478</v>
      </c>
      <c r="G236" s="5">
        <v>5434224.9876677142</v>
      </c>
      <c r="H236" s="10">
        <v>0.51950296970030663</v>
      </c>
      <c r="I236" s="10">
        <v>2.6562976026900102E-2</v>
      </c>
      <c r="J236" s="10">
        <v>1.8485911971582433E-2</v>
      </c>
      <c r="K236" s="10">
        <v>7.7731467252700373E-2</v>
      </c>
      <c r="L236" s="10">
        <v>8.0546827598714898E-2</v>
      </c>
      <c r="M236" s="10">
        <v>5.0422673264532994E-2</v>
      </c>
      <c r="N236" s="10">
        <v>6.3897557560075618E-2</v>
      </c>
      <c r="O236" s="10">
        <v>4.9028399279185578E-2</v>
      </c>
      <c r="P236" s="10">
        <v>0.11382121734600145</v>
      </c>
    </row>
    <row r="237" spans="1:16" x14ac:dyDescent="0.2">
      <c r="A237">
        <v>2050</v>
      </c>
      <c r="B237" s="2" t="s">
        <v>222</v>
      </c>
      <c r="C237" s="2" t="s">
        <v>15</v>
      </c>
      <c r="D237" s="2" t="s">
        <v>223</v>
      </c>
      <c r="E237" s="2" t="s">
        <v>30</v>
      </c>
      <c r="F237" s="2" t="s">
        <v>27</v>
      </c>
      <c r="G237" s="5">
        <v>5405601.1718322774</v>
      </c>
      <c r="H237" s="10">
        <v>0.33264690865218949</v>
      </c>
      <c r="I237" s="10">
        <v>3.4659546749745522E-2</v>
      </c>
      <c r="J237" s="10">
        <v>2.7331094705923493E-2</v>
      </c>
      <c r="K237" s="10">
        <v>0.10542567193499237</v>
      </c>
      <c r="L237" s="10">
        <v>0.13173509355105156</v>
      </c>
      <c r="M237" s="10">
        <v>2.2174007703419058E-2</v>
      </c>
      <c r="N237" s="10">
        <v>3.2954425075651363E-2</v>
      </c>
      <c r="O237" s="10">
        <v>0.1315408633928094</v>
      </c>
      <c r="P237" s="10">
        <v>0.18153238823421769</v>
      </c>
    </row>
    <row r="238" spans="1:16" x14ac:dyDescent="0.2">
      <c r="A238">
        <v>2030</v>
      </c>
      <c r="B238" s="2" t="s">
        <v>180</v>
      </c>
      <c r="C238" s="2" t="s">
        <v>36</v>
      </c>
      <c r="D238" s="2" t="s">
        <v>181</v>
      </c>
      <c r="E238" s="2" t="s">
        <v>17</v>
      </c>
      <c r="F238" s="2" t="s">
        <v>470</v>
      </c>
      <c r="G238" s="5">
        <v>4346902.4475578917</v>
      </c>
      <c r="H238" s="10">
        <v>0.20724028704764313</v>
      </c>
      <c r="I238" s="10">
        <v>5.1770708294837091E-2</v>
      </c>
      <c r="J238" s="10">
        <v>2.8496343451804663E-2</v>
      </c>
      <c r="K238" s="10">
        <v>0.21655697287843542</v>
      </c>
      <c r="L238" s="10">
        <v>5.9201470723014592E-2</v>
      </c>
      <c r="M238" s="10">
        <v>4.8411893682980649E-2</v>
      </c>
      <c r="N238" s="10">
        <v>9.7971212640867125E-2</v>
      </c>
      <c r="O238" s="10">
        <v>0.15245655939836295</v>
      </c>
      <c r="P238" s="10">
        <v>0.13789455188205418</v>
      </c>
    </row>
    <row r="239" spans="1:16" x14ac:dyDescent="0.2">
      <c r="A239">
        <v>2050</v>
      </c>
      <c r="B239" s="2" t="s">
        <v>224</v>
      </c>
      <c r="C239" s="2" t="s">
        <v>63</v>
      </c>
      <c r="D239" s="2" t="s">
        <v>225</v>
      </c>
      <c r="E239" s="2" t="s">
        <v>23</v>
      </c>
      <c r="F239" s="2" t="s">
        <v>20</v>
      </c>
      <c r="G239" s="5">
        <v>5325528.971310826</v>
      </c>
      <c r="H239" s="10">
        <v>0.29340019162104064</v>
      </c>
      <c r="I239" s="10">
        <v>3.8125716571404518E-2</v>
      </c>
      <c r="J239" s="10">
        <v>2.2303389180223187E-2</v>
      </c>
      <c r="K239" s="10">
        <v>0.13315065880947835</v>
      </c>
      <c r="L239" s="10">
        <v>0.10647932053506869</v>
      </c>
      <c r="M239" s="10">
        <v>5.4210820582085394E-2</v>
      </c>
      <c r="N239" s="10">
        <v>5.6438186363620212E-2</v>
      </c>
      <c r="O239" s="10">
        <v>0.1323991357287552</v>
      </c>
      <c r="P239" s="10">
        <v>0.16349258060832381</v>
      </c>
    </row>
    <row r="240" spans="1:16" x14ac:dyDescent="0.2">
      <c r="A240">
        <v>2040</v>
      </c>
      <c r="B240" s="2" t="s">
        <v>154</v>
      </c>
      <c r="C240" s="2" t="s">
        <v>54</v>
      </c>
      <c r="D240" s="2" t="s">
        <v>155</v>
      </c>
      <c r="E240" s="2" t="s">
        <v>83</v>
      </c>
      <c r="F240" s="2" t="s">
        <v>478</v>
      </c>
      <c r="G240" s="5">
        <v>5311559.4435240161</v>
      </c>
      <c r="H240" s="10">
        <v>0.50304152610705488</v>
      </c>
      <c r="I240" s="10">
        <v>3.064847076699443E-2</v>
      </c>
      <c r="J240" s="10">
        <v>2.5248178625658761E-2</v>
      </c>
      <c r="K240" s="10">
        <v>8.6608465251664463E-2</v>
      </c>
      <c r="L240" s="10">
        <v>0.1300621481270024</v>
      </c>
      <c r="M240" s="10">
        <v>2.4453465992707708E-2</v>
      </c>
      <c r="N240" s="10">
        <v>2.936748887637573E-2</v>
      </c>
      <c r="O240" s="10">
        <v>3.9226927018379314E-2</v>
      </c>
      <c r="P240" s="10">
        <v>0.13134332923416234</v>
      </c>
    </row>
    <row r="241" spans="1:16" x14ac:dyDescent="0.2">
      <c r="A241">
        <v>2050</v>
      </c>
      <c r="B241" s="2" t="s">
        <v>216</v>
      </c>
      <c r="C241" s="2" t="s">
        <v>15</v>
      </c>
      <c r="D241" s="2" t="s">
        <v>217</v>
      </c>
      <c r="E241" s="2" t="s">
        <v>83</v>
      </c>
      <c r="F241" s="2" t="s">
        <v>478</v>
      </c>
      <c r="G241" s="5">
        <v>5252397.5534351291</v>
      </c>
      <c r="H241" s="10">
        <v>0.36790541862230652</v>
      </c>
      <c r="I241" s="10">
        <v>3.5953731757641667E-2</v>
      </c>
      <c r="J241" s="10">
        <v>4.2367069268826128E-2</v>
      </c>
      <c r="K241" s="10">
        <v>0.11231938869767548</v>
      </c>
      <c r="L241" s="10">
        <v>0.15511115251170812</v>
      </c>
      <c r="M241" s="10">
        <v>4.0412140585717675E-2</v>
      </c>
      <c r="N241" s="10">
        <v>3.4846256182131267E-2</v>
      </c>
      <c r="O241" s="10">
        <v>7.4832550925803501E-2</v>
      </c>
      <c r="P241" s="10">
        <v>0.13625229144818937</v>
      </c>
    </row>
    <row r="242" spans="1:16" x14ac:dyDescent="0.2">
      <c r="A242">
        <v>2050</v>
      </c>
      <c r="B242" s="2" t="s">
        <v>230</v>
      </c>
      <c r="C242" s="2" t="s">
        <v>54</v>
      </c>
      <c r="D242" s="2" t="s">
        <v>231</v>
      </c>
      <c r="E242" s="2" t="s">
        <v>83</v>
      </c>
      <c r="F242" s="2" t="s">
        <v>478</v>
      </c>
      <c r="G242" s="5">
        <v>5231499.3725882787</v>
      </c>
      <c r="H242" s="10">
        <v>0.44275577090397594</v>
      </c>
      <c r="I242" s="10">
        <v>3.9144164241907767E-2</v>
      </c>
      <c r="J242" s="10">
        <v>2.6760697622436082E-2</v>
      </c>
      <c r="K242" s="10">
        <v>8.5128222852555446E-2</v>
      </c>
      <c r="L242" s="10">
        <v>0.14713967346328105</v>
      </c>
      <c r="M242" s="10">
        <v>4.4865934923095187E-2</v>
      </c>
      <c r="N242" s="10">
        <v>4.7203746558383421E-2</v>
      </c>
      <c r="O242" s="10">
        <v>4.1344295314899263E-2</v>
      </c>
      <c r="P242" s="10">
        <v>0.12565749411946567</v>
      </c>
    </row>
    <row r="243" spans="1:16" x14ac:dyDescent="0.2">
      <c r="A243">
        <v>2030</v>
      </c>
      <c r="B243" s="2" t="s">
        <v>174</v>
      </c>
      <c r="C243" s="2" t="s">
        <v>54</v>
      </c>
      <c r="D243" s="2" t="s">
        <v>175</v>
      </c>
      <c r="E243" s="2" t="s">
        <v>30</v>
      </c>
      <c r="F243" s="2" t="s">
        <v>27</v>
      </c>
      <c r="G243" s="5">
        <v>8500814.7152342312</v>
      </c>
      <c r="H243" s="10">
        <v>0.58546541322455647</v>
      </c>
      <c r="I243" s="10">
        <v>2.5804983784461732E-2</v>
      </c>
      <c r="J243" s="10">
        <v>1.8140521273854151E-2</v>
      </c>
      <c r="K243" s="10">
        <v>5.9452748806921071E-2</v>
      </c>
      <c r="L243" s="10">
        <v>0.11430863846462797</v>
      </c>
      <c r="M243" s="10">
        <v>4.7710716576596347E-2</v>
      </c>
      <c r="N243" s="10">
        <v>6.9790184806733907E-2</v>
      </c>
      <c r="O243" s="10">
        <v>2.6356002077799267E-2</v>
      </c>
      <c r="P243" s="10">
        <v>5.2970790984448901E-2</v>
      </c>
    </row>
    <row r="244" spans="1:16" x14ac:dyDescent="0.2">
      <c r="A244">
        <v>2030</v>
      </c>
      <c r="B244" s="2" t="s">
        <v>164</v>
      </c>
      <c r="C244" s="2" t="s">
        <v>15</v>
      </c>
      <c r="D244" s="2" t="s">
        <v>165</v>
      </c>
      <c r="E244" s="2" t="s">
        <v>23</v>
      </c>
      <c r="F244" s="2" t="s">
        <v>20</v>
      </c>
      <c r="G244" s="5">
        <v>4915129.054566239</v>
      </c>
      <c r="H244" s="10">
        <v>0.36194824617010979</v>
      </c>
      <c r="I244" s="10">
        <v>4.4001817436813223E-2</v>
      </c>
      <c r="J244" s="10">
        <v>2.3007157234568199E-2</v>
      </c>
      <c r="K244" s="10">
        <v>0.12180128568238227</v>
      </c>
      <c r="L244" s="10">
        <v>0.13641194259855913</v>
      </c>
      <c r="M244" s="10">
        <v>2.4518913612732261E-2</v>
      </c>
      <c r="N244" s="10">
        <v>3.8641867090702733E-2</v>
      </c>
      <c r="O244" s="10">
        <v>8.586238317763617E-2</v>
      </c>
      <c r="P244" s="10">
        <v>0.16380638699649624</v>
      </c>
    </row>
    <row r="245" spans="1:16" x14ac:dyDescent="0.2">
      <c r="A245">
        <v>2030</v>
      </c>
      <c r="B245" s="2" t="s">
        <v>178</v>
      </c>
      <c r="C245" s="2" t="s">
        <v>54</v>
      </c>
      <c r="D245" s="2" t="s">
        <v>179</v>
      </c>
      <c r="E245" s="2" t="s">
        <v>30</v>
      </c>
      <c r="F245" s="2" t="s">
        <v>27</v>
      </c>
      <c r="G245" s="5">
        <v>7140002.8766125822</v>
      </c>
      <c r="H245" s="10">
        <v>0.51886992834905254</v>
      </c>
      <c r="I245" s="10">
        <v>2.9395195593456092E-2</v>
      </c>
      <c r="J245" s="10">
        <v>2.1022106092821444E-2</v>
      </c>
      <c r="K245" s="10">
        <v>6.770938035502011E-2</v>
      </c>
      <c r="L245" s="10">
        <v>0.10364922760802896</v>
      </c>
      <c r="M245" s="10">
        <v>2.3685957447800669E-2</v>
      </c>
      <c r="N245" s="10">
        <v>5.3647396496151717E-2</v>
      </c>
      <c r="O245" s="10">
        <v>7.9133418661136171E-2</v>
      </c>
      <c r="P245" s="10">
        <v>0.10288738939653223</v>
      </c>
    </row>
    <row r="246" spans="1:16" x14ac:dyDescent="0.2">
      <c r="A246">
        <v>2050</v>
      </c>
      <c r="B246" s="2" t="s">
        <v>184</v>
      </c>
      <c r="C246" s="2" t="s">
        <v>36</v>
      </c>
      <c r="D246" s="2" t="s">
        <v>185</v>
      </c>
      <c r="E246" s="2" t="s">
        <v>17</v>
      </c>
      <c r="F246" s="2" t="s">
        <v>470</v>
      </c>
      <c r="G246" s="5">
        <v>5121477.6490210425</v>
      </c>
      <c r="H246" s="10">
        <v>0.20269440728655511</v>
      </c>
      <c r="I246" s="10">
        <v>4.1381986051311617E-2</v>
      </c>
      <c r="J246" s="10">
        <v>5.2179168830948856E-2</v>
      </c>
      <c r="K246" s="10">
        <v>0.2671658759224565</v>
      </c>
      <c r="L246" s="10">
        <v>0.11127106999590824</v>
      </c>
      <c r="M246" s="10">
        <v>3.9583726857667881E-2</v>
      </c>
      <c r="N246" s="10">
        <v>6.0196557709693385E-2</v>
      </c>
      <c r="O246" s="10">
        <v>8.5333515998754356E-2</v>
      </c>
      <c r="P246" s="10">
        <v>0.14019369134670415</v>
      </c>
    </row>
    <row r="247" spans="1:16" x14ac:dyDescent="0.2">
      <c r="A247">
        <v>2050</v>
      </c>
      <c r="B247" s="2" t="s">
        <v>180</v>
      </c>
      <c r="C247" s="2" t="s">
        <v>36</v>
      </c>
      <c r="D247" s="2" t="s">
        <v>181</v>
      </c>
      <c r="E247" s="2" t="s">
        <v>17</v>
      </c>
      <c r="F247" s="2" t="s">
        <v>470</v>
      </c>
      <c r="G247" s="5">
        <v>5115669.9127903152</v>
      </c>
      <c r="H247" s="10">
        <v>0.1858174628771497</v>
      </c>
      <c r="I247" s="10">
        <v>4.3853062053411912E-2</v>
      </c>
      <c r="J247" s="10">
        <v>4.873452543534329E-2</v>
      </c>
      <c r="K247" s="10">
        <v>0.26801827652674615</v>
      </c>
      <c r="L247" s="10">
        <v>8.7136569693246985E-2</v>
      </c>
      <c r="M247" s="10">
        <v>3.9336434963711711E-2</v>
      </c>
      <c r="N247" s="10">
        <v>8.3663391214710489E-2</v>
      </c>
      <c r="O247" s="10">
        <v>0.12637339222838526</v>
      </c>
      <c r="P247" s="10">
        <v>0.11706688500729448</v>
      </c>
    </row>
    <row r="248" spans="1:16" x14ac:dyDescent="0.2">
      <c r="A248">
        <v>2040</v>
      </c>
      <c r="B248" s="2" t="s">
        <v>212</v>
      </c>
      <c r="C248" s="2" t="s">
        <v>36</v>
      </c>
      <c r="D248" s="2" t="s">
        <v>213</v>
      </c>
      <c r="E248" s="2" t="s">
        <v>23</v>
      </c>
      <c r="F248" s="2" t="s">
        <v>20</v>
      </c>
      <c r="G248" s="5">
        <v>5074835.0443159863</v>
      </c>
      <c r="H248" s="10">
        <v>0.29796751906645347</v>
      </c>
      <c r="I248" s="10">
        <v>4.4921855681858358E-2</v>
      </c>
      <c r="J248" s="10">
        <v>3.5629299545867292E-2</v>
      </c>
      <c r="K248" s="10">
        <v>0.13441540132087998</v>
      </c>
      <c r="L248" s="10">
        <v>0.1119115543203925</v>
      </c>
      <c r="M248" s="10">
        <v>2.6865774834408544E-2</v>
      </c>
      <c r="N248" s="10">
        <v>4.3653688141829981E-2</v>
      </c>
      <c r="O248" s="10">
        <v>9.0620502834035596E-2</v>
      </c>
      <c r="P248" s="10">
        <v>0.21401440425427437</v>
      </c>
    </row>
    <row r="249" spans="1:16" x14ac:dyDescent="0.2">
      <c r="A249">
        <v>2030</v>
      </c>
      <c r="B249" s="2" t="s">
        <v>200</v>
      </c>
      <c r="C249" s="2" t="s">
        <v>28</v>
      </c>
      <c r="D249" s="2" t="s">
        <v>201</v>
      </c>
      <c r="E249" s="2" t="s">
        <v>30</v>
      </c>
      <c r="F249" s="2" t="s">
        <v>27</v>
      </c>
      <c r="G249" s="5">
        <v>7942094.9918611487</v>
      </c>
      <c r="H249" s="10">
        <v>0.44814316545538302</v>
      </c>
      <c r="I249" s="10">
        <v>2.6283695209075073E-2</v>
      </c>
      <c r="J249" s="10">
        <v>1.7862190469035904E-2</v>
      </c>
      <c r="K249" s="10">
        <v>6.2322221182978955E-2</v>
      </c>
      <c r="L249" s="10">
        <v>0.10457971364383802</v>
      </c>
      <c r="M249" s="10">
        <v>6.0467658316275152E-2</v>
      </c>
      <c r="N249" s="10">
        <v>5.7236525725559768E-2</v>
      </c>
      <c r="O249" s="10">
        <v>8.9987104305525381E-2</v>
      </c>
      <c r="P249" s="10">
        <v>0.13311772569232871</v>
      </c>
    </row>
    <row r="250" spans="1:16" x14ac:dyDescent="0.2">
      <c r="A250">
        <v>2030</v>
      </c>
      <c r="B250" s="2" t="s">
        <v>182</v>
      </c>
      <c r="C250" s="2" t="s">
        <v>36</v>
      </c>
      <c r="D250" s="2" t="s">
        <v>183</v>
      </c>
      <c r="E250" s="2" t="s">
        <v>23</v>
      </c>
      <c r="F250" s="2" t="s">
        <v>20</v>
      </c>
      <c r="G250" s="5">
        <v>5047508.7054830715</v>
      </c>
      <c r="H250" s="10">
        <v>0.32731142815173914</v>
      </c>
      <c r="I250" s="10">
        <v>3.9994703030411652E-2</v>
      </c>
      <c r="J250" s="10">
        <v>4.4022278084398882E-2</v>
      </c>
      <c r="K250" s="10">
        <v>0.17459075670948432</v>
      </c>
      <c r="L250" s="10">
        <v>0.10432981410990973</v>
      </c>
      <c r="M250" s="10">
        <v>4.284281758691149E-2</v>
      </c>
      <c r="N250" s="10">
        <v>5.659665945149861E-2</v>
      </c>
      <c r="O250" s="10">
        <v>7.1580631281827872E-2</v>
      </c>
      <c r="P250" s="10">
        <v>0.13873091159381826</v>
      </c>
    </row>
    <row r="251" spans="1:16" x14ac:dyDescent="0.2">
      <c r="A251">
        <v>2050</v>
      </c>
      <c r="B251" s="2" t="s">
        <v>212</v>
      </c>
      <c r="C251" s="2" t="s">
        <v>36</v>
      </c>
      <c r="D251" s="2" t="s">
        <v>213</v>
      </c>
      <c r="E251" s="2" t="s">
        <v>23</v>
      </c>
      <c r="F251" s="2" t="s">
        <v>20</v>
      </c>
      <c r="G251" s="5">
        <v>4993132.7173465136</v>
      </c>
      <c r="H251" s="10">
        <v>0.29305793889704884</v>
      </c>
      <c r="I251" s="10">
        <v>4.9775442109867341E-2</v>
      </c>
      <c r="J251" s="10">
        <v>3.4673743463804078E-2</v>
      </c>
      <c r="K251" s="10">
        <v>0.15099005881715277</v>
      </c>
      <c r="L251" s="10">
        <v>0.10160916635570995</v>
      </c>
      <c r="M251" s="10">
        <v>4.552884725120409E-2</v>
      </c>
      <c r="N251" s="10">
        <v>4.5813538162443553E-2</v>
      </c>
      <c r="O251" s="10">
        <v>8.4719453566778388E-2</v>
      </c>
      <c r="P251" s="10">
        <v>0.19383181137599104</v>
      </c>
    </row>
    <row r="252" spans="1:16" x14ac:dyDescent="0.2">
      <c r="A252">
        <v>2040</v>
      </c>
      <c r="B252" s="2" t="s">
        <v>220</v>
      </c>
      <c r="C252" s="2" t="s">
        <v>15</v>
      </c>
      <c r="D252" s="2" t="s">
        <v>221</v>
      </c>
      <c r="E252" s="2" t="s">
        <v>30</v>
      </c>
      <c r="F252" s="2" t="s">
        <v>27</v>
      </c>
      <c r="G252" s="5">
        <v>4989659.337737863</v>
      </c>
      <c r="H252" s="10">
        <v>0.47369612056853677</v>
      </c>
      <c r="I252" s="10">
        <v>3.7039131644096085E-2</v>
      </c>
      <c r="J252" s="10">
        <v>2.2088978782280413E-2</v>
      </c>
      <c r="K252" s="10">
        <v>9.0886232385274643E-2</v>
      </c>
      <c r="L252" s="10">
        <v>0.14666957855178661</v>
      </c>
      <c r="M252" s="10">
        <v>1.2859303682441276E-2</v>
      </c>
      <c r="N252" s="10">
        <v>2.1850335959774852E-2</v>
      </c>
      <c r="O252" s="10">
        <v>4.7654650193774822E-2</v>
      </c>
      <c r="P252" s="10">
        <v>0.14725566823203456</v>
      </c>
    </row>
    <row r="253" spans="1:16" x14ac:dyDescent="0.2">
      <c r="A253">
        <v>2040</v>
      </c>
      <c r="B253" s="2" t="s">
        <v>222</v>
      </c>
      <c r="C253" s="2" t="s">
        <v>15</v>
      </c>
      <c r="D253" s="2" t="s">
        <v>223</v>
      </c>
      <c r="E253" s="2" t="s">
        <v>30</v>
      </c>
      <c r="F253" s="2" t="s">
        <v>27</v>
      </c>
      <c r="G253" s="5">
        <v>4967185.4001952037</v>
      </c>
      <c r="H253" s="10">
        <v>0.36129065277359584</v>
      </c>
      <c r="I253" s="10">
        <v>3.1501649823804996E-2</v>
      </c>
      <c r="J253" s="10">
        <v>3.4574037690449408E-2</v>
      </c>
      <c r="K253" s="10">
        <v>0.11838903558016779</v>
      </c>
      <c r="L253" s="10">
        <v>0.13398240478014875</v>
      </c>
      <c r="M253" s="10">
        <v>1.6475854322676148E-2</v>
      </c>
      <c r="N253" s="10">
        <v>2.8993598536454942E-2</v>
      </c>
      <c r="O253" s="10">
        <v>0.12935412628692089</v>
      </c>
      <c r="P253" s="10">
        <v>0.14543864020578129</v>
      </c>
    </row>
    <row r="254" spans="1:16" x14ac:dyDescent="0.2">
      <c r="A254">
        <v>2040</v>
      </c>
      <c r="B254" s="2" t="s">
        <v>170</v>
      </c>
      <c r="C254" s="2" t="s">
        <v>36</v>
      </c>
      <c r="D254" s="2" t="s">
        <v>171</v>
      </c>
      <c r="E254" s="2" t="s">
        <v>17</v>
      </c>
      <c r="F254" s="2" t="s">
        <v>470</v>
      </c>
      <c r="G254" s="5">
        <v>4965816.3810882568</v>
      </c>
      <c r="H254" s="10">
        <v>0.30300899746785409</v>
      </c>
      <c r="I254" s="10">
        <v>4.7262844142671644E-2</v>
      </c>
      <c r="J254" s="10">
        <v>3.6977130235987379E-2</v>
      </c>
      <c r="K254" s="10">
        <v>0.14632531846007554</v>
      </c>
      <c r="L254" s="10">
        <v>9.5235915509860006E-2</v>
      </c>
      <c r="M254" s="10">
        <v>4.6274990780529011E-2</v>
      </c>
      <c r="N254" s="10">
        <v>5.2569716439775135E-2</v>
      </c>
      <c r="O254" s="10">
        <v>7.56149967328658E-2</v>
      </c>
      <c r="P254" s="10">
        <v>0.19673009023038146</v>
      </c>
    </row>
    <row r="255" spans="1:16" x14ac:dyDescent="0.2">
      <c r="A255">
        <v>2050</v>
      </c>
      <c r="B255" s="2" t="s">
        <v>254</v>
      </c>
      <c r="C255" s="2" t="s">
        <v>15</v>
      </c>
      <c r="D255" s="2" t="s">
        <v>255</v>
      </c>
      <c r="E255" s="2" t="s">
        <v>23</v>
      </c>
      <c r="F255" s="2" t="s">
        <v>20</v>
      </c>
      <c r="G255" s="5">
        <v>4945463.0871762233</v>
      </c>
      <c r="H255" s="10">
        <v>0.24660074073326174</v>
      </c>
      <c r="I255" s="10">
        <v>4.1806610541444467E-2</v>
      </c>
      <c r="J255" s="10">
        <v>3.0914395935365144E-2</v>
      </c>
      <c r="K255" s="10">
        <v>0.11573384928120162</v>
      </c>
      <c r="L255" s="10">
        <v>0.10335674434103528</v>
      </c>
      <c r="M255" s="10">
        <v>4.4905955626415243E-2</v>
      </c>
      <c r="N255" s="10">
        <v>6.9209490351434644E-2</v>
      </c>
      <c r="O255" s="10">
        <v>0.1246109651486396</v>
      </c>
      <c r="P255" s="10">
        <v>0.22286124804120225</v>
      </c>
    </row>
    <row r="256" spans="1:16" x14ac:dyDescent="0.2">
      <c r="A256">
        <v>2030</v>
      </c>
      <c r="B256" s="2" t="s">
        <v>212</v>
      </c>
      <c r="C256" s="2" t="s">
        <v>36</v>
      </c>
      <c r="D256" s="2" t="s">
        <v>213</v>
      </c>
      <c r="E256" s="2" t="s">
        <v>23</v>
      </c>
      <c r="F256" s="2" t="s">
        <v>20</v>
      </c>
      <c r="G256" s="5">
        <v>5229575.8290180536</v>
      </c>
      <c r="H256" s="10">
        <v>0.3281930028581817</v>
      </c>
      <c r="I256" s="10">
        <v>3.8002873594718246E-2</v>
      </c>
      <c r="J256" s="10">
        <v>2.1094402873896672E-2</v>
      </c>
      <c r="K256" s="10">
        <v>0.12668095098248014</v>
      </c>
      <c r="L256" s="10">
        <v>0.1140191752588012</v>
      </c>
      <c r="M256" s="10">
        <v>2.4860160199379183E-2</v>
      </c>
      <c r="N256" s="10">
        <v>3.7239957382866298E-2</v>
      </c>
      <c r="O256" s="10">
        <v>8.3347681036024274E-2</v>
      </c>
      <c r="P256" s="10">
        <v>0.22656179581365238</v>
      </c>
    </row>
    <row r="257" spans="1:16" x14ac:dyDescent="0.2">
      <c r="A257">
        <v>2030</v>
      </c>
      <c r="B257" s="2" t="s">
        <v>184</v>
      </c>
      <c r="C257" s="2" t="s">
        <v>36</v>
      </c>
      <c r="D257" s="2" t="s">
        <v>185</v>
      </c>
      <c r="E257" s="2" t="s">
        <v>17</v>
      </c>
      <c r="F257" s="2" t="s">
        <v>470</v>
      </c>
      <c r="G257" s="5">
        <v>4228551.5971993394</v>
      </c>
      <c r="H257" s="10">
        <v>0.21626413916899639</v>
      </c>
      <c r="I257" s="10">
        <v>4.5134377820438346E-2</v>
      </c>
      <c r="J257" s="10">
        <v>3.9095534090867502E-2</v>
      </c>
      <c r="K257" s="10">
        <v>0.18645940992329607</v>
      </c>
      <c r="L257" s="10">
        <v>0.10651709304529197</v>
      </c>
      <c r="M257" s="10">
        <v>4.8498821224023311E-2</v>
      </c>
      <c r="N257" s="10">
        <v>6.3010487017439026E-2</v>
      </c>
      <c r="O257" s="10">
        <v>0.10309008208234217</v>
      </c>
      <c r="P257" s="10">
        <v>0.19193005562730533</v>
      </c>
    </row>
    <row r="258" spans="1:16" x14ac:dyDescent="0.2">
      <c r="A258">
        <v>2040</v>
      </c>
      <c r="B258" s="2" t="s">
        <v>206</v>
      </c>
      <c r="C258" s="2" t="s">
        <v>63</v>
      </c>
      <c r="D258" s="2" t="s">
        <v>207</v>
      </c>
      <c r="E258" s="2" t="s">
        <v>23</v>
      </c>
      <c r="F258" s="2" t="s">
        <v>20</v>
      </c>
      <c r="G258" s="5">
        <v>4861966.1704158606</v>
      </c>
      <c r="H258" s="10">
        <v>0.49811674073567502</v>
      </c>
      <c r="I258" s="10">
        <v>3.8820486496451513E-2</v>
      </c>
      <c r="J258" s="10">
        <v>2.7024800142688044E-2</v>
      </c>
      <c r="K258" s="10">
        <v>8.6577868033786559E-2</v>
      </c>
      <c r="L258" s="10">
        <v>0.1042771444898053</v>
      </c>
      <c r="M258" s="10">
        <v>1.1338144163260377E-2</v>
      </c>
      <c r="N258" s="10">
        <v>2.973823624468638E-2</v>
      </c>
      <c r="O258" s="10">
        <v>5.7469762644008805E-2</v>
      </c>
      <c r="P258" s="10">
        <v>0.14663681704963807</v>
      </c>
    </row>
    <row r="259" spans="1:16" x14ac:dyDescent="0.2">
      <c r="A259">
        <v>2030</v>
      </c>
      <c r="B259" s="2" t="s">
        <v>276</v>
      </c>
      <c r="C259" s="2" t="s">
        <v>21</v>
      </c>
      <c r="D259" s="2" t="s">
        <v>277</v>
      </c>
      <c r="E259" s="2" t="s">
        <v>30</v>
      </c>
      <c r="F259" s="2" t="s">
        <v>27</v>
      </c>
      <c r="G259" s="5">
        <v>5353090.5724838814</v>
      </c>
      <c r="H259" s="10">
        <v>0.42703797835038088</v>
      </c>
      <c r="I259" s="10">
        <v>3.4086858243510959E-2</v>
      </c>
      <c r="J259" s="10">
        <v>2.2207131932467958E-2</v>
      </c>
      <c r="K259" s="10">
        <v>6.7717891216119805E-2</v>
      </c>
      <c r="L259" s="10">
        <v>0.11894534031572604</v>
      </c>
      <c r="M259" s="10">
        <v>2.6428598643143168E-2</v>
      </c>
      <c r="N259" s="10">
        <v>5.8093110222583552E-2</v>
      </c>
      <c r="O259" s="10">
        <v>0.10149605475914726</v>
      </c>
      <c r="P259" s="10">
        <v>0.14398703631692025</v>
      </c>
    </row>
    <row r="260" spans="1:16" x14ac:dyDescent="0.2">
      <c r="A260">
        <v>2050</v>
      </c>
      <c r="B260" s="2" t="s">
        <v>236</v>
      </c>
      <c r="C260" s="2" t="s">
        <v>15</v>
      </c>
      <c r="D260" s="2" t="s">
        <v>237</v>
      </c>
      <c r="E260" s="2" t="s">
        <v>23</v>
      </c>
      <c r="F260" s="2" t="s">
        <v>20</v>
      </c>
      <c r="G260" s="5">
        <v>4784343.8696599314</v>
      </c>
      <c r="H260" s="10">
        <v>0.36555654937744148</v>
      </c>
      <c r="I260" s="10">
        <v>3.787136950026794E-2</v>
      </c>
      <c r="J260" s="10">
        <v>2.4687750683521734E-2</v>
      </c>
      <c r="K260" s="10">
        <v>0.10459833261829685</v>
      </c>
      <c r="L260" s="10">
        <v>0.12749372816221854</v>
      </c>
      <c r="M260" s="10">
        <v>1.6952224946127234E-2</v>
      </c>
      <c r="N260" s="10">
        <v>3.7706780479393694E-2</v>
      </c>
      <c r="O260" s="10">
        <v>9.9618039711237769E-2</v>
      </c>
      <c r="P260" s="10">
        <v>0.18551522452149471</v>
      </c>
    </row>
    <row r="261" spans="1:16" x14ac:dyDescent="0.2">
      <c r="A261">
        <v>2030</v>
      </c>
      <c r="B261" s="2" t="s">
        <v>194</v>
      </c>
      <c r="C261" s="2" t="s">
        <v>63</v>
      </c>
      <c r="D261" s="2" t="s">
        <v>195</v>
      </c>
      <c r="E261" s="2" t="s">
        <v>30</v>
      </c>
      <c r="F261" s="2" t="s">
        <v>27</v>
      </c>
      <c r="G261" s="5">
        <v>4926352.9631203208</v>
      </c>
      <c r="H261" s="10">
        <v>0.40961719391739709</v>
      </c>
      <c r="I261" s="10">
        <v>3.6709732142819675E-2</v>
      </c>
      <c r="J261" s="10">
        <v>2.765455962987047E-2</v>
      </c>
      <c r="K261" s="10">
        <v>0.1026182275769776</v>
      </c>
      <c r="L261" s="10">
        <v>0.16486740138907138</v>
      </c>
      <c r="M261" s="10">
        <v>5.1100322124876654E-2</v>
      </c>
      <c r="N261" s="10">
        <v>4.1492557216876703E-2</v>
      </c>
      <c r="O261" s="10">
        <v>4.8099880811953218E-2</v>
      </c>
      <c r="P261" s="10">
        <v>0.1178401251901571</v>
      </c>
    </row>
    <row r="262" spans="1:16" x14ac:dyDescent="0.2">
      <c r="A262">
        <v>2030</v>
      </c>
      <c r="B262" s="2" t="s">
        <v>172</v>
      </c>
      <c r="C262" s="2" t="s">
        <v>54</v>
      </c>
      <c r="D262" s="2" t="s">
        <v>173</v>
      </c>
      <c r="E262" s="2" t="s">
        <v>83</v>
      </c>
      <c r="F262" s="2" t="s">
        <v>478</v>
      </c>
      <c r="G262" s="5">
        <v>7643976.2852951866</v>
      </c>
      <c r="H262" s="10">
        <v>0.48230968692201126</v>
      </c>
      <c r="I262" s="10">
        <v>2.3223849562576664E-2</v>
      </c>
      <c r="J262" s="10">
        <v>1.8443172534614402E-2</v>
      </c>
      <c r="K262" s="10">
        <v>5.275391493974628E-2</v>
      </c>
      <c r="L262" s="10">
        <v>9.4106650394483793E-2</v>
      </c>
      <c r="M262" s="10">
        <v>3.3107233189828923E-2</v>
      </c>
      <c r="N262" s="10">
        <v>0.10162613207905856</v>
      </c>
      <c r="O262" s="10">
        <v>8.7293379563635337E-2</v>
      </c>
      <c r="P262" s="10">
        <v>0.10713598081404499</v>
      </c>
    </row>
    <row r="263" spans="1:16" x14ac:dyDescent="0.2">
      <c r="A263">
        <v>2040</v>
      </c>
      <c r="B263" s="2" t="s">
        <v>216</v>
      </c>
      <c r="C263" s="2" t="s">
        <v>15</v>
      </c>
      <c r="D263" s="2" t="s">
        <v>217</v>
      </c>
      <c r="E263" s="2" t="s">
        <v>83</v>
      </c>
      <c r="F263" s="2" t="s">
        <v>478</v>
      </c>
      <c r="G263" s="5">
        <v>4749727.4774180567</v>
      </c>
      <c r="H263" s="10">
        <v>0.38539977404936931</v>
      </c>
      <c r="I263" s="10">
        <v>3.297081856595882E-2</v>
      </c>
      <c r="J263" s="10">
        <v>3.7378565090308791E-2</v>
      </c>
      <c r="K263" s="10">
        <v>0.11898148667304244</v>
      </c>
      <c r="L263" s="10">
        <v>0.14656948631870415</v>
      </c>
      <c r="M263" s="10">
        <v>4.9640365491333119E-2</v>
      </c>
      <c r="N263" s="10">
        <v>3.2491354491161424E-2</v>
      </c>
      <c r="O263" s="10">
        <v>5.6898671719436869E-2</v>
      </c>
      <c r="P263" s="10">
        <v>0.13966947760068515</v>
      </c>
    </row>
    <row r="264" spans="1:16" x14ac:dyDescent="0.2">
      <c r="A264">
        <v>2050</v>
      </c>
      <c r="B264" s="2" t="s">
        <v>306</v>
      </c>
      <c r="C264" s="2" t="s">
        <v>54</v>
      </c>
      <c r="D264" s="2" t="s">
        <v>307</v>
      </c>
      <c r="E264" s="2" t="s">
        <v>83</v>
      </c>
      <c r="F264" s="2" t="s">
        <v>478</v>
      </c>
      <c r="G264" s="5">
        <v>4706679.7460460272</v>
      </c>
      <c r="H264" s="10">
        <v>0.42903774440784159</v>
      </c>
      <c r="I264" s="10">
        <v>3.6277436670922848E-2</v>
      </c>
      <c r="J264" s="10">
        <v>2.1053320921004717E-2</v>
      </c>
      <c r="K264" s="10">
        <v>9.0389213101017857E-2</v>
      </c>
      <c r="L264" s="10">
        <v>0.11678101598621597</v>
      </c>
      <c r="M264" s="10">
        <v>6.525615611848036E-2</v>
      </c>
      <c r="N264" s="10">
        <v>8.3885182384754078E-2</v>
      </c>
      <c r="O264" s="10">
        <v>4.7753992565314859E-2</v>
      </c>
      <c r="P264" s="10">
        <v>0.10956593784444772</v>
      </c>
    </row>
    <row r="265" spans="1:16" x14ac:dyDescent="0.2">
      <c r="A265">
        <v>2030</v>
      </c>
      <c r="B265" s="2" t="s">
        <v>192</v>
      </c>
      <c r="C265" s="2" t="s">
        <v>15</v>
      </c>
      <c r="D265" s="2" t="s">
        <v>193</v>
      </c>
      <c r="E265" s="2" t="s">
        <v>23</v>
      </c>
      <c r="F265" s="2" t="s">
        <v>20</v>
      </c>
      <c r="G265" s="5">
        <v>6073210.7087675184</v>
      </c>
      <c r="H265" s="10">
        <v>0.48062945976599697</v>
      </c>
      <c r="I265" s="10">
        <v>2.9005564440517956E-2</v>
      </c>
      <c r="J265" s="10">
        <v>2.2393673706061778E-2</v>
      </c>
      <c r="K265" s="10">
        <v>0.11422580522663625</v>
      </c>
      <c r="L265" s="10">
        <v>0.12485365736419161</v>
      </c>
      <c r="M265" s="10">
        <v>3.6829847933369679E-2</v>
      </c>
      <c r="N265" s="10">
        <v>3.2925694218549566E-2</v>
      </c>
      <c r="O265" s="10">
        <v>3.9468776448289007E-2</v>
      </c>
      <c r="P265" s="10">
        <v>0.11966752089638728</v>
      </c>
    </row>
    <row r="266" spans="1:16" x14ac:dyDescent="0.2">
      <c r="A266">
        <v>2050</v>
      </c>
      <c r="B266" s="2" t="s">
        <v>139</v>
      </c>
      <c r="C266" s="2" t="s">
        <v>36</v>
      </c>
      <c r="D266" s="2" t="s">
        <v>140</v>
      </c>
      <c r="E266" s="2" t="s">
        <v>17</v>
      </c>
      <c r="F266" s="2" t="s">
        <v>470</v>
      </c>
      <c r="G266" s="5">
        <v>4620186.1047691209</v>
      </c>
      <c r="H266" s="10">
        <v>0.2316107684040585</v>
      </c>
      <c r="I266" s="10">
        <v>5.1451621258464024E-2</v>
      </c>
      <c r="J266" s="10">
        <v>4.5130416644357157E-2</v>
      </c>
      <c r="K266" s="10">
        <v>0.19042647681543221</v>
      </c>
      <c r="L266" s="10">
        <v>6.4294980691853174E-2</v>
      </c>
      <c r="M266" s="10">
        <v>4.2772120434804259E-2</v>
      </c>
      <c r="N266" s="10">
        <v>9.3660504809129158E-2</v>
      </c>
      <c r="O266" s="10">
        <v>0.14154137101208372</v>
      </c>
      <c r="P266" s="10">
        <v>0.13911173992981785</v>
      </c>
    </row>
    <row r="267" spans="1:16" x14ac:dyDescent="0.2">
      <c r="A267">
        <v>2030</v>
      </c>
      <c r="B267" s="2" t="s">
        <v>176</v>
      </c>
      <c r="C267" s="2" t="s">
        <v>21</v>
      </c>
      <c r="D267" s="2" t="s">
        <v>177</v>
      </c>
      <c r="E267" s="2" t="s">
        <v>17</v>
      </c>
      <c r="F267" s="2" t="s">
        <v>470</v>
      </c>
      <c r="G267" s="5">
        <v>3641244.7986412551</v>
      </c>
      <c r="H267" s="10">
        <v>0.22501529485349031</v>
      </c>
      <c r="I267" s="10">
        <v>4.6639032867808433E-2</v>
      </c>
      <c r="J267" s="10">
        <v>3.147597165833723E-2</v>
      </c>
      <c r="K267" s="10">
        <v>0.16000272453705994</v>
      </c>
      <c r="L267" s="10">
        <v>0.1163194517006515</v>
      </c>
      <c r="M267" s="10">
        <v>5.3744230562626463E-2</v>
      </c>
      <c r="N267" s="10">
        <v>7.6859626050048216E-2</v>
      </c>
      <c r="O267" s="10">
        <v>8.7557527194922005E-2</v>
      </c>
      <c r="P267" s="10">
        <v>0.20238614057505586</v>
      </c>
    </row>
    <row r="268" spans="1:16" x14ac:dyDescent="0.2">
      <c r="A268">
        <v>2040</v>
      </c>
      <c r="B268" s="2" t="s">
        <v>180</v>
      </c>
      <c r="C268" s="2" t="s">
        <v>36</v>
      </c>
      <c r="D268" s="2" t="s">
        <v>181</v>
      </c>
      <c r="E268" s="2" t="s">
        <v>17</v>
      </c>
      <c r="F268" s="2" t="s">
        <v>470</v>
      </c>
      <c r="G268" s="5">
        <v>4538975.8424492087</v>
      </c>
      <c r="H268" s="10">
        <v>0.1999404780323682</v>
      </c>
      <c r="I268" s="10">
        <v>5.0820059225114546E-2</v>
      </c>
      <c r="J268" s="10">
        <v>5.2040758179105293E-2</v>
      </c>
      <c r="K268" s="10">
        <v>0.20553492647046148</v>
      </c>
      <c r="L268" s="10">
        <v>6.162780639818511E-2</v>
      </c>
      <c r="M268" s="10">
        <v>4.5699019398743164E-2</v>
      </c>
      <c r="N268" s="10">
        <v>9.6410864401774321E-2</v>
      </c>
      <c r="O268" s="10">
        <v>0.14858731564036651</v>
      </c>
      <c r="P268" s="10">
        <v>0.13933877225388144</v>
      </c>
    </row>
    <row r="269" spans="1:16" x14ac:dyDescent="0.2">
      <c r="A269">
        <v>2030</v>
      </c>
      <c r="B269" s="2" t="s">
        <v>188</v>
      </c>
      <c r="C269" s="2" t="s">
        <v>36</v>
      </c>
      <c r="D269" s="2" t="s">
        <v>189</v>
      </c>
      <c r="E269" s="2" t="s">
        <v>23</v>
      </c>
      <c r="F269" s="2" t="s">
        <v>470</v>
      </c>
      <c r="G269" s="5">
        <v>3530256.5457908222</v>
      </c>
      <c r="H269" s="10">
        <v>0.32847202659608332</v>
      </c>
      <c r="I269" s="10">
        <v>4.8046535457770739E-2</v>
      </c>
      <c r="J269" s="10">
        <v>2.4669837333164819E-2</v>
      </c>
      <c r="K269" s="10">
        <v>0.13173542494935583</v>
      </c>
      <c r="L269" s="10">
        <v>0.11523816932974969</v>
      </c>
      <c r="M269" s="10">
        <v>1.6879158693326516E-2</v>
      </c>
      <c r="N269" s="10">
        <v>4.1463197388961703E-2</v>
      </c>
      <c r="O269" s="10">
        <v>9.1808390170521129E-2</v>
      </c>
      <c r="P269" s="10">
        <v>0.20168726008106622</v>
      </c>
    </row>
    <row r="270" spans="1:16" x14ac:dyDescent="0.2">
      <c r="A270">
        <v>2040</v>
      </c>
      <c r="B270" s="2" t="s">
        <v>184</v>
      </c>
      <c r="C270" s="2" t="s">
        <v>36</v>
      </c>
      <c r="D270" s="2" t="s">
        <v>185</v>
      </c>
      <c r="E270" s="2" t="s">
        <v>17</v>
      </c>
      <c r="F270" s="2" t="s">
        <v>470</v>
      </c>
      <c r="G270" s="5">
        <v>4529108.3182766903</v>
      </c>
      <c r="H270" s="10">
        <v>0.22407595648447909</v>
      </c>
      <c r="I270" s="10">
        <v>4.3942518671502999E-2</v>
      </c>
      <c r="J270" s="10">
        <v>4.8322523011168267E-2</v>
      </c>
      <c r="K270" s="10">
        <v>0.20859153694837373</v>
      </c>
      <c r="L270" s="10">
        <v>9.6814527047222709E-2</v>
      </c>
      <c r="M270" s="10">
        <v>4.3236942556964419E-2</v>
      </c>
      <c r="N270" s="10">
        <v>7.3207608431687804E-2</v>
      </c>
      <c r="O270" s="10">
        <v>0.11169411906319422</v>
      </c>
      <c r="P270" s="10">
        <v>0.15011426778540668</v>
      </c>
    </row>
    <row r="271" spans="1:16" x14ac:dyDescent="0.2">
      <c r="A271">
        <v>2030</v>
      </c>
      <c r="B271" s="2" t="s">
        <v>310</v>
      </c>
      <c r="C271" s="2" t="s">
        <v>36</v>
      </c>
      <c r="D271" s="2" t="s">
        <v>311</v>
      </c>
      <c r="E271" s="2" t="s">
        <v>23</v>
      </c>
      <c r="F271" s="2" t="s">
        <v>20</v>
      </c>
      <c r="G271" s="5">
        <v>2760821.0436281217</v>
      </c>
      <c r="H271" s="10">
        <v>0.34813803260384918</v>
      </c>
      <c r="I271" s="10">
        <v>5.7785817392210261E-2</v>
      </c>
      <c r="J271" s="10">
        <v>3.2767963326269689E-2</v>
      </c>
      <c r="K271" s="10">
        <v>0.13793470981967598</v>
      </c>
      <c r="L271" s="10">
        <v>9.4449182802528509E-2</v>
      </c>
      <c r="M271" s="10">
        <v>1.1157732699434328E-2</v>
      </c>
      <c r="N271" s="10">
        <v>2.6511684506682977E-2</v>
      </c>
      <c r="O271" s="10">
        <v>9.764972314254565E-2</v>
      </c>
      <c r="P271" s="10">
        <v>0.19360515370680342</v>
      </c>
    </row>
    <row r="272" spans="1:16" x14ac:dyDescent="0.2">
      <c r="A272">
        <v>2040</v>
      </c>
      <c r="B272" s="2" t="s">
        <v>260</v>
      </c>
      <c r="C272" s="2" t="s">
        <v>54</v>
      </c>
      <c r="D272" s="2" t="s">
        <v>261</v>
      </c>
      <c r="E272" s="2" t="s">
        <v>83</v>
      </c>
      <c r="F272" s="2" t="s">
        <v>478</v>
      </c>
      <c r="G272" s="5">
        <v>4478105.6231444646</v>
      </c>
      <c r="H272" s="10">
        <v>0.51718887854176565</v>
      </c>
      <c r="I272" s="10">
        <v>2.1501710885250457E-2</v>
      </c>
      <c r="J272" s="10">
        <v>1.5902211319414113E-2</v>
      </c>
      <c r="K272" s="10">
        <v>8.0310667749249276E-2</v>
      </c>
      <c r="L272" s="10">
        <v>8.0014854680760319E-2</v>
      </c>
      <c r="M272" s="10">
        <v>5.3474973033014309E-2</v>
      </c>
      <c r="N272" s="10">
        <v>7.9291956188109802E-2</v>
      </c>
      <c r="O272" s="10">
        <v>3.712667825913326E-2</v>
      </c>
      <c r="P272" s="10">
        <v>0.11518806934330285</v>
      </c>
    </row>
    <row r="273" spans="1:16" x14ac:dyDescent="0.2">
      <c r="A273">
        <v>2040</v>
      </c>
      <c r="B273" s="2" t="s">
        <v>156</v>
      </c>
      <c r="C273" s="2" t="s">
        <v>36</v>
      </c>
      <c r="D273" s="2" t="s">
        <v>157</v>
      </c>
      <c r="E273" s="2" t="s">
        <v>23</v>
      </c>
      <c r="F273" s="2" t="s">
        <v>20</v>
      </c>
      <c r="G273" s="5">
        <v>4474687.5607356559</v>
      </c>
      <c r="H273" s="10">
        <v>0.30480048147714067</v>
      </c>
      <c r="I273" s="10">
        <v>5.3924039605734941E-2</v>
      </c>
      <c r="J273" s="10">
        <v>2.2934811926785537E-2</v>
      </c>
      <c r="K273" s="10">
        <v>0.1624116067362969</v>
      </c>
      <c r="L273" s="10">
        <v>9.0986609765613471E-2</v>
      </c>
      <c r="M273" s="10">
        <v>2.1538124745432582E-2</v>
      </c>
      <c r="N273" s="10">
        <v>4.0267607737438739E-2</v>
      </c>
      <c r="O273" s="10">
        <v>9.3477544120405959E-2</v>
      </c>
      <c r="P273" s="10">
        <v>0.20965917388515121</v>
      </c>
    </row>
    <row r="274" spans="1:16" x14ac:dyDescent="0.2">
      <c r="A274">
        <v>2040</v>
      </c>
      <c r="B274" s="2" t="s">
        <v>139</v>
      </c>
      <c r="C274" s="2" t="s">
        <v>36</v>
      </c>
      <c r="D274" s="2" t="s">
        <v>140</v>
      </c>
      <c r="E274" s="2" t="s">
        <v>17</v>
      </c>
      <c r="F274" s="2" t="s">
        <v>470</v>
      </c>
      <c r="G274" s="5">
        <v>4446861.3963699294</v>
      </c>
      <c r="H274" s="10">
        <v>0.23744283595689855</v>
      </c>
      <c r="I274" s="10">
        <v>5.613533779824445E-2</v>
      </c>
      <c r="J274" s="10">
        <v>2.6805480962394237E-2</v>
      </c>
      <c r="K274" s="10">
        <v>0.19977288036955429</v>
      </c>
      <c r="L274" s="10">
        <v>7.0875383051826765E-2</v>
      </c>
      <c r="M274" s="10">
        <v>4.3555809992034761E-2</v>
      </c>
      <c r="N274" s="10">
        <v>8.6983875358034896E-2</v>
      </c>
      <c r="O274" s="10">
        <v>0.12883859951396107</v>
      </c>
      <c r="P274" s="10">
        <v>0.14958979699705091</v>
      </c>
    </row>
    <row r="275" spans="1:16" x14ac:dyDescent="0.2">
      <c r="A275">
        <v>2040</v>
      </c>
      <c r="B275" s="2" t="s">
        <v>256</v>
      </c>
      <c r="C275" s="2" t="s">
        <v>54</v>
      </c>
      <c r="D275" s="2" t="s">
        <v>257</v>
      </c>
      <c r="E275" s="2" t="s">
        <v>83</v>
      </c>
      <c r="F275" s="2" t="s">
        <v>478</v>
      </c>
      <c r="G275" s="5">
        <v>4424730.9939148249</v>
      </c>
      <c r="H275" s="10">
        <v>0.49531817736575579</v>
      </c>
      <c r="I275" s="10">
        <v>3.2970508901941684E-2</v>
      </c>
      <c r="J275" s="10">
        <v>2.3033147182023209E-2</v>
      </c>
      <c r="K275" s="10">
        <v>8.1712845107157012E-2</v>
      </c>
      <c r="L275" s="10">
        <v>0.11994491359449552</v>
      </c>
      <c r="M275" s="10">
        <v>1.6372320388210817E-2</v>
      </c>
      <c r="N275" s="10">
        <v>3.1860608093770532E-2</v>
      </c>
      <c r="O275" s="10">
        <v>5.9789700905937736E-2</v>
      </c>
      <c r="P275" s="10">
        <v>0.13899777846070774</v>
      </c>
    </row>
    <row r="276" spans="1:16" x14ac:dyDescent="0.2">
      <c r="A276">
        <v>2040</v>
      </c>
      <c r="B276" s="2" t="s">
        <v>230</v>
      </c>
      <c r="C276" s="2" t="s">
        <v>54</v>
      </c>
      <c r="D276" s="2" t="s">
        <v>231</v>
      </c>
      <c r="E276" s="2" t="s">
        <v>83</v>
      </c>
      <c r="F276" s="2" t="s">
        <v>478</v>
      </c>
      <c r="G276" s="5">
        <v>4419686.2203471614</v>
      </c>
      <c r="H276" s="10">
        <v>0.48000899728315083</v>
      </c>
      <c r="I276" s="10">
        <v>2.9470957182103262E-2</v>
      </c>
      <c r="J276" s="10">
        <v>2.51183025760548E-2</v>
      </c>
      <c r="K276" s="10">
        <v>7.4609956746250261E-2</v>
      </c>
      <c r="L276" s="10">
        <v>9.5429909603598609E-2</v>
      </c>
      <c r="M276" s="10">
        <v>3.8327478857486441E-2</v>
      </c>
      <c r="N276" s="10">
        <v>8.1826326901526511E-2</v>
      </c>
      <c r="O276" s="10">
        <v>4.2084994841554549E-2</v>
      </c>
      <c r="P276" s="10">
        <v>0.1331230760082748</v>
      </c>
    </row>
    <row r="277" spans="1:16" x14ac:dyDescent="0.2">
      <c r="A277">
        <v>2040</v>
      </c>
      <c r="B277" s="2" t="s">
        <v>236</v>
      </c>
      <c r="C277" s="2" t="s">
        <v>15</v>
      </c>
      <c r="D277" s="2" t="s">
        <v>237</v>
      </c>
      <c r="E277" s="2" t="s">
        <v>23</v>
      </c>
      <c r="F277" s="2" t="s">
        <v>20</v>
      </c>
      <c r="G277" s="5">
        <v>4405454.1311990311</v>
      </c>
      <c r="H277" s="10">
        <v>0.38734482950453314</v>
      </c>
      <c r="I277" s="10">
        <v>3.694757191618557E-2</v>
      </c>
      <c r="J277" s="10">
        <v>2.5308637798336163E-2</v>
      </c>
      <c r="K277" s="10">
        <v>0.11429029911292286</v>
      </c>
      <c r="L277" s="10">
        <v>0.13364997561369443</v>
      </c>
      <c r="M277" s="10">
        <v>1.2764423383807894E-2</v>
      </c>
      <c r="N277" s="10">
        <v>3.5278956505126392E-2</v>
      </c>
      <c r="O277" s="10">
        <v>7.8732344447539737E-2</v>
      </c>
      <c r="P277" s="10">
        <v>0.17568296171785375</v>
      </c>
    </row>
    <row r="278" spans="1:16" x14ac:dyDescent="0.2">
      <c r="A278">
        <v>2040</v>
      </c>
      <c r="B278" s="2" t="s">
        <v>254</v>
      </c>
      <c r="C278" s="2" t="s">
        <v>15</v>
      </c>
      <c r="D278" s="2" t="s">
        <v>255</v>
      </c>
      <c r="E278" s="2" t="s">
        <v>23</v>
      </c>
      <c r="F278" s="2" t="s">
        <v>20</v>
      </c>
      <c r="G278" s="5">
        <v>4370664.8871807344</v>
      </c>
      <c r="H278" s="10">
        <v>0.28682300815394479</v>
      </c>
      <c r="I278" s="10">
        <v>4.1008665241002572E-2</v>
      </c>
      <c r="J278" s="10">
        <v>2.897007646657471E-2</v>
      </c>
      <c r="K278" s="10">
        <v>0.12509458633413412</v>
      </c>
      <c r="L278" s="10">
        <v>0.12638020613280176</v>
      </c>
      <c r="M278" s="10">
        <v>4.8942946915228533E-2</v>
      </c>
      <c r="N278" s="10">
        <v>5.4679160813048536E-2</v>
      </c>
      <c r="O278" s="10">
        <v>0.10702545248833575</v>
      </c>
      <c r="P278" s="10">
        <v>0.18107589745492933</v>
      </c>
    </row>
    <row r="279" spans="1:16" x14ac:dyDescent="0.2">
      <c r="A279">
        <v>2050</v>
      </c>
      <c r="B279" s="2" t="s">
        <v>256</v>
      </c>
      <c r="C279" s="2" t="s">
        <v>54</v>
      </c>
      <c r="D279" s="2" t="s">
        <v>257</v>
      </c>
      <c r="E279" s="2" t="s">
        <v>83</v>
      </c>
      <c r="F279" s="2" t="s">
        <v>478</v>
      </c>
      <c r="G279" s="5">
        <v>4363784.057646228</v>
      </c>
      <c r="H279" s="10">
        <v>0.45105533619820809</v>
      </c>
      <c r="I279" s="10">
        <v>3.9926886577008762E-2</v>
      </c>
      <c r="J279" s="10">
        <v>2.647759163821255E-2</v>
      </c>
      <c r="K279" s="10">
        <v>8.2236351856320916E-2</v>
      </c>
      <c r="L279" s="10">
        <v>0.12469750369144285</v>
      </c>
      <c r="M279" s="10">
        <v>2.663126854114636E-2</v>
      </c>
      <c r="N279" s="10">
        <v>3.3877145129614657E-2</v>
      </c>
      <c r="O279" s="10">
        <v>7.8236601488514329E-2</v>
      </c>
      <c r="P279" s="10">
        <v>0.13686131487953149</v>
      </c>
    </row>
    <row r="280" spans="1:16" x14ac:dyDescent="0.2">
      <c r="A280">
        <v>2030</v>
      </c>
      <c r="B280" s="2" t="s">
        <v>232</v>
      </c>
      <c r="C280" s="2" t="s">
        <v>21</v>
      </c>
      <c r="D280" s="2" t="s">
        <v>233</v>
      </c>
      <c r="E280" s="2" t="s">
        <v>17</v>
      </c>
      <c r="F280" s="2" t="s">
        <v>42</v>
      </c>
      <c r="G280" s="5">
        <v>4779294.4812081</v>
      </c>
      <c r="H280" s="10">
        <v>0.21735811281028444</v>
      </c>
      <c r="I280" s="10">
        <v>3.270734864330839E-2</v>
      </c>
      <c r="J280" s="10">
        <v>5.6800184576778517E-2</v>
      </c>
      <c r="K280" s="10">
        <v>0.26329365027176665</v>
      </c>
      <c r="L280" s="10">
        <v>0.12909093779597888</v>
      </c>
      <c r="M280" s="10">
        <v>2.140872382112247E-2</v>
      </c>
      <c r="N280" s="10">
        <v>5.0908921895496159E-2</v>
      </c>
      <c r="O280" s="10">
        <v>8.30156521458809E-2</v>
      </c>
      <c r="P280" s="10">
        <v>0.14541646803938357</v>
      </c>
    </row>
    <row r="281" spans="1:16" x14ac:dyDescent="0.2">
      <c r="A281">
        <v>2030</v>
      </c>
      <c r="B281" s="2" t="s">
        <v>220</v>
      </c>
      <c r="C281" s="2" t="s">
        <v>15</v>
      </c>
      <c r="D281" s="2" t="s">
        <v>221</v>
      </c>
      <c r="E281" s="2" t="s">
        <v>30</v>
      </c>
      <c r="F281" s="2" t="s">
        <v>27</v>
      </c>
      <c r="G281" s="5">
        <v>4090726.1829042584</v>
      </c>
      <c r="H281" s="10">
        <v>0.48618777059968976</v>
      </c>
      <c r="I281" s="10">
        <v>3.7178777584625143E-2</v>
      </c>
      <c r="J281" s="10">
        <v>2.5652843994607457E-2</v>
      </c>
      <c r="K281" s="10">
        <v>0.10205437660547759</v>
      </c>
      <c r="L281" s="10">
        <v>0.1242592872916561</v>
      </c>
      <c r="M281" s="10">
        <v>1.0940139361443892E-2</v>
      </c>
      <c r="N281" s="10">
        <v>2.2485924113790249E-2</v>
      </c>
      <c r="O281" s="10">
        <v>5.1630425171467209E-2</v>
      </c>
      <c r="P281" s="10">
        <v>0.13961045527724253</v>
      </c>
    </row>
    <row r="282" spans="1:16" x14ac:dyDescent="0.2">
      <c r="A282">
        <v>2040</v>
      </c>
      <c r="B282" s="2" t="s">
        <v>300</v>
      </c>
      <c r="C282" s="2" t="s">
        <v>54</v>
      </c>
      <c r="D282" s="2" t="s">
        <v>301</v>
      </c>
      <c r="E282" s="2" t="s">
        <v>83</v>
      </c>
      <c r="F282" s="2" t="s">
        <v>478</v>
      </c>
      <c r="G282" s="5">
        <v>4312458.0795520078</v>
      </c>
      <c r="H282" s="10">
        <v>0.48044639366617709</v>
      </c>
      <c r="I282" s="10">
        <v>2.8672205268403424E-2</v>
      </c>
      <c r="J282" s="10">
        <v>1.5359878464275091E-2</v>
      </c>
      <c r="K282" s="10">
        <v>7.8192101885342716E-2</v>
      </c>
      <c r="L282" s="10">
        <v>0.10240198114108399</v>
      </c>
      <c r="M282" s="10">
        <v>5.2395279199108802E-2</v>
      </c>
      <c r="N282" s="10">
        <v>8.3902912172931041E-2</v>
      </c>
      <c r="O282" s="10">
        <v>4.3850031340813514E-2</v>
      </c>
      <c r="P282" s="10">
        <v>0.11477921686186435</v>
      </c>
    </row>
    <row r="283" spans="1:16" x14ac:dyDescent="0.2">
      <c r="A283">
        <v>2030</v>
      </c>
      <c r="B283" s="2" t="s">
        <v>270</v>
      </c>
      <c r="C283" s="2" t="s">
        <v>36</v>
      </c>
      <c r="D283" s="2" t="s">
        <v>271</v>
      </c>
      <c r="E283" s="2" t="s">
        <v>30</v>
      </c>
      <c r="F283" s="2" t="s">
        <v>27</v>
      </c>
      <c r="G283" s="5">
        <v>2631930.0317782909</v>
      </c>
      <c r="H283" s="10">
        <v>0.35121095638528232</v>
      </c>
      <c r="I283" s="10">
        <v>5.6005889146953591E-2</v>
      </c>
      <c r="J283" s="10">
        <v>3.1953566147796555E-2</v>
      </c>
      <c r="K283" s="10">
        <v>0.12739879404672011</v>
      </c>
      <c r="L283" s="10">
        <v>0.10426424688310876</v>
      </c>
      <c r="M283" s="10">
        <v>8.6565143618366619E-3</v>
      </c>
      <c r="N283" s="10">
        <v>2.50576731550953E-2</v>
      </c>
      <c r="O283" s="10">
        <v>9.661050050190674E-2</v>
      </c>
      <c r="P283" s="10">
        <v>0.19884185937129997</v>
      </c>
    </row>
    <row r="284" spans="1:16" x14ac:dyDescent="0.2">
      <c r="A284">
        <v>2050</v>
      </c>
      <c r="B284" s="2" t="s">
        <v>176</v>
      </c>
      <c r="C284" s="2" t="s">
        <v>21</v>
      </c>
      <c r="D284" s="2" t="s">
        <v>177</v>
      </c>
      <c r="E284" s="2" t="s">
        <v>17</v>
      </c>
      <c r="F284" s="2" t="s">
        <v>470</v>
      </c>
      <c r="G284" s="5">
        <v>4231660.4555696277</v>
      </c>
      <c r="H284" s="10">
        <v>0.23661802456160105</v>
      </c>
      <c r="I284" s="10">
        <v>4.5283625593964434E-2</v>
      </c>
      <c r="J284" s="10">
        <v>5.3456079347238165E-2</v>
      </c>
      <c r="K284" s="10">
        <v>0.19605118254964593</v>
      </c>
      <c r="L284" s="10">
        <v>9.3884381477677151E-2</v>
      </c>
      <c r="M284" s="10">
        <v>4.7239508586893478E-2</v>
      </c>
      <c r="N284" s="10">
        <v>7.0322384353624243E-2</v>
      </c>
      <c r="O284" s="10">
        <v>9.0372890810900636E-2</v>
      </c>
      <c r="P284" s="10">
        <v>0.16677192271845498</v>
      </c>
    </row>
    <row r="285" spans="1:16" x14ac:dyDescent="0.2">
      <c r="A285">
        <v>2030</v>
      </c>
      <c r="B285" s="2" t="s">
        <v>153</v>
      </c>
      <c r="C285" s="2" t="s">
        <v>54</v>
      </c>
      <c r="D285" s="2" t="s">
        <v>468</v>
      </c>
      <c r="E285" s="2" t="s">
        <v>30</v>
      </c>
      <c r="F285" s="2" t="s">
        <v>27</v>
      </c>
      <c r="G285" s="5">
        <v>6365220.3266107142</v>
      </c>
      <c r="H285" s="10">
        <v>0.56248850303449505</v>
      </c>
      <c r="I285" s="10">
        <v>2.2999428881265077E-2</v>
      </c>
      <c r="J285" s="10">
        <v>1.2409543032999674E-2</v>
      </c>
      <c r="K285" s="10">
        <v>7.0809618739213862E-2</v>
      </c>
      <c r="L285" s="10">
        <v>8.4863971240195582E-2</v>
      </c>
      <c r="M285" s="10">
        <v>5.9447734524569772E-2</v>
      </c>
      <c r="N285" s="10">
        <v>7.0592920029880504E-2</v>
      </c>
      <c r="O285" s="10">
        <v>3.4998853409889917E-2</v>
      </c>
      <c r="P285" s="10">
        <v>8.1389427107490572E-2</v>
      </c>
    </row>
    <row r="286" spans="1:16" x14ac:dyDescent="0.2">
      <c r="A286">
        <v>2050</v>
      </c>
      <c r="B286" s="2" t="s">
        <v>250</v>
      </c>
      <c r="C286" s="2" t="s">
        <v>15</v>
      </c>
      <c r="D286" s="2" t="s">
        <v>251</v>
      </c>
      <c r="E286" s="2" t="s">
        <v>30</v>
      </c>
      <c r="F286" s="2" t="s">
        <v>27</v>
      </c>
      <c r="G286" s="5">
        <v>4166084.0744712781</v>
      </c>
      <c r="H286" s="10">
        <v>0.30990857813845618</v>
      </c>
      <c r="I286" s="10">
        <v>3.0802787877867086E-2</v>
      </c>
      <c r="J286" s="10">
        <v>2.4131344004755299E-2</v>
      </c>
      <c r="K286" s="10">
        <v>9.1744269145938251E-2</v>
      </c>
      <c r="L286" s="10">
        <v>0.14831273298660355</v>
      </c>
      <c r="M286" s="10">
        <v>1.9586277432117279E-2</v>
      </c>
      <c r="N286" s="10">
        <v>4.2751823901274445E-2</v>
      </c>
      <c r="O286" s="10">
        <v>0.17091519366189617</v>
      </c>
      <c r="P286" s="10">
        <v>0.16184699285109172</v>
      </c>
    </row>
    <row r="287" spans="1:16" x14ac:dyDescent="0.2">
      <c r="A287">
        <v>2050</v>
      </c>
      <c r="B287" s="2" t="s">
        <v>156</v>
      </c>
      <c r="C287" s="2" t="s">
        <v>36</v>
      </c>
      <c r="D287" s="2" t="s">
        <v>157</v>
      </c>
      <c r="E287" s="2" t="s">
        <v>23</v>
      </c>
      <c r="F287" s="2" t="s">
        <v>20</v>
      </c>
      <c r="G287" s="5">
        <v>4153135.7306917659</v>
      </c>
      <c r="H287" s="10">
        <v>0.28641541581895941</v>
      </c>
      <c r="I287" s="10">
        <v>5.8744765688429686E-2</v>
      </c>
      <c r="J287" s="10">
        <v>2.6123799379012217E-2</v>
      </c>
      <c r="K287" s="10">
        <v>0.17008227536530376</v>
      </c>
      <c r="L287" s="10">
        <v>8.5370455359219055E-2</v>
      </c>
      <c r="M287" s="10">
        <v>2.6442100782939317E-2</v>
      </c>
      <c r="N287" s="10">
        <v>5.703800214893099E-2</v>
      </c>
      <c r="O287" s="10">
        <v>9.5334999064441969E-2</v>
      </c>
      <c r="P287" s="10">
        <v>0.19444818639276362</v>
      </c>
    </row>
    <row r="288" spans="1:16" x14ac:dyDescent="0.2">
      <c r="A288">
        <v>2040</v>
      </c>
      <c r="B288" s="2" t="s">
        <v>224</v>
      </c>
      <c r="C288" s="2" t="s">
        <v>63</v>
      </c>
      <c r="D288" s="2" t="s">
        <v>225</v>
      </c>
      <c r="E288" s="2" t="s">
        <v>23</v>
      </c>
      <c r="F288" s="2" t="s">
        <v>20</v>
      </c>
      <c r="G288" s="5">
        <v>4128930.1555738118</v>
      </c>
      <c r="H288" s="10">
        <v>0.38550697288899083</v>
      </c>
      <c r="I288" s="10">
        <v>3.9319349817605251E-2</v>
      </c>
      <c r="J288" s="10">
        <v>2.775728136955408E-2</v>
      </c>
      <c r="K288" s="10">
        <v>0.10673214737238752</v>
      </c>
      <c r="L288" s="10">
        <v>0.1059369557150361</v>
      </c>
      <c r="M288" s="10">
        <v>5.8779870516674174E-2</v>
      </c>
      <c r="N288" s="10">
        <v>6.1347296194429621E-2</v>
      </c>
      <c r="O288" s="10">
        <v>6.7800048401834623E-2</v>
      </c>
      <c r="P288" s="10">
        <v>0.1468200777234879</v>
      </c>
    </row>
    <row r="289" spans="1:16" x14ac:dyDescent="0.2">
      <c r="A289">
        <v>2050</v>
      </c>
      <c r="B289" s="2" t="s">
        <v>286</v>
      </c>
      <c r="C289" s="2" t="s">
        <v>21</v>
      </c>
      <c r="D289" s="2" t="s">
        <v>287</v>
      </c>
      <c r="E289" s="2" t="s">
        <v>30</v>
      </c>
      <c r="F289" s="2" t="s">
        <v>27</v>
      </c>
      <c r="G289" s="5">
        <v>4103638.2935539405</v>
      </c>
      <c r="H289" s="10">
        <v>0.43309184739935186</v>
      </c>
      <c r="I289" s="10">
        <v>4.5967676219598443E-2</v>
      </c>
      <c r="J289" s="10">
        <v>2.4824058024440494E-2</v>
      </c>
      <c r="K289" s="10">
        <v>0.11531911757436149</v>
      </c>
      <c r="L289" s="10">
        <v>0.15687814270625308</v>
      </c>
      <c r="M289" s="10">
        <v>1.212352188690191E-2</v>
      </c>
      <c r="N289" s="10">
        <v>2.5708592390196551E-2</v>
      </c>
      <c r="O289" s="10">
        <v>6.1891153418407771E-2</v>
      </c>
      <c r="P289" s="10">
        <v>0.12419589038048849</v>
      </c>
    </row>
    <row r="290" spans="1:16" x14ac:dyDescent="0.2">
      <c r="A290">
        <v>2030</v>
      </c>
      <c r="B290" s="2" t="s">
        <v>256</v>
      </c>
      <c r="C290" s="2" t="s">
        <v>54</v>
      </c>
      <c r="D290" s="2" t="s">
        <v>257</v>
      </c>
      <c r="E290" s="2" t="s">
        <v>83</v>
      </c>
      <c r="F290" s="2" t="s">
        <v>478</v>
      </c>
      <c r="G290" s="5">
        <v>3582215.5917956512</v>
      </c>
      <c r="H290" s="10">
        <v>0.46507125557032547</v>
      </c>
      <c r="I290" s="10">
        <v>3.9040987815233373E-2</v>
      </c>
      <c r="J290" s="10">
        <v>2.2334540255070173E-2</v>
      </c>
      <c r="K290" s="10">
        <v>9.14224810224884E-2</v>
      </c>
      <c r="L290" s="10">
        <v>0.13897779806196542</v>
      </c>
      <c r="M290" s="10">
        <v>1.2928678183703234E-2</v>
      </c>
      <c r="N290" s="10">
        <v>2.7900465720755375E-2</v>
      </c>
      <c r="O290" s="10">
        <v>5.7997161388562972E-2</v>
      </c>
      <c r="P290" s="10">
        <v>0.14432663198189552</v>
      </c>
    </row>
    <row r="291" spans="1:16" x14ac:dyDescent="0.2">
      <c r="A291">
        <v>2040</v>
      </c>
      <c r="B291" s="2" t="s">
        <v>176</v>
      </c>
      <c r="C291" s="2" t="s">
        <v>21</v>
      </c>
      <c r="D291" s="2" t="s">
        <v>177</v>
      </c>
      <c r="E291" s="2" t="s">
        <v>17</v>
      </c>
      <c r="F291" s="2" t="s">
        <v>470</v>
      </c>
      <c r="G291" s="5">
        <v>4077286.3933317717</v>
      </c>
      <c r="H291" s="10">
        <v>0.2282507843622075</v>
      </c>
      <c r="I291" s="10">
        <v>4.5968141198598669E-2</v>
      </c>
      <c r="J291" s="10">
        <v>3.2024483629834434E-2</v>
      </c>
      <c r="K291" s="10">
        <v>0.18878765820298476</v>
      </c>
      <c r="L291" s="10">
        <v>9.7603964519329706E-2</v>
      </c>
      <c r="M291" s="10">
        <v>4.7425931418084079E-2</v>
      </c>
      <c r="N291" s="10">
        <v>6.6914594061506641E-2</v>
      </c>
      <c r="O291" s="10">
        <v>0.10334064617881614</v>
      </c>
      <c r="P291" s="10">
        <v>0.18968379642863814</v>
      </c>
    </row>
    <row r="292" spans="1:16" x14ac:dyDescent="0.2">
      <c r="A292">
        <v>2030</v>
      </c>
      <c r="B292" s="2" t="s">
        <v>264</v>
      </c>
      <c r="C292" s="2" t="s">
        <v>54</v>
      </c>
      <c r="D292" s="2" t="s">
        <v>265</v>
      </c>
      <c r="E292" s="2" t="s">
        <v>83</v>
      </c>
      <c r="F292" s="2" t="s">
        <v>478</v>
      </c>
      <c r="G292" s="5">
        <v>4622368.9765231553</v>
      </c>
      <c r="H292" s="10">
        <v>0.54783110151122627</v>
      </c>
      <c r="I292" s="10">
        <v>2.9956555726674227E-2</v>
      </c>
      <c r="J292" s="10">
        <v>1.6327568657677413E-2</v>
      </c>
      <c r="K292" s="10">
        <v>6.9456203674287467E-2</v>
      </c>
      <c r="L292" s="10">
        <v>8.9561351100186495E-2</v>
      </c>
      <c r="M292" s="10">
        <v>3.3194816067219975E-2</v>
      </c>
      <c r="N292" s="10">
        <v>4.1517011809002795E-2</v>
      </c>
      <c r="O292" s="10">
        <v>5.8023745170304335E-2</v>
      </c>
      <c r="P292" s="10">
        <v>0.11413164628342089</v>
      </c>
    </row>
    <row r="293" spans="1:16" x14ac:dyDescent="0.2">
      <c r="A293">
        <v>2030</v>
      </c>
      <c r="B293" s="2" t="s">
        <v>208</v>
      </c>
      <c r="C293" s="2" t="s">
        <v>54</v>
      </c>
      <c r="D293" s="2" t="s">
        <v>209</v>
      </c>
      <c r="E293" s="2" t="s">
        <v>83</v>
      </c>
      <c r="F293" s="2" t="s">
        <v>478</v>
      </c>
      <c r="G293" s="5">
        <v>5212722.7196326721</v>
      </c>
      <c r="H293" s="10">
        <v>0.51332864031343683</v>
      </c>
      <c r="I293" s="10">
        <v>2.5766724271993856E-2</v>
      </c>
      <c r="J293" s="10">
        <v>1.1382591750723535E-2</v>
      </c>
      <c r="K293" s="10">
        <v>6.4729713970279434E-2</v>
      </c>
      <c r="L293" s="10">
        <v>9.5838584581802611E-2</v>
      </c>
      <c r="M293" s="10">
        <v>7.1967487518034653E-2</v>
      </c>
      <c r="N293" s="10">
        <v>9.8962173934882075E-2</v>
      </c>
      <c r="O293" s="10">
        <v>3.4398291606873625E-2</v>
      </c>
      <c r="P293" s="10">
        <v>8.3625792051973583E-2</v>
      </c>
    </row>
    <row r="294" spans="1:16" x14ac:dyDescent="0.2">
      <c r="A294">
        <v>2050</v>
      </c>
      <c r="B294" s="2" t="s">
        <v>244</v>
      </c>
      <c r="C294" s="2" t="s">
        <v>63</v>
      </c>
      <c r="D294" s="2" t="s">
        <v>245</v>
      </c>
      <c r="E294" s="2" t="s">
        <v>17</v>
      </c>
      <c r="F294" s="2" t="s">
        <v>469</v>
      </c>
      <c r="G294" s="5">
        <v>4011238.6594459652</v>
      </c>
      <c r="H294" s="10">
        <v>0.22204646845122411</v>
      </c>
      <c r="I294" s="10">
        <v>4.4670534776988069E-2</v>
      </c>
      <c r="J294" s="10">
        <v>4.1362256003888619E-2</v>
      </c>
      <c r="K294" s="10">
        <v>0.18340198779237185</v>
      </c>
      <c r="L294" s="10">
        <v>0.12465728996216457</v>
      </c>
      <c r="M294" s="10">
        <v>3.1788400425349382E-2</v>
      </c>
      <c r="N294" s="10">
        <v>6.7441929427142139E-2</v>
      </c>
      <c r="O294" s="10">
        <v>7.764196474986515E-2</v>
      </c>
      <c r="P294" s="10">
        <v>0.20698916841100604</v>
      </c>
    </row>
    <row r="295" spans="1:16" x14ac:dyDescent="0.2">
      <c r="A295">
        <v>2050</v>
      </c>
      <c r="B295" s="2" t="s">
        <v>248</v>
      </c>
      <c r="C295" s="2" t="s">
        <v>15</v>
      </c>
      <c r="D295" s="2" t="s">
        <v>249</v>
      </c>
      <c r="E295" s="2" t="s">
        <v>30</v>
      </c>
      <c r="F295" s="2" t="s">
        <v>27</v>
      </c>
      <c r="G295" s="5">
        <v>3945297.5626542144</v>
      </c>
      <c r="H295" s="10">
        <v>0.24747755136382527</v>
      </c>
      <c r="I295" s="10">
        <v>3.4478921143432983E-2</v>
      </c>
      <c r="J295" s="10">
        <v>3.3441128383264476E-2</v>
      </c>
      <c r="K295" s="10">
        <v>0.100955647263027</v>
      </c>
      <c r="L295" s="10">
        <v>0.11845617653629956</v>
      </c>
      <c r="M295" s="10">
        <v>2.6396971211136423E-2</v>
      </c>
      <c r="N295" s="10">
        <v>5.8598811728047498E-2</v>
      </c>
      <c r="O295" s="10">
        <v>0.19383392282977083</v>
      </c>
      <c r="P295" s="10">
        <v>0.18636086954119585</v>
      </c>
    </row>
    <row r="296" spans="1:16" x14ac:dyDescent="0.2">
      <c r="A296">
        <v>2050</v>
      </c>
      <c r="B296" s="2" t="s">
        <v>298</v>
      </c>
      <c r="C296" s="2" t="s">
        <v>54</v>
      </c>
      <c r="D296" s="2" t="s">
        <v>299</v>
      </c>
      <c r="E296" s="2" t="s">
        <v>83</v>
      </c>
      <c r="F296" s="2" t="s">
        <v>478</v>
      </c>
      <c r="G296" s="5">
        <v>3873540.2310980717</v>
      </c>
      <c r="H296" s="10">
        <v>0.4527053727948237</v>
      </c>
      <c r="I296" s="10">
        <v>3.4395716868536055E-2</v>
      </c>
      <c r="J296" s="10">
        <v>2.4391939108430509E-2</v>
      </c>
      <c r="K296" s="10">
        <v>0.10235298444250522</v>
      </c>
      <c r="L296" s="10">
        <v>0.15711752239203508</v>
      </c>
      <c r="M296" s="10">
        <v>1.5112546277559983E-2</v>
      </c>
      <c r="N296" s="10">
        <v>2.6238218620197099E-2</v>
      </c>
      <c r="O296" s="10">
        <v>6.1866223429430205E-2</v>
      </c>
      <c r="P296" s="10">
        <v>0.12581947606648225</v>
      </c>
    </row>
    <row r="297" spans="1:16" x14ac:dyDescent="0.2">
      <c r="A297">
        <v>2050</v>
      </c>
      <c r="B297" s="2" t="s">
        <v>272</v>
      </c>
      <c r="C297" s="2" t="s">
        <v>54</v>
      </c>
      <c r="D297" s="2" t="s">
        <v>273</v>
      </c>
      <c r="E297" s="2" t="s">
        <v>83</v>
      </c>
      <c r="F297" s="2" t="s">
        <v>478</v>
      </c>
      <c r="G297" s="5">
        <v>3827577.1384676113</v>
      </c>
      <c r="H297" s="10">
        <v>0.38548735486744923</v>
      </c>
      <c r="I297" s="10">
        <v>2.6286650880482154E-2</v>
      </c>
      <c r="J297" s="10">
        <v>1.6409653808034282E-2</v>
      </c>
      <c r="K297" s="10">
        <v>7.9808706907157981E-2</v>
      </c>
      <c r="L297" s="10">
        <v>0.1088827860587154</v>
      </c>
      <c r="M297" s="10">
        <v>7.3022140166543653E-2</v>
      </c>
      <c r="N297" s="10">
        <v>9.0320218546206671E-2</v>
      </c>
      <c r="O297" s="10">
        <v>4.9933320135911681E-2</v>
      </c>
      <c r="P297" s="10">
        <v>0.16984916862949884</v>
      </c>
    </row>
    <row r="298" spans="1:16" x14ac:dyDescent="0.2">
      <c r="A298">
        <v>2040</v>
      </c>
      <c r="B298" s="2" t="s">
        <v>306</v>
      </c>
      <c r="C298" s="2" t="s">
        <v>54</v>
      </c>
      <c r="D298" s="2" t="s">
        <v>307</v>
      </c>
      <c r="E298" s="2" t="s">
        <v>83</v>
      </c>
      <c r="F298" s="2" t="s">
        <v>478</v>
      </c>
      <c r="G298" s="5">
        <v>3771009.115866127</v>
      </c>
      <c r="H298" s="10">
        <v>0.44679455814654512</v>
      </c>
      <c r="I298" s="10">
        <v>3.3650763605102864E-2</v>
      </c>
      <c r="J298" s="10">
        <v>1.7942393509902614E-2</v>
      </c>
      <c r="K298" s="10">
        <v>8.2632307322075771E-2</v>
      </c>
      <c r="L298" s="10">
        <v>9.574038538657223E-2</v>
      </c>
      <c r="M298" s="10">
        <v>5.9721939065560496E-2</v>
      </c>
      <c r="N298" s="10">
        <v>9.7089132394501648E-2</v>
      </c>
      <c r="O298" s="10">
        <v>4.6465263105723145E-2</v>
      </c>
      <c r="P298" s="10">
        <v>0.11996325746401612</v>
      </c>
    </row>
    <row r="299" spans="1:16" x14ac:dyDescent="0.2">
      <c r="A299">
        <v>2050</v>
      </c>
      <c r="B299" s="2" t="s">
        <v>226</v>
      </c>
      <c r="C299" s="2" t="s">
        <v>63</v>
      </c>
      <c r="D299" s="2" t="s">
        <v>227</v>
      </c>
      <c r="E299" s="2" t="s">
        <v>23</v>
      </c>
      <c r="F299" s="2" t="s">
        <v>20</v>
      </c>
      <c r="G299" s="5">
        <v>3760268.7789782574</v>
      </c>
      <c r="H299" s="10">
        <v>0.22498856716058457</v>
      </c>
      <c r="I299" s="10">
        <v>4.3491255240572686E-2</v>
      </c>
      <c r="J299" s="10">
        <v>4.764912618671481E-2</v>
      </c>
      <c r="K299" s="10">
        <v>0.14196179873712336</v>
      </c>
      <c r="L299" s="10">
        <v>0.10012189636364181</v>
      </c>
      <c r="M299" s="10">
        <v>5.0000617821858932E-2</v>
      </c>
      <c r="N299" s="10">
        <v>7.3395654514566755E-2</v>
      </c>
      <c r="O299" s="10">
        <v>0.13167122338912543</v>
      </c>
      <c r="P299" s="10">
        <v>0.18671986058581155</v>
      </c>
    </row>
    <row r="300" spans="1:16" x14ac:dyDescent="0.2">
      <c r="A300">
        <v>2030</v>
      </c>
      <c r="B300" s="2" t="s">
        <v>224</v>
      </c>
      <c r="C300" s="2" t="s">
        <v>63</v>
      </c>
      <c r="D300" s="2" t="s">
        <v>225</v>
      </c>
      <c r="E300" s="2" t="s">
        <v>23</v>
      </c>
      <c r="F300" s="2" t="s">
        <v>20</v>
      </c>
      <c r="G300" s="5">
        <v>3415929.96911621</v>
      </c>
      <c r="H300" s="10">
        <v>0.41155397438189495</v>
      </c>
      <c r="I300" s="10">
        <v>3.8664759397562101E-2</v>
      </c>
      <c r="J300" s="10">
        <v>2.6940050703237704E-2</v>
      </c>
      <c r="K300" s="10">
        <v>9.7804160193845649E-2</v>
      </c>
      <c r="L300" s="10">
        <v>0.11410144671558993</v>
      </c>
      <c r="M300" s="10">
        <v>2.9915384161593016E-2</v>
      </c>
      <c r="N300" s="10">
        <v>7.9337830589518196E-2</v>
      </c>
      <c r="O300" s="10">
        <v>6.6068303911215875E-2</v>
      </c>
      <c r="P300" s="10">
        <v>0.13561408994554253</v>
      </c>
    </row>
    <row r="301" spans="1:16" x14ac:dyDescent="0.2">
      <c r="A301">
        <v>2050</v>
      </c>
      <c r="B301" s="2" t="s">
        <v>214</v>
      </c>
      <c r="C301" s="2" t="s">
        <v>54</v>
      </c>
      <c r="D301" s="2" t="s">
        <v>215</v>
      </c>
      <c r="E301" s="2" t="s">
        <v>83</v>
      </c>
      <c r="F301" s="2" t="s">
        <v>478</v>
      </c>
      <c r="G301" s="5">
        <v>3740790.9000568362</v>
      </c>
      <c r="H301" s="10">
        <v>0.50501324052273466</v>
      </c>
      <c r="I301" s="10">
        <v>3.5223218187138992E-2</v>
      </c>
      <c r="J301" s="10">
        <v>1.7568469925785337E-2</v>
      </c>
      <c r="K301" s="10">
        <v>8.3036097937813247E-2</v>
      </c>
      <c r="L301" s="10">
        <v>0.11441873155417398</v>
      </c>
      <c r="M301" s="10">
        <v>2.0934484395778486E-2</v>
      </c>
      <c r="N301" s="10">
        <v>3.6685767067925375E-2</v>
      </c>
      <c r="O301" s="10">
        <v>7.3266889682563063E-2</v>
      </c>
      <c r="P301" s="10">
        <v>0.11385310072608683</v>
      </c>
    </row>
    <row r="302" spans="1:16" x14ac:dyDescent="0.2">
      <c r="A302">
        <v>2050</v>
      </c>
      <c r="B302" s="2" t="s">
        <v>326</v>
      </c>
      <c r="C302" s="2" t="s">
        <v>21</v>
      </c>
      <c r="D302" s="2" t="s">
        <v>327</v>
      </c>
      <c r="E302" s="2" t="s">
        <v>30</v>
      </c>
      <c r="F302" s="2" t="s">
        <v>27</v>
      </c>
      <c r="G302" s="5">
        <v>3678837.973062925</v>
      </c>
      <c r="H302" s="10">
        <v>0.41543558921094637</v>
      </c>
      <c r="I302" s="10">
        <v>4.3655813592668645E-2</v>
      </c>
      <c r="J302" s="10">
        <v>2.9094592980561589E-2</v>
      </c>
      <c r="K302" s="10">
        <v>9.8642508700883175E-2</v>
      </c>
      <c r="L302" s="10">
        <v>0.13561955883800653</v>
      </c>
      <c r="M302" s="10">
        <v>1.3059227411382993E-2</v>
      </c>
      <c r="N302" s="10">
        <v>2.4858356537801149E-2</v>
      </c>
      <c r="O302" s="10">
        <v>6.1122912057142084E-2</v>
      </c>
      <c r="P302" s="10">
        <v>0.1785114406706074</v>
      </c>
    </row>
    <row r="303" spans="1:16" x14ac:dyDescent="0.2">
      <c r="A303">
        <v>2040</v>
      </c>
      <c r="B303" s="2" t="s">
        <v>248</v>
      </c>
      <c r="C303" s="2" t="s">
        <v>15</v>
      </c>
      <c r="D303" s="2" t="s">
        <v>249</v>
      </c>
      <c r="E303" s="2" t="s">
        <v>30</v>
      </c>
      <c r="F303" s="2" t="s">
        <v>27</v>
      </c>
      <c r="G303" s="5">
        <v>3675836.1007380132</v>
      </c>
      <c r="H303" s="10">
        <v>0.32946543892862368</v>
      </c>
      <c r="I303" s="10">
        <v>3.1053417235255721E-2</v>
      </c>
      <c r="J303" s="10">
        <v>2.5850233220143327E-2</v>
      </c>
      <c r="K303" s="10">
        <v>9.5029369820887027E-2</v>
      </c>
      <c r="L303" s="10">
        <v>0.13106121841647814</v>
      </c>
      <c r="M303" s="10">
        <v>1.5885184717029828E-2</v>
      </c>
      <c r="N303" s="10">
        <v>4.3679556185506729E-2</v>
      </c>
      <c r="O303" s="10">
        <v>0.18476805223234485</v>
      </c>
      <c r="P303" s="10">
        <v>0.14320752924373067</v>
      </c>
    </row>
    <row r="304" spans="1:16" x14ac:dyDescent="0.2">
      <c r="A304">
        <v>2040</v>
      </c>
      <c r="B304" s="2" t="s">
        <v>250</v>
      </c>
      <c r="C304" s="2" t="s">
        <v>15</v>
      </c>
      <c r="D304" s="2" t="s">
        <v>251</v>
      </c>
      <c r="E304" s="2" t="s">
        <v>30</v>
      </c>
      <c r="F304" s="2" t="s">
        <v>27</v>
      </c>
      <c r="G304" s="5">
        <v>3666734.1950398432</v>
      </c>
      <c r="H304" s="10">
        <v>0.35625201527253486</v>
      </c>
      <c r="I304" s="10">
        <v>2.9378785748516045E-2</v>
      </c>
      <c r="J304" s="10">
        <v>2.6176201973635849E-2</v>
      </c>
      <c r="K304" s="10">
        <v>8.5841887400152764E-2</v>
      </c>
      <c r="L304" s="10">
        <v>0.12773196068167977</v>
      </c>
      <c r="M304" s="10">
        <v>1.1750139903304809E-2</v>
      </c>
      <c r="N304" s="10">
        <v>4.216707076715713E-2</v>
      </c>
      <c r="O304" s="10">
        <v>0.16168807898884469</v>
      </c>
      <c r="P304" s="10">
        <v>0.159013859264174</v>
      </c>
    </row>
    <row r="305" spans="1:16" x14ac:dyDescent="0.2">
      <c r="A305">
        <v>2030</v>
      </c>
      <c r="B305" s="2" t="s">
        <v>238</v>
      </c>
      <c r="C305" s="2" t="s">
        <v>36</v>
      </c>
      <c r="D305" s="2" t="s">
        <v>239</v>
      </c>
      <c r="E305" s="2" t="s">
        <v>17</v>
      </c>
      <c r="F305" s="2" t="s">
        <v>470</v>
      </c>
      <c r="G305" s="5">
        <v>3196119.1287074829</v>
      </c>
      <c r="H305" s="10">
        <v>0.21938271533813442</v>
      </c>
      <c r="I305" s="10">
        <v>4.1172975525002653E-2</v>
      </c>
      <c r="J305" s="10">
        <v>3.4253541236484601E-2</v>
      </c>
      <c r="K305" s="10">
        <v>0.1223969495081052</v>
      </c>
      <c r="L305" s="10">
        <v>0.11098742337609679</v>
      </c>
      <c r="M305" s="10">
        <v>3.3577214557155483E-2</v>
      </c>
      <c r="N305" s="10">
        <v>8.0562645690308979E-2</v>
      </c>
      <c r="O305" s="10">
        <v>0.12594477440507224</v>
      </c>
      <c r="P305" s="10">
        <v>0.23172176036363965</v>
      </c>
    </row>
    <row r="306" spans="1:16" x14ac:dyDescent="0.2">
      <c r="A306">
        <v>2050</v>
      </c>
      <c r="B306" s="2" t="s">
        <v>240</v>
      </c>
      <c r="C306" s="2" t="s">
        <v>36</v>
      </c>
      <c r="D306" s="2" t="s">
        <v>241</v>
      </c>
      <c r="E306" s="2" t="s">
        <v>83</v>
      </c>
      <c r="F306" s="2" t="s">
        <v>478</v>
      </c>
      <c r="G306" s="5">
        <v>3642242.0411302187</v>
      </c>
      <c r="H306" s="10">
        <v>0.31496856755278857</v>
      </c>
      <c r="I306" s="10">
        <v>5.0505064448275447E-2</v>
      </c>
      <c r="J306" s="10">
        <v>2.6744782863132414E-2</v>
      </c>
      <c r="K306" s="10">
        <v>0.17415566060984927</v>
      </c>
      <c r="L306" s="10">
        <v>8.8025884009183389E-2</v>
      </c>
      <c r="M306" s="10">
        <v>5.762051167976915E-2</v>
      </c>
      <c r="N306" s="10">
        <v>4.2847626447025694E-2</v>
      </c>
      <c r="O306" s="10">
        <v>7.6127617404020506E-2</v>
      </c>
      <c r="P306" s="10">
        <v>0.16900428498595557</v>
      </c>
    </row>
    <row r="307" spans="1:16" x14ac:dyDescent="0.2">
      <c r="A307">
        <v>2030</v>
      </c>
      <c r="B307" s="2" t="s">
        <v>206</v>
      </c>
      <c r="C307" s="2" t="s">
        <v>63</v>
      </c>
      <c r="D307" s="2" t="s">
        <v>207</v>
      </c>
      <c r="E307" s="2" t="s">
        <v>23</v>
      </c>
      <c r="F307" s="2" t="s">
        <v>20</v>
      </c>
      <c r="G307" s="5">
        <v>3429359.279924843</v>
      </c>
      <c r="H307" s="10">
        <v>0.44355635786091691</v>
      </c>
      <c r="I307" s="10">
        <v>3.810030179437178E-2</v>
      </c>
      <c r="J307" s="10">
        <v>3.1778803343138602E-2</v>
      </c>
      <c r="K307" s="10">
        <v>0.11524013182067645</v>
      </c>
      <c r="L307" s="10">
        <v>0.12540715735235686</v>
      </c>
      <c r="M307" s="10">
        <v>1.2800229853473396E-2</v>
      </c>
      <c r="N307" s="10">
        <v>2.1994704971260128E-2</v>
      </c>
      <c r="O307" s="10">
        <v>6.1261685892125085E-2</v>
      </c>
      <c r="P307" s="10">
        <v>0.1498606271116808</v>
      </c>
    </row>
    <row r="308" spans="1:16" x14ac:dyDescent="0.2">
      <c r="A308">
        <v>2030</v>
      </c>
      <c r="B308" s="2" t="s">
        <v>240</v>
      </c>
      <c r="C308" s="2" t="s">
        <v>36</v>
      </c>
      <c r="D308" s="2" t="s">
        <v>241</v>
      </c>
      <c r="E308" s="2" t="s">
        <v>83</v>
      </c>
      <c r="F308" s="2" t="s">
        <v>478</v>
      </c>
      <c r="G308" s="5">
        <v>2711894.5198122161</v>
      </c>
      <c r="H308" s="10">
        <v>0.39853600540290873</v>
      </c>
      <c r="I308" s="10">
        <v>4.7210915705211666E-2</v>
      </c>
      <c r="J308" s="10">
        <v>2.9220981649578735E-2</v>
      </c>
      <c r="K308" s="10">
        <v>0.11280437132222342</v>
      </c>
      <c r="L308" s="10">
        <v>0.11115079766567483</v>
      </c>
      <c r="M308" s="10">
        <v>1.2107484744090817E-2</v>
      </c>
      <c r="N308" s="10">
        <v>2.4409406896505545E-2</v>
      </c>
      <c r="O308" s="10">
        <v>7.9084772436116293E-2</v>
      </c>
      <c r="P308" s="10">
        <v>0.18547526417768978</v>
      </c>
    </row>
    <row r="309" spans="1:16" x14ac:dyDescent="0.2">
      <c r="A309">
        <v>2030</v>
      </c>
      <c r="B309" s="2" t="s">
        <v>254</v>
      </c>
      <c r="C309" s="2" t="s">
        <v>15</v>
      </c>
      <c r="D309" s="2" t="s">
        <v>255</v>
      </c>
      <c r="E309" s="2" t="s">
        <v>23</v>
      </c>
      <c r="F309" s="2" t="s">
        <v>20</v>
      </c>
      <c r="G309" s="5">
        <v>3452128.1773909116</v>
      </c>
      <c r="H309" s="10">
        <v>0.33665909586195414</v>
      </c>
      <c r="I309" s="10">
        <v>3.5856076844772516E-2</v>
      </c>
      <c r="J309" s="10">
        <v>2.9955605560786802E-2</v>
      </c>
      <c r="K309" s="10">
        <v>0.12536369961531527</v>
      </c>
      <c r="L309" s="10">
        <v>0.13432297556183459</v>
      </c>
      <c r="M309" s="10">
        <v>1.1857662891682543E-2</v>
      </c>
      <c r="N309" s="10">
        <v>4.1776363481265122E-2</v>
      </c>
      <c r="O309" s="10">
        <v>9.2216644903985109E-2</v>
      </c>
      <c r="P309" s="10">
        <v>0.19199187527840397</v>
      </c>
    </row>
    <row r="310" spans="1:16" x14ac:dyDescent="0.2">
      <c r="A310">
        <v>2040</v>
      </c>
      <c r="B310" s="2" t="s">
        <v>188</v>
      </c>
      <c r="C310" s="2" t="s">
        <v>36</v>
      </c>
      <c r="D310" s="2" t="s">
        <v>189</v>
      </c>
      <c r="E310" s="2" t="s">
        <v>23</v>
      </c>
      <c r="F310" s="2" t="s">
        <v>470</v>
      </c>
      <c r="G310" s="5">
        <v>3569934.2432661029</v>
      </c>
      <c r="H310" s="10">
        <v>0.29374597642016659</v>
      </c>
      <c r="I310" s="10">
        <v>4.6561600165019014E-2</v>
      </c>
      <c r="J310" s="10">
        <v>2.8875767436934013E-2</v>
      </c>
      <c r="K310" s="10">
        <v>0.14760137301742529</v>
      </c>
      <c r="L310" s="10">
        <v>0.11776996018796446</v>
      </c>
      <c r="M310" s="10">
        <v>1.696383032756995E-2</v>
      </c>
      <c r="N310" s="10">
        <v>4.8738092908937276E-2</v>
      </c>
      <c r="O310" s="10">
        <v>8.682209528350586E-2</v>
      </c>
      <c r="P310" s="10">
        <v>0.21292130425247752</v>
      </c>
    </row>
    <row r="311" spans="1:16" x14ac:dyDescent="0.2">
      <c r="A311">
        <v>2050</v>
      </c>
      <c r="B311" s="2" t="s">
        <v>304</v>
      </c>
      <c r="C311" s="2" t="s">
        <v>54</v>
      </c>
      <c r="D311" s="2" t="s">
        <v>305</v>
      </c>
      <c r="E311" s="2" t="s">
        <v>83</v>
      </c>
      <c r="F311" s="2" t="s">
        <v>478</v>
      </c>
      <c r="G311" s="5">
        <v>3564771.1447193502</v>
      </c>
      <c r="H311" s="10">
        <v>0.44780636572870569</v>
      </c>
      <c r="I311" s="10">
        <v>3.8301779635295324E-2</v>
      </c>
      <c r="J311" s="10">
        <v>2.2829093600399131E-2</v>
      </c>
      <c r="K311" s="10">
        <v>0.10292753590331437</v>
      </c>
      <c r="L311" s="10">
        <v>0.12409582546980795</v>
      </c>
      <c r="M311" s="10">
        <v>3.4334571290313781E-2</v>
      </c>
      <c r="N311" s="10">
        <v>2.5838631903045098E-2</v>
      </c>
      <c r="O311" s="10">
        <v>6.2847258520893928E-2</v>
      </c>
      <c r="P311" s="10">
        <v>0.1410189379482247</v>
      </c>
    </row>
    <row r="312" spans="1:16" x14ac:dyDescent="0.2">
      <c r="A312">
        <v>2050</v>
      </c>
      <c r="B312" s="2" t="s">
        <v>252</v>
      </c>
      <c r="C312" s="2" t="s">
        <v>15</v>
      </c>
      <c r="D312" s="2" t="s">
        <v>253</v>
      </c>
      <c r="E312" s="2" t="s">
        <v>17</v>
      </c>
      <c r="F312" s="2" t="s">
        <v>469</v>
      </c>
      <c r="G312" s="5">
        <v>3558695.9078285331</v>
      </c>
      <c r="H312" s="10">
        <v>0.22820053938134768</v>
      </c>
      <c r="I312" s="10">
        <v>3.5015293194504374E-2</v>
      </c>
      <c r="J312" s="10">
        <v>4.943261322008833E-2</v>
      </c>
      <c r="K312" s="10">
        <v>0.14552669172534199</v>
      </c>
      <c r="L312" s="10">
        <v>0.11949017592817279</v>
      </c>
      <c r="M312" s="10">
        <v>1.3398125681989947E-2</v>
      </c>
      <c r="N312" s="10">
        <v>6.1744239774528975E-2</v>
      </c>
      <c r="O312" s="10">
        <v>0.14643871468579253</v>
      </c>
      <c r="P312" s="10">
        <v>0.20075360640823334</v>
      </c>
    </row>
    <row r="313" spans="1:16" x14ac:dyDescent="0.2">
      <c r="A313">
        <v>2050</v>
      </c>
      <c r="B313" s="2" t="s">
        <v>308</v>
      </c>
      <c r="C313" s="2" t="s">
        <v>54</v>
      </c>
      <c r="D313" s="2" t="s">
        <v>309</v>
      </c>
      <c r="E313" s="2" t="s">
        <v>83</v>
      </c>
      <c r="F313" s="2" t="s">
        <v>478</v>
      </c>
      <c r="G313" s="5">
        <v>3549543.094297857</v>
      </c>
      <c r="H313" s="10">
        <v>0.418890281480989</v>
      </c>
      <c r="I313" s="10">
        <v>3.9779981904355562E-2</v>
      </c>
      <c r="J313" s="10">
        <v>1.8940522360188151E-2</v>
      </c>
      <c r="K313" s="10">
        <v>9.3127459608372168E-2</v>
      </c>
      <c r="L313" s="10">
        <v>9.6546030814872841E-2</v>
      </c>
      <c r="M313" s="10">
        <v>4.9882405475726331E-2</v>
      </c>
      <c r="N313" s="10">
        <v>9.3501985115960612E-2</v>
      </c>
      <c r="O313" s="10">
        <v>5.659740438782853E-2</v>
      </c>
      <c r="P313" s="10">
        <v>0.13273392885170682</v>
      </c>
    </row>
    <row r="314" spans="1:16" x14ac:dyDescent="0.2">
      <c r="A314">
        <v>2030</v>
      </c>
      <c r="B314" s="2" t="s">
        <v>268</v>
      </c>
      <c r="C314" s="2" t="s">
        <v>36</v>
      </c>
      <c r="D314" s="2" t="s">
        <v>269</v>
      </c>
      <c r="E314" s="2" t="s">
        <v>23</v>
      </c>
      <c r="F314" s="2" t="s">
        <v>20</v>
      </c>
      <c r="G314" s="5">
        <v>2644066.602943033</v>
      </c>
      <c r="H314" s="10">
        <v>0.23456202177724123</v>
      </c>
      <c r="I314" s="10">
        <v>4.5526865487588677E-2</v>
      </c>
      <c r="J314" s="10">
        <v>3.1071767422127212E-2</v>
      </c>
      <c r="K314" s="10">
        <v>9.6531435966289506E-2</v>
      </c>
      <c r="L314" s="10">
        <v>0.12729891609903288</v>
      </c>
      <c r="M314" s="10">
        <v>2.4576641897280548E-2</v>
      </c>
      <c r="N314" s="10">
        <v>6.6800072338637453E-2</v>
      </c>
      <c r="O314" s="10">
        <v>0.10022226164456016</v>
      </c>
      <c r="P314" s="10">
        <v>0.2734100173672423</v>
      </c>
    </row>
    <row r="315" spans="1:16" x14ac:dyDescent="0.2">
      <c r="A315">
        <v>2030</v>
      </c>
      <c r="B315" s="2" t="s">
        <v>202</v>
      </c>
      <c r="C315" s="2" t="s">
        <v>54</v>
      </c>
      <c r="D315" s="2" t="s">
        <v>203</v>
      </c>
      <c r="E315" s="2" t="s">
        <v>30</v>
      </c>
      <c r="F315" s="2" t="s">
        <v>27</v>
      </c>
      <c r="G315" s="5">
        <v>4801784.4386320412</v>
      </c>
      <c r="H315" s="10">
        <v>0.55457981882223817</v>
      </c>
      <c r="I315" s="10">
        <v>2.4945356978881214E-2</v>
      </c>
      <c r="J315" s="10">
        <v>3.0371470016977046E-2</v>
      </c>
      <c r="K315" s="10">
        <v>9.245588345797856E-2</v>
      </c>
      <c r="L315" s="10">
        <v>9.6895356642571165E-2</v>
      </c>
      <c r="M315" s="10">
        <v>1.4636168832497961E-2</v>
      </c>
      <c r="N315" s="10">
        <v>1.9769975424093488E-2</v>
      </c>
      <c r="O315" s="10">
        <v>5.0171748372013943E-2</v>
      </c>
      <c r="P315" s="10">
        <v>0.11617422145274843</v>
      </c>
    </row>
    <row r="316" spans="1:16" x14ac:dyDescent="0.2">
      <c r="A316">
        <v>2030</v>
      </c>
      <c r="B316" s="2" t="s">
        <v>236</v>
      </c>
      <c r="C316" s="2" t="s">
        <v>15</v>
      </c>
      <c r="D316" s="2" t="s">
        <v>237</v>
      </c>
      <c r="E316" s="2" t="s">
        <v>23</v>
      </c>
      <c r="F316" s="2" t="s">
        <v>20</v>
      </c>
      <c r="G316" s="5">
        <v>3759668.2228180384</v>
      </c>
      <c r="H316" s="10">
        <v>0.39538178581241906</v>
      </c>
      <c r="I316" s="10">
        <v>3.078090522824331E-2</v>
      </c>
      <c r="J316" s="10">
        <v>2.6425587982928871E-2</v>
      </c>
      <c r="K316" s="10">
        <v>0.12077976128373291</v>
      </c>
      <c r="L316" s="10">
        <v>0.1376137746298792</v>
      </c>
      <c r="M316" s="10">
        <v>2.0579179670504832E-2</v>
      </c>
      <c r="N316" s="10">
        <v>2.8520539072276977E-2</v>
      </c>
      <c r="O316" s="10">
        <v>6.6988448007793355E-2</v>
      </c>
      <c r="P316" s="10">
        <v>0.17293001831222132</v>
      </c>
    </row>
    <row r="317" spans="1:16" x14ac:dyDescent="0.2">
      <c r="A317">
        <v>2030</v>
      </c>
      <c r="B317" s="2" t="s">
        <v>262</v>
      </c>
      <c r="C317" s="2" t="s">
        <v>36</v>
      </c>
      <c r="D317" s="2" t="s">
        <v>263</v>
      </c>
      <c r="E317" s="2" t="s">
        <v>17</v>
      </c>
      <c r="F317" s="2" t="s">
        <v>470</v>
      </c>
      <c r="G317" s="5">
        <v>2087262.6673546529</v>
      </c>
      <c r="H317" s="10">
        <v>0.23157210094337985</v>
      </c>
      <c r="I317" s="10">
        <v>5.4197267536510191E-2</v>
      </c>
      <c r="J317" s="10">
        <v>6.9102975599616964E-2</v>
      </c>
      <c r="K317" s="10">
        <v>0.18302895321290594</v>
      </c>
      <c r="L317" s="10">
        <v>8.0741846679646803E-2</v>
      </c>
      <c r="M317" s="10">
        <v>2.3687416000375956E-2</v>
      </c>
      <c r="N317" s="10">
        <v>3.8258277201482366E-2</v>
      </c>
      <c r="O317" s="10">
        <v>0.16439546231969121</v>
      </c>
      <c r="P317" s="10">
        <v>0.15501570050639066</v>
      </c>
    </row>
    <row r="318" spans="1:16" x14ac:dyDescent="0.2">
      <c r="A318">
        <v>2030</v>
      </c>
      <c r="B318" s="2" t="s">
        <v>226</v>
      </c>
      <c r="C318" s="2" t="s">
        <v>63</v>
      </c>
      <c r="D318" s="2" t="s">
        <v>227</v>
      </c>
      <c r="E318" s="2" t="s">
        <v>23</v>
      </c>
      <c r="F318" s="2" t="s">
        <v>20</v>
      </c>
      <c r="G318" s="5">
        <v>2444208.120342385</v>
      </c>
      <c r="H318" s="10">
        <v>0.30462046476455634</v>
      </c>
      <c r="I318" s="10">
        <v>4.2821919460362651E-2</v>
      </c>
      <c r="J318" s="10">
        <v>3.9480725342072052E-2</v>
      </c>
      <c r="K318" s="10">
        <v>0.13694868608730046</v>
      </c>
      <c r="L318" s="10">
        <v>0.13728770781139282</v>
      </c>
      <c r="M318" s="10">
        <v>1.0441085944246486E-2</v>
      </c>
      <c r="N318" s="10">
        <v>3.298305044797372E-2</v>
      </c>
      <c r="O318" s="10">
        <v>6.2159451762568214E-2</v>
      </c>
      <c r="P318" s="10">
        <v>0.23325690837952717</v>
      </c>
    </row>
    <row r="319" spans="1:16" x14ac:dyDescent="0.2">
      <c r="A319">
        <v>2030</v>
      </c>
      <c r="B319" s="2" t="s">
        <v>280</v>
      </c>
      <c r="C319" s="2" t="s">
        <v>36</v>
      </c>
      <c r="D319" s="2" t="s">
        <v>281</v>
      </c>
      <c r="E319" s="2" t="s">
        <v>17</v>
      </c>
      <c r="F319" s="2" t="s">
        <v>470</v>
      </c>
      <c r="G319" s="5">
        <v>1849184.596934407</v>
      </c>
      <c r="H319" s="10">
        <v>0.2112286307421882</v>
      </c>
      <c r="I319" s="10">
        <v>5.6255376895403567E-2</v>
      </c>
      <c r="J319" s="10">
        <v>1.784435305889067E-2</v>
      </c>
      <c r="K319" s="10">
        <v>0.11177466115451946</v>
      </c>
      <c r="L319" s="10">
        <v>6.6511426139876442E-2</v>
      </c>
      <c r="M319" s="10">
        <v>8.6080547895291751E-2</v>
      </c>
      <c r="N319" s="10">
        <v>0.13056620379321884</v>
      </c>
      <c r="O319" s="10">
        <v>0.21664666486604445</v>
      </c>
      <c r="P319" s="10">
        <v>0.10309213545456658</v>
      </c>
    </row>
    <row r="320" spans="1:16" x14ac:dyDescent="0.2">
      <c r="A320">
        <v>2030</v>
      </c>
      <c r="B320" s="2" t="s">
        <v>244</v>
      </c>
      <c r="C320" s="2" t="s">
        <v>63</v>
      </c>
      <c r="D320" s="2" t="s">
        <v>245</v>
      </c>
      <c r="E320" s="2" t="s">
        <v>17</v>
      </c>
      <c r="F320" s="2" t="s">
        <v>469</v>
      </c>
      <c r="G320" s="5">
        <v>2195007.5137216309</v>
      </c>
      <c r="H320" s="10">
        <v>0.30444198601715916</v>
      </c>
      <c r="I320" s="10">
        <v>4.738343743515909E-2</v>
      </c>
      <c r="J320" s="10">
        <v>4.8618234666932811E-2</v>
      </c>
      <c r="K320" s="10">
        <v>0.16457525181424626</v>
      </c>
      <c r="L320" s="10">
        <v>0.10960447045795876</v>
      </c>
      <c r="M320" s="10">
        <v>1.718931440138791E-2</v>
      </c>
      <c r="N320" s="10">
        <v>2.1807046012463176E-2</v>
      </c>
      <c r="O320" s="10">
        <v>7.0603484182949275E-2</v>
      </c>
      <c r="P320" s="10">
        <v>0.21577677501174358</v>
      </c>
    </row>
    <row r="321" spans="1:16" x14ac:dyDescent="0.2">
      <c r="A321">
        <v>2040</v>
      </c>
      <c r="B321" s="2" t="s">
        <v>218</v>
      </c>
      <c r="C321" s="2" t="s">
        <v>36</v>
      </c>
      <c r="D321" s="2" t="s">
        <v>219</v>
      </c>
      <c r="E321" s="2" t="s">
        <v>17</v>
      </c>
      <c r="F321" s="2" t="s">
        <v>470</v>
      </c>
      <c r="G321" s="5">
        <v>3389509.6403510892</v>
      </c>
      <c r="H321" s="10">
        <v>0.26082611747890638</v>
      </c>
      <c r="I321" s="10">
        <v>7.004525405561049E-2</v>
      </c>
      <c r="J321" s="10">
        <v>3.7928691022127807E-2</v>
      </c>
      <c r="K321" s="10">
        <v>0.14423070364277271</v>
      </c>
      <c r="L321" s="10">
        <v>5.1326565822624362E-2</v>
      </c>
      <c r="M321" s="10">
        <v>5.9162712092327499E-2</v>
      </c>
      <c r="N321" s="10">
        <v>8.1310948384189161E-2</v>
      </c>
      <c r="O321" s="10">
        <v>0.12726068701823168</v>
      </c>
      <c r="P321" s="10">
        <v>0.16790832048320983</v>
      </c>
    </row>
    <row r="322" spans="1:16" x14ac:dyDescent="0.2">
      <c r="A322">
        <v>2030</v>
      </c>
      <c r="B322" s="2" t="s">
        <v>216</v>
      </c>
      <c r="C322" s="2" t="s">
        <v>15</v>
      </c>
      <c r="D322" s="2" t="s">
        <v>217</v>
      </c>
      <c r="E322" s="2" t="s">
        <v>83</v>
      </c>
      <c r="F322" s="2" t="s">
        <v>478</v>
      </c>
      <c r="G322" s="5">
        <v>3665428.7385466709</v>
      </c>
      <c r="H322" s="10">
        <v>0.43708174030283392</v>
      </c>
      <c r="I322" s="10">
        <v>2.7501711336557599E-2</v>
      </c>
      <c r="J322" s="10">
        <v>3.0707230734903529E-2</v>
      </c>
      <c r="K322" s="10">
        <v>0.1186128135504507</v>
      </c>
      <c r="L322" s="10">
        <v>0.11103775477500467</v>
      </c>
      <c r="M322" s="10">
        <v>3.2899257037460085E-2</v>
      </c>
      <c r="N322" s="10">
        <v>3.8020749194337539E-2</v>
      </c>
      <c r="O322" s="10">
        <v>6.0019998070711046E-2</v>
      </c>
      <c r="P322" s="10">
        <v>0.14411874499774097</v>
      </c>
    </row>
    <row r="323" spans="1:16" x14ac:dyDescent="0.2">
      <c r="A323">
        <v>2050</v>
      </c>
      <c r="B323" s="2" t="s">
        <v>270</v>
      </c>
      <c r="C323" s="2" t="s">
        <v>36</v>
      </c>
      <c r="D323" s="2" t="s">
        <v>271</v>
      </c>
      <c r="E323" s="2" t="s">
        <v>30</v>
      </c>
      <c r="F323" s="2" t="s">
        <v>27</v>
      </c>
      <c r="G323" s="5">
        <v>3380787.9072936825</v>
      </c>
      <c r="H323" s="10">
        <v>0.26869960264169673</v>
      </c>
      <c r="I323" s="10">
        <v>6.7839735429690379E-2</v>
      </c>
      <c r="J323" s="10">
        <v>2.6472301135075448E-2</v>
      </c>
      <c r="K323" s="10">
        <v>0.16377743342297763</v>
      </c>
      <c r="L323" s="10">
        <v>6.506355296507868E-2</v>
      </c>
      <c r="M323" s="10">
        <v>5.8904377814115221E-2</v>
      </c>
      <c r="N323" s="10">
        <v>6.6135169230737631E-2</v>
      </c>
      <c r="O323" s="10">
        <v>0.12004263051356968</v>
      </c>
      <c r="P323" s="10">
        <v>0.16306519684705872</v>
      </c>
    </row>
    <row r="324" spans="1:16" x14ac:dyDescent="0.2">
      <c r="A324">
        <v>2050</v>
      </c>
      <c r="B324" s="2" t="s">
        <v>188</v>
      </c>
      <c r="C324" s="2" t="s">
        <v>36</v>
      </c>
      <c r="D324" s="2" t="s">
        <v>189</v>
      </c>
      <c r="E324" s="2" t="s">
        <v>23</v>
      </c>
      <c r="F324" s="2" t="s">
        <v>470</v>
      </c>
      <c r="G324" s="5">
        <v>3366991.6161072105</v>
      </c>
      <c r="H324" s="10">
        <v>0.27687227277490861</v>
      </c>
      <c r="I324" s="10">
        <v>4.5555258037065456E-2</v>
      </c>
      <c r="J324" s="10">
        <v>3.665372524324377E-2</v>
      </c>
      <c r="K324" s="10">
        <v>0.15693639781168192</v>
      </c>
      <c r="L324" s="10">
        <v>0.10817909128039868</v>
      </c>
      <c r="M324" s="10">
        <v>1.8627818338930756E-2</v>
      </c>
      <c r="N324" s="10">
        <v>6.8572491771285812E-2</v>
      </c>
      <c r="O324" s="10">
        <v>9.1599461793901771E-2</v>
      </c>
      <c r="P324" s="10">
        <v>0.19700348294858336</v>
      </c>
    </row>
    <row r="325" spans="1:16" x14ac:dyDescent="0.2">
      <c r="A325">
        <v>2050</v>
      </c>
      <c r="B325" s="2" t="s">
        <v>320</v>
      </c>
      <c r="C325" s="2" t="s">
        <v>54</v>
      </c>
      <c r="D325" s="2" t="s">
        <v>321</v>
      </c>
      <c r="E325" s="2" t="s">
        <v>30</v>
      </c>
      <c r="F325" s="2" t="s">
        <v>27</v>
      </c>
      <c r="G325" s="5">
        <v>3327204.6493213004</v>
      </c>
      <c r="H325" s="10">
        <v>0.39043418181104295</v>
      </c>
      <c r="I325" s="10">
        <v>4.0319345276010519E-2</v>
      </c>
      <c r="J325" s="10">
        <v>3.1543204354714811E-2</v>
      </c>
      <c r="K325" s="10">
        <v>0.11584835364107382</v>
      </c>
      <c r="L325" s="10">
        <v>0.15053933672585212</v>
      </c>
      <c r="M325" s="10">
        <v>1.3404020885714742E-2</v>
      </c>
      <c r="N325" s="10">
        <v>2.6148339497784352E-2</v>
      </c>
      <c r="O325" s="10">
        <v>5.4424548167464816E-2</v>
      </c>
      <c r="P325" s="10">
        <v>0.17733866964034201</v>
      </c>
    </row>
    <row r="326" spans="1:16" x14ac:dyDescent="0.2">
      <c r="A326">
        <v>2040</v>
      </c>
      <c r="B326" s="2" t="s">
        <v>286</v>
      </c>
      <c r="C326" s="2" t="s">
        <v>21</v>
      </c>
      <c r="D326" s="2" t="s">
        <v>287</v>
      </c>
      <c r="E326" s="2" t="s">
        <v>30</v>
      </c>
      <c r="F326" s="2" t="s">
        <v>27</v>
      </c>
      <c r="G326" s="5">
        <v>3313455.5621499042</v>
      </c>
      <c r="H326" s="10">
        <v>0.41821322988053344</v>
      </c>
      <c r="I326" s="10">
        <v>3.8741845629785582E-2</v>
      </c>
      <c r="J326" s="10">
        <v>2.8022701974537354E-2</v>
      </c>
      <c r="K326" s="10">
        <v>0.12094039720453915</v>
      </c>
      <c r="L326" s="10">
        <v>0.13901538355623222</v>
      </c>
      <c r="M326" s="10">
        <v>8.2915135490164646E-3</v>
      </c>
      <c r="N326" s="10">
        <v>2.647904267149806E-2</v>
      </c>
      <c r="O326" s="10">
        <v>6.2636964189746527E-2</v>
      </c>
      <c r="P326" s="10">
        <v>0.15765892134411133</v>
      </c>
    </row>
    <row r="327" spans="1:16" x14ac:dyDescent="0.2">
      <c r="A327">
        <v>2040</v>
      </c>
      <c r="B327" s="2" t="s">
        <v>304</v>
      </c>
      <c r="C327" s="2" t="s">
        <v>54</v>
      </c>
      <c r="D327" s="2" t="s">
        <v>305</v>
      </c>
      <c r="E327" s="2" t="s">
        <v>83</v>
      </c>
      <c r="F327" s="2" t="s">
        <v>478</v>
      </c>
      <c r="G327" s="5">
        <v>3290542.3604677445</v>
      </c>
      <c r="H327" s="10">
        <v>0.33795176777501962</v>
      </c>
      <c r="I327" s="10">
        <v>2.6233242979341632E-2</v>
      </c>
      <c r="J327" s="10">
        <v>2.2841629257468622E-2</v>
      </c>
      <c r="K327" s="10">
        <v>8.7679925905706363E-2</v>
      </c>
      <c r="L327" s="10">
        <v>9.4260253421569781E-2</v>
      </c>
      <c r="M327" s="10">
        <v>5.6309120008678964E-2</v>
      </c>
      <c r="N327" s="10">
        <v>7.926688447190279E-2</v>
      </c>
      <c r="O327" s="10">
        <v>6.9524547081709742E-2</v>
      </c>
      <c r="P327" s="10">
        <v>0.22593262909860254</v>
      </c>
    </row>
    <row r="328" spans="1:16" x14ac:dyDescent="0.2">
      <c r="A328">
        <v>2050</v>
      </c>
      <c r="B328" s="2" t="s">
        <v>218</v>
      </c>
      <c r="C328" s="2" t="s">
        <v>36</v>
      </c>
      <c r="D328" s="2" t="s">
        <v>219</v>
      </c>
      <c r="E328" s="2" t="s">
        <v>17</v>
      </c>
      <c r="F328" s="2" t="s">
        <v>470</v>
      </c>
      <c r="G328" s="5">
        <v>3266676.1337249088</v>
      </c>
      <c r="H328" s="10">
        <v>0.26698748436885722</v>
      </c>
      <c r="I328" s="10">
        <v>7.7294386475777896E-2</v>
      </c>
      <c r="J328" s="10">
        <v>3.5965568976325649E-2</v>
      </c>
      <c r="K328" s="10">
        <v>0.1501364304567758</v>
      </c>
      <c r="L328" s="10">
        <v>5.6138730503959802E-2</v>
      </c>
      <c r="M328" s="10">
        <v>5.4984226714654069E-2</v>
      </c>
      <c r="N328" s="10">
        <v>8.1347002150773007E-2</v>
      </c>
      <c r="O328" s="10">
        <v>0.11737201369356441</v>
      </c>
      <c r="P328" s="10">
        <v>0.15977415665931224</v>
      </c>
    </row>
    <row r="329" spans="1:16" x14ac:dyDescent="0.2">
      <c r="A329">
        <v>2030</v>
      </c>
      <c r="B329" s="2" t="s">
        <v>160</v>
      </c>
      <c r="C329" s="2" t="s">
        <v>15</v>
      </c>
      <c r="D329" s="2" t="s">
        <v>161</v>
      </c>
      <c r="E329" s="2" t="s">
        <v>17</v>
      </c>
      <c r="F329" s="2" t="s">
        <v>469</v>
      </c>
      <c r="G329" s="5">
        <v>3431472.668908204</v>
      </c>
      <c r="H329" s="10">
        <v>0.16949816767302342</v>
      </c>
      <c r="I329" s="10">
        <v>2.8671266967214365E-2</v>
      </c>
      <c r="J329" s="10">
        <v>9.2475593317624616E-2</v>
      </c>
      <c r="K329" s="10">
        <v>0.19072174845041917</v>
      </c>
      <c r="L329" s="10">
        <v>9.4520612004698343E-2</v>
      </c>
      <c r="M329" s="10">
        <v>1.7690575226715823E-2</v>
      </c>
      <c r="N329" s="10">
        <v>4.8260449335121934E-2</v>
      </c>
      <c r="O329" s="10">
        <v>0.15877267000067563</v>
      </c>
      <c r="P329" s="10">
        <v>0.19938891702450659</v>
      </c>
    </row>
    <row r="330" spans="1:16" x14ac:dyDescent="0.2">
      <c r="A330">
        <v>2030</v>
      </c>
      <c r="B330" s="2" t="s">
        <v>168</v>
      </c>
      <c r="C330" s="2" t="s">
        <v>36</v>
      </c>
      <c r="D330" s="2" t="s">
        <v>169</v>
      </c>
      <c r="E330" s="2" t="s">
        <v>30</v>
      </c>
      <c r="F330" s="2" t="s">
        <v>27</v>
      </c>
      <c r="G330" s="5">
        <v>1581001.5517740166</v>
      </c>
      <c r="H330" s="10">
        <v>0.29329903217342362</v>
      </c>
      <c r="I330" s="10">
        <v>6.1507207593101472E-2</v>
      </c>
      <c r="J330" s="10">
        <v>3.9208361106757683E-2</v>
      </c>
      <c r="K330" s="10">
        <v>0.10507416432893231</v>
      </c>
      <c r="L330" s="10">
        <v>0.14379517033952621</v>
      </c>
      <c r="M330" s="10">
        <v>1.1870606945666337E-2</v>
      </c>
      <c r="N330" s="10">
        <v>4.8459149122575221E-2</v>
      </c>
      <c r="O330" s="10">
        <v>9.299951519605805E-2</v>
      </c>
      <c r="P330" s="10">
        <v>0.20378679319395915</v>
      </c>
    </row>
    <row r="331" spans="1:16" x14ac:dyDescent="0.2">
      <c r="A331">
        <v>2040</v>
      </c>
      <c r="B331" s="2" t="s">
        <v>238</v>
      </c>
      <c r="C331" s="2" t="s">
        <v>36</v>
      </c>
      <c r="D331" s="2" t="s">
        <v>239</v>
      </c>
      <c r="E331" s="2" t="s">
        <v>17</v>
      </c>
      <c r="F331" s="2" t="s">
        <v>470</v>
      </c>
      <c r="G331" s="5">
        <v>3167223.735393757</v>
      </c>
      <c r="H331" s="10">
        <v>0.21095793821017597</v>
      </c>
      <c r="I331" s="10">
        <v>4.5624964526795847E-2</v>
      </c>
      <c r="J331" s="10">
        <v>4.4250459562805426E-2</v>
      </c>
      <c r="K331" s="10">
        <v>0.14631314680331137</v>
      </c>
      <c r="L331" s="10">
        <v>0.10495769305390457</v>
      </c>
      <c r="M331" s="10">
        <v>5.4905831699754055E-2</v>
      </c>
      <c r="N331" s="10">
        <v>8.3744184790634987E-2</v>
      </c>
      <c r="O331" s="10">
        <v>0.11198470077507935</v>
      </c>
      <c r="P331" s="10">
        <v>0.19726108057753838</v>
      </c>
    </row>
    <row r="332" spans="1:16" x14ac:dyDescent="0.2">
      <c r="A332">
        <v>2040</v>
      </c>
      <c r="B332" s="2" t="s">
        <v>240</v>
      </c>
      <c r="C332" s="2" t="s">
        <v>36</v>
      </c>
      <c r="D332" s="2" t="s">
        <v>241</v>
      </c>
      <c r="E332" s="2" t="s">
        <v>83</v>
      </c>
      <c r="F332" s="2" t="s">
        <v>478</v>
      </c>
      <c r="G332" s="5">
        <v>3157091.8666723305</v>
      </c>
      <c r="H332" s="10">
        <v>0.36047346557963689</v>
      </c>
      <c r="I332" s="10">
        <v>5.0216629945626937E-2</v>
      </c>
      <c r="J332" s="10">
        <v>3.0014590961801355E-2</v>
      </c>
      <c r="K332" s="10">
        <v>0.16106308642420461</v>
      </c>
      <c r="L332" s="10">
        <v>0.1122408134127878</v>
      </c>
      <c r="M332" s="10">
        <v>1.9313823320418585E-2</v>
      </c>
      <c r="N332" s="10">
        <v>2.9705110190299529E-2</v>
      </c>
      <c r="O332" s="10">
        <v>6.9450680805531614E-2</v>
      </c>
      <c r="P332" s="10">
        <v>0.16752179935969275</v>
      </c>
    </row>
    <row r="333" spans="1:16" x14ac:dyDescent="0.2">
      <c r="A333">
        <v>2050</v>
      </c>
      <c r="B333" s="2" t="s">
        <v>310</v>
      </c>
      <c r="C333" s="2" t="s">
        <v>36</v>
      </c>
      <c r="D333" s="2" t="s">
        <v>311</v>
      </c>
      <c r="E333" s="2" t="s">
        <v>23</v>
      </c>
      <c r="F333" s="2" t="s">
        <v>20</v>
      </c>
      <c r="G333" s="5">
        <v>3107021.4089916628</v>
      </c>
      <c r="H333" s="10">
        <v>0.29164043123990085</v>
      </c>
      <c r="I333" s="10">
        <v>7.1715343291775466E-2</v>
      </c>
      <c r="J333" s="10">
        <v>2.9410978171101845E-2</v>
      </c>
      <c r="K333" s="10">
        <v>0.17939212995377676</v>
      </c>
      <c r="L333" s="10">
        <v>6.9619573654595451E-2</v>
      </c>
      <c r="M333" s="10">
        <v>2.0331343676913624E-2</v>
      </c>
      <c r="N333" s="10">
        <v>3.0842551968478259E-2</v>
      </c>
      <c r="O333" s="10">
        <v>0.11303140331883769</v>
      </c>
      <c r="P333" s="10">
        <v>0.19401624472461998</v>
      </c>
    </row>
    <row r="334" spans="1:16" x14ac:dyDescent="0.2">
      <c r="A334">
        <v>2040</v>
      </c>
      <c r="B334" s="2" t="s">
        <v>252</v>
      </c>
      <c r="C334" s="2" t="s">
        <v>15</v>
      </c>
      <c r="D334" s="2" t="s">
        <v>253</v>
      </c>
      <c r="E334" s="2" t="s">
        <v>17</v>
      </c>
      <c r="F334" s="2" t="s">
        <v>469</v>
      </c>
      <c r="G334" s="5">
        <v>3100717.9931721324</v>
      </c>
      <c r="H334" s="10">
        <v>0.26197939547273458</v>
      </c>
      <c r="I334" s="10">
        <v>3.7592330907672181E-2</v>
      </c>
      <c r="J334" s="10">
        <v>4.4016640614895901E-2</v>
      </c>
      <c r="K334" s="10">
        <v>0.14876090232672523</v>
      </c>
      <c r="L334" s="10">
        <v>0.1210438542831923</v>
      </c>
      <c r="M334" s="10">
        <v>1.4882629936116935E-2</v>
      </c>
      <c r="N334" s="10">
        <v>5.846077863455898E-2</v>
      </c>
      <c r="O334" s="10">
        <v>9.963381278122857E-2</v>
      </c>
      <c r="P334" s="10">
        <v>0.21362965504287554</v>
      </c>
    </row>
    <row r="335" spans="1:16" x14ac:dyDescent="0.2">
      <c r="A335">
        <v>2040</v>
      </c>
      <c r="B335" s="2" t="s">
        <v>310</v>
      </c>
      <c r="C335" s="2" t="s">
        <v>36</v>
      </c>
      <c r="D335" s="2" t="s">
        <v>311</v>
      </c>
      <c r="E335" s="2" t="s">
        <v>23</v>
      </c>
      <c r="F335" s="2" t="s">
        <v>20</v>
      </c>
      <c r="G335" s="5">
        <v>3099813.1658526096</v>
      </c>
      <c r="H335" s="10">
        <v>0.30901827087132266</v>
      </c>
      <c r="I335" s="10">
        <v>6.7021435967821272E-2</v>
      </c>
      <c r="J335" s="10">
        <v>2.8151346280187114E-2</v>
      </c>
      <c r="K335" s="10">
        <v>0.14818143571974252</v>
      </c>
      <c r="L335" s="10">
        <v>8.6511534497931405E-2</v>
      </c>
      <c r="M335" s="10">
        <v>2.094641999736032E-2</v>
      </c>
      <c r="N335" s="10">
        <v>3.0402262832527407E-2</v>
      </c>
      <c r="O335" s="10">
        <v>0.11262009057141967</v>
      </c>
      <c r="P335" s="10">
        <v>0.19714720326168766</v>
      </c>
    </row>
    <row r="336" spans="1:16" x14ac:dyDescent="0.2">
      <c r="A336">
        <v>2040</v>
      </c>
      <c r="B336" s="2" t="s">
        <v>326</v>
      </c>
      <c r="C336" s="2" t="s">
        <v>21</v>
      </c>
      <c r="D336" s="2" t="s">
        <v>327</v>
      </c>
      <c r="E336" s="2" t="s">
        <v>30</v>
      </c>
      <c r="F336" s="2" t="s">
        <v>27</v>
      </c>
      <c r="G336" s="5">
        <v>3093340.1487245224</v>
      </c>
      <c r="H336" s="10">
        <v>0.45389615899475666</v>
      </c>
      <c r="I336" s="10">
        <v>3.7572496511337712E-2</v>
      </c>
      <c r="J336" s="10">
        <v>2.6720801162161779E-2</v>
      </c>
      <c r="K336" s="10">
        <v>0.10237059297457843</v>
      </c>
      <c r="L336" s="10">
        <v>0.11516049544259935</v>
      </c>
      <c r="M336" s="10">
        <v>9.3500811235019583E-3</v>
      </c>
      <c r="N336" s="10">
        <v>2.533233335778182E-2</v>
      </c>
      <c r="O336" s="10">
        <v>6.4882532211905694E-2</v>
      </c>
      <c r="P336" s="10">
        <v>0.1647145082213767</v>
      </c>
    </row>
    <row r="337" spans="1:16" x14ac:dyDescent="0.2">
      <c r="A337">
        <v>2040</v>
      </c>
      <c r="B337" s="2" t="s">
        <v>268</v>
      </c>
      <c r="C337" s="2" t="s">
        <v>36</v>
      </c>
      <c r="D337" s="2" t="s">
        <v>269</v>
      </c>
      <c r="E337" s="2" t="s">
        <v>23</v>
      </c>
      <c r="F337" s="2" t="s">
        <v>20</v>
      </c>
      <c r="G337" s="5">
        <v>3085903.2713586842</v>
      </c>
      <c r="H337" s="10">
        <v>0.20445652537175646</v>
      </c>
      <c r="I337" s="10">
        <v>3.9555436977112265E-2</v>
      </c>
      <c r="J337" s="10">
        <v>3.0082626118033574E-2</v>
      </c>
      <c r="K337" s="10">
        <v>0.11042341615567505</v>
      </c>
      <c r="L337" s="10">
        <v>0.11275789087445916</v>
      </c>
      <c r="M337" s="10">
        <v>5.835699248787253E-2</v>
      </c>
      <c r="N337" s="10">
        <v>8.0812793808044722E-2</v>
      </c>
      <c r="O337" s="10">
        <v>0.12471130188842787</v>
      </c>
      <c r="P337" s="10">
        <v>0.23884301631861835</v>
      </c>
    </row>
    <row r="338" spans="1:16" x14ac:dyDescent="0.2">
      <c r="A338">
        <v>2030</v>
      </c>
      <c r="B338" s="2" t="s">
        <v>290</v>
      </c>
      <c r="C338" s="2" t="s">
        <v>36</v>
      </c>
      <c r="D338" s="2" t="s">
        <v>291</v>
      </c>
      <c r="E338" s="2" t="s">
        <v>17</v>
      </c>
      <c r="F338" s="2" t="s">
        <v>470</v>
      </c>
      <c r="G338" s="5">
        <v>1252896.012175225</v>
      </c>
      <c r="H338" s="10">
        <v>0.30765943769808279</v>
      </c>
      <c r="I338" s="10">
        <v>7.5732860554825532E-2</v>
      </c>
      <c r="J338" s="10">
        <v>3.4878145040810042E-2</v>
      </c>
      <c r="K338" s="10">
        <v>0.10288178882623145</v>
      </c>
      <c r="L338" s="10">
        <v>8.1544822417242493E-2</v>
      </c>
      <c r="M338" s="10">
        <v>3.2646640924908134E-2</v>
      </c>
      <c r="N338" s="10">
        <v>5.5771135450670833E-2</v>
      </c>
      <c r="O338" s="10">
        <v>0.21043403594114618</v>
      </c>
      <c r="P338" s="10">
        <v>9.8451133146082601E-2</v>
      </c>
    </row>
    <row r="339" spans="1:16" x14ac:dyDescent="0.2">
      <c r="A339">
        <v>2050</v>
      </c>
      <c r="B339" s="2" t="s">
        <v>268</v>
      </c>
      <c r="C339" s="2" t="s">
        <v>36</v>
      </c>
      <c r="D339" s="2" t="s">
        <v>269</v>
      </c>
      <c r="E339" s="2" t="s">
        <v>23</v>
      </c>
      <c r="F339" s="2" t="s">
        <v>20</v>
      </c>
      <c r="G339" s="5">
        <v>3075227.2214520043</v>
      </c>
      <c r="H339" s="10">
        <v>0.19769845201376923</v>
      </c>
      <c r="I339" s="10">
        <v>4.5753557490714018E-2</v>
      </c>
      <c r="J339" s="10">
        <v>3.1251607463048704E-2</v>
      </c>
      <c r="K339" s="10">
        <v>0.11295460799901101</v>
      </c>
      <c r="L339" s="10">
        <v>0.10106288759900357</v>
      </c>
      <c r="M339" s="10">
        <v>5.8347644312216049E-2</v>
      </c>
      <c r="N339" s="10">
        <v>8.1280114382240976E-2</v>
      </c>
      <c r="O339" s="10">
        <v>0.14722133458685827</v>
      </c>
      <c r="P339" s="10">
        <v>0.22442979415313807</v>
      </c>
    </row>
    <row r="340" spans="1:16" x14ac:dyDescent="0.2">
      <c r="A340">
        <v>2050</v>
      </c>
      <c r="B340" s="2" t="s">
        <v>238</v>
      </c>
      <c r="C340" s="2" t="s">
        <v>36</v>
      </c>
      <c r="D340" s="2" t="s">
        <v>239</v>
      </c>
      <c r="E340" s="2" t="s">
        <v>17</v>
      </c>
      <c r="F340" s="2" t="s">
        <v>470</v>
      </c>
      <c r="G340" s="5">
        <v>3060319.3657910917</v>
      </c>
      <c r="H340" s="10">
        <v>0.21150985278329254</v>
      </c>
      <c r="I340" s="10">
        <v>5.308128449622572E-2</v>
      </c>
      <c r="J340" s="10">
        <v>5.3794267216762462E-2</v>
      </c>
      <c r="K340" s="10">
        <v>0.13797847682963812</v>
      </c>
      <c r="L340" s="10">
        <v>9.048701977488402E-2</v>
      </c>
      <c r="M340" s="10">
        <v>5.6700000061837043E-2</v>
      </c>
      <c r="N340" s="10">
        <v>8.4373942605219715E-2</v>
      </c>
      <c r="O340" s="10">
        <v>0.11909969507570699</v>
      </c>
      <c r="P340" s="10">
        <v>0.19297546115643349</v>
      </c>
    </row>
    <row r="341" spans="1:16" x14ac:dyDescent="0.2">
      <c r="A341">
        <v>2040</v>
      </c>
      <c r="B341" s="2" t="s">
        <v>270</v>
      </c>
      <c r="C341" s="2" t="s">
        <v>36</v>
      </c>
      <c r="D341" s="2" t="s">
        <v>271</v>
      </c>
      <c r="E341" s="2" t="s">
        <v>30</v>
      </c>
      <c r="F341" s="2" t="s">
        <v>27</v>
      </c>
      <c r="G341" s="5">
        <v>3048921.3097851113</v>
      </c>
      <c r="H341" s="10">
        <v>0.31368284363705201</v>
      </c>
      <c r="I341" s="10">
        <v>6.7632519865897578E-2</v>
      </c>
      <c r="J341" s="10">
        <v>2.8190674304302644E-2</v>
      </c>
      <c r="K341" s="10">
        <v>0.14242296022802375</v>
      </c>
      <c r="L341" s="10">
        <v>8.9141962862975835E-2</v>
      </c>
      <c r="M341" s="10">
        <v>1.4913082581714303E-2</v>
      </c>
      <c r="N341" s="10">
        <v>3.1049472476464824E-2</v>
      </c>
      <c r="O341" s="10">
        <v>0.11423804527049224</v>
      </c>
      <c r="P341" s="10">
        <v>0.19872843877307692</v>
      </c>
    </row>
    <row r="342" spans="1:16" x14ac:dyDescent="0.2">
      <c r="A342">
        <v>2030</v>
      </c>
      <c r="B342" s="2" t="s">
        <v>286</v>
      </c>
      <c r="C342" s="2" t="s">
        <v>21</v>
      </c>
      <c r="D342" s="2" t="s">
        <v>287</v>
      </c>
      <c r="E342" s="2" t="s">
        <v>30</v>
      </c>
      <c r="F342" s="2" t="s">
        <v>27</v>
      </c>
      <c r="G342" s="5">
        <v>2783065.5199062331</v>
      </c>
      <c r="H342" s="10">
        <v>0.43058692669239595</v>
      </c>
      <c r="I342" s="10">
        <v>3.3022349495469228E-2</v>
      </c>
      <c r="J342" s="10">
        <v>2.8666752784062336E-2</v>
      </c>
      <c r="K342" s="10">
        <v>0.12090133593309602</v>
      </c>
      <c r="L342" s="10">
        <v>0.12443519573627139</v>
      </c>
      <c r="M342" s="10">
        <v>8.3601159842704321E-3</v>
      </c>
      <c r="N342" s="10">
        <v>2.7942751175610164E-2</v>
      </c>
      <c r="O342" s="10">
        <v>5.4499501539299097E-2</v>
      </c>
      <c r="P342" s="10">
        <v>0.17158507065952547</v>
      </c>
    </row>
    <row r="343" spans="1:16" x14ac:dyDescent="0.2">
      <c r="A343">
        <v>2040</v>
      </c>
      <c r="B343" s="2" t="s">
        <v>160</v>
      </c>
      <c r="C343" s="2" t="s">
        <v>15</v>
      </c>
      <c r="D343" s="2" t="s">
        <v>161</v>
      </c>
      <c r="E343" s="2" t="s">
        <v>17</v>
      </c>
      <c r="F343" s="2" t="s">
        <v>469</v>
      </c>
      <c r="G343" s="5">
        <v>3017454.6440474996</v>
      </c>
      <c r="H343" s="10">
        <v>0.19391471303623747</v>
      </c>
      <c r="I343" s="10">
        <v>3.268217717893479E-2</v>
      </c>
      <c r="J343" s="10">
        <v>9.8223861477015589E-2</v>
      </c>
      <c r="K343" s="10">
        <v>0.19230939978369543</v>
      </c>
      <c r="L343" s="10">
        <v>9.6979176092926056E-2</v>
      </c>
      <c r="M343" s="10">
        <v>1.909000042323461E-2</v>
      </c>
      <c r="N343" s="10">
        <v>5.6319895239318414E-2</v>
      </c>
      <c r="O343" s="10">
        <v>0.17125144851505036</v>
      </c>
      <c r="P343" s="10">
        <v>0.13922932825358705</v>
      </c>
    </row>
    <row r="344" spans="1:16" x14ac:dyDescent="0.2">
      <c r="A344">
        <v>2050</v>
      </c>
      <c r="B344" s="2" t="s">
        <v>274</v>
      </c>
      <c r="C344" s="2" t="s">
        <v>54</v>
      </c>
      <c r="D344" s="2" t="s">
        <v>275</v>
      </c>
      <c r="E344" s="2" t="s">
        <v>83</v>
      </c>
      <c r="F344" s="2" t="s">
        <v>478</v>
      </c>
      <c r="G344" s="5">
        <v>3014240.2725172322</v>
      </c>
      <c r="H344" s="10">
        <v>0.39214500968781096</v>
      </c>
      <c r="I344" s="10">
        <v>3.0572108456196925E-2</v>
      </c>
      <c r="J344" s="10">
        <v>4.0234986606000785E-2</v>
      </c>
      <c r="K344" s="10">
        <v>0.13580073707437332</v>
      </c>
      <c r="L344" s="10">
        <v>0.11249641662478366</v>
      </c>
      <c r="M344" s="10">
        <v>2.1190581370594718E-2</v>
      </c>
      <c r="N344" s="10">
        <v>2.6021675601771922E-2</v>
      </c>
      <c r="O344" s="10">
        <v>6.6321101049139131E-2</v>
      </c>
      <c r="P344" s="10">
        <v>0.17521738352932867</v>
      </c>
    </row>
    <row r="345" spans="1:16" x14ac:dyDescent="0.2">
      <c r="A345">
        <v>2040</v>
      </c>
      <c r="B345" s="2" t="s">
        <v>308</v>
      </c>
      <c r="C345" s="2" t="s">
        <v>54</v>
      </c>
      <c r="D345" s="2" t="s">
        <v>309</v>
      </c>
      <c r="E345" s="2" t="s">
        <v>83</v>
      </c>
      <c r="F345" s="2" t="s">
        <v>478</v>
      </c>
      <c r="G345" s="5">
        <v>2942680.4756200379</v>
      </c>
      <c r="H345" s="10">
        <v>0.41988691769544373</v>
      </c>
      <c r="I345" s="10">
        <v>1.8846338293930658E-2</v>
      </c>
      <c r="J345" s="10">
        <v>1.8176573025526954E-2</v>
      </c>
      <c r="K345" s="10">
        <v>7.1608868779713425E-2</v>
      </c>
      <c r="L345" s="10">
        <v>8.738285974702005E-2</v>
      </c>
      <c r="M345" s="10">
        <v>5.4238404362495433E-2</v>
      </c>
      <c r="N345" s="10">
        <v>9.1951890323595312E-2</v>
      </c>
      <c r="O345" s="10">
        <v>7.1382336003211574E-2</v>
      </c>
      <c r="P345" s="10">
        <v>0.16652581176906292</v>
      </c>
    </row>
    <row r="346" spans="1:16" x14ac:dyDescent="0.2">
      <c r="A346">
        <v>2040</v>
      </c>
      <c r="B346" s="2" t="s">
        <v>244</v>
      </c>
      <c r="C346" s="2" t="s">
        <v>63</v>
      </c>
      <c r="D346" s="2" t="s">
        <v>245</v>
      </c>
      <c r="E346" s="2" t="s">
        <v>17</v>
      </c>
      <c r="F346" s="2" t="s">
        <v>469</v>
      </c>
      <c r="G346" s="5">
        <v>2916608.4178750627</v>
      </c>
      <c r="H346" s="10">
        <v>0.29232563608356232</v>
      </c>
      <c r="I346" s="10">
        <v>5.0273318966381389E-2</v>
      </c>
      <c r="J346" s="10">
        <v>4.1784631664743228E-2</v>
      </c>
      <c r="K346" s="10">
        <v>0.1383565200984361</v>
      </c>
      <c r="L346" s="10">
        <v>0.11420181303010558</v>
      </c>
      <c r="M346" s="10">
        <v>1.9369487753518502E-2</v>
      </c>
      <c r="N346" s="10">
        <v>3.9476150502110716E-2</v>
      </c>
      <c r="O346" s="10">
        <v>7.129671751551106E-2</v>
      </c>
      <c r="P346" s="10">
        <v>0.23291572438563118</v>
      </c>
    </row>
    <row r="347" spans="1:16" x14ac:dyDescent="0.2">
      <c r="A347">
        <v>2040</v>
      </c>
      <c r="B347" s="2" t="s">
        <v>298</v>
      </c>
      <c r="C347" s="2" t="s">
        <v>54</v>
      </c>
      <c r="D347" s="2" t="s">
        <v>299</v>
      </c>
      <c r="E347" s="2" t="s">
        <v>83</v>
      </c>
      <c r="F347" s="2" t="s">
        <v>478</v>
      </c>
      <c r="G347" s="5">
        <v>2898031.0999057367</v>
      </c>
      <c r="H347" s="10">
        <v>0.50406638679038851</v>
      </c>
      <c r="I347" s="10">
        <v>2.5191768944212246E-2</v>
      </c>
      <c r="J347" s="10">
        <v>1.9551307244854262E-2</v>
      </c>
      <c r="K347" s="10">
        <v>9.2407147574610424E-2</v>
      </c>
      <c r="L347" s="10">
        <v>0.10794013886513323</v>
      </c>
      <c r="M347" s="10">
        <v>2.2357971932353497E-2</v>
      </c>
      <c r="N347" s="10">
        <v>2.5348331988852505E-2</v>
      </c>
      <c r="O347" s="10">
        <v>4.5302643864888255E-2</v>
      </c>
      <c r="P347" s="10">
        <v>0.15783430279470706</v>
      </c>
    </row>
    <row r="348" spans="1:16" x14ac:dyDescent="0.2">
      <c r="A348">
        <v>2040</v>
      </c>
      <c r="B348" s="2" t="s">
        <v>214</v>
      </c>
      <c r="C348" s="2" t="s">
        <v>54</v>
      </c>
      <c r="D348" s="2" t="s">
        <v>215</v>
      </c>
      <c r="E348" s="2" t="s">
        <v>83</v>
      </c>
      <c r="F348" s="2" t="s">
        <v>478</v>
      </c>
      <c r="G348" s="5">
        <v>2883040.7307382887</v>
      </c>
      <c r="H348" s="10">
        <v>0.46543878938483529</v>
      </c>
      <c r="I348" s="10">
        <v>2.7575474571190445E-2</v>
      </c>
      <c r="J348" s="10">
        <v>1.7927735152102466E-2</v>
      </c>
      <c r="K348" s="10">
        <v>7.5052452226191627E-2</v>
      </c>
      <c r="L348" s="10">
        <v>9.9383371706381132E-2</v>
      </c>
      <c r="M348" s="10">
        <v>4.4028404745015286E-2</v>
      </c>
      <c r="N348" s="10">
        <v>3.5036903754610729E-2</v>
      </c>
      <c r="O348" s="10">
        <v>7.8965713418866781E-2</v>
      </c>
      <c r="P348" s="10">
        <v>0.15659115504080634</v>
      </c>
    </row>
    <row r="349" spans="1:16" x14ac:dyDescent="0.2">
      <c r="A349">
        <v>2050</v>
      </c>
      <c r="B349" s="2" t="s">
        <v>246</v>
      </c>
      <c r="C349" s="2" t="s">
        <v>63</v>
      </c>
      <c r="D349" s="2" t="s">
        <v>247</v>
      </c>
      <c r="E349" s="2" t="s">
        <v>17</v>
      </c>
      <c r="F349" s="2" t="s">
        <v>469</v>
      </c>
      <c r="G349" s="5">
        <v>2872925.8166725123</v>
      </c>
      <c r="H349" s="10">
        <v>0.23305309626563256</v>
      </c>
      <c r="I349" s="10">
        <v>4.0953100449006352E-2</v>
      </c>
      <c r="J349" s="10">
        <v>5.9372960353136363E-2</v>
      </c>
      <c r="K349" s="10">
        <v>0.15108792678104832</v>
      </c>
      <c r="L349" s="10">
        <v>0.10682635461679389</v>
      </c>
      <c r="M349" s="10">
        <v>2.2728704822938827E-2</v>
      </c>
      <c r="N349" s="10">
        <v>8.0948492251562948E-2</v>
      </c>
      <c r="O349" s="10">
        <v>7.5059964879204966E-2</v>
      </c>
      <c r="P349" s="10">
        <v>0.22996939958067567</v>
      </c>
    </row>
    <row r="350" spans="1:16" x14ac:dyDescent="0.2">
      <c r="A350">
        <v>2040</v>
      </c>
      <c r="B350" s="2" t="s">
        <v>226</v>
      </c>
      <c r="C350" s="2" t="s">
        <v>63</v>
      </c>
      <c r="D350" s="2" t="s">
        <v>227</v>
      </c>
      <c r="E350" s="2" t="s">
        <v>23</v>
      </c>
      <c r="F350" s="2" t="s">
        <v>20</v>
      </c>
      <c r="G350" s="5">
        <v>2844102.3295716671</v>
      </c>
      <c r="H350" s="10">
        <v>0.25130224497207421</v>
      </c>
      <c r="I350" s="10">
        <v>4.35542513600728E-2</v>
      </c>
      <c r="J350" s="10">
        <v>5.0079808646073164E-2</v>
      </c>
      <c r="K350" s="10">
        <v>0.15617539161001076</v>
      </c>
      <c r="L350" s="10">
        <v>0.12562552502420318</v>
      </c>
      <c r="M350" s="10">
        <v>2.1245817878490426E-2</v>
      </c>
      <c r="N350" s="10">
        <v>4.5848253029678543E-2</v>
      </c>
      <c r="O350" s="10">
        <v>8.2315525067045467E-2</v>
      </c>
      <c r="P350" s="10">
        <v>0.22385318241235139</v>
      </c>
    </row>
    <row r="351" spans="1:16" x14ac:dyDescent="0.2">
      <c r="A351">
        <v>2030</v>
      </c>
      <c r="B351" s="2" t="s">
        <v>292</v>
      </c>
      <c r="C351" s="2" t="s">
        <v>36</v>
      </c>
      <c r="D351" s="2" t="s">
        <v>293</v>
      </c>
      <c r="E351" s="2" t="s">
        <v>30</v>
      </c>
      <c r="F351" s="2" t="s">
        <v>27</v>
      </c>
      <c r="G351" s="5">
        <v>2288888.8756852564</v>
      </c>
      <c r="H351" s="10">
        <v>0.22035649736337648</v>
      </c>
      <c r="I351" s="10">
        <v>3.9936131131602839E-2</v>
      </c>
      <c r="J351" s="10">
        <v>6.3002568355367231E-2</v>
      </c>
      <c r="K351" s="10">
        <v>0.1975070753564028</v>
      </c>
      <c r="L351" s="10">
        <v>7.5211822673942885E-2</v>
      </c>
      <c r="M351" s="10">
        <v>5.0361598440696858E-3</v>
      </c>
      <c r="N351" s="10">
        <v>4.6380473178924637E-2</v>
      </c>
      <c r="O351" s="10">
        <v>0.12546884394674759</v>
      </c>
      <c r="P351" s="10">
        <v>0.2271004281495658</v>
      </c>
    </row>
    <row r="352" spans="1:16" x14ac:dyDescent="0.2">
      <c r="A352">
        <v>2040</v>
      </c>
      <c r="B352" s="2" t="s">
        <v>272</v>
      </c>
      <c r="C352" s="2" t="s">
        <v>54</v>
      </c>
      <c r="D352" s="2" t="s">
        <v>273</v>
      </c>
      <c r="E352" s="2" t="s">
        <v>83</v>
      </c>
      <c r="F352" s="2" t="s">
        <v>478</v>
      </c>
      <c r="G352" s="5">
        <v>2809813.3435311276</v>
      </c>
      <c r="H352" s="10">
        <v>0.43221424135673236</v>
      </c>
      <c r="I352" s="10">
        <v>1.2943321959726861E-2</v>
      </c>
      <c r="J352" s="10">
        <v>1.6231306306804416E-2</v>
      </c>
      <c r="K352" s="10">
        <v>6.2521603718070556E-2</v>
      </c>
      <c r="L352" s="10">
        <v>9.0975161806105986E-2</v>
      </c>
      <c r="M352" s="10">
        <v>6.2361182227305786E-2</v>
      </c>
      <c r="N352" s="10">
        <v>0.10267003663995632</v>
      </c>
      <c r="O352" s="10">
        <v>5.3444620051907157E-2</v>
      </c>
      <c r="P352" s="10">
        <v>0.16663852593339071</v>
      </c>
    </row>
    <row r="353" spans="1:16" x14ac:dyDescent="0.2">
      <c r="A353">
        <v>2030</v>
      </c>
      <c r="B353" s="2" t="s">
        <v>248</v>
      </c>
      <c r="C353" s="2" t="s">
        <v>15</v>
      </c>
      <c r="D353" s="2" t="s">
        <v>249</v>
      </c>
      <c r="E353" s="2" t="s">
        <v>30</v>
      </c>
      <c r="F353" s="2" t="s">
        <v>27</v>
      </c>
      <c r="G353" s="5">
        <v>3412797.4747529035</v>
      </c>
      <c r="H353" s="10">
        <v>0.33639410380867146</v>
      </c>
      <c r="I353" s="10">
        <v>2.6027614091124682E-2</v>
      </c>
      <c r="J353" s="10">
        <v>2.4824238583168193E-2</v>
      </c>
      <c r="K353" s="10">
        <v>9.28049288928086E-2</v>
      </c>
      <c r="L353" s="10">
        <v>0.12639760294309066</v>
      </c>
      <c r="M353" s="10">
        <v>1.4270660935210119E-2</v>
      </c>
      <c r="N353" s="10">
        <v>4.3061715527836997E-2</v>
      </c>
      <c r="O353" s="10">
        <v>0.18155224168318423</v>
      </c>
      <c r="P353" s="10">
        <v>0.15466689353490501</v>
      </c>
    </row>
    <row r="354" spans="1:16" x14ac:dyDescent="0.2">
      <c r="A354">
        <v>2050</v>
      </c>
      <c r="B354" s="2" t="s">
        <v>266</v>
      </c>
      <c r="C354" s="2" t="s">
        <v>15</v>
      </c>
      <c r="D354" s="2" t="s">
        <v>267</v>
      </c>
      <c r="E354" s="2" t="s">
        <v>17</v>
      </c>
      <c r="F354" s="2" t="s">
        <v>470</v>
      </c>
      <c r="G354" s="5">
        <v>2771999.0369987912</v>
      </c>
      <c r="H354" s="10">
        <v>0.20775757641286588</v>
      </c>
      <c r="I354" s="10">
        <v>4.6945830629722456E-2</v>
      </c>
      <c r="J354" s="10">
        <v>4.3552460947753079E-2</v>
      </c>
      <c r="K354" s="10">
        <v>0.14881890233163125</v>
      </c>
      <c r="L354" s="10">
        <v>0.11246969660589963</v>
      </c>
      <c r="M354" s="10">
        <v>4.852989478589298E-2</v>
      </c>
      <c r="N354" s="10">
        <v>9.5568542359163719E-2</v>
      </c>
      <c r="O354" s="10">
        <v>0.13704853173805978</v>
      </c>
      <c r="P354" s="10">
        <v>0.15930856418901113</v>
      </c>
    </row>
    <row r="355" spans="1:16" x14ac:dyDescent="0.2">
      <c r="A355">
        <v>2030</v>
      </c>
      <c r="B355" s="2" t="s">
        <v>266</v>
      </c>
      <c r="C355" s="2" t="s">
        <v>15</v>
      </c>
      <c r="D355" s="2" t="s">
        <v>267</v>
      </c>
      <c r="E355" s="2" t="s">
        <v>17</v>
      </c>
      <c r="F355" s="2" t="s">
        <v>470</v>
      </c>
      <c r="G355" s="5">
        <v>2294209.9628460458</v>
      </c>
      <c r="H355" s="10">
        <v>0.27792759700555275</v>
      </c>
      <c r="I355" s="10">
        <v>3.7706683513345503E-2</v>
      </c>
      <c r="J355" s="10">
        <v>3.7982273693598911E-2</v>
      </c>
      <c r="K355" s="10">
        <v>0.14004103557724759</v>
      </c>
      <c r="L355" s="10">
        <v>0.10801231180684615</v>
      </c>
      <c r="M355" s="10">
        <v>3.1180628694509938E-2</v>
      </c>
      <c r="N355" s="10">
        <v>6.6024710452434202E-2</v>
      </c>
      <c r="O355" s="10">
        <v>0.11828253834695299</v>
      </c>
      <c r="P355" s="10">
        <v>0.18284222090951199</v>
      </c>
    </row>
    <row r="356" spans="1:16" x14ac:dyDescent="0.2">
      <c r="A356">
        <v>2030</v>
      </c>
      <c r="B356" s="2" t="s">
        <v>252</v>
      </c>
      <c r="C356" s="2" t="s">
        <v>15</v>
      </c>
      <c r="D356" s="2" t="s">
        <v>253</v>
      </c>
      <c r="E356" s="2" t="s">
        <v>17</v>
      </c>
      <c r="F356" s="2" t="s">
        <v>469</v>
      </c>
      <c r="G356" s="5">
        <v>2343581.8882913636</v>
      </c>
      <c r="H356" s="10">
        <v>0.30331387068290289</v>
      </c>
      <c r="I356" s="10">
        <v>3.5856137968164531E-2</v>
      </c>
      <c r="J356" s="10">
        <v>5.0481134155270717E-2</v>
      </c>
      <c r="K356" s="10">
        <v>0.16990611090842095</v>
      </c>
      <c r="L356" s="10">
        <v>0.12736040095044965</v>
      </c>
      <c r="M356" s="10">
        <v>2.5737301174709834E-2</v>
      </c>
      <c r="N356" s="10">
        <v>3.8908201425481174E-2</v>
      </c>
      <c r="O356" s="10">
        <v>5.9681377063582695E-2</v>
      </c>
      <c r="P356" s="10">
        <v>0.18875546567101756</v>
      </c>
    </row>
    <row r="357" spans="1:16" x14ac:dyDescent="0.2">
      <c r="A357">
        <v>2040</v>
      </c>
      <c r="B357" s="2" t="s">
        <v>320</v>
      </c>
      <c r="C357" s="2" t="s">
        <v>54</v>
      </c>
      <c r="D357" s="2" t="s">
        <v>321</v>
      </c>
      <c r="E357" s="2" t="s">
        <v>30</v>
      </c>
      <c r="F357" s="2" t="s">
        <v>27</v>
      </c>
      <c r="G357" s="5">
        <v>2737652.5046765385</v>
      </c>
      <c r="H357" s="10">
        <v>0.43532908013179056</v>
      </c>
      <c r="I357" s="10">
        <v>2.9449110387918153E-2</v>
      </c>
      <c r="J357" s="10">
        <v>2.634912461281233E-2</v>
      </c>
      <c r="K357" s="10">
        <v>0.10996013121828545</v>
      </c>
      <c r="L357" s="10">
        <v>0.10990582371773633</v>
      </c>
      <c r="M357" s="10">
        <v>8.9303795725851759E-3</v>
      </c>
      <c r="N357" s="10">
        <v>2.9647332196757262E-2</v>
      </c>
      <c r="O357" s="10">
        <v>5.0071658411298715E-2</v>
      </c>
      <c r="P357" s="10">
        <v>0.20035735975081609</v>
      </c>
    </row>
    <row r="358" spans="1:16" x14ac:dyDescent="0.2">
      <c r="A358">
        <v>2030</v>
      </c>
      <c r="B358" s="2" t="s">
        <v>222</v>
      </c>
      <c r="C358" s="2" t="s">
        <v>15</v>
      </c>
      <c r="D358" s="2" t="s">
        <v>223</v>
      </c>
      <c r="E358" s="2" t="s">
        <v>30</v>
      </c>
      <c r="F358" s="2" t="s">
        <v>27</v>
      </c>
      <c r="G358" s="5">
        <v>3615079.9803394545</v>
      </c>
      <c r="H358" s="10">
        <v>0.41965311784265058</v>
      </c>
      <c r="I358" s="10">
        <v>2.25609767242019E-2</v>
      </c>
      <c r="J358" s="10">
        <v>3.5879050753261539E-2</v>
      </c>
      <c r="K358" s="10">
        <v>0.13322523299536379</v>
      </c>
      <c r="L358" s="10">
        <v>0.12174644471295283</v>
      </c>
      <c r="M358" s="10">
        <v>2.3038725534058418E-2</v>
      </c>
      <c r="N358" s="10">
        <v>3.4008516451726097E-2</v>
      </c>
      <c r="O358" s="10">
        <v>6.9943220259640684E-2</v>
      </c>
      <c r="P358" s="10">
        <v>0.1399447147261442</v>
      </c>
    </row>
    <row r="359" spans="1:16" x14ac:dyDescent="0.2">
      <c r="A359">
        <v>2050</v>
      </c>
      <c r="B359" s="2" t="s">
        <v>160</v>
      </c>
      <c r="C359" s="2" t="s">
        <v>15</v>
      </c>
      <c r="D359" s="2" t="s">
        <v>161</v>
      </c>
      <c r="E359" s="2" t="s">
        <v>17</v>
      </c>
      <c r="F359" s="2" t="s">
        <v>469</v>
      </c>
      <c r="G359" s="5">
        <v>2653686.2957818084</v>
      </c>
      <c r="H359" s="10">
        <v>0.21868532849321964</v>
      </c>
      <c r="I359" s="10">
        <v>3.4440802126289229E-2</v>
      </c>
      <c r="J359" s="10">
        <v>8.5370474563669418E-2</v>
      </c>
      <c r="K359" s="10">
        <v>0.17604755462181093</v>
      </c>
      <c r="L359" s="10">
        <v>0.10409915550602578</v>
      </c>
      <c r="M359" s="10">
        <v>2.1717104811786118E-2</v>
      </c>
      <c r="N359" s="10">
        <v>6.1327036981477116E-2</v>
      </c>
      <c r="O359" s="10">
        <v>0.16328394795148279</v>
      </c>
      <c r="P359" s="10">
        <v>0.13502859494423905</v>
      </c>
    </row>
    <row r="360" spans="1:16" x14ac:dyDescent="0.2">
      <c r="A360">
        <v>2030</v>
      </c>
      <c r="B360" s="2" t="s">
        <v>246</v>
      </c>
      <c r="C360" s="2" t="s">
        <v>63</v>
      </c>
      <c r="D360" s="2" t="s">
        <v>247</v>
      </c>
      <c r="E360" s="2" t="s">
        <v>17</v>
      </c>
      <c r="F360" s="2" t="s">
        <v>469</v>
      </c>
      <c r="G360" s="5">
        <v>1719291.5860165083</v>
      </c>
      <c r="H360" s="10">
        <v>0.3386013033128461</v>
      </c>
      <c r="I360" s="10">
        <v>4.7022388226346988E-2</v>
      </c>
      <c r="J360" s="10">
        <v>4.5183073441943784E-2</v>
      </c>
      <c r="K360" s="10">
        <v>0.17904122383743484</v>
      </c>
      <c r="L360" s="10">
        <v>0.11255292677552949</v>
      </c>
      <c r="M360" s="10">
        <v>7.3737837762246064E-3</v>
      </c>
      <c r="N360" s="10">
        <v>2.4321330792971434E-2</v>
      </c>
      <c r="O360" s="10">
        <v>5.4873971030120608E-2</v>
      </c>
      <c r="P360" s="10">
        <v>0.19102999880658197</v>
      </c>
    </row>
    <row r="361" spans="1:16" x14ac:dyDescent="0.2">
      <c r="A361">
        <v>2030</v>
      </c>
      <c r="B361" s="2" t="s">
        <v>204</v>
      </c>
      <c r="C361" s="2" t="s">
        <v>54</v>
      </c>
      <c r="D361" s="2" t="s">
        <v>205</v>
      </c>
      <c r="E361" s="2" t="s">
        <v>83</v>
      </c>
      <c r="F361" s="2" t="s">
        <v>478</v>
      </c>
      <c r="G361" s="5">
        <v>4266856.2197774462</v>
      </c>
      <c r="H361" s="10">
        <v>0.49929382553957247</v>
      </c>
      <c r="I361" s="10">
        <v>1.870981918398552E-2</v>
      </c>
      <c r="J361" s="10">
        <v>1.4765658591675267E-2</v>
      </c>
      <c r="K361" s="10">
        <v>6.1982939127392139E-2</v>
      </c>
      <c r="L361" s="10">
        <v>7.1849350166875173E-2</v>
      </c>
      <c r="M361" s="10">
        <v>6.7722768491205912E-2</v>
      </c>
      <c r="N361" s="10">
        <v>8.3543325580371183E-2</v>
      </c>
      <c r="O361" s="10">
        <v>5.0963811056104015E-2</v>
      </c>
      <c r="P361" s="10">
        <v>0.13116850226281848</v>
      </c>
    </row>
    <row r="362" spans="1:16" x14ac:dyDescent="0.2">
      <c r="A362">
        <v>2030</v>
      </c>
      <c r="B362" s="2" t="s">
        <v>186</v>
      </c>
      <c r="C362" s="2" t="s">
        <v>21</v>
      </c>
      <c r="D362" s="2" t="s">
        <v>187</v>
      </c>
      <c r="E362" s="2" t="s">
        <v>30</v>
      </c>
      <c r="F362" s="2" t="s">
        <v>27</v>
      </c>
      <c r="G362" s="5">
        <v>1653011.1493038754</v>
      </c>
      <c r="H362" s="10">
        <v>0.29356336834410141</v>
      </c>
      <c r="I362" s="10">
        <v>4.8212481634909293E-2</v>
      </c>
      <c r="J362" s="10">
        <v>2.5722928276716319E-2</v>
      </c>
      <c r="K362" s="10">
        <v>0.13215448723337164</v>
      </c>
      <c r="L362" s="10">
        <v>0.13257898622258626</v>
      </c>
      <c r="M362" s="10">
        <v>6.1909239488600271E-3</v>
      </c>
      <c r="N362" s="10">
        <v>2.4921493765640033E-2</v>
      </c>
      <c r="O362" s="10">
        <v>6.4035606145352225E-2</v>
      </c>
      <c r="P362" s="10">
        <v>0.27261972442846272</v>
      </c>
    </row>
    <row r="363" spans="1:16" x14ac:dyDescent="0.2">
      <c r="A363">
        <v>2030</v>
      </c>
      <c r="B363" s="2" t="s">
        <v>316</v>
      </c>
      <c r="C363" s="2" t="s">
        <v>36</v>
      </c>
      <c r="D363" s="2" t="s">
        <v>317</v>
      </c>
      <c r="E363" s="2" t="s">
        <v>17</v>
      </c>
      <c r="F363" s="2" t="s">
        <v>470</v>
      </c>
      <c r="G363" s="5">
        <v>1069459.0231235721</v>
      </c>
      <c r="H363" s="10">
        <v>0.25969521580062344</v>
      </c>
      <c r="I363" s="10">
        <v>7.0473635864022097E-2</v>
      </c>
      <c r="J363" s="10">
        <v>1.7532623726746899E-2</v>
      </c>
      <c r="K363" s="10">
        <v>9.6895189072770532E-2</v>
      </c>
      <c r="L363" s="10">
        <v>7.4955776500459301E-2</v>
      </c>
      <c r="M363" s="10">
        <v>7.0279668909011939E-2</v>
      </c>
      <c r="N363" s="10">
        <v>7.1062928106726084E-2</v>
      </c>
      <c r="O363" s="10">
        <v>0.25523311111000863</v>
      </c>
      <c r="P363" s="10">
        <v>8.3871850909631049E-2</v>
      </c>
    </row>
    <row r="364" spans="1:16" x14ac:dyDescent="0.2">
      <c r="A364">
        <v>2040</v>
      </c>
      <c r="B364" s="2" t="s">
        <v>274</v>
      </c>
      <c r="C364" s="2" t="s">
        <v>54</v>
      </c>
      <c r="D364" s="2" t="s">
        <v>275</v>
      </c>
      <c r="E364" s="2" t="s">
        <v>83</v>
      </c>
      <c r="F364" s="2" t="s">
        <v>478</v>
      </c>
      <c r="G364" s="5">
        <v>2573161.9905279689</v>
      </c>
      <c r="H364" s="10">
        <v>0.42487722987610194</v>
      </c>
      <c r="I364" s="10">
        <v>2.188793099019928E-2</v>
      </c>
      <c r="J364" s="10">
        <v>2.9836717729320665E-2</v>
      </c>
      <c r="K364" s="10">
        <v>0.11796593374543732</v>
      </c>
      <c r="L364" s="10">
        <v>0.10086527434261738</v>
      </c>
      <c r="M364" s="10">
        <v>1.8101489778703354E-2</v>
      </c>
      <c r="N364" s="10">
        <v>3.2882854809828312E-2</v>
      </c>
      <c r="O364" s="10">
        <v>6.9173343787609198E-2</v>
      </c>
      <c r="P364" s="10">
        <v>0.18440922494018253</v>
      </c>
    </row>
    <row r="365" spans="1:16" x14ac:dyDescent="0.2">
      <c r="A365">
        <v>2040</v>
      </c>
      <c r="B365" s="2" t="s">
        <v>266</v>
      </c>
      <c r="C365" s="2" t="s">
        <v>15</v>
      </c>
      <c r="D365" s="2" t="s">
        <v>267</v>
      </c>
      <c r="E365" s="2" t="s">
        <v>17</v>
      </c>
      <c r="F365" s="2" t="s">
        <v>470</v>
      </c>
      <c r="G365" s="5">
        <v>2516385.2829186353</v>
      </c>
      <c r="H365" s="10">
        <v>0.23938585848096081</v>
      </c>
      <c r="I365" s="10">
        <v>3.9860039078359687E-2</v>
      </c>
      <c r="J365" s="10">
        <v>3.9692608173121903E-2</v>
      </c>
      <c r="K365" s="10">
        <v>0.14156509664224473</v>
      </c>
      <c r="L365" s="10">
        <v>0.11455516590585653</v>
      </c>
      <c r="M365" s="10">
        <v>3.7191732345910437E-2</v>
      </c>
      <c r="N365" s="10">
        <v>9.2264486320899397E-2</v>
      </c>
      <c r="O365" s="10">
        <v>0.14635008677651998</v>
      </c>
      <c r="P365" s="10">
        <v>0.14913492627612635</v>
      </c>
    </row>
    <row r="366" spans="1:16" x14ac:dyDescent="0.2">
      <c r="A366">
        <v>2050</v>
      </c>
      <c r="B366" s="2" t="s">
        <v>318</v>
      </c>
      <c r="C366" s="2" t="s">
        <v>54</v>
      </c>
      <c r="D366" s="2" t="s">
        <v>319</v>
      </c>
      <c r="E366" s="2" t="s">
        <v>30</v>
      </c>
      <c r="F366" s="2" t="s">
        <v>27</v>
      </c>
      <c r="G366" s="5">
        <v>2503874.7921408559</v>
      </c>
      <c r="H366" s="10">
        <v>0.32838836091871865</v>
      </c>
      <c r="I366" s="10">
        <v>3.6686178592941376E-2</v>
      </c>
      <c r="J366" s="10">
        <v>3.1371200021443037E-2</v>
      </c>
      <c r="K366" s="10">
        <v>0.12300428764038378</v>
      </c>
      <c r="L366" s="10">
        <v>9.6208583311920046E-2</v>
      </c>
      <c r="M366" s="10">
        <v>1.8672146304790076E-2</v>
      </c>
      <c r="N366" s="10">
        <v>2.9210981780248484E-2</v>
      </c>
      <c r="O366" s="10">
        <v>7.9476932243026155E-2</v>
      </c>
      <c r="P366" s="10">
        <v>0.2569813291865285</v>
      </c>
    </row>
    <row r="367" spans="1:16" x14ac:dyDescent="0.2">
      <c r="A367">
        <v>2030</v>
      </c>
      <c r="B367" s="2" t="s">
        <v>282</v>
      </c>
      <c r="C367" s="2" t="s">
        <v>15</v>
      </c>
      <c r="D367" s="2" t="s">
        <v>283</v>
      </c>
      <c r="E367" s="2" t="s">
        <v>23</v>
      </c>
      <c r="F367" s="2" t="s">
        <v>20</v>
      </c>
      <c r="G367" s="5">
        <v>1623940.8069829131</v>
      </c>
      <c r="H367" s="10">
        <v>0.31637186755256269</v>
      </c>
      <c r="I367" s="10">
        <v>4.3851609801971364E-2</v>
      </c>
      <c r="J367" s="10">
        <v>6.8178755575996786E-2</v>
      </c>
      <c r="K367" s="10">
        <v>0.17915230960629475</v>
      </c>
      <c r="L367" s="10">
        <v>0.12358425996663293</v>
      </c>
      <c r="M367" s="10">
        <v>3.0246456130574233E-2</v>
      </c>
      <c r="N367" s="10">
        <v>3.2038740238465688E-2</v>
      </c>
      <c r="O367" s="10">
        <v>7.9284194998650415E-2</v>
      </c>
      <c r="P367" s="10">
        <v>0.1272918061288511</v>
      </c>
    </row>
    <row r="368" spans="1:16" x14ac:dyDescent="0.2">
      <c r="A368">
        <v>2050</v>
      </c>
      <c r="B368" s="2" t="s">
        <v>292</v>
      </c>
      <c r="C368" s="2" t="s">
        <v>36</v>
      </c>
      <c r="D368" s="2" t="s">
        <v>293</v>
      </c>
      <c r="E368" s="2" t="s">
        <v>30</v>
      </c>
      <c r="F368" s="2" t="s">
        <v>27</v>
      </c>
      <c r="G368" s="5">
        <v>2438100.525090002</v>
      </c>
      <c r="H368" s="10">
        <v>0.21880722805880734</v>
      </c>
      <c r="I368" s="10">
        <v>4.7936992517993729E-2</v>
      </c>
      <c r="J368" s="10">
        <v>6.6632153728649876E-2</v>
      </c>
      <c r="K368" s="10">
        <v>0.16579652643693885</v>
      </c>
      <c r="L368" s="10">
        <v>6.4739822362879521E-2</v>
      </c>
      <c r="M368" s="10">
        <v>1.9420837189190174E-2</v>
      </c>
      <c r="N368" s="10">
        <v>8.0580755671691415E-2</v>
      </c>
      <c r="O368" s="10">
        <v>0.13715667490275268</v>
      </c>
      <c r="P368" s="10">
        <v>0.19892900913109643</v>
      </c>
    </row>
    <row r="369" spans="1:16" x14ac:dyDescent="0.2">
      <c r="A369">
        <v>2040</v>
      </c>
      <c r="B369" s="2" t="s">
        <v>292</v>
      </c>
      <c r="C369" s="2" t="s">
        <v>36</v>
      </c>
      <c r="D369" s="2" t="s">
        <v>293</v>
      </c>
      <c r="E369" s="2" t="s">
        <v>30</v>
      </c>
      <c r="F369" s="2" t="s">
        <v>27</v>
      </c>
      <c r="G369" s="5">
        <v>2416768.5852293987</v>
      </c>
      <c r="H369" s="10">
        <v>0.22690122238090998</v>
      </c>
      <c r="I369" s="10">
        <v>4.1491512904628353E-2</v>
      </c>
      <c r="J369" s="10">
        <v>6.1128391212506697E-2</v>
      </c>
      <c r="K369" s="10">
        <v>0.18475868625183886</v>
      </c>
      <c r="L369" s="10">
        <v>7.7620980776607479E-2</v>
      </c>
      <c r="M369" s="10">
        <v>9.813106738095401E-3</v>
      </c>
      <c r="N369" s="10">
        <v>6.7715568473096538E-2</v>
      </c>
      <c r="O369" s="10">
        <v>0.13989656269555817</v>
      </c>
      <c r="P369" s="10">
        <v>0.19067396856675858</v>
      </c>
    </row>
    <row r="370" spans="1:16" x14ac:dyDescent="0.2">
      <c r="A370">
        <v>2050</v>
      </c>
      <c r="B370" s="2" t="s">
        <v>288</v>
      </c>
      <c r="C370" s="2" t="s">
        <v>63</v>
      </c>
      <c r="D370" s="2" t="s">
        <v>289</v>
      </c>
      <c r="E370" s="2" t="s">
        <v>17</v>
      </c>
      <c r="F370" s="2" t="s">
        <v>469</v>
      </c>
      <c r="G370" s="5">
        <v>2380740.179533727</v>
      </c>
      <c r="H370" s="10">
        <v>0.21615689274604258</v>
      </c>
      <c r="I370" s="10">
        <v>5.0865806880610695E-2</v>
      </c>
      <c r="J370" s="10">
        <v>7.639098851442834E-2</v>
      </c>
      <c r="K370" s="10">
        <v>0.18590308648803566</v>
      </c>
      <c r="L370" s="10">
        <v>0.10720262431811677</v>
      </c>
      <c r="M370" s="10">
        <v>2.5529371121721336E-2</v>
      </c>
      <c r="N370" s="10">
        <v>7.9537072760357236E-2</v>
      </c>
      <c r="O370" s="10">
        <v>9.1314542959735109E-2</v>
      </c>
      <c r="P370" s="10">
        <v>0.16709961421095226</v>
      </c>
    </row>
    <row r="371" spans="1:16" x14ac:dyDescent="0.2">
      <c r="A371">
        <v>2030</v>
      </c>
      <c r="B371" s="2" t="s">
        <v>210</v>
      </c>
      <c r="C371" s="2" t="s">
        <v>54</v>
      </c>
      <c r="D371" s="2" t="s">
        <v>211</v>
      </c>
      <c r="E371" s="2" t="s">
        <v>83</v>
      </c>
      <c r="F371" s="2" t="s">
        <v>478</v>
      </c>
      <c r="G371" s="5">
        <v>4313815.7759720422</v>
      </c>
      <c r="H371" s="10">
        <v>0.47118093135119854</v>
      </c>
      <c r="I371" s="10">
        <v>1.6371978421111977E-2</v>
      </c>
      <c r="J371" s="10">
        <v>1.7692864685396003E-2</v>
      </c>
      <c r="K371" s="10">
        <v>6.6740445991327821E-2</v>
      </c>
      <c r="L371" s="10">
        <v>7.1910295241548461E-2</v>
      </c>
      <c r="M371" s="10">
        <v>5.4701091771404455E-2</v>
      </c>
      <c r="N371" s="10">
        <v>7.0196862039446889E-2</v>
      </c>
      <c r="O371" s="10">
        <v>5.4732497053260859E-2</v>
      </c>
      <c r="P371" s="10">
        <v>0.1764730334453051</v>
      </c>
    </row>
    <row r="372" spans="1:16" x14ac:dyDescent="0.2">
      <c r="A372">
        <v>2050</v>
      </c>
      <c r="B372" s="2" t="s">
        <v>262</v>
      </c>
      <c r="C372" s="2" t="s">
        <v>36</v>
      </c>
      <c r="D372" s="2" t="s">
        <v>263</v>
      </c>
      <c r="E372" s="2" t="s">
        <v>17</v>
      </c>
      <c r="F372" s="2" t="s">
        <v>470</v>
      </c>
      <c r="G372" s="5">
        <v>2306856.4792864011</v>
      </c>
      <c r="H372" s="10">
        <v>0.22499796645139594</v>
      </c>
      <c r="I372" s="10">
        <v>6.05943843524787E-2</v>
      </c>
      <c r="J372" s="10">
        <v>5.6583172546901442E-2</v>
      </c>
      <c r="K372" s="10">
        <v>0.15461480235963052</v>
      </c>
      <c r="L372" s="10">
        <v>6.2602377793239641E-2</v>
      </c>
      <c r="M372" s="10">
        <v>3.7550028609934914E-2</v>
      </c>
      <c r="N372" s="10">
        <v>9.4340252925366699E-2</v>
      </c>
      <c r="O372" s="10">
        <v>0.1796867063130968</v>
      </c>
      <c r="P372" s="10">
        <v>0.12903030864795537</v>
      </c>
    </row>
    <row r="373" spans="1:16" x14ac:dyDescent="0.2">
      <c r="A373">
        <v>2030</v>
      </c>
      <c r="B373" s="2" t="s">
        <v>288</v>
      </c>
      <c r="C373" s="2" t="s">
        <v>63</v>
      </c>
      <c r="D373" s="2" t="s">
        <v>289</v>
      </c>
      <c r="E373" s="2" t="s">
        <v>17</v>
      </c>
      <c r="F373" s="2" t="s">
        <v>469</v>
      </c>
      <c r="G373" s="5">
        <v>1404783.7716109036</v>
      </c>
      <c r="H373" s="10">
        <v>0.30971577974671344</v>
      </c>
      <c r="I373" s="10">
        <v>4.8402475766177795E-2</v>
      </c>
      <c r="J373" s="10">
        <v>4.4049523757045093E-2</v>
      </c>
      <c r="K373" s="10">
        <v>0.19475736177281197</v>
      </c>
      <c r="L373" s="10">
        <v>0.1139622059943915</v>
      </c>
      <c r="M373" s="10">
        <v>6.4923611780149139E-3</v>
      </c>
      <c r="N373" s="10">
        <v>1.9434232710122516E-2</v>
      </c>
      <c r="O373" s="10">
        <v>8.003605524284256E-2</v>
      </c>
      <c r="P373" s="10">
        <v>0.18315000383188013</v>
      </c>
    </row>
    <row r="374" spans="1:16" x14ac:dyDescent="0.2">
      <c r="A374">
        <v>2030</v>
      </c>
      <c r="B374" s="2" t="s">
        <v>250</v>
      </c>
      <c r="C374" s="2" t="s">
        <v>15</v>
      </c>
      <c r="D374" s="2" t="s">
        <v>251</v>
      </c>
      <c r="E374" s="2" t="s">
        <v>30</v>
      </c>
      <c r="F374" s="2" t="s">
        <v>27</v>
      </c>
      <c r="G374" s="5">
        <v>2743646.2242111666</v>
      </c>
      <c r="H374" s="10">
        <v>0.40962274293331097</v>
      </c>
      <c r="I374" s="10">
        <v>2.4443518427456356E-2</v>
      </c>
      <c r="J374" s="10">
        <v>3.3574975631701559E-2</v>
      </c>
      <c r="K374" s="10">
        <v>0.10552051026357748</v>
      </c>
      <c r="L374" s="10">
        <v>0.12628192621285034</v>
      </c>
      <c r="M374" s="10">
        <v>1.0492655051256456E-2</v>
      </c>
      <c r="N374" s="10">
        <v>4.6565672197640046E-2</v>
      </c>
      <c r="O374" s="10">
        <v>7.1482683018503204E-2</v>
      </c>
      <c r="P374" s="10">
        <v>0.17201531626370356</v>
      </c>
    </row>
    <row r="375" spans="1:16" x14ac:dyDescent="0.2">
      <c r="A375">
        <v>2050</v>
      </c>
      <c r="B375" s="2" t="s">
        <v>186</v>
      </c>
      <c r="C375" s="2" t="s">
        <v>21</v>
      </c>
      <c r="D375" s="2" t="s">
        <v>187</v>
      </c>
      <c r="E375" s="2" t="s">
        <v>30</v>
      </c>
      <c r="F375" s="2" t="s">
        <v>27</v>
      </c>
      <c r="G375" s="5">
        <v>2261707.5242895121</v>
      </c>
      <c r="H375" s="10">
        <v>0.22016220730272787</v>
      </c>
      <c r="I375" s="10">
        <v>5.7278931521305344E-2</v>
      </c>
      <c r="J375" s="10">
        <v>4.2735354955660304E-2</v>
      </c>
      <c r="K375" s="10">
        <v>0.12370643314240728</v>
      </c>
      <c r="L375" s="10">
        <v>7.5409366500240771E-2</v>
      </c>
      <c r="M375" s="10">
        <v>7.5029782032110345E-2</v>
      </c>
      <c r="N375" s="10">
        <v>4.8632623753892268E-2</v>
      </c>
      <c r="O375" s="10">
        <v>8.6609134910816885E-2</v>
      </c>
      <c r="P375" s="10">
        <v>0.27043616588083896</v>
      </c>
    </row>
    <row r="376" spans="1:16" x14ac:dyDescent="0.2">
      <c r="A376">
        <v>2030</v>
      </c>
      <c r="B376" s="2" t="s">
        <v>234</v>
      </c>
      <c r="C376" s="2" t="s">
        <v>54</v>
      </c>
      <c r="D376" s="2" t="s">
        <v>235</v>
      </c>
      <c r="E376" s="2" t="s">
        <v>83</v>
      </c>
      <c r="F376" s="2" t="s">
        <v>478</v>
      </c>
      <c r="G376" s="5">
        <v>4537211.561570243</v>
      </c>
      <c r="H376" s="10">
        <v>0.46491681782411037</v>
      </c>
      <c r="I376" s="10">
        <v>1.4211548174282426E-2</v>
      </c>
      <c r="J376" s="10">
        <v>1.3458269312830357E-2</v>
      </c>
      <c r="K376" s="10">
        <v>5.9174262477630871E-2</v>
      </c>
      <c r="L376" s="10">
        <v>6.3627756710200212E-2</v>
      </c>
      <c r="M376" s="10">
        <v>7.2223470356399172E-2</v>
      </c>
      <c r="N376" s="10">
        <v>8.385926103179539E-2</v>
      </c>
      <c r="O376" s="10">
        <v>7.0877151253159923E-2</v>
      </c>
      <c r="P376" s="10">
        <v>0.1576514628595912</v>
      </c>
    </row>
    <row r="377" spans="1:16" x14ac:dyDescent="0.2">
      <c r="A377">
        <v>2040</v>
      </c>
      <c r="B377" s="2" t="s">
        <v>318</v>
      </c>
      <c r="C377" s="2" t="s">
        <v>54</v>
      </c>
      <c r="D377" s="2" t="s">
        <v>319</v>
      </c>
      <c r="E377" s="2" t="s">
        <v>30</v>
      </c>
      <c r="F377" s="2" t="s">
        <v>27</v>
      </c>
      <c r="G377" s="5">
        <v>2184567.067588116</v>
      </c>
      <c r="H377" s="10">
        <v>0.31722578417697461</v>
      </c>
      <c r="I377" s="10">
        <v>2.723092061109441E-2</v>
      </c>
      <c r="J377" s="10">
        <v>3.3180083566363754E-2</v>
      </c>
      <c r="K377" s="10">
        <v>0.11556124766946173</v>
      </c>
      <c r="L377" s="10">
        <v>9.6737443541305174E-2</v>
      </c>
      <c r="M377" s="10">
        <v>3.9421716266674567E-2</v>
      </c>
      <c r="N377" s="10">
        <v>3.6107629226228018E-2</v>
      </c>
      <c r="O377" s="10">
        <v>9.5700569884319769E-2</v>
      </c>
      <c r="P377" s="10">
        <v>0.238834605057578</v>
      </c>
    </row>
    <row r="378" spans="1:16" x14ac:dyDescent="0.2">
      <c r="A378">
        <v>2030</v>
      </c>
      <c r="B378" s="2" t="s">
        <v>306</v>
      </c>
      <c r="C378" s="2" t="s">
        <v>54</v>
      </c>
      <c r="D378" s="2" t="s">
        <v>307</v>
      </c>
      <c r="E378" s="2" t="s">
        <v>83</v>
      </c>
      <c r="F378" s="2" t="s">
        <v>478</v>
      </c>
      <c r="G378" s="5">
        <v>3076404.2980967038</v>
      </c>
      <c r="H378" s="10">
        <v>0.42179952088963385</v>
      </c>
      <c r="I378" s="10">
        <v>2.0548486557549199E-2</v>
      </c>
      <c r="J378" s="10">
        <v>2.1028326657430277E-2</v>
      </c>
      <c r="K378" s="10">
        <v>8.7081151870071566E-2</v>
      </c>
      <c r="L378" s="10">
        <v>8.8625547147258787E-2</v>
      </c>
      <c r="M378" s="10">
        <v>5.4803916662022632E-2</v>
      </c>
      <c r="N378" s="10">
        <v>0.11592555277075892</v>
      </c>
      <c r="O378" s="10">
        <v>5.729790723903061E-2</v>
      </c>
      <c r="P378" s="10">
        <v>0.13288959020624411</v>
      </c>
    </row>
    <row r="379" spans="1:16" x14ac:dyDescent="0.2">
      <c r="A379">
        <v>2050</v>
      </c>
      <c r="B379" s="2" t="s">
        <v>280</v>
      </c>
      <c r="C379" s="2" t="s">
        <v>36</v>
      </c>
      <c r="D379" s="2" t="s">
        <v>281</v>
      </c>
      <c r="E379" s="2" t="s">
        <v>17</v>
      </c>
      <c r="F379" s="2" t="s">
        <v>470</v>
      </c>
      <c r="G379" s="5">
        <v>2133482.068611112</v>
      </c>
      <c r="H379" s="10">
        <v>0.19325631929425044</v>
      </c>
      <c r="I379" s="10">
        <v>6.0832042704206508E-2</v>
      </c>
      <c r="J379" s="10">
        <v>2.2102708172400148E-2</v>
      </c>
      <c r="K379" s="10">
        <v>0.15454666859339858</v>
      </c>
      <c r="L379" s="10">
        <v>6.1172290451665931E-2</v>
      </c>
      <c r="M379" s="10">
        <v>7.7268480953923968E-2</v>
      </c>
      <c r="N379" s="10">
        <v>0.15065413634310071</v>
      </c>
      <c r="O379" s="10">
        <v>0.21567275979007658</v>
      </c>
      <c r="P379" s="10">
        <v>6.4494593696977159E-2</v>
      </c>
    </row>
    <row r="380" spans="1:16" x14ac:dyDescent="0.2">
      <c r="A380">
        <v>2040</v>
      </c>
      <c r="B380" s="2" t="s">
        <v>246</v>
      </c>
      <c r="C380" s="2" t="s">
        <v>63</v>
      </c>
      <c r="D380" s="2" t="s">
        <v>247</v>
      </c>
      <c r="E380" s="2" t="s">
        <v>17</v>
      </c>
      <c r="F380" s="2" t="s">
        <v>469</v>
      </c>
      <c r="G380" s="5">
        <v>2127283.7845663801</v>
      </c>
      <c r="H380" s="10">
        <v>0.32240900016236901</v>
      </c>
      <c r="I380" s="10">
        <v>4.7381732764823221E-2</v>
      </c>
      <c r="J380" s="10">
        <v>6.1261997145276706E-2</v>
      </c>
      <c r="K380" s="10">
        <v>0.17311371958258243</v>
      </c>
      <c r="L380" s="10">
        <v>0.10504241747776426</v>
      </c>
      <c r="M380" s="10">
        <v>8.6516791219943129E-3</v>
      </c>
      <c r="N380" s="10">
        <v>3.4003736027727348E-2</v>
      </c>
      <c r="O380" s="10">
        <v>5.2002967177860342E-2</v>
      </c>
      <c r="P380" s="10">
        <v>0.19613275053960236</v>
      </c>
    </row>
    <row r="381" spans="1:16" x14ac:dyDescent="0.2">
      <c r="A381">
        <v>2030</v>
      </c>
      <c r="B381" s="2" t="s">
        <v>326</v>
      </c>
      <c r="C381" s="2" t="s">
        <v>21</v>
      </c>
      <c r="D381" s="2" t="s">
        <v>327</v>
      </c>
      <c r="E381" s="2" t="s">
        <v>30</v>
      </c>
      <c r="F381" s="2" t="s">
        <v>27</v>
      </c>
      <c r="G381" s="5">
        <v>2581420.2940268391</v>
      </c>
      <c r="H381" s="10">
        <v>0.4671218657380955</v>
      </c>
      <c r="I381" s="10">
        <v>2.4256267788196555E-2</v>
      </c>
      <c r="J381" s="10">
        <v>2.2444510186219839E-2</v>
      </c>
      <c r="K381" s="10">
        <v>8.2853631810712147E-2</v>
      </c>
      <c r="L381" s="10">
        <v>0.11036142912012685</v>
      </c>
      <c r="M381" s="10">
        <v>6.5725461502797039E-3</v>
      </c>
      <c r="N381" s="10">
        <v>3.0671855119365075E-2</v>
      </c>
      <c r="O381" s="10">
        <v>5.5805665585157219E-2</v>
      </c>
      <c r="P381" s="10">
        <v>0.1999122285018472</v>
      </c>
    </row>
    <row r="382" spans="1:16" x14ac:dyDescent="0.2">
      <c r="A382">
        <v>2030</v>
      </c>
      <c r="B382" s="2" t="s">
        <v>228</v>
      </c>
      <c r="C382" s="2" t="s">
        <v>54</v>
      </c>
      <c r="D382" s="2" t="s">
        <v>229</v>
      </c>
      <c r="E382" s="2" t="s">
        <v>83</v>
      </c>
      <c r="F382" s="2" t="s">
        <v>478</v>
      </c>
      <c r="G382" s="5">
        <v>4075731.402401627</v>
      </c>
      <c r="H382" s="10">
        <v>0.49585357631985877</v>
      </c>
      <c r="I382" s="10">
        <v>1.5346354981035742E-2</v>
      </c>
      <c r="J382" s="10">
        <v>1.4966218268960664E-2</v>
      </c>
      <c r="K382" s="10">
        <v>5.9469508598205573E-2</v>
      </c>
      <c r="L382" s="10">
        <v>7.1339841368316698E-2</v>
      </c>
      <c r="M382" s="10">
        <v>6.0731354248556697E-2</v>
      </c>
      <c r="N382" s="10">
        <v>8.1225142276580467E-2</v>
      </c>
      <c r="O382" s="10">
        <v>5.3483055982014333E-2</v>
      </c>
      <c r="P382" s="10">
        <v>0.14758494795647109</v>
      </c>
    </row>
    <row r="383" spans="1:16" x14ac:dyDescent="0.2">
      <c r="A383">
        <v>2040</v>
      </c>
      <c r="B383" s="2" t="s">
        <v>280</v>
      </c>
      <c r="C383" s="2" t="s">
        <v>36</v>
      </c>
      <c r="D383" s="2" t="s">
        <v>281</v>
      </c>
      <c r="E383" s="2" t="s">
        <v>17</v>
      </c>
      <c r="F383" s="2" t="s">
        <v>470</v>
      </c>
      <c r="G383" s="5">
        <v>2085727.5693926478</v>
      </c>
      <c r="H383" s="10">
        <v>0.19748017670364976</v>
      </c>
      <c r="I383" s="10">
        <v>5.7196797777640057E-2</v>
      </c>
      <c r="J383" s="10">
        <v>2.0632562899185934E-2</v>
      </c>
      <c r="K383" s="10">
        <v>0.13576044719965724</v>
      </c>
      <c r="L383" s="10">
        <v>5.4607994135095164E-2</v>
      </c>
      <c r="M383" s="10">
        <v>7.9041275885973872E-2</v>
      </c>
      <c r="N383" s="10">
        <v>0.15597814075209385</v>
      </c>
      <c r="O383" s="10">
        <v>0.21853354304902142</v>
      </c>
      <c r="P383" s="10">
        <v>8.0769061597682795E-2</v>
      </c>
    </row>
    <row r="384" spans="1:16" x14ac:dyDescent="0.2">
      <c r="A384">
        <v>2050</v>
      </c>
      <c r="B384" s="2" t="s">
        <v>312</v>
      </c>
      <c r="C384" s="2" t="s">
        <v>36</v>
      </c>
      <c r="D384" s="2" t="s">
        <v>313</v>
      </c>
      <c r="E384" s="2" t="s">
        <v>23</v>
      </c>
      <c r="F384" s="2" t="s">
        <v>20</v>
      </c>
      <c r="G384" s="5">
        <v>2024557.9197544281</v>
      </c>
      <c r="H384" s="10">
        <v>0.22066272076932705</v>
      </c>
      <c r="I384" s="10">
        <v>7.2250387272044886E-2</v>
      </c>
      <c r="J384" s="10">
        <v>4.3771988202663564E-2</v>
      </c>
      <c r="K384" s="10">
        <v>0.1524592537069227</v>
      </c>
      <c r="L384" s="10">
        <v>5.5689914529971005E-2</v>
      </c>
      <c r="M384" s="10">
        <v>8.142002517825149E-2</v>
      </c>
      <c r="N384" s="10">
        <v>0.1038335595470386</v>
      </c>
      <c r="O384" s="10">
        <v>0.170667609174605</v>
      </c>
      <c r="P384" s="10">
        <v>9.9244541619175647E-2</v>
      </c>
    </row>
    <row r="385" spans="1:16" x14ac:dyDescent="0.2">
      <c r="A385">
        <v>2030</v>
      </c>
      <c r="B385" s="2" t="s">
        <v>214</v>
      </c>
      <c r="C385" s="2" t="s">
        <v>54</v>
      </c>
      <c r="D385" s="2" t="s">
        <v>215</v>
      </c>
      <c r="E385" s="2" t="s">
        <v>83</v>
      </c>
      <c r="F385" s="2" t="s">
        <v>478</v>
      </c>
      <c r="G385" s="5">
        <v>2651008.5239520911</v>
      </c>
      <c r="H385" s="10">
        <v>0.47873526340382888</v>
      </c>
      <c r="I385" s="10">
        <v>2.3580600389749264E-2</v>
      </c>
      <c r="J385" s="10">
        <v>1.9000805314351492E-2</v>
      </c>
      <c r="K385" s="10">
        <v>5.559814477683047E-2</v>
      </c>
      <c r="L385" s="10">
        <v>7.7829920020327986E-2</v>
      </c>
      <c r="M385" s="10">
        <v>5.2834626360179618E-2</v>
      </c>
      <c r="N385" s="10">
        <v>2.9451027084253525E-2</v>
      </c>
      <c r="O385" s="10">
        <v>8.4210548037239902E-2</v>
      </c>
      <c r="P385" s="10">
        <v>0.17875906461323893</v>
      </c>
    </row>
    <row r="386" spans="1:16" x14ac:dyDescent="0.2">
      <c r="A386">
        <v>2040</v>
      </c>
      <c r="B386" s="2" t="s">
        <v>262</v>
      </c>
      <c r="C386" s="2" t="s">
        <v>36</v>
      </c>
      <c r="D386" s="2" t="s">
        <v>263</v>
      </c>
      <c r="E386" s="2" t="s">
        <v>17</v>
      </c>
      <c r="F386" s="2" t="s">
        <v>470</v>
      </c>
      <c r="G386" s="5">
        <v>2011422.7326053937</v>
      </c>
      <c r="H386" s="10">
        <v>0.25186757726794945</v>
      </c>
      <c r="I386" s="10">
        <v>5.6165129395290128E-2</v>
      </c>
      <c r="J386" s="10">
        <v>5.9890467270230036E-2</v>
      </c>
      <c r="K386" s="10">
        <v>0.16286495314183541</v>
      </c>
      <c r="L386" s="10">
        <v>6.831858359291941E-2</v>
      </c>
      <c r="M386" s="10">
        <v>2.3315665587844633E-2</v>
      </c>
      <c r="N386" s="10">
        <v>6.6865038899326865E-2</v>
      </c>
      <c r="O386" s="10">
        <v>0.20076602499357479</v>
      </c>
      <c r="P386" s="10">
        <v>0.1099465598510294</v>
      </c>
    </row>
    <row r="387" spans="1:16" x14ac:dyDescent="0.2">
      <c r="A387">
        <v>2050</v>
      </c>
      <c r="B387" s="2" t="s">
        <v>282</v>
      </c>
      <c r="C387" s="2" t="s">
        <v>15</v>
      </c>
      <c r="D387" s="2" t="s">
        <v>283</v>
      </c>
      <c r="E387" s="2" t="s">
        <v>23</v>
      </c>
      <c r="F387" s="2" t="s">
        <v>20</v>
      </c>
      <c r="G387" s="5">
        <v>1977813.0796380057</v>
      </c>
      <c r="H387" s="10">
        <v>0.2259121205088698</v>
      </c>
      <c r="I387" s="10">
        <v>4.9582945118299727E-2</v>
      </c>
      <c r="J387" s="10">
        <v>6.6315852141290807E-2</v>
      </c>
      <c r="K387" s="10">
        <v>0.21129404489911971</v>
      </c>
      <c r="L387" s="10">
        <v>0.10960315556047173</v>
      </c>
      <c r="M387" s="10">
        <v>2.7302550724090352E-2</v>
      </c>
      <c r="N387" s="10">
        <v>8.6020120917254625E-2</v>
      </c>
      <c r="O387" s="10">
        <v>0.11764114283367234</v>
      </c>
      <c r="P387" s="10">
        <v>0.10632806729693089</v>
      </c>
    </row>
    <row r="388" spans="1:16" x14ac:dyDescent="0.2">
      <c r="A388">
        <v>2050</v>
      </c>
      <c r="B388" s="2" t="s">
        <v>338</v>
      </c>
      <c r="C388" s="2" t="s">
        <v>54</v>
      </c>
      <c r="D388" s="2" t="s">
        <v>339</v>
      </c>
      <c r="E388" s="2" t="s">
        <v>23</v>
      </c>
      <c r="F388" s="2" t="s">
        <v>20</v>
      </c>
      <c r="G388" s="5">
        <v>1946164.7861949145</v>
      </c>
      <c r="H388" s="10">
        <v>0.28406353985276861</v>
      </c>
      <c r="I388" s="10">
        <v>4.3902538997018646E-2</v>
      </c>
      <c r="J388" s="10">
        <v>3.8016960254760174E-2</v>
      </c>
      <c r="K388" s="10">
        <v>0.16008736003729987</v>
      </c>
      <c r="L388" s="10">
        <v>0.12978732516075983</v>
      </c>
      <c r="M388" s="10">
        <v>2.4864536891421044E-2</v>
      </c>
      <c r="N388" s="10">
        <v>1.6850389688088632E-2</v>
      </c>
      <c r="O388" s="10">
        <v>7.1209611685020088E-2</v>
      </c>
      <c r="P388" s="10">
        <v>0.23121773743286314</v>
      </c>
    </row>
    <row r="389" spans="1:16" x14ac:dyDescent="0.2">
      <c r="A389">
        <v>2040</v>
      </c>
      <c r="B389" s="2" t="s">
        <v>338</v>
      </c>
      <c r="C389" s="2" t="s">
        <v>54</v>
      </c>
      <c r="D389" s="2" t="s">
        <v>339</v>
      </c>
      <c r="E389" s="2" t="s">
        <v>23</v>
      </c>
      <c r="F389" s="2" t="s">
        <v>20</v>
      </c>
      <c r="G389" s="5">
        <v>1943351.2641181499</v>
      </c>
      <c r="H389" s="10">
        <v>0.29133656121362556</v>
      </c>
      <c r="I389" s="10">
        <v>3.0307502120580282E-2</v>
      </c>
      <c r="J389" s="10">
        <v>7.0386058824477599E-2</v>
      </c>
      <c r="K389" s="10">
        <v>0.14452354331178935</v>
      </c>
      <c r="L389" s="10">
        <v>0.11970900361405605</v>
      </c>
      <c r="M389" s="10">
        <v>2.2079928713773261E-2</v>
      </c>
      <c r="N389" s="10">
        <v>1.7649876390717478E-2</v>
      </c>
      <c r="O389" s="10">
        <v>6.4909467516332114E-2</v>
      </c>
      <c r="P389" s="10">
        <v>0.23909805829464836</v>
      </c>
    </row>
    <row r="390" spans="1:16" x14ac:dyDescent="0.2">
      <c r="A390">
        <v>2030</v>
      </c>
      <c r="B390" s="2" t="s">
        <v>302</v>
      </c>
      <c r="C390" s="2" t="s">
        <v>36</v>
      </c>
      <c r="D390" s="2" t="s">
        <v>303</v>
      </c>
      <c r="E390" s="2" t="s">
        <v>23</v>
      </c>
      <c r="F390" s="2" t="s">
        <v>20</v>
      </c>
      <c r="G390" s="5">
        <v>1260415.9939238746</v>
      </c>
      <c r="H390" s="10">
        <v>0.29721642188446057</v>
      </c>
      <c r="I390" s="10">
        <v>4.8680071715443807E-2</v>
      </c>
      <c r="J390" s="10">
        <v>3.2697685001408454E-2</v>
      </c>
      <c r="K390" s="10">
        <v>0.11855009527047043</v>
      </c>
      <c r="L390" s="10">
        <v>0.16840405880276368</v>
      </c>
      <c r="M390" s="10">
        <v>1.2741523627228704E-2</v>
      </c>
      <c r="N390" s="10">
        <v>3.2090354035473216E-2</v>
      </c>
      <c r="O390" s="10">
        <v>6.9089048459075111E-2</v>
      </c>
      <c r="P390" s="10">
        <v>0.22053074120367594</v>
      </c>
    </row>
    <row r="391" spans="1:16" x14ac:dyDescent="0.2">
      <c r="A391">
        <v>2050</v>
      </c>
      <c r="B391" s="2" t="s">
        <v>168</v>
      </c>
      <c r="C391" s="2" t="s">
        <v>36</v>
      </c>
      <c r="D391" s="2" t="s">
        <v>169</v>
      </c>
      <c r="E391" s="2" t="s">
        <v>30</v>
      </c>
      <c r="F391" s="2" t="s">
        <v>27</v>
      </c>
      <c r="G391" s="5">
        <v>1857231.7339618348</v>
      </c>
      <c r="H391" s="10">
        <v>0.21476653153755751</v>
      </c>
      <c r="I391" s="10">
        <v>6.6699087900062556E-2</v>
      </c>
      <c r="J391" s="10">
        <v>2.2082883924813876E-2</v>
      </c>
      <c r="K391" s="10">
        <v>0.14174040635992577</v>
      </c>
      <c r="L391" s="10">
        <v>6.1871969064556893E-2</v>
      </c>
      <c r="M391" s="10">
        <v>9.2496938238501025E-2</v>
      </c>
      <c r="N391" s="10">
        <v>0.13368264801615329</v>
      </c>
      <c r="O391" s="10">
        <v>0.17891881940394869</v>
      </c>
      <c r="P391" s="10">
        <v>8.7740715554480528E-2</v>
      </c>
    </row>
    <row r="392" spans="1:16" x14ac:dyDescent="0.2">
      <c r="A392">
        <v>2030</v>
      </c>
      <c r="B392" s="2" t="s">
        <v>312</v>
      </c>
      <c r="C392" s="2" t="s">
        <v>36</v>
      </c>
      <c r="D392" s="2" t="s">
        <v>313</v>
      </c>
      <c r="E392" s="2" t="s">
        <v>23</v>
      </c>
      <c r="F392" s="2" t="s">
        <v>20</v>
      </c>
      <c r="G392" s="5">
        <v>1535869.6812595238</v>
      </c>
      <c r="H392" s="10">
        <v>0.2901541703945506</v>
      </c>
      <c r="I392" s="10">
        <v>3.9114075971299067E-2</v>
      </c>
      <c r="J392" s="10">
        <v>3.0059013767261788E-2</v>
      </c>
      <c r="K392" s="10">
        <v>0.1534493242592867</v>
      </c>
      <c r="L392" s="10">
        <v>0.14288845693850052</v>
      </c>
      <c r="M392" s="10">
        <v>1.1836153910570057E-2</v>
      </c>
      <c r="N392" s="10">
        <v>4.0003784912867199E-2</v>
      </c>
      <c r="O392" s="10">
        <v>0.11042708525466396</v>
      </c>
      <c r="P392" s="10">
        <v>0.18206793459099999</v>
      </c>
    </row>
    <row r="393" spans="1:16" x14ac:dyDescent="0.2">
      <c r="A393">
        <v>2050</v>
      </c>
      <c r="B393" s="2" t="s">
        <v>290</v>
      </c>
      <c r="C393" s="2" t="s">
        <v>36</v>
      </c>
      <c r="D393" s="2" t="s">
        <v>291</v>
      </c>
      <c r="E393" s="2" t="s">
        <v>17</v>
      </c>
      <c r="F393" s="2" t="s">
        <v>470</v>
      </c>
      <c r="G393" s="5">
        <v>1829924.8870519022</v>
      </c>
      <c r="H393" s="10">
        <v>0.21274940620747174</v>
      </c>
      <c r="I393" s="10">
        <v>7.7787472783374223E-2</v>
      </c>
      <c r="J393" s="10">
        <v>3.5939362291778409E-2</v>
      </c>
      <c r="K393" s="10">
        <v>0.10896354751901056</v>
      </c>
      <c r="L393" s="10">
        <v>5.9078828142869931E-2</v>
      </c>
      <c r="M393" s="10">
        <v>8.9301707564656468E-2</v>
      </c>
      <c r="N393" s="10">
        <v>0.11611482495615864</v>
      </c>
      <c r="O393" s="10">
        <v>0.21093824125309676</v>
      </c>
      <c r="P393" s="10">
        <v>8.9126609281583113E-2</v>
      </c>
    </row>
    <row r="394" spans="1:16" x14ac:dyDescent="0.2">
      <c r="A394">
        <v>2050</v>
      </c>
      <c r="B394" s="2" t="s">
        <v>322</v>
      </c>
      <c r="C394" s="2" t="s">
        <v>54</v>
      </c>
      <c r="D394" s="2" t="s">
        <v>323</v>
      </c>
      <c r="E394" s="2" t="s">
        <v>23</v>
      </c>
      <c r="F394" s="2" t="s">
        <v>20</v>
      </c>
      <c r="G394" s="5">
        <v>1821681.5319788344</v>
      </c>
      <c r="H394" s="10">
        <v>0.19169940844906719</v>
      </c>
      <c r="I394" s="10">
        <v>3.3119904248891628E-2</v>
      </c>
      <c r="J394" s="10">
        <v>3.8308134131575917E-2</v>
      </c>
      <c r="K394" s="10">
        <v>0.10995317482420808</v>
      </c>
      <c r="L394" s="10">
        <v>0.11779583089449315</v>
      </c>
      <c r="M394" s="10">
        <v>9.98659249434449E-2</v>
      </c>
      <c r="N394" s="10">
        <v>0.10571321343894895</v>
      </c>
      <c r="O394" s="10">
        <v>0.19774835808358268</v>
      </c>
      <c r="P394" s="10">
        <v>0.10579605098578736</v>
      </c>
    </row>
    <row r="395" spans="1:16" x14ac:dyDescent="0.2">
      <c r="A395">
        <v>2040</v>
      </c>
      <c r="B395" s="2" t="s">
        <v>186</v>
      </c>
      <c r="C395" s="2" t="s">
        <v>21</v>
      </c>
      <c r="D395" s="2" t="s">
        <v>187</v>
      </c>
      <c r="E395" s="2" t="s">
        <v>30</v>
      </c>
      <c r="F395" s="2" t="s">
        <v>27</v>
      </c>
      <c r="G395" s="5">
        <v>1800518.2752731508</v>
      </c>
      <c r="H395" s="10">
        <v>0.30656711688066257</v>
      </c>
      <c r="I395" s="10">
        <v>5.4908152401653296E-2</v>
      </c>
      <c r="J395" s="10">
        <v>3.8329682356314947E-2</v>
      </c>
      <c r="K395" s="10">
        <v>0.13839583354498142</v>
      </c>
      <c r="L395" s="10">
        <v>8.5510429075546471E-2</v>
      </c>
      <c r="M395" s="10">
        <v>2.1776932512613076E-2</v>
      </c>
      <c r="N395" s="10">
        <v>4.6760604057910604E-2</v>
      </c>
      <c r="O395" s="10">
        <v>8.9533365398050679E-2</v>
      </c>
      <c r="P395" s="10">
        <v>0.21821788377226697</v>
      </c>
    </row>
    <row r="396" spans="1:16" x14ac:dyDescent="0.2">
      <c r="A396">
        <v>2040</v>
      </c>
      <c r="B396" s="2" t="s">
        <v>312</v>
      </c>
      <c r="C396" s="2" t="s">
        <v>36</v>
      </c>
      <c r="D396" s="2" t="s">
        <v>313</v>
      </c>
      <c r="E396" s="2" t="s">
        <v>23</v>
      </c>
      <c r="F396" s="2" t="s">
        <v>20</v>
      </c>
      <c r="G396" s="5">
        <v>1793273.7101246549</v>
      </c>
      <c r="H396" s="10">
        <v>0.25667614068226713</v>
      </c>
      <c r="I396" s="10">
        <v>6.4821269179698021E-2</v>
      </c>
      <c r="J396" s="10">
        <v>4.3023462145629132E-2</v>
      </c>
      <c r="K396" s="10">
        <v>0.15790820923054516</v>
      </c>
      <c r="L396" s="10">
        <v>7.7888142342860678E-2</v>
      </c>
      <c r="M396" s="10">
        <v>3.9429508614325766E-2</v>
      </c>
      <c r="N396" s="10">
        <v>7.8870412671263337E-2</v>
      </c>
      <c r="O396" s="10">
        <v>0.15243920432737382</v>
      </c>
      <c r="P396" s="10">
        <v>0.12894365080603706</v>
      </c>
    </row>
    <row r="397" spans="1:16" x14ac:dyDescent="0.2">
      <c r="A397">
        <v>2050</v>
      </c>
      <c r="B397" s="2" t="s">
        <v>302</v>
      </c>
      <c r="C397" s="2" t="s">
        <v>36</v>
      </c>
      <c r="D397" s="2" t="s">
        <v>303</v>
      </c>
      <c r="E397" s="2" t="s">
        <v>23</v>
      </c>
      <c r="F397" s="2" t="s">
        <v>20</v>
      </c>
      <c r="G397" s="5">
        <v>1787938.5706355188</v>
      </c>
      <c r="H397" s="10">
        <v>0.24633167504749259</v>
      </c>
      <c r="I397" s="10">
        <v>5.0465057374341676E-2</v>
      </c>
      <c r="J397" s="10">
        <v>2.7882402525686391E-2</v>
      </c>
      <c r="K397" s="10">
        <v>0.14891588632106145</v>
      </c>
      <c r="L397" s="10">
        <v>0.1284241762991242</v>
      </c>
      <c r="M397" s="10">
        <v>2.7309515392710777E-2</v>
      </c>
      <c r="N397" s="10">
        <v>9.7596255266676049E-2</v>
      </c>
      <c r="O397" s="10">
        <v>0.13551797001273694</v>
      </c>
      <c r="P397" s="10">
        <v>0.13755706176016994</v>
      </c>
    </row>
    <row r="398" spans="1:16" x14ac:dyDescent="0.2">
      <c r="A398">
        <v>2050</v>
      </c>
      <c r="B398" s="2" t="s">
        <v>350</v>
      </c>
      <c r="C398" s="2" t="s">
        <v>54</v>
      </c>
      <c r="D398" s="2" t="s">
        <v>351</v>
      </c>
      <c r="E398" s="2" t="s">
        <v>23</v>
      </c>
      <c r="F398" s="2" t="s">
        <v>20</v>
      </c>
      <c r="G398" s="5">
        <v>1754850.0129789521</v>
      </c>
      <c r="H398" s="10">
        <v>0.26828717079422548</v>
      </c>
      <c r="I398" s="10">
        <v>3.7469770098860274E-2</v>
      </c>
      <c r="J398" s="10">
        <v>4.6763124087158187E-2</v>
      </c>
      <c r="K398" s="10">
        <v>0.17778957551401975</v>
      </c>
      <c r="L398" s="10">
        <v>0.14965187408079064</v>
      </c>
      <c r="M398" s="10">
        <v>2.3786105718529318E-2</v>
      </c>
      <c r="N398" s="10">
        <v>1.2701723937940468E-2</v>
      </c>
      <c r="O398" s="10">
        <v>6.1938953640537531E-2</v>
      </c>
      <c r="P398" s="10">
        <v>0.22161170212793818</v>
      </c>
    </row>
    <row r="399" spans="1:16" x14ac:dyDescent="0.2">
      <c r="A399">
        <v>2030</v>
      </c>
      <c r="B399" s="2" t="s">
        <v>154</v>
      </c>
      <c r="C399" s="2" t="s">
        <v>54</v>
      </c>
      <c r="D399" s="2" t="s">
        <v>155</v>
      </c>
      <c r="E399" s="2" t="s">
        <v>83</v>
      </c>
      <c r="F399" s="2" t="s">
        <v>478</v>
      </c>
      <c r="G399" s="5">
        <v>4024500.2073369366</v>
      </c>
      <c r="H399" s="10">
        <v>0.52888605599264138</v>
      </c>
      <c r="I399" s="10">
        <v>1.3874552977799151E-2</v>
      </c>
      <c r="J399" s="10">
        <v>1.5775479227422156E-2</v>
      </c>
      <c r="K399" s="10">
        <v>8.2111236818588076E-2</v>
      </c>
      <c r="L399" s="10">
        <v>8.5626876572166652E-2</v>
      </c>
      <c r="M399" s="10">
        <v>3.1189914191099202E-2</v>
      </c>
      <c r="N399" s="10">
        <v>7.3339810430743543E-2</v>
      </c>
      <c r="O399" s="10">
        <v>4.6342199880767862E-2</v>
      </c>
      <c r="P399" s="10">
        <v>0.12285387390877206</v>
      </c>
    </row>
    <row r="400" spans="1:16" x14ac:dyDescent="0.2">
      <c r="A400">
        <v>2040</v>
      </c>
      <c r="B400" s="2" t="s">
        <v>168</v>
      </c>
      <c r="C400" s="2" t="s">
        <v>36</v>
      </c>
      <c r="D400" s="2" t="s">
        <v>169</v>
      </c>
      <c r="E400" s="2" t="s">
        <v>30</v>
      </c>
      <c r="F400" s="2" t="s">
        <v>27</v>
      </c>
      <c r="G400" s="5">
        <v>1730410.4136008522</v>
      </c>
      <c r="H400" s="10">
        <v>0.25023764042043944</v>
      </c>
      <c r="I400" s="10">
        <v>6.2599879437799433E-2</v>
      </c>
      <c r="J400" s="10">
        <v>2.4438269279691519E-2</v>
      </c>
      <c r="K400" s="10">
        <v>0.14773956771151858</v>
      </c>
      <c r="L400" s="10">
        <v>8.0608503970304182E-2</v>
      </c>
      <c r="M400" s="10">
        <v>5.2895266187109893E-2</v>
      </c>
      <c r="N400" s="10">
        <v>7.1988245163983944E-2</v>
      </c>
      <c r="O400" s="10">
        <v>0.17252531155551754</v>
      </c>
      <c r="P400" s="10">
        <v>0.13696731627363531</v>
      </c>
    </row>
    <row r="401" spans="1:16" x14ac:dyDescent="0.2">
      <c r="A401">
        <v>2030</v>
      </c>
      <c r="B401" s="2" t="s">
        <v>294</v>
      </c>
      <c r="C401" s="2" t="s">
        <v>36</v>
      </c>
      <c r="D401" s="2" t="s">
        <v>295</v>
      </c>
      <c r="E401" s="2" t="s">
        <v>17</v>
      </c>
      <c r="F401" s="2" t="s">
        <v>470</v>
      </c>
      <c r="G401" s="5">
        <v>1020386.9353683245</v>
      </c>
      <c r="H401" s="10">
        <v>0.30284519988337039</v>
      </c>
      <c r="I401" s="10">
        <v>5.1101810399046863E-2</v>
      </c>
      <c r="J401" s="10">
        <v>2.6714099483820364E-2</v>
      </c>
      <c r="K401" s="10">
        <v>0.15488740894075753</v>
      </c>
      <c r="L401" s="10">
        <v>0.1572696464303257</v>
      </c>
      <c r="M401" s="10">
        <v>1.381127963069516E-2</v>
      </c>
      <c r="N401" s="10">
        <v>3.8625297527494662E-2</v>
      </c>
      <c r="O401" s="10">
        <v>0.13543260367383658</v>
      </c>
      <c r="P401" s="10">
        <v>0.11931265403065282</v>
      </c>
    </row>
    <row r="402" spans="1:16" x14ac:dyDescent="0.2">
      <c r="A402">
        <v>2030</v>
      </c>
      <c r="B402" s="2" t="s">
        <v>320</v>
      </c>
      <c r="C402" s="2" t="s">
        <v>54</v>
      </c>
      <c r="D402" s="2" t="s">
        <v>321</v>
      </c>
      <c r="E402" s="2" t="s">
        <v>30</v>
      </c>
      <c r="F402" s="2" t="s">
        <v>27</v>
      </c>
      <c r="G402" s="5">
        <v>1896598.2678482593</v>
      </c>
      <c r="H402" s="10">
        <v>0.42128898541413551</v>
      </c>
      <c r="I402" s="10">
        <v>2.6918925858587781E-2</v>
      </c>
      <c r="J402" s="10">
        <v>3.0701624707475842E-2</v>
      </c>
      <c r="K402" s="10">
        <v>0.10535693560365887</v>
      </c>
      <c r="L402" s="10">
        <v>0.1175502788622905</v>
      </c>
      <c r="M402" s="10">
        <v>7.2164106140610602E-3</v>
      </c>
      <c r="N402" s="10">
        <v>3.7766251363317481E-2</v>
      </c>
      <c r="O402" s="10">
        <v>7.6585895730566594E-2</v>
      </c>
      <c r="P402" s="10">
        <v>0.17661469184590631</v>
      </c>
    </row>
    <row r="403" spans="1:16" x14ac:dyDescent="0.2">
      <c r="A403">
        <v>2040</v>
      </c>
      <c r="B403" s="2" t="s">
        <v>282</v>
      </c>
      <c r="C403" s="2" t="s">
        <v>15</v>
      </c>
      <c r="D403" s="2" t="s">
        <v>283</v>
      </c>
      <c r="E403" s="2" t="s">
        <v>23</v>
      </c>
      <c r="F403" s="2" t="s">
        <v>20</v>
      </c>
      <c r="G403" s="5">
        <v>1704862.1994735254</v>
      </c>
      <c r="H403" s="10">
        <v>0.26178220100398064</v>
      </c>
      <c r="I403" s="10">
        <v>4.0253879495480184E-2</v>
      </c>
      <c r="J403" s="10">
        <v>6.3919737130535906E-2</v>
      </c>
      <c r="K403" s="10">
        <v>0.22478693256812463</v>
      </c>
      <c r="L403" s="10">
        <v>0.12334249994277349</v>
      </c>
      <c r="M403" s="10">
        <v>2.9087373767892655E-2</v>
      </c>
      <c r="N403" s="10">
        <v>7.6312437494336235E-2</v>
      </c>
      <c r="O403" s="10">
        <v>8.8747257356414005E-2</v>
      </c>
      <c r="P403" s="10">
        <v>9.1767681240462348E-2</v>
      </c>
    </row>
    <row r="404" spans="1:16" x14ac:dyDescent="0.2">
      <c r="A404">
        <v>2050</v>
      </c>
      <c r="B404" s="2" t="s">
        <v>294</v>
      </c>
      <c r="C404" s="2" t="s">
        <v>36</v>
      </c>
      <c r="D404" s="2" t="s">
        <v>295</v>
      </c>
      <c r="E404" s="2" t="s">
        <v>17</v>
      </c>
      <c r="F404" s="2" t="s">
        <v>470</v>
      </c>
      <c r="G404" s="5">
        <v>1687712.8945138154</v>
      </c>
      <c r="H404" s="10">
        <v>0.20485009094580686</v>
      </c>
      <c r="I404" s="10">
        <v>5.7692775916363806E-2</v>
      </c>
      <c r="J404" s="10">
        <v>4.4326397101771754E-2</v>
      </c>
      <c r="K404" s="10">
        <v>0.14146568342684757</v>
      </c>
      <c r="L404" s="10">
        <v>0.10459961064962635</v>
      </c>
      <c r="M404" s="10">
        <v>4.3126861787315798E-2</v>
      </c>
      <c r="N404" s="10">
        <v>0.12809075862956817</v>
      </c>
      <c r="O404" s="10">
        <v>0.1697407537331907</v>
      </c>
      <c r="P404" s="10">
        <v>0.10610706780950893</v>
      </c>
    </row>
    <row r="405" spans="1:16" x14ac:dyDescent="0.2">
      <c r="A405">
        <v>2050</v>
      </c>
      <c r="B405" s="2" t="s">
        <v>314</v>
      </c>
      <c r="C405" s="2" t="s">
        <v>36</v>
      </c>
      <c r="D405" s="2" t="s">
        <v>315</v>
      </c>
      <c r="E405" s="2" t="s">
        <v>17</v>
      </c>
      <c r="F405" s="2" t="s">
        <v>470</v>
      </c>
      <c r="G405" s="5">
        <v>1671004.6831678736</v>
      </c>
      <c r="H405" s="10">
        <v>0.16377799025332773</v>
      </c>
      <c r="I405" s="10">
        <v>4.7109714786309861E-2</v>
      </c>
      <c r="J405" s="10">
        <v>2.4621622530513625E-2</v>
      </c>
      <c r="K405" s="10">
        <v>0.13941651362140176</v>
      </c>
      <c r="L405" s="10">
        <v>0.10858263536779797</v>
      </c>
      <c r="M405" s="10">
        <v>0.10656756004638565</v>
      </c>
      <c r="N405" s="10">
        <v>0.14840592347959719</v>
      </c>
      <c r="O405" s="10">
        <v>0.18730209882275772</v>
      </c>
      <c r="P405" s="10">
        <v>7.4215941091908419E-2</v>
      </c>
    </row>
    <row r="406" spans="1:16" x14ac:dyDescent="0.2">
      <c r="A406">
        <v>2040</v>
      </c>
      <c r="B406" s="2" t="s">
        <v>288</v>
      </c>
      <c r="C406" s="2" t="s">
        <v>63</v>
      </c>
      <c r="D406" s="2" t="s">
        <v>289</v>
      </c>
      <c r="E406" s="2" t="s">
        <v>17</v>
      </c>
      <c r="F406" s="2" t="s">
        <v>469</v>
      </c>
      <c r="G406" s="5">
        <v>1654343.845714126</v>
      </c>
      <c r="H406" s="10">
        <v>0.29089045955260134</v>
      </c>
      <c r="I406" s="10">
        <v>6.3482831124051037E-2</v>
      </c>
      <c r="J406" s="10">
        <v>5.6714212662603278E-2</v>
      </c>
      <c r="K406" s="10">
        <v>0.18677327301623947</v>
      </c>
      <c r="L406" s="10">
        <v>0.12648408921095508</v>
      </c>
      <c r="M406" s="10">
        <v>8.3047183362436865E-3</v>
      </c>
      <c r="N406" s="10">
        <v>2.9852301058714732E-2</v>
      </c>
      <c r="O406" s="10">
        <v>6.0516673217521154E-2</v>
      </c>
      <c r="P406" s="10">
        <v>0.17698144182107012</v>
      </c>
    </row>
    <row r="407" spans="1:16" x14ac:dyDescent="0.2">
      <c r="A407">
        <v>2030</v>
      </c>
      <c r="B407" s="2" t="s">
        <v>304</v>
      </c>
      <c r="C407" s="2" t="s">
        <v>54</v>
      </c>
      <c r="D407" s="2" t="s">
        <v>305</v>
      </c>
      <c r="E407" s="2" t="s">
        <v>83</v>
      </c>
      <c r="F407" s="2" t="s">
        <v>478</v>
      </c>
      <c r="G407" s="5">
        <v>2822582.0868299552</v>
      </c>
      <c r="H407" s="10">
        <v>0.36257246114297104</v>
      </c>
      <c r="I407" s="10">
        <v>1.7851721308698609E-2</v>
      </c>
      <c r="J407" s="10">
        <v>1.9627934235438776E-2</v>
      </c>
      <c r="K407" s="10">
        <v>6.9959609501835288E-2</v>
      </c>
      <c r="L407" s="10">
        <v>7.4733397542286265E-2</v>
      </c>
      <c r="M407" s="10">
        <v>6.0603122192926059E-2</v>
      </c>
      <c r="N407" s="10">
        <v>9.6063519260736419E-2</v>
      </c>
      <c r="O407" s="10">
        <v>7.075728012877873E-2</v>
      </c>
      <c r="P407" s="10">
        <v>0.22783095468632883</v>
      </c>
    </row>
    <row r="408" spans="1:16" x14ac:dyDescent="0.2">
      <c r="A408">
        <v>2030</v>
      </c>
      <c r="B408" s="2" t="s">
        <v>260</v>
      </c>
      <c r="C408" s="2" t="s">
        <v>54</v>
      </c>
      <c r="D408" s="2" t="s">
        <v>261</v>
      </c>
      <c r="E408" s="2" t="s">
        <v>83</v>
      </c>
      <c r="F408" s="2" t="s">
        <v>478</v>
      </c>
      <c r="G408" s="5">
        <v>3421856.8567790505</v>
      </c>
      <c r="H408" s="10">
        <v>0.44658566940711542</v>
      </c>
      <c r="I408" s="10">
        <v>1.4523856004460078E-2</v>
      </c>
      <c r="J408" s="10">
        <v>1.5860262060957486E-2</v>
      </c>
      <c r="K408" s="10">
        <v>6.287782911808483E-2</v>
      </c>
      <c r="L408" s="10">
        <v>7.9528611822896833E-2</v>
      </c>
      <c r="M408" s="10">
        <v>6.6506162452403983E-2</v>
      </c>
      <c r="N408" s="10">
        <v>9.6380681194109419E-2</v>
      </c>
      <c r="O408" s="10">
        <v>5.6907631017124607E-2</v>
      </c>
      <c r="P408" s="10">
        <v>0.16082929692284734</v>
      </c>
    </row>
    <row r="409" spans="1:16" x14ac:dyDescent="0.2">
      <c r="A409">
        <v>2030</v>
      </c>
      <c r="B409" s="2" t="s">
        <v>230</v>
      </c>
      <c r="C409" s="2" t="s">
        <v>54</v>
      </c>
      <c r="D409" s="2" t="s">
        <v>231</v>
      </c>
      <c r="E409" s="2" t="s">
        <v>83</v>
      </c>
      <c r="F409" s="2" t="s">
        <v>478</v>
      </c>
      <c r="G409" s="5">
        <v>3384607.9279888663</v>
      </c>
      <c r="H409" s="10">
        <v>0.52139483672739451</v>
      </c>
      <c r="I409" s="10">
        <v>1.4547608895650488E-2</v>
      </c>
      <c r="J409" s="10">
        <v>1.5980731411049841E-2</v>
      </c>
      <c r="K409" s="10">
        <v>5.9384728300163746E-2</v>
      </c>
      <c r="L409" s="10">
        <v>8.1981790611172903E-2</v>
      </c>
      <c r="M409" s="10">
        <v>4.3866383176184062E-2</v>
      </c>
      <c r="N409" s="10">
        <v>9.0403961849759504E-2</v>
      </c>
      <c r="O409" s="10">
        <v>4.3939076603997478E-2</v>
      </c>
      <c r="P409" s="10">
        <v>0.12850088242462737</v>
      </c>
    </row>
    <row r="410" spans="1:16" x14ac:dyDescent="0.2">
      <c r="A410">
        <v>2040</v>
      </c>
      <c r="B410" s="2" t="s">
        <v>290</v>
      </c>
      <c r="C410" s="2" t="s">
        <v>36</v>
      </c>
      <c r="D410" s="2" t="s">
        <v>291</v>
      </c>
      <c r="E410" s="2" t="s">
        <v>17</v>
      </c>
      <c r="F410" s="2" t="s">
        <v>470</v>
      </c>
      <c r="G410" s="5">
        <v>1592126.3559150379</v>
      </c>
      <c r="H410" s="10">
        <v>0.25828654234403337</v>
      </c>
      <c r="I410" s="10">
        <v>8.475881722249895E-2</v>
      </c>
      <c r="J410" s="10">
        <v>4.1881854001767665E-2</v>
      </c>
      <c r="K410" s="10">
        <v>0.14803804051722994</v>
      </c>
      <c r="L410" s="10">
        <v>6.183721087169404E-2</v>
      </c>
      <c r="M410" s="10">
        <v>5.0240353426578489E-2</v>
      </c>
      <c r="N410" s="10">
        <v>8.0970451024823947E-2</v>
      </c>
      <c r="O410" s="10">
        <v>0.19674815085324557</v>
      </c>
      <c r="P410" s="10">
        <v>7.7238579738128116E-2</v>
      </c>
    </row>
    <row r="411" spans="1:16" x14ac:dyDescent="0.2">
      <c r="A411">
        <v>2030</v>
      </c>
      <c r="B411" s="2" t="s">
        <v>300</v>
      </c>
      <c r="C411" s="2" t="s">
        <v>54</v>
      </c>
      <c r="D411" s="2" t="s">
        <v>301</v>
      </c>
      <c r="E411" s="2" t="s">
        <v>83</v>
      </c>
      <c r="F411" s="2" t="s">
        <v>478</v>
      </c>
      <c r="G411" s="5">
        <v>3017752.2035559593</v>
      </c>
      <c r="H411" s="10">
        <v>0.4824559857116188</v>
      </c>
      <c r="I411" s="10">
        <v>1.6222934556536919E-2</v>
      </c>
      <c r="J411" s="10">
        <v>1.5979004428521106E-2</v>
      </c>
      <c r="K411" s="10">
        <v>6.5552425288795166E-2</v>
      </c>
      <c r="L411" s="10">
        <v>9.1931253094735613E-2</v>
      </c>
      <c r="M411" s="10">
        <v>5.435648877014837E-2</v>
      </c>
      <c r="N411" s="10">
        <v>8.5167540704633296E-2</v>
      </c>
      <c r="O411" s="10">
        <v>4.4629248604772853E-2</v>
      </c>
      <c r="P411" s="10">
        <v>0.14370511884023793</v>
      </c>
    </row>
    <row r="412" spans="1:16" x14ac:dyDescent="0.2">
      <c r="A412">
        <v>2040</v>
      </c>
      <c r="B412" s="2" t="s">
        <v>350</v>
      </c>
      <c r="C412" s="2" t="s">
        <v>54</v>
      </c>
      <c r="D412" s="2" t="s">
        <v>351</v>
      </c>
      <c r="E412" s="2" t="s">
        <v>23</v>
      </c>
      <c r="F412" s="2" t="s">
        <v>20</v>
      </c>
      <c r="G412" s="5">
        <v>1556395.9792662004</v>
      </c>
      <c r="H412" s="10">
        <v>0.26896528499388223</v>
      </c>
      <c r="I412" s="10">
        <v>2.9974721170561002E-2</v>
      </c>
      <c r="J412" s="10">
        <v>8.1234078621443453E-2</v>
      </c>
      <c r="K412" s="10">
        <v>0.1251448489693672</v>
      </c>
      <c r="L412" s="10">
        <v>0.1363758900687167</v>
      </c>
      <c r="M412" s="10">
        <v>2.6728215076893897E-2</v>
      </c>
      <c r="N412" s="10">
        <v>1.6650361232440365E-2</v>
      </c>
      <c r="O412" s="10">
        <v>5.9703525064302931E-2</v>
      </c>
      <c r="P412" s="10">
        <v>0.2552230748023922</v>
      </c>
    </row>
    <row r="413" spans="1:16" x14ac:dyDescent="0.2">
      <c r="A413">
        <v>2030</v>
      </c>
      <c r="B413" s="2" t="s">
        <v>298</v>
      </c>
      <c r="C413" s="2" t="s">
        <v>54</v>
      </c>
      <c r="D413" s="2" t="s">
        <v>299</v>
      </c>
      <c r="E413" s="2" t="s">
        <v>83</v>
      </c>
      <c r="F413" s="2" t="s">
        <v>478</v>
      </c>
      <c r="G413" s="5">
        <v>2109900.1105852639</v>
      </c>
      <c r="H413" s="10">
        <v>0.50005556078545144</v>
      </c>
      <c r="I413" s="10">
        <v>1.931104658511755E-2</v>
      </c>
      <c r="J413" s="10">
        <v>2.2672020800505472E-2</v>
      </c>
      <c r="K413" s="10">
        <v>8.5849341255712558E-2</v>
      </c>
      <c r="L413" s="10">
        <v>8.9459917110930126E-2</v>
      </c>
      <c r="M413" s="10">
        <v>2.3654493640272795E-2</v>
      </c>
      <c r="N413" s="10">
        <v>2.8793385146099769E-2</v>
      </c>
      <c r="O413" s="10">
        <v>4.5810003226403481E-2</v>
      </c>
      <c r="P413" s="10">
        <v>0.18439423144950673</v>
      </c>
    </row>
    <row r="414" spans="1:16" x14ac:dyDescent="0.2">
      <c r="A414">
        <v>2050</v>
      </c>
      <c r="B414" s="2" t="s">
        <v>316</v>
      </c>
      <c r="C414" s="2" t="s">
        <v>36</v>
      </c>
      <c r="D414" s="2" t="s">
        <v>317</v>
      </c>
      <c r="E414" s="2" t="s">
        <v>17</v>
      </c>
      <c r="F414" s="2" t="s">
        <v>470</v>
      </c>
      <c r="G414" s="5">
        <v>1519113.129527167</v>
      </c>
      <c r="H414" s="10">
        <v>0.19534547438517552</v>
      </c>
      <c r="I414" s="10">
        <v>6.3228511376237348E-2</v>
      </c>
      <c r="J414" s="10">
        <v>1.8087473667120733E-2</v>
      </c>
      <c r="K414" s="10">
        <v>8.8002417214055981E-2</v>
      </c>
      <c r="L414" s="10">
        <v>5.4637635496399453E-2</v>
      </c>
      <c r="M414" s="10">
        <v>0.10634623553401715</v>
      </c>
      <c r="N414" s="10">
        <v>0.14274399524108786</v>
      </c>
      <c r="O414" s="10">
        <v>0.27076126109714088</v>
      </c>
      <c r="P414" s="10">
        <v>6.0846995988765078E-2</v>
      </c>
    </row>
    <row r="415" spans="1:16" x14ac:dyDescent="0.2">
      <c r="A415">
        <v>2040</v>
      </c>
      <c r="B415" s="2" t="s">
        <v>302</v>
      </c>
      <c r="C415" s="2" t="s">
        <v>36</v>
      </c>
      <c r="D415" s="2" t="s">
        <v>303</v>
      </c>
      <c r="E415" s="2" t="s">
        <v>23</v>
      </c>
      <c r="F415" s="2" t="s">
        <v>20</v>
      </c>
      <c r="G415" s="5">
        <v>1420940.2922813166</v>
      </c>
      <c r="H415" s="10">
        <v>0.29067765054706995</v>
      </c>
      <c r="I415" s="10">
        <v>5.5017902828419792E-2</v>
      </c>
      <c r="J415" s="10">
        <v>3.8643148993855854E-2</v>
      </c>
      <c r="K415" s="10">
        <v>0.13718167974718007</v>
      </c>
      <c r="L415" s="10">
        <v>0.15787067210075872</v>
      </c>
      <c r="M415" s="10">
        <v>2.0380543008435229E-2</v>
      </c>
      <c r="N415" s="10">
        <v>3.0382624565967943E-2</v>
      </c>
      <c r="O415" s="10">
        <v>8.6562746087537543E-2</v>
      </c>
      <c r="P415" s="10">
        <v>0.18328303212077501</v>
      </c>
    </row>
    <row r="416" spans="1:16" x14ac:dyDescent="0.2">
      <c r="A416">
        <v>2030</v>
      </c>
      <c r="B416" s="2" t="s">
        <v>296</v>
      </c>
      <c r="C416" s="2" t="s">
        <v>15</v>
      </c>
      <c r="D416" s="2" t="s">
        <v>297</v>
      </c>
      <c r="E416" s="2" t="s">
        <v>17</v>
      </c>
      <c r="F416" s="2" t="s">
        <v>469</v>
      </c>
      <c r="G416" s="5">
        <v>844074.78083385248</v>
      </c>
      <c r="H416" s="10">
        <v>0.25239286818822093</v>
      </c>
      <c r="I416" s="10">
        <v>4.6953745940868062E-2</v>
      </c>
      <c r="J416" s="10">
        <v>2.3302109211604898E-2</v>
      </c>
      <c r="K416" s="10">
        <v>0.18890141794295062</v>
      </c>
      <c r="L416" s="10">
        <v>0.13809252187697305</v>
      </c>
      <c r="M416" s="10">
        <v>4.0418674647500645E-2</v>
      </c>
      <c r="N416" s="10">
        <v>4.6682301299564764E-2</v>
      </c>
      <c r="O416" s="10">
        <v>0.10868376484708342</v>
      </c>
      <c r="P416" s="10">
        <v>0.15457259604523341</v>
      </c>
    </row>
    <row r="417" spans="1:16" x14ac:dyDescent="0.2">
      <c r="A417">
        <v>2040</v>
      </c>
      <c r="B417" s="2" t="s">
        <v>314</v>
      </c>
      <c r="C417" s="2" t="s">
        <v>36</v>
      </c>
      <c r="D417" s="2" t="s">
        <v>315</v>
      </c>
      <c r="E417" s="2" t="s">
        <v>17</v>
      </c>
      <c r="F417" s="2" t="s">
        <v>470</v>
      </c>
      <c r="G417" s="5">
        <v>1394102.3102905164</v>
      </c>
      <c r="H417" s="10">
        <v>0.16882012342316613</v>
      </c>
      <c r="I417" s="10">
        <v>3.1192325383253058E-2</v>
      </c>
      <c r="J417" s="10">
        <v>2.5700054489332005E-2</v>
      </c>
      <c r="K417" s="10">
        <v>0.16224122009199257</v>
      </c>
      <c r="L417" s="10">
        <v>0.12261605363122742</v>
      </c>
      <c r="M417" s="10">
        <v>0.1141825093362295</v>
      </c>
      <c r="N417" s="10">
        <v>0.11194625905749828</v>
      </c>
      <c r="O417" s="10">
        <v>0.20232331217234822</v>
      </c>
      <c r="P417" s="10">
        <v>6.0978142414952849E-2</v>
      </c>
    </row>
    <row r="418" spans="1:16" x14ac:dyDescent="0.2">
      <c r="A418">
        <v>2030</v>
      </c>
      <c r="B418" s="2" t="s">
        <v>318</v>
      </c>
      <c r="C418" s="2" t="s">
        <v>54</v>
      </c>
      <c r="D418" s="2" t="s">
        <v>319</v>
      </c>
      <c r="E418" s="2" t="s">
        <v>30</v>
      </c>
      <c r="F418" s="2" t="s">
        <v>27</v>
      </c>
      <c r="G418" s="5">
        <v>1718526.8958192444</v>
      </c>
      <c r="H418" s="10">
        <v>0.31027788124654671</v>
      </c>
      <c r="I418" s="10">
        <v>2.2180832743024993E-2</v>
      </c>
      <c r="J418" s="10">
        <v>2.9057819743983956E-2</v>
      </c>
      <c r="K418" s="10">
        <v>0.12194003028611335</v>
      </c>
      <c r="L418" s="10">
        <v>7.8239527782719226E-2</v>
      </c>
      <c r="M418" s="10">
        <v>5.5869380975102703E-2</v>
      </c>
      <c r="N418" s="10">
        <v>4.7085506116519273E-2</v>
      </c>
      <c r="O418" s="10">
        <v>0.10496551619583909</v>
      </c>
      <c r="P418" s="10">
        <v>0.23038350491015075</v>
      </c>
    </row>
    <row r="419" spans="1:16" x14ac:dyDescent="0.2">
      <c r="A419">
        <v>2050</v>
      </c>
      <c r="B419" s="2" t="s">
        <v>296</v>
      </c>
      <c r="C419" s="2" t="s">
        <v>15</v>
      </c>
      <c r="D419" s="2" t="s">
        <v>297</v>
      </c>
      <c r="E419" s="2" t="s">
        <v>17</v>
      </c>
      <c r="F419" s="2" t="s">
        <v>469</v>
      </c>
      <c r="G419" s="5">
        <v>1321642.001608754</v>
      </c>
      <c r="H419" s="10">
        <v>0.20768687648401149</v>
      </c>
      <c r="I419" s="10">
        <v>4.4303054338247862E-2</v>
      </c>
      <c r="J419" s="10">
        <v>4.3408900387991424E-2</v>
      </c>
      <c r="K419" s="10">
        <v>0.12707112058392045</v>
      </c>
      <c r="L419" s="10">
        <v>0.1067164829944262</v>
      </c>
      <c r="M419" s="10">
        <v>0.12726873299830657</v>
      </c>
      <c r="N419" s="10">
        <v>0.13267760179913651</v>
      </c>
      <c r="O419" s="10">
        <v>0.13634715299653835</v>
      </c>
      <c r="P419" s="10">
        <v>7.4520077417421227E-2</v>
      </c>
    </row>
    <row r="420" spans="1:16" x14ac:dyDescent="0.2">
      <c r="A420">
        <v>2050</v>
      </c>
      <c r="B420" s="2" t="s">
        <v>342</v>
      </c>
      <c r="C420" s="2" t="s">
        <v>36</v>
      </c>
      <c r="D420" s="2" t="s">
        <v>343</v>
      </c>
      <c r="E420" s="2" t="s">
        <v>17</v>
      </c>
      <c r="F420" s="2" t="s">
        <v>470</v>
      </c>
      <c r="G420" s="5">
        <v>1314109.2332470254</v>
      </c>
      <c r="H420" s="10">
        <v>0.11750264157692959</v>
      </c>
      <c r="I420" s="10">
        <v>2.6116621944711069E-2</v>
      </c>
      <c r="J420" s="10">
        <v>1.0857673357795958E-2</v>
      </c>
      <c r="K420" s="10">
        <v>9.4517799280275441E-2</v>
      </c>
      <c r="L420" s="10">
        <v>8.1959803512965529E-2</v>
      </c>
      <c r="M420" s="10">
        <v>0.12242308592738606</v>
      </c>
      <c r="N420" s="10">
        <v>0.22293999259889316</v>
      </c>
      <c r="O420" s="10">
        <v>0.26533085095100051</v>
      </c>
      <c r="P420" s="10">
        <v>5.8351530850042806E-2</v>
      </c>
    </row>
    <row r="421" spans="1:16" x14ac:dyDescent="0.2">
      <c r="A421">
        <v>2040</v>
      </c>
      <c r="B421" s="2" t="s">
        <v>322</v>
      </c>
      <c r="C421" s="2" t="s">
        <v>54</v>
      </c>
      <c r="D421" s="2" t="s">
        <v>323</v>
      </c>
      <c r="E421" s="2" t="s">
        <v>23</v>
      </c>
      <c r="F421" s="2" t="s">
        <v>20</v>
      </c>
      <c r="G421" s="5">
        <v>1304473.2401177394</v>
      </c>
      <c r="H421" s="10">
        <v>0.25576531710323575</v>
      </c>
      <c r="I421" s="10">
        <v>2.815222023987397E-2</v>
      </c>
      <c r="J421" s="10">
        <v>5.6855653966800999E-2</v>
      </c>
      <c r="K421" s="10">
        <v>0.12386262499176792</v>
      </c>
      <c r="L421" s="10">
        <v>0.14426792438840216</v>
      </c>
      <c r="M421" s="10">
        <v>5.1882114379455897E-2</v>
      </c>
      <c r="N421" s="10">
        <v>6.7657980729251208E-2</v>
      </c>
      <c r="O421" s="10">
        <v>0.16086607253097787</v>
      </c>
      <c r="P421" s="10">
        <v>0.11069009167023421</v>
      </c>
    </row>
    <row r="422" spans="1:16" x14ac:dyDescent="0.2">
      <c r="A422">
        <v>2040</v>
      </c>
      <c r="B422" s="2" t="s">
        <v>294</v>
      </c>
      <c r="C422" s="2" t="s">
        <v>36</v>
      </c>
      <c r="D422" s="2" t="s">
        <v>295</v>
      </c>
      <c r="E422" s="2" t="s">
        <v>17</v>
      </c>
      <c r="F422" s="2" t="s">
        <v>470</v>
      </c>
      <c r="G422" s="5">
        <v>1297382.0544444327</v>
      </c>
      <c r="H422" s="10">
        <v>0.25539068554725208</v>
      </c>
      <c r="I422" s="10">
        <v>6.0982330451646631E-2</v>
      </c>
      <c r="J422" s="10">
        <v>3.9540488400440686E-2</v>
      </c>
      <c r="K422" s="10">
        <v>0.14427368091718654</v>
      </c>
      <c r="L422" s="10">
        <v>0.11481744843463926</v>
      </c>
      <c r="M422" s="10">
        <v>2.1038587721864437E-2</v>
      </c>
      <c r="N422" s="10">
        <v>0.13274028905956015</v>
      </c>
      <c r="O422" s="10">
        <v>0.12797598305250052</v>
      </c>
      <c r="P422" s="10">
        <v>0.10324050641490956</v>
      </c>
    </row>
    <row r="423" spans="1:16" x14ac:dyDescent="0.2">
      <c r="A423">
        <v>2050</v>
      </c>
      <c r="B423" s="2" t="s">
        <v>328</v>
      </c>
      <c r="C423" s="2" t="s">
        <v>63</v>
      </c>
      <c r="D423" s="2" t="s">
        <v>329</v>
      </c>
      <c r="E423" s="2" t="s">
        <v>17</v>
      </c>
      <c r="F423" s="2" t="s">
        <v>470</v>
      </c>
      <c r="G423" s="5">
        <v>1294197.6629562185</v>
      </c>
      <c r="H423" s="10">
        <v>0.13446625725752073</v>
      </c>
      <c r="I423" s="10">
        <v>3.4973935873161756E-2</v>
      </c>
      <c r="J423" s="10">
        <v>1.3468660262230422E-2</v>
      </c>
      <c r="K423" s="10">
        <v>6.6740426839746195E-2</v>
      </c>
      <c r="L423" s="10">
        <v>8.6002773286506337E-2</v>
      </c>
      <c r="M423" s="10">
        <v>0.12272731502092288</v>
      </c>
      <c r="N423" s="10">
        <v>0.22715778193433062</v>
      </c>
      <c r="O423" s="10">
        <v>0.2700371344371858</v>
      </c>
      <c r="P423" s="10">
        <v>4.4425715088395219E-2</v>
      </c>
    </row>
    <row r="424" spans="1:16" x14ac:dyDescent="0.2">
      <c r="A424">
        <v>2050</v>
      </c>
      <c r="B424" s="2" t="s">
        <v>392</v>
      </c>
      <c r="C424" s="2" t="s">
        <v>54</v>
      </c>
      <c r="D424" s="2" t="s">
        <v>393</v>
      </c>
      <c r="E424" s="2" t="s">
        <v>30</v>
      </c>
      <c r="F424" s="2" t="s">
        <v>27</v>
      </c>
      <c r="G424" s="5">
        <v>1286843.6289615454</v>
      </c>
      <c r="H424" s="10">
        <v>0.35742905652634721</v>
      </c>
      <c r="I424" s="10">
        <v>3.4138071417864603E-2</v>
      </c>
      <c r="J424" s="10">
        <v>3.2529417858670459E-2</v>
      </c>
      <c r="K424" s="10">
        <v>0.19739905076282652</v>
      </c>
      <c r="L424" s="10">
        <v>0.12079150304131085</v>
      </c>
      <c r="M424" s="10">
        <v>3.2852393065032792E-2</v>
      </c>
      <c r="N424" s="10">
        <v>2.2358354293767715E-2</v>
      </c>
      <c r="O424" s="10">
        <v>7.9602295954686722E-2</v>
      </c>
      <c r="P424" s="10">
        <v>0.12289985707949297</v>
      </c>
    </row>
    <row r="425" spans="1:16" x14ac:dyDescent="0.2">
      <c r="A425">
        <v>2050</v>
      </c>
      <c r="B425" s="2" t="s">
        <v>354</v>
      </c>
      <c r="C425" s="2" t="s">
        <v>54</v>
      </c>
      <c r="D425" s="2" t="s">
        <v>355</v>
      </c>
      <c r="E425" s="2" t="s">
        <v>83</v>
      </c>
      <c r="F425" s="2" t="s">
        <v>478</v>
      </c>
      <c r="G425" s="5">
        <v>1283800.0861687071</v>
      </c>
      <c r="H425" s="10">
        <v>0.37050166771588278</v>
      </c>
      <c r="I425" s="10">
        <v>4.3670421677527202E-2</v>
      </c>
      <c r="J425" s="10">
        <v>2.9129989167286565E-2</v>
      </c>
      <c r="K425" s="10">
        <v>0.18470271731142363</v>
      </c>
      <c r="L425" s="10">
        <v>0.11987739883472466</v>
      </c>
      <c r="M425" s="10">
        <v>8.4517387612420922E-3</v>
      </c>
      <c r="N425" s="10">
        <v>2.1722570397378169E-2</v>
      </c>
      <c r="O425" s="10">
        <v>5.9333946905491902E-2</v>
      </c>
      <c r="P425" s="10">
        <v>0.162609549229043</v>
      </c>
    </row>
    <row r="426" spans="1:16" x14ac:dyDescent="0.2">
      <c r="A426">
        <v>2040</v>
      </c>
      <c r="B426" s="2" t="s">
        <v>392</v>
      </c>
      <c r="C426" s="2" t="s">
        <v>54</v>
      </c>
      <c r="D426" s="2" t="s">
        <v>393</v>
      </c>
      <c r="E426" s="2" t="s">
        <v>30</v>
      </c>
      <c r="F426" s="2" t="s">
        <v>27</v>
      </c>
      <c r="G426" s="5">
        <v>1273088.7209163469</v>
      </c>
      <c r="H426" s="10">
        <v>0.34379442860735115</v>
      </c>
      <c r="I426" s="10">
        <v>2.661901637868392E-2</v>
      </c>
      <c r="J426" s="10">
        <v>2.8525035485076934E-2</v>
      </c>
      <c r="K426" s="10">
        <v>0.18681256466003007</v>
      </c>
      <c r="L426" s="10">
        <v>0.12076806061916373</v>
      </c>
      <c r="M426" s="10">
        <v>3.7887034039247737E-2</v>
      </c>
      <c r="N426" s="10">
        <v>2.1851374183361361E-2</v>
      </c>
      <c r="O426" s="10">
        <v>7.4710486328980419E-2</v>
      </c>
      <c r="P426" s="10">
        <v>0.15903199969810472</v>
      </c>
    </row>
    <row r="427" spans="1:16" x14ac:dyDescent="0.2">
      <c r="A427">
        <v>2040</v>
      </c>
      <c r="B427" s="2" t="s">
        <v>354</v>
      </c>
      <c r="C427" s="2" t="s">
        <v>54</v>
      </c>
      <c r="D427" s="2" t="s">
        <v>355</v>
      </c>
      <c r="E427" s="2" t="s">
        <v>83</v>
      </c>
      <c r="F427" s="2" t="s">
        <v>478</v>
      </c>
      <c r="G427" s="5">
        <v>1262351.2438756253</v>
      </c>
      <c r="H427" s="10">
        <v>0.3289385644072591</v>
      </c>
      <c r="I427" s="10">
        <v>2.593390650291855E-2</v>
      </c>
      <c r="J427" s="10">
        <v>2.7343561361112618E-2</v>
      </c>
      <c r="K427" s="10">
        <v>0.14625782765409923</v>
      </c>
      <c r="L427" s="10">
        <v>9.8787213589410963E-2</v>
      </c>
      <c r="M427" s="10">
        <v>5.7594907447416709E-2</v>
      </c>
      <c r="N427" s="10">
        <v>4.0663298687466959E-2</v>
      </c>
      <c r="O427" s="10">
        <v>0.10790077845102526</v>
      </c>
      <c r="P427" s="10">
        <v>0.16657994189929068</v>
      </c>
    </row>
    <row r="428" spans="1:16" x14ac:dyDescent="0.2">
      <c r="A428">
        <v>2030</v>
      </c>
      <c r="B428" s="2" t="s">
        <v>338</v>
      </c>
      <c r="C428" s="2" t="s">
        <v>54</v>
      </c>
      <c r="D428" s="2" t="s">
        <v>339</v>
      </c>
      <c r="E428" s="2" t="s">
        <v>23</v>
      </c>
      <c r="F428" s="2" t="s">
        <v>20</v>
      </c>
      <c r="G428" s="5">
        <v>1751866.3763987336</v>
      </c>
      <c r="H428" s="10">
        <v>0.27586517882343514</v>
      </c>
      <c r="I428" s="10">
        <v>2.165908513462661E-2</v>
      </c>
      <c r="J428" s="10">
        <v>0.10946381799971718</v>
      </c>
      <c r="K428" s="10">
        <v>0.12780949856756543</v>
      </c>
      <c r="L428" s="10">
        <v>0.1073378226472113</v>
      </c>
      <c r="M428" s="10">
        <v>2.4061787457273314E-2</v>
      </c>
      <c r="N428" s="10">
        <v>1.6724331620068349E-2</v>
      </c>
      <c r="O428" s="10">
        <v>6.2894830559851858E-2</v>
      </c>
      <c r="P428" s="10">
        <v>0.25418364719025094</v>
      </c>
    </row>
    <row r="429" spans="1:16" x14ac:dyDescent="0.2">
      <c r="A429">
        <v>2040</v>
      </c>
      <c r="B429" s="2" t="s">
        <v>316</v>
      </c>
      <c r="C429" s="2" t="s">
        <v>36</v>
      </c>
      <c r="D429" s="2" t="s">
        <v>317</v>
      </c>
      <c r="E429" s="2" t="s">
        <v>17</v>
      </c>
      <c r="F429" s="2" t="s">
        <v>470</v>
      </c>
      <c r="G429" s="5">
        <v>1255652.5645053841</v>
      </c>
      <c r="H429" s="10">
        <v>0.23200218543193751</v>
      </c>
      <c r="I429" s="10">
        <v>6.5980218342554145E-2</v>
      </c>
      <c r="J429" s="10">
        <v>2.3175068021911584E-2</v>
      </c>
      <c r="K429" s="10">
        <v>8.9361239397331607E-2</v>
      </c>
      <c r="L429" s="10">
        <v>6.3133580445460941E-2</v>
      </c>
      <c r="M429" s="10">
        <v>0.12200307145333683</v>
      </c>
      <c r="N429" s="10">
        <v>9.8396932074501578E-2</v>
      </c>
      <c r="O429" s="10">
        <v>0.23294074644184412</v>
      </c>
      <c r="P429" s="10">
        <v>7.3006958391121757E-2</v>
      </c>
    </row>
    <row r="430" spans="1:16" x14ac:dyDescent="0.2">
      <c r="A430">
        <v>2030</v>
      </c>
      <c r="B430" s="2" t="s">
        <v>314</v>
      </c>
      <c r="C430" s="2" t="s">
        <v>36</v>
      </c>
      <c r="D430" s="2" t="s">
        <v>315</v>
      </c>
      <c r="E430" s="2" t="s">
        <v>17</v>
      </c>
      <c r="F430" s="2" t="s">
        <v>470</v>
      </c>
      <c r="G430" s="5">
        <v>1152042.3330918963</v>
      </c>
      <c r="H430" s="10">
        <v>0.16438162145634796</v>
      </c>
      <c r="I430" s="10">
        <v>3.1669964936907359E-2</v>
      </c>
      <c r="J430" s="10">
        <v>3.3843251031314171E-2</v>
      </c>
      <c r="K430" s="10">
        <v>0.15711325137438406</v>
      </c>
      <c r="L430" s="10">
        <v>0.10816189993572078</v>
      </c>
      <c r="M430" s="10">
        <v>0.13438667319367018</v>
      </c>
      <c r="N430" s="10">
        <v>8.6382358970346698E-2</v>
      </c>
      <c r="O430" s="10">
        <v>0.2110180447527949</v>
      </c>
      <c r="P430" s="10">
        <v>7.3042934348513666E-2</v>
      </c>
    </row>
    <row r="431" spans="1:16" x14ac:dyDescent="0.2">
      <c r="A431">
        <v>2050</v>
      </c>
      <c r="B431" s="2" t="s">
        <v>340</v>
      </c>
      <c r="C431" s="2" t="s">
        <v>54</v>
      </c>
      <c r="D431" s="2" t="s">
        <v>341</v>
      </c>
      <c r="E431" s="2" t="s">
        <v>23</v>
      </c>
      <c r="F431" s="2" t="s">
        <v>20</v>
      </c>
      <c r="G431" s="5">
        <v>1159260.5604579523</v>
      </c>
      <c r="H431" s="10">
        <v>0.36700423667473736</v>
      </c>
      <c r="I431" s="10">
        <v>3.8554432963552654E-2</v>
      </c>
      <c r="J431" s="10">
        <v>4.4043284844685976E-2</v>
      </c>
      <c r="K431" s="10">
        <v>0.14931222934706076</v>
      </c>
      <c r="L431" s="10">
        <v>0.14032407541194905</v>
      </c>
      <c r="M431" s="10">
        <v>1.5200376944547265E-2</v>
      </c>
      <c r="N431" s="10">
        <v>3.5795820383147617E-2</v>
      </c>
      <c r="O431" s="10">
        <v>9.7133552491009842E-2</v>
      </c>
      <c r="P431" s="10">
        <v>0.11263199093930955</v>
      </c>
    </row>
    <row r="432" spans="1:16" x14ac:dyDescent="0.2">
      <c r="A432">
        <v>2030</v>
      </c>
      <c r="B432" s="2" t="s">
        <v>350</v>
      </c>
      <c r="C432" s="2" t="s">
        <v>54</v>
      </c>
      <c r="D432" s="2" t="s">
        <v>351</v>
      </c>
      <c r="E432" s="2" t="s">
        <v>23</v>
      </c>
      <c r="F432" s="2" t="s">
        <v>20</v>
      </c>
      <c r="G432" s="5">
        <v>1359253.2212626406</v>
      </c>
      <c r="H432" s="10">
        <v>0.24834239538268876</v>
      </c>
      <c r="I432" s="10">
        <v>2.5879051532520233E-2</v>
      </c>
      <c r="J432" s="10">
        <v>8.4238960617684225E-2</v>
      </c>
      <c r="K432" s="10">
        <v>0.11545905222716023</v>
      </c>
      <c r="L432" s="10">
        <v>0.11749713949954251</v>
      </c>
      <c r="M432" s="10">
        <v>3.0160938810707749E-2</v>
      </c>
      <c r="N432" s="10">
        <v>1.3966781560646128E-2</v>
      </c>
      <c r="O432" s="10">
        <v>5.9693087608524473E-2</v>
      </c>
      <c r="P432" s="10">
        <v>0.30476259276052581</v>
      </c>
    </row>
    <row r="433" spans="1:16" x14ac:dyDescent="0.2">
      <c r="A433">
        <v>2040</v>
      </c>
      <c r="B433" s="2" t="s">
        <v>342</v>
      </c>
      <c r="C433" s="2" t="s">
        <v>36</v>
      </c>
      <c r="D433" s="2" t="s">
        <v>343</v>
      </c>
      <c r="E433" s="2" t="s">
        <v>17</v>
      </c>
      <c r="F433" s="2" t="s">
        <v>470</v>
      </c>
      <c r="G433" s="5">
        <v>1148713.8530468587</v>
      </c>
      <c r="H433" s="10">
        <v>0.12200567509786615</v>
      </c>
      <c r="I433" s="10">
        <v>2.7572810816305159E-2</v>
      </c>
      <c r="J433" s="10">
        <v>1.2272619435751525E-2</v>
      </c>
      <c r="K433" s="10">
        <v>8.2863833074377585E-2</v>
      </c>
      <c r="L433" s="10">
        <v>6.9310923761404478E-2</v>
      </c>
      <c r="M433" s="10">
        <v>0.13630117387025986</v>
      </c>
      <c r="N433" s="10">
        <v>0.19259339301316439</v>
      </c>
      <c r="O433" s="10">
        <v>0.29855940519166868</v>
      </c>
      <c r="P433" s="10">
        <v>5.8520165739202344E-2</v>
      </c>
    </row>
    <row r="434" spans="1:16" x14ac:dyDescent="0.2">
      <c r="A434">
        <v>2040</v>
      </c>
      <c r="B434" s="2" t="s">
        <v>328</v>
      </c>
      <c r="C434" s="2" t="s">
        <v>63</v>
      </c>
      <c r="D434" s="2" t="s">
        <v>329</v>
      </c>
      <c r="E434" s="2" t="s">
        <v>17</v>
      </c>
      <c r="F434" s="2" t="s">
        <v>470</v>
      </c>
      <c r="G434" s="5">
        <v>1133623.9283449987</v>
      </c>
      <c r="H434" s="10">
        <v>0.15062446792427597</v>
      </c>
      <c r="I434" s="10">
        <v>3.7121058100057308E-2</v>
      </c>
      <c r="J434" s="10">
        <v>1.5215174880809928E-2</v>
      </c>
      <c r="K434" s="10">
        <v>7.9287426489771426E-2</v>
      </c>
      <c r="L434" s="10">
        <v>9.4180139986784026E-2</v>
      </c>
      <c r="M434" s="10">
        <v>0.14252970196739129</v>
      </c>
      <c r="N434" s="10">
        <v>0.17860285386140176</v>
      </c>
      <c r="O434" s="10">
        <v>0.24259613542005676</v>
      </c>
      <c r="P434" s="10">
        <v>5.9843041369451518E-2</v>
      </c>
    </row>
    <row r="435" spans="1:16" x14ac:dyDescent="0.2">
      <c r="A435">
        <v>2030</v>
      </c>
      <c r="B435" s="2" t="s">
        <v>274</v>
      </c>
      <c r="C435" s="2" t="s">
        <v>54</v>
      </c>
      <c r="D435" s="2" t="s">
        <v>275</v>
      </c>
      <c r="E435" s="2" t="s">
        <v>83</v>
      </c>
      <c r="F435" s="2" t="s">
        <v>478</v>
      </c>
      <c r="G435" s="5">
        <v>1601084.8377639521</v>
      </c>
      <c r="H435" s="10">
        <v>0.40370371878775696</v>
      </c>
      <c r="I435" s="10">
        <v>2.1934888272377537E-2</v>
      </c>
      <c r="J435" s="10">
        <v>2.6927694949833901E-2</v>
      </c>
      <c r="K435" s="10">
        <v>0.13687674384098408</v>
      </c>
      <c r="L435" s="10">
        <v>0.11171200604834494</v>
      </c>
      <c r="M435" s="10">
        <v>2.9433428875695656E-2</v>
      </c>
      <c r="N435" s="10">
        <v>3.7155774499677413E-2</v>
      </c>
      <c r="O435" s="10">
        <v>8.2742065350775051E-2</v>
      </c>
      <c r="P435" s="10">
        <v>0.1495136793745544</v>
      </c>
    </row>
    <row r="436" spans="1:16" x14ac:dyDescent="0.2">
      <c r="A436">
        <v>2040</v>
      </c>
      <c r="B436" s="2" t="s">
        <v>296</v>
      </c>
      <c r="C436" s="2" t="s">
        <v>15</v>
      </c>
      <c r="D436" s="2" t="s">
        <v>297</v>
      </c>
      <c r="E436" s="2" t="s">
        <v>17</v>
      </c>
      <c r="F436" s="2" t="s">
        <v>469</v>
      </c>
      <c r="G436" s="5">
        <v>1047579.5049339153</v>
      </c>
      <c r="H436" s="10">
        <v>0.23321519911516878</v>
      </c>
      <c r="I436" s="10">
        <v>5.1475757206461345E-2</v>
      </c>
      <c r="J436" s="10">
        <v>3.1414582113098923E-2</v>
      </c>
      <c r="K436" s="10">
        <v>0.14791318851744317</v>
      </c>
      <c r="L436" s="10">
        <v>0.13408235555482806</v>
      </c>
      <c r="M436" s="10">
        <v>7.6693921743383464E-2</v>
      </c>
      <c r="N436" s="10">
        <v>6.6699483190660283E-2</v>
      </c>
      <c r="O436" s="10">
        <v>0.14011568834029306</v>
      </c>
      <c r="P436" s="10">
        <v>0.11838982421866277</v>
      </c>
    </row>
    <row r="437" spans="1:16" x14ac:dyDescent="0.2">
      <c r="A437">
        <v>2040</v>
      </c>
      <c r="B437" s="2" t="s">
        <v>340</v>
      </c>
      <c r="C437" s="2" t="s">
        <v>54</v>
      </c>
      <c r="D437" s="2" t="s">
        <v>341</v>
      </c>
      <c r="E437" s="2" t="s">
        <v>23</v>
      </c>
      <c r="F437" s="2" t="s">
        <v>20</v>
      </c>
      <c r="G437" s="5">
        <v>1044807.5316426724</v>
      </c>
      <c r="H437" s="10">
        <v>0.3699594365021564</v>
      </c>
      <c r="I437" s="10">
        <v>3.3956008676763655E-2</v>
      </c>
      <c r="J437" s="10">
        <v>3.2502222490141792E-2</v>
      </c>
      <c r="K437" s="10">
        <v>0.1579983828266058</v>
      </c>
      <c r="L437" s="10">
        <v>0.1366219787630884</v>
      </c>
      <c r="M437" s="10">
        <v>1.2005851760569067E-2</v>
      </c>
      <c r="N437" s="10">
        <v>3.4183994338293867E-2</v>
      </c>
      <c r="O437" s="10">
        <v>7.8016934474279334E-2</v>
      </c>
      <c r="P437" s="10">
        <v>0.14475519016810173</v>
      </c>
    </row>
    <row r="438" spans="1:16" x14ac:dyDescent="0.2">
      <c r="A438">
        <v>2030</v>
      </c>
      <c r="B438" s="2" t="s">
        <v>342</v>
      </c>
      <c r="C438" s="2" t="s">
        <v>36</v>
      </c>
      <c r="D438" s="2" t="s">
        <v>343</v>
      </c>
      <c r="E438" s="2" t="s">
        <v>17</v>
      </c>
      <c r="F438" s="2" t="s">
        <v>470</v>
      </c>
      <c r="G438" s="5">
        <v>977621.30590511148</v>
      </c>
      <c r="H438" s="10">
        <v>0.10287425191381988</v>
      </c>
      <c r="I438" s="10">
        <v>3.1175507107754154E-2</v>
      </c>
      <c r="J438" s="10">
        <v>1.3700881117580672E-2</v>
      </c>
      <c r="K438" s="10">
        <v>8.3770104187304642E-2</v>
      </c>
      <c r="L438" s="10">
        <v>6.2982172950388104E-2</v>
      </c>
      <c r="M438" s="10">
        <v>0.16054934697893161</v>
      </c>
      <c r="N438" s="10">
        <v>0.15329969805880578</v>
      </c>
      <c r="O438" s="10">
        <v>0.32801998055270015</v>
      </c>
      <c r="P438" s="10">
        <v>6.3628057132715021E-2</v>
      </c>
    </row>
    <row r="439" spans="1:16" x14ac:dyDescent="0.2">
      <c r="A439">
        <v>2050</v>
      </c>
      <c r="B439" s="2" t="s">
        <v>396</v>
      </c>
      <c r="C439" s="2" t="s">
        <v>21</v>
      </c>
      <c r="D439" s="2" t="s">
        <v>397</v>
      </c>
      <c r="E439" s="2" t="s">
        <v>30</v>
      </c>
      <c r="F439" s="2" t="s">
        <v>27</v>
      </c>
      <c r="G439" s="5">
        <v>996960.4826758526</v>
      </c>
      <c r="H439" s="10">
        <v>0.2265033737304977</v>
      </c>
      <c r="I439" s="10">
        <v>2.9344385383666811E-2</v>
      </c>
      <c r="J439" s="10">
        <v>2.9631665066918129E-2</v>
      </c>
      <c r="K439" s="10">
        <v>0.12297193123527347</v>
      </c>
      <c r="L439" s="10">
        <v>9.0193895933060875E-2</v>
      </c>
      <c r="M439" s="10">
        <v>8.4532639883598215E-2</v>
      </c>
      <c r="N439" s="10">
        <v>7.3262560956739303E-2</v>
      </c>
      <c r="O439" s="10">
        <v>0.18734693706082234</v>
      </c>
      <c r="P439" s="10">
        <v>0.15621261074942316</v>
      </c>
    </row>
    <row r="440" spans="1:16" x14ac:dyDescent="0.2">
      <c r="A440">
        <v>2030</v>
      </c>
      <c r="B440" s="2" t="s">
        <v>328</v>
      </c>
      <c r="C440" s="2" t="s">
        <v>63</v>
      </c>
      <c r="D440" s="2" t="s">
        <v>329</v>
      </c>
      <c r="E440" s="2" t="s">
        <v>17</v>
      </c>
      <c r="F440" s="2" t="s">
        <v>470</v>
      </c>
      <c r="G440" s="5">
        <v>901073.06681463227</v>
      </c>
      <c r="H440" s="10">
        <v>0.15603581960010351</v>
      </c>
      <c r="I440" s="10">
        <v>3.3741489941637864E-2</v>
      </c>
      <c r="J440" s="10">
        <v>1.4873319191453464E-2</v>
      </c>
      <c r="K440" s="10">
        <v>0.10636692599637648</v>
      </c>
      <c r="L440" s="10">
        <v>8.9361997445280131E-2</v>
      </c>
      <c r="M440" s="10">
        <v>0.17272831586392123</v>
      </c>
      <c r="N440" s="10">
        <v>7.3055656388276075E-2</v>
      </c>
      <c r="O440" s="10">
        <v>0.28495780919220615</v>
      </c>
      <c r="P440" s="10">
        <v>6.8878666380745107E-2</v>
      </c>
    </row>
    <row r="441" spans="1:16" x14ac:dyDescent="0.2">
      <c r="A441">
        <v>2030</v>
      </c>
      <c r="B441" s="2" t="s">
        <v>340</v>
      </c>
      <c r="C441" s="2" t="s">
        <v>54</v>
      </c>
      <c r="D441" s="2" t="s">
        <v>341</v>
      </c>
      <c r="E441" s="2" t="s">
        <v>23</v>
      </c>
      <c r="F441" s="2" t="s">
        <v>20</v>
      </c>
      <c r="G441" s="5">
        <v>831115.08707480179</v>
      </c>
      <c r="H441" s="10">
        <v>0.33131533055086632</v>
      </c>
      <c r="I441" s="10">
        <v>3.547097638148964E-2</v>
      </c>
      <c r="J441" s="10">
        <v>2.7576616277407581E-2</v>
      </c>
      <c r="K441" s="10">
        <v>0.12908160382303766</v>
      </c>
      <c r="L441" s="10">
        <v>0.150035046133842</v>
      </c>
      <c r="M441" s="10">
        <v>1.9361494584311072E-2</v>
      </c>
      <c r="N441" s="10">
        <v>3.7871381363465795E-2</v>
      </c>
      <c r="O441" s="10">
        <v>8.485815070163967E-2</v>
      </c>
      <c r="P441" s="10">
        <v>0.18442940018394027</v>
      </c>
    </row>
    <row r="442" spans="1:16" x14ac:dyDescent="0.2">
      <c r="A442">
        <v>2050</v>
      </c>
      <c r="B442" s="2" t="s">
        <v>334</v>
      </c>
      <c r="C442" s="2" t="s">
        <v>54</v>
      </c>
      <c r="D442" s="2" t="s">
        <v>335</v>
      </c>
      <c r="E442" s="2" t="s">
        <v>83</v>
      </c>
      <c r="F442" s="2" t="s">
        <v>478</v>
      </c>
      <c r="G442" s="5">
        <v>938814.47078707651</v>
      </c>
      <c r="H442" s="10">
        <v>0.34061046440018394</v>
      </c>
      <c r="I442" s="10">
        <v>3.4014770921707752E-2</v>
      </c>
      <c r="J442" s="10">
        <v>2.1168643461806313E-2</v>
      </c>
      <c r="K442" s="10">
        <v>0.15696559401630766</v>
      </c>
      <c r="L442" s="10">
        <v>0.13584077245771778</v>
      </c>
      <c r="M442" s="10">
        <v>4.1364729064592175E-2</v>
      </c>
      <c r="N442" s="10">
        <v>2.7576660388995665E-2</v>
      </c>
      <c r="O442" s="10">
        <v>8.6775281416040823E-2</v>
      </c>
      <c r="P442" s="10">
        <v>0.15568308387264793</v>
      </c>
    </row>
    <row r="443" spans="1:16" x14ac:dyDescent="0.2">
      <c r="A443">
        <v>2030</v>
      </c>
      <c r="B443" s="2" t="s">
        <v>308</v>
      </c>
      <c r="C443" s="2" t="s">
        <v>54</v>
      </c>
      <c r="D443" s="2" t="s">
        <v>309</v>
      </c>
      <c r="E443" s="2" t="s">
        <v>83</v>
      </c>
      <c r="F443" s="2" t="s">
        <v>478</v>
      </c>
      <c r="G443" s="5">
        <v>2015840.8638609566</v>
      </c>
      <c r="H443" s="10">
        <v>0.33669060979349935</v>
      </c>
      <c r="I443" s="10">
        <v>1.4206510347183796E-2</v>
      </c>
      <c r="J443" s="10">
        <v>2.0320974901557258E-2</v>
      </c>
      <c r="K443" s="10">
        <v>5.3745364434319223E-2</v>
      </c>
      <c r="L443" s="10">
        <v>6.5559496127957056E-2</v>
      </c>
      <c r="M443" s="10">
        <v>8.2907438079530729E-2</v>
      </c>
      <c r="N443" s="10">
        <v>0.12320943283849932</v>
      </c>
      <c r="O443" s="10">
        <v>8.1440973074213774E-2</v>
      </c>
      <c r="P443" s="10">
        <v>0.22191920040323948</v>
      </c>
    </row>
    <row r="444" spans="1:16" x14ac:dyDescent="0.2">
      <c r="A444">
        <v>2050</v>
      </c>
      <c r="B444" s="2" t="s">
        <v>376</v>
      </c>
      <c r="C444" s="2" t="s">
        <v>28</v>
      </c>
      <c r="D444" s="2" t="s">
        <v>377</v>
      </c>
      <c r="E444" s="2" t="s">
        <v>30</v>
      </c>
      <c r="F444" s="2" t="s">
        <v>27</v>
      </c>
      <c r="G444" s="5">
        <v>930229.10162085504</v>
      </c>
      <c r="H444" s="10">
        <v>0.30745237359391386</v>
      </c>
      <c r="I444" s="10">
        <v>3.1520473366972911E-2</v>
      </c>
      <c r="J444" s="10">
        <v>2.825592687380683E-2</v>
      </c>
      <c r="K444" s="10">
        <v>0.13272917250832539</v>
      </c>
      <c r="L444" s="10">
        <v>0.15932613757882272</v>
      </c>
      <c r="M444" s="10">
        <v>3.6064371631662331E-2</v>
      </c>
      <c r="N444" s="10">
        <v>3.0768141151463979E-2</v>
      </c>
      <c r="O444" s="10">
        <v>0.14570888210638328</v>
      </c>
      <c r="P444" s="10">
        <v>0.12817452118864878</v>
      </c>
    </row>
    <row r="445" spans="1:16" x14ac:dyDescent="0.2">
      <c r="A445">
        <v>2030</v>
      </c>
      <c r="B445" s="2" t="s">
        <v>392</v>
      </c>
      <c r="C445" s="2" t="s">
        <v>54</v>
      </c>
      <c r="D445" s="2" t="s">
        <v>393</v>
      </c>
      <c r="E445" s="2" t="s">
        <v>30</v>
      </c>
      <c r="F445" s="2" t="s">
        <v>27</v>
      </c>
      <c r="G445" s="5">
        <v>989271.09650894417</v>
      </c>
      <c r="H445" s="10">
        <v>0.29781725387479396</v>
      </c>
      <c r="I445" s="10">
        <v>2.8881225845482875E-2</v>
      </c>
      <c r="J445" s="10">
        <v>2.8879323180037633E-2</v>
      </c>
      <c r="K445" s="10">
        <v>0.16258204142850527</v>
      </c>
      <c r="L445" s="10">
        <v>0.12996767329258319</v>
      </c>
      <c r="M445" s="10">
        <v>4.895476066046385E-2</v>
      </c>
      <c r="N445" s="10">
        <v>3.9126563903588228E-2</v>
      </c>
      <c r="O445" s="10">
        <v>8.2199380968535851E-2</v>
      </c>
      <c r="P445" s="10">
        <v>0.18159177684600916</v>
      </c>
    </row>
    <row r="446" spans="1:16" x14ac:dyDescent="0.2">
      <c r="A446">
        <v>2050</v>
      </c>
      <c r="B446" s="2" t="s">
        <v>382</v>
      </c>
      <c r="C446" s="2" t="s">
        <v>54</v>
      </c>
      <c r="D446" s="2" t="s">
        <v>383</v>
      </c>
      <c r="E446" s="2" t="s">
        <v>83</v>
      </c>
      <c r="F446" s="2" t="s">
        <v>478</v>
      </c>
      <c r="G446" s="5">
        <v>871948.46075219486</v>
      </c>
      <c r="H446" s="10">
        <v>0.20181831162251529</v>
      </c>
      <c r="I446" s="10">
        <v>2.740803060354487E-2</v>
      </c>
      <c r="J446" s="10">
        <v>1.356933497663281E-2</v>
      </c>
      <c r="K446" s="10">
        <v>0.15355066862706537</v>
      </c>
      <c r="L446" s="10">
        <v>0.11686749401350266</v>
      </c>
      <c r="M446" s="10">
        <v>0.11182098993375002</v>
      </c>
      <c r="N446" s="10">
        <v>4.0536653416302311E-2</v>
      </c>
      <c r="O446" s="10">
        <v>0.21454132786543728</v>
      </c>
      <c r="P446" s="10">
        <v>0.11988718894124943</v>
      </c>
    </row>
    <row r="447" spans="1:16" x14ac:dyDescent="0.2">
      <c r="A447">
        <v>2050</v>
      </c>
      <c r="B447" s="2" t="s">
        <v>344</v>
      </c>
      <c r="C447" s="2" t="s">
        <v>54</v>
      </c>
      <c r="D447" s="2" t="s">
        <v>345</v>
      </c>
      <c r="E447" s="2" t="s">
        <v>30</v>
      </c>
      <c r="F447" s="2" t="s">
        <v>27</v>
      </c>
      <c r="G447" s="5">
        <v>871373.73403322813</v>
      </c>
      <c r="H447" s="10">
        <v>0.32912521536225559</v>
      </c>
      <c r="I447" s="10">
        <v>3.8754722170302243E-2</v>
      </c>
      <c r="J447" s="10">
        <v>3.5877418074703939E-2</v>
      </c>
      <c r="K447" s="10">
        <v>0.18870607971691475</v>
      </c>
      <c r="L447" s="10">
        <v>0.13839481043852694</v>
      </c>
      <c r="M447" s="10">
        <v>4.4492103035159318E-2</v>
      </c>
      <c r="N447" s="10">
        <v>2.6158725868561349E-2</v>
      </c>
      <c r="O447" s="10">
        <v>8.2716636885971917E-2</v>
      </c>
      <c r="P447" s="10">
        <v>0.1157742884476043</v>
      </c>
    </row>
    <row r="448" spans="1:16" x14ac:dyDescent="0.2">
      <c r="A448">
        <v>2050</v>
      </c>
      <c r="B448" s="2" t="s">
        <v>348</v>
      </c>
      <c r="C448" s="2" t="s">
        <v>28</v>
      </c>
      <c r="D448" s="2" t="s">
        <v>349</v>
      </c>
      <c r="E448" s="2" t="s">
        <v>23</v>
      </c>
      <c r="F448" s="2" t="s">
        <v>20</v>
      </c>
      <c r="G448" s="5">
        <v>868157.66043904261</v>
      </c>
      <c r="H448" s="10">
        <v>0.20895371607747654</v>
      </c>
      <c r="I448" s="10">
        <v>2.4274990583706014E-2</v>
      </c>
      <c r="J448" s="10">
        <v>1.81954492760374E-2</v>
      </c>
      <c r="K448" s="10">
        <v>0.11628590332645979</v>
      </c>
      <c r="L448" s="10">
        <v>0.18647785262747929</v>
      </c>
      <c r="M448" s="10">
        <v>8.9692394366741299E-2</v>
      </c>
      <c r="N448" s="10">
        <v>0.10165453704966357</v>
      </c>
      <c r="O448" s="10">
        <v>0.1756922985887881</v>
      </c>
      <c r="P448" s="10">
        <v>7.8772858103648188E-2</v>
      </c>
    </row>
    <row r="449" spans="1:16" x14ac:dyDescent="0.2">
      <c r="A449">
        <v>2050</v>
      </c>
      <c r="B449" s="2" t="s">
        <v>346</v>
      </c>
      <c r="C449" s="2" t="s">
        <v>21</v>
      </c>
      <c r="D449" s="2" t="s">
        <v>347</v>
      </c>
      <c r="E449" s="2" t="s">
        <v>17</v>
      </c>
      <c r="F449" s="2" t="s">
        <v>42</v>
      </c>
      <c r="G449" s="5">
        <v>858040.19242782029</v>
      </c>
      <c r="H449" s="10">
        <v>0.27090183120590777</v>
      </c>
      <c r="I449" s="10">
        <v>1.9431134406293134E-2</v>
      </c>
      <c r="J449" s="10">
        <v>2.0034288919683643E-2</v>
      </c>
      <c r="K449" s="10">
        <v>0.11602788278799056</v>
      </c>
      <c r="L449" s="10">
        <v>0.18289317696455248</v>
      </c>
      <c r="M449" s="10">
        <v>4.6803077949680229E-2</v>
      </c>
      <c r="N449" s="10">
        <v>0.15417741874477339</v>
      </c>
      <c r="O449" s="10">
        <v>0.12603167899864659</v>
      </c>
      <c r="P449" s="10">
        <v>6.3699510022472178E-2</v>
      </c>
    </row>
    <row r="450" spans="1:16" x14ac:dyDescent="0.2">
      <c r="A450">
        <v>2030</v>
      </c>
      <c r="B450" s="2" t="s">
        <v>322</v>
      </c>
      <c r="C450" s="2" t="s">
        <v>54</v>
      </c>
      <c r="D450" s="2" t="s">
        <v>323</v>
      </c>
      <c r="E450" s="2" t="s">
        <v>23</v>
      </c>
      <c r="F450" s="2" t="s">
        <v>20</v>
      </c>
      <c r="G450" s="5">
        <v>838285.44862165675</v>
      </c>
      <c r="H450" s="10">
        <v>0.30654989684305145</v>
      </c>
      <c r="I450" s="10">
        <v>3.399955393508626E-2</v>
      </c>
      <c r="J450" s="10">
        <v>3.8079683940937865E-2</v>
      </c>
      <c r="K450" s="10">
        <v>0.13166970278153586</v>
      </c>
      <c r="L450" s="10">
        <v>0.17083443249309468</v>
      </c>
      <c r="M450" s="10">
        <v>2.4717804269425908E-2</v>
      </c>
      <c r="N450" s="10">
        <v>7.0302461181547191E-2</v>
      </c>
      <c r="O450" s="10">
        <v>9.6452010245965586E-2</v>
      </c>
      <c r="P450" s="10">
        <v>0.12739445430935523</v>
      </c>
    </row>
    <row r="451" spans="1:16" x14ac:dyDescent="0.2">
      <c r="A451">
        <v>2030</v>
      </c>
      <c r="B451" s="2" t="s">
        <v>272</v>
      </c>
      <c r="C451" s="2" t="s">
        <v>54</v>
      </c>
      <c r="D451" s="2" t="s">
        <v>273</v>
      </c>
      <c r="E451" s="2" t="s">
        <v>83</v>
      </c>
      <c r="F451" s="2" t="s">
        <v>478</v>
      </c>
      <c r="G451" s="5">
        <v>2150799.8367017051</v>
      </c>
      <c r="H451" s="10">
        <v>0.43117513665155505</v>
      </c>
      <c r="I451" s="10">
        <v>1.2238108558836508E-2</v>
      </c>
      <c r="J451" s="10">
        <v>1.7275254992024217E-2</v>
      </c>
      <c r="K451" s="10">
        <v>5.2496262516407453E-2</v>
      </c>
      <c r="L451" s="10">
        <v>8.4623671984238577E-2</v>
      </c>
      <c r="M451" s="10">
        <v>6.5609971140927287E-2</v>
      </c>
      <c r="N451" s="10">
        <v>0.11205549895904822</v>
      </c>
      <c r="O451" s="10">
        <v>4.8077942169493203E-2</v>
      </c>
      <c r="P451" s="10">
        <v>0.17644815302746955</v>
      </c>
    </row>
    <row r="452" spans="1:16" x14ac:dyDescent="0.2">
      <c r="A452">
        <v>2030</v>
      </c>
      <c r="B452" s="2" t="s">
        <v>354</v>
      </c>
      <c r="C452" s="2" t="s">
        <v>54</v>
      </c>
      <c r="D452" s="2" t="s">
        <v>355</v>
      </c>
      <c r="E452" s="2" t="s">
        <v>83</v>
      </c>
      <c r="F452" s="2" t="s">
        <v>478</v>
      </c>
      <c r="G452" s="5">
        <v>931715.30293193215</v>
      </c>
      <c r="H452" s="10">
        <v>0.2045522788992159</v>
      </c>
      <c r="I452" s="10">
        <v>2.6017689875567355E-2</v>
      </c>
      <c r="J452" s="10">
        <v>2.8295272872554719E-2</v>
      </c>
      <c r="K452" s="10">
        <v>9.8764230323866067E-2</v>
      </c>
      <c r="L452" s="10">
        <v>9.6211964603160477E-2</v>
      </c>
      <c r="M452" s="10">
        <v>0.10555678099913213</v>
      </c>
      <c r="N452" s="10">
        <v>7.1102054098922174E-2</v>
      </c>
      <c r="O452" s="10">
        <v>0.14714828645013256</v>
      </c>
      <c r="P452" s="10">
        <v>0.22235144187744865</v>
      </c>
    </row>
    <row r="453" spans="1:16" x14ac:dyDescent="0.2">
      <c r="A453">
        <v>2050</v>
      </c>
      <c r="B453" s="2" t="s">
        <v>336</v>
      </c>
      <c r="C453" s="2" t="s">
        <v>15</v>
      </c>
      <c r="D453" s="2" t="s">
        <v>337</v>
      </c>
      <c r="E453" s="2" t="s">
        <v>17</v>
      </c>
      <c r="F453" s="2" t="s">
        <v>469</v>
      </c>
      <c r="G453" s="5">
        <v>807818.67031134071</v>
      </c>
      <c r="H453" s="10">
        <v>0.16743588302494095</v>
      </c>
      <c r="I453" s="10">
        <v>3.5956209833545277E-2</v>
      </c>
      <c r="J453" s="10">
        <v>1.6428340467638719E-2</v>
      </c>
      <c r="K453" s="10">
        <v>9.264180455442661E-2</v>
      </c>
      <c r="L453" s="10">
        <v>6.0370697967161421E-2</v>
      </c>
      <c r="M453" s="10">
        <v>0.19219887080588108</v>
      </c>
      <c r="N453" s="10">
        <v>0.11180723173389859</v>
      </c>
      <c r="O453" s="10">
        <v>0.24896722196639298</v>
      </c>
      <c r="P453" s="10">
        <v>7.4193739646114351E-2</v>
      </c>
    </row>
    <row r="454" spans="1:16" x14ac:dyDescent="0.2">
      <c r="A454">
        <v>2040</v>
      </c>
      <c r="B454" s="2" t="s">
        <v>334</v>
      </c>
      <c r="C454" s="2" t="s">
        <v>54</v>
      </c>
      <c r="D454" s="2" t="s">
        <v>335</v>
      </c>
      <c r="E454" s="2" t="s">
        <v>83</v>
      </c>
      <c r="F454" s="2" t="s">
        <v>478</v>
      </c>
      <c r="G454" s="5">
        <v>790919.79626914533</v>
      </c>
      <c r="H454" s="10">
        <v>0.26887541201076026</v>
      </c>
      <c r="I454" s="10">
        <v>3.3100815107002926E-2</v>
      </c>
      <c r="J454" s="10">
        <v>1.9223318119983096E-2</v>
      </c>
      <c r="K454" s="10">
        <v>0.10900966450213943</v>
      </c>
      <c r="L454" s="10">
        <v>0.12542410687064506</v>
      </c>
      <c r="M454" s="10">
        <v>7.099616335211531E-2</v>
      </c>
      <c r="N454" s="10">
        <v>5.8461892750102891E-2</v>
      </c>
      <c r="O454" s="10">
        <v>0.11446010147291028</v>
      </c>
      <c r="P454" s="10">
        <v>0.20044852581434086</v>
      </c>
    </row>
    <row r="455" spans="1:16" x14ac:dyDescent="0.2">
      <c r="A455">
        <v>2040</v>
      </c>
      <c r="B455" s="2" t="s">
        <v>344</v>
      </c>
      <c r="C455" s="2" t="s">
        <v>54</v>
      </c>
      <c r="D455" s="2" t="s">
        <v>345</v>
      </c>
      <c r="E455" s="2" t="s">
        <v>30</v>
      </c>
      <c r="F455" s="2" t="s">
        <v>27</v>
      </c>
      <c r="G455" s="5">
        <v>789747.20257125958</v>
      </c>
      <c r="H455" s="10">
        <v>0.28531230373577904</v>
      </c>
      <c r="I455" s="10">
        <v>3.6606964357531996E-2</v>
      </c>
      <c r="J455" s="10">
        <v>3.7318350849128469E-2</v>
      </c>
      <c r="K455" s="10">
        <v>0.17714405864466079</v>
      </c>
      <c r="L455" s="10">
        <v>0.1205371338488794</v>
      </c>
      <c r="M455" s="10">
        <v>6.9156424864676797E-2</v>
      </c>
      <c r="N455" s="10">
        <v>4.2847849725515905E-2</v>
      </c>
      <c r="O455" s="10">
        <v>8.4239349080564865E-2</v>
      </c>
      <c r="P455" s="10">
        <v>0.14683756489326269</v>
      </c>
    </row>
    <row r="456" spans="1:16" x14ac:dyDescent="0.2">
      <c r="A456">
        <v>2030</v>
      </c>
      <c r="B456" s="2" t="s">
        <v>344</v>
      </c>
      <c r="C456" s="2" t="s">
        <v>54</v>
      </c>
      <c r="D456" s="2" t="s">
        <v>345</v>
      </c>
      <c r="E456" s="2" t="s">
        <v>30</v>
      </c>
      <c r="F456" s="2" t="s">
        <v>27</v>
      </c>
      <c r="G456" s="5">
        <v>720050.75446880236</v>
      </c>
      <c r="H456" s="10">
        <v>0.20672829168801246</v>
      </c>
      <c r="I456" s="10">
        <v>2.9894906952765303E-2</v>
      </c>
      <c r="J456" s="10">
        <v>3.3953686111041041E-2</v>
      </c>
      <c r="K456" s="10">
        <v>0.12934043332957179</v>
      </c>
      <c r="L456" s="10">
        <v>0.11851857604765206</v>
      </c>
      <c r="M456" s="10">
        <v>7.7670955107111347E-2</v>
      </c>
      <c r="N456" s="10">
        <v>5.0419633495117695E-2</v>
      </c>
      <c r="O456" s="10">
        <v>0.17813882935797481</v>
      </c>
      <c r="P456" s="10">
        <v>0.17533468791075341</v>
      </c>
    </row>
    <row r="457" spans="1:16" x14ac:dyDescent="0.2">
      <c r="A457">
        <v>2030</v>
      </c>
      <c r="B457" s="2" t="s">
        <v>334</v>
      </c>
      <c r="C457" s="2" t="s">
        <v>54</v>
      </c>
      <c r="D457" s="2" t="s">
        <v>335</v>
      </c>
      <c r="E457" s="2" t="s">
        <v>83</v>
      </c>
      <c r="F457" s="2" t="s">
        <v>478</v>
      </c>
      <c r="G457" s="5">
        <v>754039.96953403752</v>
      </c>
      <c r="H457" s="10">
        <v>0.15993385957315123</v>
      </c>
      <c r="I457" s="10">
        <v>2.7157921800088761E-2</v>
      </c>
      <c r="J457" s="10">
        <v>1.6099286799477835E-2</v>
      </c>
      <c r="K457" s="10">
        <v>8.0774452612131106E-2</v>
      </c>
      <c r="L457" s="10">
        <v>8.6851935057222149E-2</v>
      </c>
      <c r="M457" s="10">
        <v>0.130584855153662</v>
      </c>
      <c r="N457" s="10">
        <v>6.6705341524497946E-2</v>
      </c>
      <c r="O457" s="10">
        <v>0.23407417870974373</v>
      </c>
      <c r="P457" s="10">
        <v>0.19781816877002531</v>
      </c>
    </row>
    <row r="458" spans="1:16" x14ac:dyDescent="0.2">
      <c r="A458">
        <v>2040</v>
      </c>
      <c r="B458" s="2" t="s">
        <v>382</v>
      </c>
      <c r="C458" s="2" t="s">
        <v>54</v>
      </c>
      <c r="D458" s="2" t="s">
        <v>383</v>
      </c>
      <c r="E458" s="2" t="s">
        <v>83</v>
      </c>
      <c r="F458" s="2" t="s">
        <v>478</v>
      </c>
      <c r="G458" s="5">
        <v>749224.6448416207</v>
      </c>
      <c r="H458" s="10">
        <v>0.16365354233968818</v>
      </c>
      <c r="I458" s="10">
        <v>2.458226069753755E-2</v>
      </c>
      <c r="J458" s="10">
        <v>1.5333038845485971E-2</v>
      </c>
      <c r="K458" s="10">
        <v>0.11544687800995172</v>
      </c>
      <c r="L458" s="10">
        <v>0.10853524322331887</v>
      </c>
      <c r="M458" s="10">
        <v>0.13052483692807307</v>
      </c>
      <c r="N458" s="10">
        <v>6.4692480093184804E-2</v>
      </c>
      <c r="O458" s="10">
        <v>0.23034969290016163</v>
      </c>
      <c r="P458" s="10">
        <v>0.14688202696259819</v>
      </c>
    </row>
    <row r="459" spans="1:16" x14ac:dyDescent="0.2">
      <c r="A459">
        <v>2050</v>
      </c>
      <c r="B459" s="2" t="s">
        <v>356</v>
      </c>
      <c r="C459" s="2" t="s">
        <v>21</v>
      </c>
      <c r="D459" s="2" t="s">
        <v>357</v>
      </c>
      <c r="E459" s="2" t="s">
        <v>23</v>
      </c>
      <c r="F459" s="2" t="s">
        <v>20</v>
      </c>
      <c r="G459" s="5">
        <v>730370.38641088863</v>
      </c>
      <c r="H459" s="10">
        <v>0.32378715413427445</v>
      </c>
      <c r="I459" s="10">
        <v>2.5319574482190292E-2</v>
      </c>
      <c r="J459" s="10">
        <v>1.7348286717046173E-2</v>
      </c>
      <c r="K459" s="10">
        <v>0.1566988202728338</v>
      </c>
      <c r="L459" s="10">
        <v>0.19152085949170211</v>
      </c>
      <c r="M459" s="10">
        <v>1.6019620705653475E-2</v>
      </c>
      <c r="N459" s="10">
        <v>2.2767548533019346E-2</v>
      </c>
      <c r="O459" s="10">
        <v>0.11376767139796677</v>
      </c>
      <c r="P459" s="10">
        <v>0.13277046426531336</v>
      </c>
    </row>
    <row r="460" spans="1:16" x14ac:dyDescent="0.2">
      <c r="A460">
        <v>2030</v>
      </c>
      <c r="B460" s="2" t="s">
        <v>336</v>
      </c>
      <c r="C460" s="2" t="s">
        <v>15</v>
      </c>
      <c r="D460" s="2" t="s">
        <v>337</v>
      </c>
      <c r="E460" s="2" t="s">
        <v>17</v>
      </c>
      <c r="F460" s="2" t="s">
        <v>469</v>
      </c>
      <c r="G460" s="5">
        <v>507450.90956304333</v>
      </c>
      <c r="H460" s="10">
        <v>0.11725981770579043</v>
      </c>
      <c r="I460" s="10">
        <v>3.7056022607681552E-2</v>
      </c>
      <c r="J460" s="10">
        <v>2.6233585239413288E-2</v>
      </c>
      <c r="K460" s="10">
        <v>0.14111604029836422</v>
      </c>
      <c r="L460" s="10">
        <v>6.2430895335155667E-2</v>
      </c>
      <c r="M460" s="10">
        <v>5.7876957971614677E-2</v>
      </c>
      <c r="N460" s="10">
        <v>0.15371127737223897</v>
      </c>
      <c r="O460" s="10">
        <v>0.33751526714234986</v>
      </c>
      <c r="P460" s="10">
        <v>6.6800136327391277E-2</v>
      </c>
    </row>
    <row r="461" spans="1:16" x14ac:dyDescent="0.2">
      <c r="A461">
        <v>2040</v>
      </c>
      <c r="B461" s="2" t="s">
        <v>396</v>
      </c>
      <c r="C461" s="2" t="s">
        <v>21</v>
      </c>
      <c r="D461" s="2" t="s">
        <v>397</v>
      </c>
      <c r="E461" s="2" t="s">
        <v>30</v>
      </c>
      <c r="F461" s="2" t="s">
        <v>27</v>
      </c>
      <c r="G461" s="5">
        <v>708385.37749333901</v>
      </c>
      <c r="H461" s="10">
        <v>0.20419620120741291</v>
      </c>
      <c r="I461" s="10">
        <v>2.8826323155753328E-2</v>
      </c>
      <c r="J461" s="10">
        <v>2.4668474589610256E-2</v>
      </c>
      <c r="K461" s="10">
        <v>0.125738386136969</v>
      </c>
      <c r="L461" s="10">
        <v>9.8280799672413682E-2</v>
      </c>
      <c r="M461" s="10">
        <v>5.89739541630145E-2</v>
      </c>
      <c r="N461" s="10">
        <v>6.9801140725106153E-2</v>
      </c>
      <c r="O461" s="10">
        <v>0.19409270786831403</v>
      </c>
      <c r="P461" s="10">
        <v>0.19542201248140625</v>
      </c>
    </row>
    <row r="462" spans="1:16" x14ac:dyDescent="0.2">
      <c r="A462">
        <v>2050</v>
      </c>
      <c r="B462" s="2" t="s">
        <v>352</v>
      </c>
      <c r="C462" s="2" t="s">
        <v>54</v>
      </c>
      <c r="D462" s="2" t="s">
        <v>353</v>
      </c>
      <c r="E462" s="2" t="s">
        <v>23</v>
      </c>
      <c r="F462" s="2" t="s">
        <v>20</v>
      </c>
      <c r="G462" s="5">
        <v>683100.09533892747</v>
      </c>
      <c r="H462" s="10">
        <v>0.2949395100857114</v>
      </c>
      <c r="I462" s="10">
        <v>3.9690990114683466E-2</v>
      </c>
      <c r="J462" s="10">
        <v>2.8054645281660236E-2</v>
      </c>
      <c r="K462" s="10">
        <v>0.17730709292890048</v>
      </c>
      <c r="L462" s="10">
        <v>0.1204443914243023</v>
      </c>
      <c r="M462" s="10">
        <v>3.5678385440001313E-2</v>
      </c>
      <c r="N462" s="10">
        <v>4.2055498158562306E-2</v>
      </c>
      <c r="O462" s="10">
        <v>0.10394957628393922</v>
      </c>
      <c r="P462" s="10">
        <v>0.15787991028223933</v>
      </c>
    </row>
    <row r="463" spans="1:16" x14ac:dyDescent="0.2">
      <c r="A463">
        <v>2050</v>
      </c>
      <c r="B463" s="2" t="s">
        <v>437</v>
      </c>
      <c r="C463" s="2" t="s">
        <v>21</v>
      </c>
      <c r="D463" s="2" t="s">
        <v>438</v>
      </c>
      <c r="E463" s="2" t="s">
        <v>23</v>
      </c>
      <c r="F463" s="2" t="s">
        <v>20</v>
      </c>
      <c r="G463" s="5">
        <v>679584.30854301504</v>
      </c>
      <c r="H463" s="10">
        <v>6.6867940733238498E-2</v>
      </c>
      <c r="I463" s="10">
        <v>3.9530564339920582E-2</v>
      </c>
      <c r="J463" s="10">
        <v>1.0273471090273248E-2</v>
      </c>
      <c r="K463" s="10">
        <v>2.3989598710647816E-2</v>
      </c>
      <c r="L463" s="10">
        <v>3.286668388174848E-2</v>
      </c>
      <c r="M463" s="10">
        <v>0.22548644708326676</v>
      </c>
      <c r="N463" s="10">
        <v>0.19088176833514722</v>
      </c>
      <c r="O463" s="10">
        <v>0.36988052025349194</v>
      </c>
      <c r="P463" s="10">
        <v>4.0223005572265512E-2</v>
      </c>
    </row>
    <row r="464" spans="1:16" x14ac:dyDescent="0.2">
      <c r="A464">
        <v>2030</v>
      </c>
      <c r="B464" s="2" t="s">
        <v>356</v>
      </c>
      <c r="C464" s="2" t="s">
        <v>21</v>
      </c>
      <c r="D464" s="2" t="s">
        <v>357</v>
      </c>
      <c r="E464" s="2" t="s">
        <v>23</v>
      </c>
      <c r="F464" s="2" t="s">
        <v>20</v>
      </c>
      <c r="G464" s="5">
        <v>449645.58765825105</v>
      </c>
      <c r="H464" s="10">
        <v>0.25537918051867009</v>
      </c>
      <c r="I464" s="10">
        <v>3.9281100552548014E-2</v>
      </c>
      <c r="J464" s="10">
        <v>2.3376386213421169E-2</v>
      </c>
      <c r="K464" s="10">
        <v>0.16673856723883329</v>
      </c>
      <c r="L464" s="10">
        <v>0.17387632739007783</v>
      </c>
      <c r="M464" s="10">
        <v>2.247270734994496E-2</v>
      </c>
      <c r="N464" s="10">
        <v>4.5798473670315608E-2</v>
      </c>
      <c r="O464" s="10">
        <v>0.1055029384888692</v>
      </c>
      <c r="P464" s="10">
        <v>0.16757431857731972</v>
      </c>
    </row>
    <row r="465" spans="1:16" x14ac:dyDescent="0.2">
      <c r="A465">
        <v>2040</v>
      </c>
      <c r="B465" s="2" t="s">
        <v>376</v>
      </c>
      <c r="C465" s="2" t="s">
        <v>28</v>
      </c>
      <c r="D465" s="2" t="s">
        <v>377</v>
      </c>
      <c r="E465" s="2" t="s">
        <v>30</v>
      </c>
      <c r="F465" s="2" t="s">
        <v>27</v>
      </c>
      <c r="G465" s="5">
        <v>666064.51491261076</v>
      </c>
      <c r="H465" s="10">
        <v>0.30795852390345591</v>
      </c>
      <c r="I465" s="10">
        <v>3.3009348199047446E-2</v>
      </c>
      <c r="J465" s="10">
        <v>2.4569049087392037E-2</v>
      </c>
      <c r="K465" s="10">
        <v>0.12362832885986096</v>
      </c>
      <c r="L465" s="10">
        <v>0.14359520966391473</v>
      </c>
      <c r="M465" s="10">
        <v>1.6163932798471562E-2</v>
      </c>
      <c r="N465" s="10">
        <v>4.2333522165776231E-2</v>
      </c>
      <c r="O465" s="10">
        <v>0.13243163165729221</v>
      </c>
      <c r="P465" s="10">
        <v>0.17631045366478898</v>
      </c>
    </row>
    <row r="466" spans="1:16" x14ac:dyDescent="0.2">
      <c r="A466">
        <v>2040</v>
      </c>
      <c r="B466" s="2" t="s">
        <v>336</v>
      </c>
      <c r="C466" s="2" t="s">
        <v>15</v>
      </c>
      <c r="D466" s="2" t="s">
        <v>337</v>
      </c>
      <c r="E466" s="2" t="s">
        <v>17</v>
      </c>
      <c r="F466" s="2" t="s">
        <v>469</v>
      </c>
      <c r="G466" s="5">
        <v>647858.61183543212</v>
      </c>
      <c r="H466" s="10">
        <v>0.16102816706936987</v>
      </c>
      <c r="I466" s="10">
        <v>3.6319918379645606E-2</v>
      </c>
      <c r="J466" s="10">
        <v>2.0199365107172591E-2</v>
      </c>
      <c r="K466" s="10">
        <v>0.12089522759588704</v>
      </c>
      <c r="L466" s="10">
        <v>6.2751507320082944E-2</v>
      </c>
      <c r="M466" s="10">
        <v>0.11549431857841948</v>
      </c>
      <c r="N466" s="10">
        <v>0.13892027875659654</v>
      </c>
      <c r="O466" s="10">
        <v>0.27547531736945313</v>
      </c>
      <c r="P466" s="10">
        <v>6.8915899823372803E-2</v>
      </c>
    </row>
    <row r="467" spans="1:16" x14ac:dyDescent="0.2">
      <c r="A467">
        <v>2050</v>
      </c>
      <c r="B467" s="2" t="s">
        <v>430</v>
      </c>
      <c r="C467" s="2" t="s">
        <v>54</v>
      </c>
      <c r="D467" s="2" t="s">
        <v>467</v>
      </c>
      <c r="E467" s="2" t="s">
        <v>30</v>
      </c>
      <c r="F467" s="2" t="s">
        <v>27</v>
      </c>
      <c r="G467" s="5">
        <v>639912.45792373701</v>
      </c>
      <c r="H467" s="10">
        <v>6.7989874459586014E-2</v>
      </c>
      <c r="I467" s="10">
        <v>2.784547667899424E-2</v>
      </c>
      <c r="J467" s="10">
        <v>1.1309654995750214E-2</v>
      </c>
      <c r="K467" s="10">
        <v>3.0131519686522213E-2</v>
      </c>
      <c r="L467" s="10">
        <v>2.276789922359403E-2</v>
      </c>
      <c r="M467" s="10">
        <v>0.25902947349658939</v>
      </c>
      <c r="N467" s="10">
        <v>0.13511846421438858</v>
      </c>
      <c r="O467" s="10">
        <v>0.38639750099921921</v>
      </c>
      <c r="P467" s="10">
        <v>5.9410136245356064E-2</v>
      </c>
    </row>
    <row r="468" spans="1:16" x14ac:dyDescent="0.2">
      <c r="A468">
        <v>2050</v>
      </c>
      <c r="B468" s="2" t="s">
        <v>388</v>
      </c>
      <c r="C468" s="2" t="s">
        <v>15</v>
      </c>
      <c r="D468" s="2" t="s">
        <v>389</v>
      </c>
      <c r="E468" s="2" t="s">
        <v>23</v>
      </c>
      <c r="F468" s="2" t="s">
        <v>20</v>
      </c>
      <c r="G468" s="5">
        <v>638438.43225903925</v>
      </c>
      <c r="H468" s="10">
        <v>0.23125846894566016</v>
      </c>
      <c r="I468" s="10">
        <v>2.9526613484474801E-2</v>
      </c>
      <c r="J468" s="10">
        <v>1.7537117819324977E-2</v>
      </c>
      <c r="K468" s="10">
        <v>0.1384286535294002</v>
      </c>
      <c r="L468" s="10">
        <v>0.12375163898495285</v>
      </c>
      <c r="M468" s="10">
        <v>6.8089822115329615E-2</v>
      </c>
      <c r="N468" s="10">
        <v>0.10918998553848872</v>
      </c>
      <c r="O468" s="10">
        <v>0.21198333568535549</v>
      </c>
      <c r="P468" s="10">
        <v>7.0234363897013083E-2</v>
      </c>
    </row>
    <row r="469" spans="1:16" x14ac:dyDescent="0.2">
      <c r="A469">
        <v>2050</v>
      </c>
      <c r="B469" s="2" t="s">
        <v>374</v>
      </c>
      <c r="C469" s="2" t="s">
        <v>63</v>
      </c>
      <c r="D469" s="2" t="s">
        <v>375</v>
      </c>
      <c r="E469" s="2" t="s">
        <v>30</v>
      </c>
      <c r="F469" s="2" t="s">
        <v>27</v>
      </c>
      <c r="G469" s="5">
        <v>632897.78479253012</v>
      </c>
      <c r="H469" s="10">
        <v>0.33059649379419903</v>
      </c>
      <c r="I469" s="10">
        <v>3.9649599704365213E-2</v>
      </c>
      <c r="J469" s="10">
        <v>2.7206295359836642E-2</v>
      </c>
      <c r="K469" s="10">
        <v>0.14888293644634676</v>
      </c>
      <c r="L469" s="10">
        <v>0.13254450309633964</v>
      </c>
      <c r="M469" s="10">
        <v>1.7258392644020071E-2</v>
      </c>
      <c r="N469" s="10">
        <v>3.4841658573554014E-2</v>
      </c>
      <c r="O469" s="10">
        <v>6.9218841640219714E-2</v>
      </c>
      <c r="P469" s="10">
        <v>0.19980127874111892</v>
      </c>
    </row>
    <row r="470" spans="1:16" x14ac:dyDescent="0.2">
      <c r="A470">
        <v>2050</v>
      </c>
      <c r="B470" s="2" t="s">
        <v>360</v>
      </c>
      <c r="C470" s="2" t="s">
        <v>15</v>
      </c>
      <c r="D470" s="2" t="s">
        <v>361</v>
      </c>
      <c r="E470" s="2" t="s">
        <v>23</v>
      </c>
      <c r="F470" s="2" t="s">
        <v>20</v>
      </c>
      <c r="G470" s="5">
        <v>631876.09016613942</v>
      </c>
      <c r="H470" s="10">
        <v>0.25549620524641947</v>
      </c>
      <c r="I470" s="10">
        <v>3.2604412561313599E-2</v>
      </c>
      <c r="J470" s="10">
        <v>1.8409338963326471E-2</v>
      </c>
      <c r="K470" s="10">
        <v>0.15590835027686756</v>
      </c>
      <c r="L470" s="10">
        <v>9.6391738319431486E-2</v>
      </c>
      <c r="M470" s="10">
        <v>4.6696104121856923E-2</v>
      </c>
      <c r="N470" s="10">
        <v>8.2067161197989638E-2</v>
      </c>
      <c r="O470" s="10">
        <v>0.25242882945303663</v>
      </c>
      <c r="P470" s="10">
        <v>5.9997859859758251E-2</v>
      </c>
    </row>
    <row r="471" spans="1:16" x14ac:dyDescent="0.2">
      <c r="A471">
        <v>2050</v>
      </c>
      <c r="B471" s="2" t="s">
        <v>358</v>
      </c>
      <c r="C471" s="2" t="s">
        <v>21</v>
      </c>
      <c r="D471" s="2" t="s">
        <v>359</v>
      </c>
      <c r="E471" s="2" t="s">
        <v>30</v>
      </c>
      <c r="F471" s="2" t="s">
        <v>27</v>
      </c>
      <c r="G471" s="5">
        <v>607564.29706784128</v>
      </c>
      <c r="H471" s="10">
        <v>0.23995072428494008</v>
      </c>
      <c r="I471" s="10">
        <v>3.6986202847247802E-2</v>
      </c>
      <c r="J471" s="10">
        <v>2.4076437525529126E-2</v>
      </c>
      <c r="K471" s="10">
        <v>0.18616490100943231</v>
      </c>
      <c r="L471" s="10">
        <v>0.14530420191987067</v>
      </c>
      <c r="M471" s="10">
        <v>4.3495115502103207E-2</v>
      </c>
      <c r="N471" s="10">
        <v>5.2024271616721754E-2</v>
      </c>
      <c r="O471" s="10">
        <v>0.13092262174371652</v>
      </c>
      <c r="P471" s="10">
        <v>0.14107552355043856</v>
      </c>
    </row>
    <row r="472" spans="1:16" x14ac:dyDescent="0.2">
      <c r="A472">
        <v>2040</v>
      </c>
      <c r="B472" s="2" t="s">
        <v>430</v>
      </c>
      <c r="C472" s="2" t="s">
        <v>54</v>
      </c>
      <c r="D472" s="2" t="s">
        <v>467</v>
      </c>
      <c r="E472" s="2" t="s">
        <v>30</v>
      </c>
      <c r="F472" s="2" t="s">
        <v>27</v>
      </c>
      <c r="G472" s="5">
        <v>571272.23289240582</v>
      </c>
      <c r="H472" s="10">
        <v>8.5007579721884233E-2</v>
      </c>
      <c r="I472" s="10">
        <v>2.3399415821419141E-2</v>
      </c>
      <c r="J472" s="10">
        <v>1.3528467669608536E-2</v>
      </c>
      <c r="K472" s="10">
        <v>2.8221761539662295E-2</v>
      </c>
      <c r="L472" s="10">
        <v>2.0975513373143139E-2</v>
      </c>
      <c r="M472" s="10">
        <v>0.29068148750013134</v>
      </c>
      <c r="N472" s="10">
        <v>0.12785669717057041</v>
      </c>
      <c r="O472" s="10">
        <v>0.34772739812178732</v>
      </c>
      <c r="P472" s="10">
        <v>6.2601679081793343E-2</v>
      </c>
    </row>
    <row r="473" spans="1:16" x14ac:dyDescent="0.2">
      <c r="A473">
        <v>2030</v>
      </c>
      <c r="B473" s="2" t="s">
        <v>360</v>
      </c>
      <c r="C473" s="2" t="s">
        <v>15</v>
      </c>
      <c r="D473" s="2" t="s">
        <v>361</v>
      </c>
      <c r="E473" s="2" t="s">
        <v>23</v>
      </c>
      <c r="F473" s="2" t="s">
        <v>20</v>
      </c>
      <c r="G473" s="5">
        <v>328521.03739057755</v>
      </c>
      <c r="H473" s="10">
        <v>0.25852418099187435</v>
      </c>
      <c r="I473" s="10">
        <v>5.0023285515052196E-2</v>
      </c>
      <c r="J473" s="10">
        <v>3.1077146426266349E-2</v>
      </c>
      <c r="K473" s="10">
        <v>0.19167142786785202</v>
      </c>
      <c r="L473" s="10">
        <v>0.12061930188153737</v>
      </c>
      <c r="M473" s="10">
        <v>1.6591613337540053E-2</v>
      </c>
      <c r="N473" s="10">
        <v>7.4409628931304234E-2</v>
      </c>
      <c r="O473" s="10">
        <v>0.1719325044640807</v>
      </c>
      <c r="P473" s="10">
        <v>8.5150910584492839E-2</v>
      </c>
    </row>
    <row r="474" spans="1:16" x14ac:dyDescent="0.2">
      <c r="A474">
        <v>2040</v>
      </c>
      <c r="B474" s="2" t="s">
        <v>374</v>
      </c>
      <c r="C474" s="2" t="s">
        <v>63</v>
      </c>
      <c r="D474" s="2" t="s">
        <v>375</v>
      </c>
      <c r="E474" s="2" t="s">
        <v>30</v>
      </c>
      <c r="F474" s="2" t="s">
        <v>27</v>
      </c>
      <c r="G474" s="5">
        <v>565645.54832516168</v>
      </c>
      <c r="H474" s="10">
        <v>0.19005360665577242</v>
      </c>
      <c r="I474" s="10">
        <v>3.5608064220053977E-2</v>
      </c>
      <c r="J474" s="10">
        <v>2.6230675352322742E-2</v>
      </c>
      <c r="K474" s="10">
        <v>0.13406391546114943</v>
      </c>
      <c r="L474" s="10">
        <v>0.13409948537672567</v>
      </c>
      <c r="M474" s="10">
        <v>4.6548823795947221E-2</v>
      </c>
      <c r="N474" s="10">
        <v>6.9866719577260816E-2</v>
      </c>
      <c r="O474" s="10">
        <v>0.15507190752392602</v>
      </c>
      <c r="P474" s="10">
        <v>0.20845680203684169</v>
      </c>
    </row>
    <row r="475" spans="1:16" x14ac:dyDescent="0.2">
      <c r="A475">
        <v>2040</v>
      </c>
      <c r="B475" s="2" t="s">
        <v>356</v>
      </c>
      <c r="C475" s="2" t="s">
        <v>21</v>
      </c>
      <c r="D475" s="2" t="s">
        <v>357</v>
      </c>
      <c r="E475" s="2" t="s">
        <v>23</v>
      </c>
      <c r="F475" s="2" t="s">
        <v>20</v>
      </c>
      <c r="G475" s="5">
        <v>560832.03140226589</v>
      </c>
      <c r="H475" s="10">
        <v>0.30039113317736998</v>
      </c>
      <c r="I475" s="10">
        <v>3.3516367237217966E-2</v>
      </c>
      <c r="J475" s="10">
        <v>2.0814767944380887E-2</v>
      </c>
      <c r="K475" s="10">
        <v>0.1659550326203495</v>
      </c>
      <c r="L475" s="10">
        <v>0.17467536143425794</v>
      </c>
      <c r="M475" s="10">
        <v>2.0789174125154818E-2</v>
      </c>
      <c r="N475" s="10">
        <v>2.7885381475782119E-2</v>
      </c>
      <c r="O475" s="10">
        <v>0.11854999473543136</v>
      </c>
      <c r="P475" s="10">
        <v>0.13742278725005527</v>
      </c>
    </row>
    <row r="476" spans="1:16" x14ac:dyDescent="0.2">
      <c r="A476">
        <v>2040</v>
      </c>
      <c r="B476" s="2" t="s">
        <v>437</v>
      </c>
      <c r="C476" s="2" t="s">
        <v>21</v>
      </c>
      <c r="D476" s="2" t="s">
        <v>438</v>
      </c>
      <c r="E476" s="2" t="s">
        <v>23</v>
      </c>
      <c r="F476" s="2" t="s">
        <v>20</v>
      </c>
      <c r="G476" s="5">
        <v>560660.29130601871</v>
      </c>
      <c r="H476" s="10">
        <v>6.7574149374350731E-2</v>
      </c>
      <c r="I476" s="10">
        <v>2.6273213036519302E-2</v>
      </c>
      <c r="J476" s="10">
        <v>1.0868222236527395E-2</v>
      </c>
      <c r="K476" s="10">
        <v>2.4490854659805647E-2</v>
      </c>
      <c r="L476" s="10">
        <v>2.5525442062952763E-2</v>
      </c>
      <c r="M476" s="10">
        <v>6.0828445974257982E-2</v>
      </c>
      <c r="N476" s="10">
        <v>0.2174283897531667</v>
      </c>
      <c r="O476" s="10">
        <v>0.51824484094987811</v>
      </c>
      <c r="P476" s="10">
        <v>4.876644195254138E-2</v>
      </c>
    </row>
    <row r="477" spans="1:16" x14ac:dyDescent="0.2">
      <c r="A477">
        <v>2040</v>
      </c>
      <c r="B477" s="2" t="s">
        <v>352</v>
      </c>
      <c r="C477" s="2" t="s">
        <v>54</v>
      </c>
      <c r="D477" s="2" t="s">
        <v>353</v>
      </c>
      <c r="E477" s="2" t="s">
        <v>23</v>
      </c>
      <c r="F477" s="2" t="s">
        <v>20</v>
      </c>
      <c r="G477" s="5">
        <v>553747.4115025769</v>
      </c>
      <c r="H477" s="10">
        <v>0.22711651206445546</v>
      </c>
      <c r="I477" s="10">
        <v>4.1581332706412386E-2</v>
      </c>
      <c r="J477" s="10">
        <v>2.952898409061332E-2</v>
      </c>
      <c r="K477" s="10">
        <v>0.16416449960618365</v>
      </c>
      <c r="L477" s="10">
        <v>0.13318132217014761</v>
      </c>
      <c r="M477" s="10">
        <v>3.952145282383511E-2</v>
      </c>
      <c r="N477" s="10">
        <v>4.8074765292904879E-2</v>
      </c>
      <c r="O477" s="10">
        <v>0.13726323842499116</v>
      </c>
      <c r="P477" s="10">
        <v>0.1795678928204564</v>
      </c>
    </row>
    <row r="478" spans="1:16" x14ac:dyDescent="0.2">
      <c r="A478">
        <v>2050</v>
      </c>
      <c r="B478" s="2" t="s">
        <v>364</v>
      </c>
      <c r="C478" s="2" t="s">
        <v>15</v>
      </c>
      <c r="D478" s="2" t="s">
        <v>365</v>
      </c>
      <c r="E478" s="2" t="s">
        <v>17</v>
      </c>
      <c r="F478" s="2" t="s">
        <v>469</v>
      </c>
      <c r="G478" s="5">
        <v>547850.19483709533</v>
      </c>
      <c r="H478" s="10">
        <v>0.19557531518791579</v>
      </c>
      <c r="I478" s="10">
        <v>3.6773823815731285E-2</v>
      </c>
      <c r="J478" s="10">
        <v>1.6905574789352746E-2</v>
      </c>
      <c r="K478" s="10">
        <v>6.1882422078778004E-2</v>
      </c>
      <c r="L478" s="10">
        <v>0.14205130148627731</v>
      </c>
      <c r="M478" s="10">
        <v>0.14049884077855262</v>
      </c>
      <c r="N478" s="10">
        <v>0.11266939994171996</v>
      </c>
      <c r="O478" s="10">
        <v>0.26209300818574349</v>
      </c>
      <c r="P478" s="10">
        <v>3.1550313735928662E-2</v>
      </c>
    </row>
    <row r="479" spans="1:16" x14ac:dyDescent="0.2">
      <c r="A479">
        <v>2040</v>
      </c>
      <c r="B479" s="2" t="s">
        <v>388</v>
      </c>
      <c r="C479" s="2" t="s">
        <v>15</v>
      </c>
      <c r="D479" s="2" t="s">
        <v>389</v>
      </c>
      <c r="E479" s="2" t="s">
        <v>23</v>
      </c>
      <c r="F479" s="2" t="s">
        <v>20</v>
      </c>
      <c r="G479" s="5">
        <v>535530.29657255113</v>
      </c>
      <c r="H479" s="10">
        <v>0.18092974270911288</v>
      </c>
      <c r="I479" s="10">
        <v>2.6773766944140447E-2</v>
      </c>
      <c r="J479" s="10">
        <v>1.8383003117158438E-2</v>
      </c>
      <c r="K479" s="10">
        <v>0.16099265420879844</v>
      </c>
      <c r="L479" s="10">
        <v>8.4019358220108087E-2</v>
      </c>
      <c r="M479" s="10">
        <v>8.0640483191746631E-2</v>
      </c>
      <c r="N479" s="10">
        <v>0.13347738411312451</v>
      </c>
      <c r="O479" s="10">
        <v>0.22622113863671278</v>
      </c>
      <c r="P479" s="10">
        <v>8.8562468859097673E-2</v>
      </c>
    </row>
    <row r="480" spans="1:16" x14ac:dyDescent="0.2">
      <c r="A480">
        <v>2050</v>
      </c>
      <c r="B480" s="2" t="s">
        <v>390</v>
      </c>
      <c r="C480" s="2" t="s">
        <v>15</v>
      </c>
      <c r="D480" s="2" t="s">
        <v>391</v>
      </c>
      <c r="E480" s="2" t="s">
        <v>23</v>
      </c>
      <c r="F480" s="2" t="s">
        <v>20</v>
      </c>
      <c r="G480" s="5">
        <v>526578.79290991626</v>
      </c>
      <c r="H480" s="10">
        <v>0.10022026658284891</v>
      </c>
      <c r="I480" s="10">
        <v>3.7309143493480849E-2</v>
      </c>
      <c r="J480" s="10">
        <v>1.7679514047810558E-2</v>
      </c>
      <c r="K480" s="10">
        <v>7.0124691558679994E-2</v>
      </c>
      <c r="L480" s="10">
        <v>9.1250349432416417E-2</v>
      </c>
      <c r="M480" s="10">
        <v>0.14467393890433938</v>
      </c>
      <c r="N480" s="10">
        <v>0.16354243005058203</v>
      </c>
      <c r="O480" s="10">
        <v>0.32792070783135452</v>
      </c>
      <c r="P480" s="10">
        <v>4.72789580984872E-2</v>
      </c>
    </row>
    <row r="481" spans="1:16" x14ac:dyDescent="0.2">
      <c r="A481">
        <v>2040</v>
      </c>
      <c r="B481" s="2" t="s">
        <v>346</v>
      </c>
      <c r="C481" s="2" t="s">
        <v>21</v>
      </c>
      <c r="D481" s="2" t="s">
        <v>347</v>
      </c>
      <c r="E481" s="2" t="s">
        <v>17</v>
      </c>
      <c r="F481" s="2" t="s">
        <v>42</v>
      </c>
      <c r="G481" s="5">
        <v>522323.90808639699</v>
      </c>
      <c r="H481" s="10">
        <v>0.25102187541879178</v>
      </c>
      <c r="I481" s="10">
        <v>3.0000044132005129E-2</v>
      </c>
      <c r="J481" s="10">
        <v>2.3510408157699478E-2</v>
      </c>
      <c r="K481" s="10">
        <v>0.17875016858657083</v>
      </c>
      <c r="L481" s="10">
        <v>0.23899769359786097</v>
      </c>
      <c r="M481" s="10">
        <v>2.9949748672581215E-2</v>
      </c>
      <c r="N481" s="10">
        <v>3.8012129730304947E-2</v>
      </c>
      <c r="O481" s="10">
        <v>0.12194311328242777</v>
      </c>
      <c r="P481" s="10">
        <v>8.7814818421757868E-2</v>
      </c>
    </row>
    <row r="482" spans="1:16" x14ac:dyDescent="0.2">
      <c r="A482">
        <v>2030</v>
      </c>
      <c r="B482" s="2" t="s">
        <v>396</v>
      </c>
      <c r="C482" s="2" t="s">
        <v>21</v>
      </c>
      <c r="D482" s="2" t="s">
        <v>397</v>
      </c>
      <c r="E482" s="2" t="s">
        <v>30</v>
      </c>
      <c r="F482" s="2" t="s">
        <v>27</v>
      </c>
      <c r="G482" s="5">
        <v>677738.34562025382</v>
      </c>
      <c r="H482" s="10">
        <v>0.16355207952496209</v>
      </c>
      <c r="I482" s="10">
        <v>2.3474921255502507E-2</v>
      </c>
      <c r="J482" s="10">
        <v>1.557049290334051E-2</v>
      </c>
      <c r="K482" s="10">
        <v>9.2847642998126215E-2</v>
      </c>
      <c r="L482" s="10">
        <v>9.681962579173127E-2</v>
      </c>
      <c r="M482" s="10">
        <v>9.9592576847705616E-2</v>
      </c>
      <c r="N482" s="10">
        <v>8.0425653975761971E-2</v>
      </c>
      <c r="O482" s="10">
        <v>0.22002365490081496</v>
      </c>
      <c r="P482" s="10">
        <v>0.20769335180205481</v>
      </c>
    </row>
    <row r="483" spans="1:16" x14ac:dyDescent="0.2">
      <c r="A483">
        <v>2050</v>
      </c>
      <c r="B483" s="2" t="s">
        <v>420</v>
      </c>
      <c r="C483" s="2" t="s">
        <v>15</v>
      </c>
      <c r="D483" s="2" t="s">
        <v>421</v>
      </c>
      <c r="E483" s="2" t="s">
        <v>23</v>
      </c>
      <c r="F483" s="2" t="s">
        <v>20</v>
      </c>
      <c r="G483" s="5">
        <v>507716.18346795882</v>
      </c>
      <c r="H483" s="10">
        <v>7.6298534019747857E-2</v>
      </c>
      <c r="I483" s="10">
        <v>3.1540436452926049E-2</v>
      </c>
      <c r="J483" s="10">
        <v>1.5499522296469446E-2</v>
      </c>
      <c r="K483" s="10">
        <v>3.2483371490286177E-2</v>
      </c>
      <c r="L483" s="10">
        <v>4.6107356564924692E-2</v>
      </c>
      <c r="M483" s="10">
        <v>0.14205725065986927</v>
      </c>
      <c r="N483" s="10">
        <v>0.20744520086030663</v>
      </c>
      <c r="O483" s="10">
        <v>0.42936913417052325</v>
      </c>
      <c r="P483" s="10">
        <v>1.9199193484946586E-2</v>
      </c>
    </row>
    <row r="484" spans="1:16" x14ac:dyDescent="0.2">
      <c r="A484">
        <v>2030</v>
      </c>
      <c r="B484" s="2" t="s">
        <v>382</v>
      </c>
      <c r="C484" s="2" t="s">
        <v>54</v>
      </c>
      <c r="D484" s="2" t="s">
        <v>383</v>
      </c>
      <c r="E484" s="2" t="s">
        <v>83</v>
      </c>
      <c r="F484" s="2" t="s">
        <v>478</v>
      </c>
      <c r="G484" s="5">
        <v>757666.31263794797</v>
      </c>
      <c r="H484" s="10">
        <v>0.11763822476107784</v>
      </c>
      <c r="I484" s="10">
        <v>2.0762539681793164E-2</v>
      </c>
      <c r="J484" s="10">
        <v>1.3880543019873418E-2</v>
      </c>
      <c r="K484" s="10">
        <v>8.0128428566271184E-2</v>
      </c>
      <c r="L484" s="10">
        <v>9.4132008575443404E-2</v>
      </c>
      <c r="M484" s="10">
        <v>0.12888406785532874</v>
      </c>
      <c r="N484" s="10">
        <v>7.4884662406156155E-2</v>
      </c>
      <c r="O484" s="10">
        <v>0.31624323451714093</v>
      </c>
      <c r="P484" s="10">
        <v>0.15344629061691509</v>
      </c>
    </row>
    <row r="485" spans="1:16" x14ac:dyDescent="0.2">
      <c r="A485">
        <v>2040</v>
      </c>
      <c r="B485" s="2" t="s">
        <v>348</v>
      </c>
      <c r="C485" s="2" t="s">
        <v>28</v>
      </c>
      <c r="D485" s="2" t="s">
        <v>349</v>
      </c>
      <c r="E485" s="2" t="s">
        <v>23</v>
      </c>
      <c r="F485" s="2" t="s">
        <v>20</v>
      </c>
      <c r="G485" s="5">
        <v>504370.69190465403</v>
      </c>
      <c r="H485" s="10">
        <v>0.25342651873887273</v>
      </c>
      <c r="I485" s="10">
        <v>2.9906491798961952E-2</v>
      </c>
      <c r="J485" s="10">
        <v>2.0215335144503899E-2</v>
      </c>
      <c r="K485" s="10">
        <v>0.1389661991139641</v>
      </c>
      <c r="L485" s="10">
        <v>0.21854518299244757</v>
      </c>
      <c r="M485" s="10">
        <v>7.0571242619780497E-2</v>
      </c>
      <c r="N485" s="10">
        <v>0.10691582951708065</v>
      </c>
      <c r="O485" s="10">
        <v>8.9880500098268284E-2</v>
      </c>
      <c r="P485" s="10">
        <v>7.1572699976120285E-2</v>
      </c>
    </row>
    <row r="486" spans="1:16" x14ac:dyDescent="0.2">
      <c r="A486">
        <v>2040</v>
      </c>
      <c r="B486" s="2" t="s">
        <v>358</v>
      </c>
      <c r="C486" s="2" t="s">
        <v>21</v>
      </c>
      <c r="D486" s="2" t="s">
        <v>359</v>
      </c>
      <c r="E486" s="2" t="s">
        <v>30</v>
      </c>
      <c r="F486" s="2" t="s">
        <v>27</v>
      </c>
      <c r="G486" s="5">
        <v>491394.09474918747</v>
      </c>
      <c r="H486" s="10">
        <v>0.16731599782841969</v>
      </c>
      <c r="I486" s="10">
        <v>3.2444757651047582E-2</v>
      </c>
      <c r="J486" s="10">
        <v>2.3299668473732573E-2</v>
      </c>
      <c r="K486" s="10">
        <v>0.14925045278436624</v>
      </c>
      <c r="L486" s="10">
        <v>0.14422073989290074</v>
      </c>
      <c r="M486" s="10">
        <v>4.3167489185198381E-2</v>
      </c>
      <c r="N486" s="10">
        <v>4.8245167186452442E-2</v>
      </c>
      <c r="O486" s="10">
        <v>0.26725268960655563</v>
      </c>
      <c r="P486" s="10">
        <v>0.12480303739132655</v>
      </c>
    </row>
    <row r="487" spans="1:16" x14ac:dyDescent="0.2">
      <c r="A487">
        <v>2050</v>
      </c>
      <c r="B487" s="2" t="s">
        <v>372</v>
      </c>
      <c r="C487" s="2" t="s">
        <v>54</v>
      </c>
      <c r="D487" s="2" t="s">
        <v>373</v>
      </c>
      <c r="E487" s="2" t="s">
        <v>30</v>
      </c>
      <c r="F487" s="2" t="s">
        <v>27</v>
      </c>
      <c r="G487" s="5">
        <v>485796.4589135272</v>
      </c>
      <c r="H487" s="10">
        <v>0.26523222805884711</v>
      </c>
      <c r="I487" s="10">
        <v>3.2036808896261662E-2</v>
      </c>
      <c r="J487" s="10">
        <v>1.7240019672191114E-2</v>
      </c>
      <c r="K487" s="10">
        <v>0.19047651173334496</v>
      </c>
      <c r="L487" s="10">
        <v>0.23081001196187761</v>
      </c>
      <c r="M487" s="10">
        <v>2.6701310719107026E-2</v>
      </c>
      <c r="N487" s="10">
        <v>3.0162157905165392E-2</v>
      </c>
      <c r="O487" s="10">
        <v>0.12799568125519858</v>
      </c>
      <c r="P487" s="10">
        <v>7.9345269798006518E-2</v>
      </c>
    </row>
    <row r="488" spans="1:16" x14ac:dyDescent="0.2">
      <c r="A488">
        <v>2030</v>
      </c>
      <c r="B488" s="2" t="s">
        <v>352</v>
      </c>
      <c r="C488" s="2" t="s">
        <v>54</v>
      </c>
      <c r="D488" s="2" t="s">
        <v>353</v>
      </c>
      <c r="E488" s="2" t="s">
        <v>23</v>
      </c>
      <c r="F488" s="2" t="s">
        <v>20</v>
      </c>
      <c r="G488" s="5">
        <v>476795.00053697894</v>
      </c>
      <c r="H488" s="10">
        <v>0.18146651462904667</v>
      </c>
      <c r="I488" s="10">
        <v>3.2550758569624742E-2</v>
      </c>
      <c r="J488" s="10">
        <v>2.9938716842193059E-2</v>
      </c>
      <c r="K488" s="10">
        <v>0.16641412513245549</v>
      </c>
      <c r="L488" s="10">
        <v>0.13881987260576695</v>
      </c>
      <c r="M488" s="10">
        <v>4.6448084495462949E-2</v>
      </c>
      <c r="N488" s="10">
        <v>7.2096863563471725E-2</v>
      </c>
      <c r="O488" s="10">
        <v>0.15373662390974438</v>
      </c>
      <c r="P488" s="10">
        <v>0.17852844025223397</v>
      </c>
    </row>
    <row r="489" spans="1:16" x14ac:dyDescent="0.2">
      <c r="A489">
        <v>2030</v>
      </c>
      <c r="B489" s="2" t="s">
        <v>346</v>
      </c>
      <c r="C489" s="2" t="s">
        <v>21</v>
      </c>
      <c r="D489" s="2" t="s">
        <v>347</v>
      </c>
      <c r="E489" s="2" t="s">
        <v>17</v>
      </c>
      <c r="F489" s="2" t="s">
        <v>42</v>
      </c>
      <c r="G489" s="5">
        <v>371897.89250616828</v>
      </c>
      <c r="H489" s="10">
        <v>0.21449727870850177</v>
      </c>
      <c r="I489" s="10">
        <v>3.8436762347663779E-2</v>
      </c>
      <c r="J489" s="10">
        <v>2.5933842543176072E-2</v>
      </c>
      <c r="K489" s="10">
        <v>0.14210885639155224</v>
      </c>
      <c r="L489" s="10">
        <v>0.23821744683223905</v>
      </c>
      <c r="M489" s="10">
        <v>3.2179294233401733E-2</v>
      </c>
      <c r="N489" s="10">
        <v>4.831967625834812E-2</v>
      </c>
      <c r="O489" s="10">
        <v>0.13418581679666874</v>
      </c>
      <c r="P489" s="10">
        <v>0.12612102588844853</v>
      </c>
    </row>
    <row r="490" spans="1:16" x14ac:dyDescent="0.2">
      <c r="A490">
        <v>2030</v>
      </c>
      <c r="B490" s="2" t="s">
        <v>376</v>
      </c>
      <c r="C490" s="2" t="s">
        <v>28</v>
      </c>
      <c r="D490" s="2" t="s">
        <v>377</v>
      </c>
      <c r="E490" s="2" t="s">
        <v>30</v>
      </c>
      <c r="F490" s="2" t="s">
        <v>27</v>
      </c>
      <c r="G490" s="5">
        <v>566689.21096278983</v>
      </c>
      <c r="H490" s="10">
        <v>0.17624985031973422</v>
      </c>
      <c r="I490" s="10">
        <v>2.5005444497408044E-2</v>
      </c>
      <c r="J490" s="10">
        <v>2.1525071755779113E-2</v>
      </c>
      <c r="K490" s="10">
        <v>0.10245641993879855</v>
      </c>
      <c r="L490" s="10">
        <v>0.10741249040295711</v>
      </c>
      <c r="M490" s="10">
        <v>6.0008755190475715E-2</v>
      </c>
      <c r="N490" s="10">
        <v>7.7221703447630019E-2</v>
      </c>
      <c r="O490" s="10">
        <v>0.23046770868234467</v>
      </c>
      <c r="P490" s="10">
        <v>0.19965255576487251</v>
      </c>
    </row>
    <row r="491" spans="1:16" x14ac:dyDescent="0.2">
      <c r="A491">
        <v>2030</v>
      </c>
      <c r="B491" s="2" t="s">
        <v>388</v>
      </c>
      <c r="C491" s="2" t="s">
        <v>15</v>
      </c>
      <c r="D491" s="2" t="s">
        <v>389</v>
      </c>
      <c r="E491" s="2" t="s">
        <v>23</v>
      </c>
      <c r="F491" s="2" t="s">
        <v>20</v>
      </c>
      <c r="G491" s="5">
        <v>480812.43182863056</v>
      </c>
      <c r="H491" s="10">
        <v>0.14004263598990932</v>
      </c>
      <c r="I491" s="10">
        <v>2.815980061575369E-2</v>
      </c>
      <c r="J491" s="10">
        <v>1.9434971659781357E-2</v>
      </c>
      <c r="K491" s="10">
        <v>0.14263489990392605</v>
      </c>
      <c r="L491" s="10">
        <v>9.8789986022136567E-2</v>
      </c>
      <c r="M491" s="10">
        <v>8.922280600991607E-2</v>
      </c>
      <c r="N491" s="10">
        <v>0.12351822726022431</v>
      </c>
      <c r="O491" s="10">
        <v>0.26949563935398058</v>
      </c>
      <c r="P491" s="10">
        <v>8.8701033184372072E-2</v>
      </c>
    </row>
    <row r="492" spans="1:16" x14ac:dyDescent="0.2">
      <c r="A492">
        <v>2030</v>
      </c>
      <c r="B492" s="2" t="s">
        <v>374</v>
      </c>
      <c r="C492" s="2" t="s">
        <v>63</v>
      </c>
      <c r="D492" s="2" t="s">
        <v>375</v>
      </c>
      <c r="E492" s="2" t="s">
        <v>30</v>
      </c>
      <c r="F492" s="2" t="s">
        <v>27</v>
      </c>
      <c r="G492" s="5">
        <v>514873.81830656104</v>
      </c>
      <c r="H492" s="10">
        <v>0.12256320670480644</v>
      </c>
      <c r="I492" s="10">
        <v>2.3930555053834811E-2</v>
      </c>
      <c r="J492" s="10">
        <v>2.1416489023255089E-2</v>
      </c>
      <c r="K492" s="10">
        <v>6.8998873504241054E-2</v>
      </c>
      <c r="L492" s="10">
        <v>9.5428929890847947E-2</v>
      </c>
      <c r="M492" s="10">
        <v>8.1475075680944448E-2</v>
      </c>
      <c r="N492" s="10">
        <v>0.10601713980523123</v>
      </c>
      <c r="O492" s="10">
        <v>0.2533546050359301</v>
      </c>
      <c r="P492" s="10">
        <v>0.22681512530090883</v>
      </c>
    </row>
    <row r="493" spans="1:16" x14ac:dyDescent="0.2">
      <c r="A493">
        <v>2040</v>
      </c>
      <c r="B493" s="2" t="s">
        <v>360</v>
      </c>
      <c r="C493" s="2" t="s">
        <v>15</v>
      </c>
      <c r="D493" s="2" t="s">
        <v>361</v>
      </c>
      <c r="E493" s="2" t="s">
        <v>23</v>
      </c>
      <c r="F493" s="2" t="s">
        <v>20</v>
      </c>
      <c r="G493" s="5">
        <v>436475.49476917408</v>
      </c>
      <c r="H493" s="10">
        <v>0.30763047539491789</v>
      </c>
      <c r="I493" s="10">
        <v>3.4511418709129202E-2</v>
      </c>
      <c r="J493" s="10">
        <v>2.3567895826610105E-2</v>
      </c>
      <c r="K493" s="10">
        <v>0.18256876024355412</v>
      </c>
      <c r="L493" s="10">
        <v>0.11486384827435375</v>
      </c>
      <c r="M493" s="10">
        <v>1.9998499476806049E-2</v>
      </c>
      <c r="N493" s="10">
        <v>4.0636379393303466E-2</v>
      </c>
      <c r="O493" s="10">
        <v>0.16343523173878294</v>
      </c>
      <c r="P493" s="10">
        <v>0.11278749094254233</v>
      </c>
    </row>
    <row r="494" spans="1:16" x14ac:dyDescent="0.2">
      <c r="A494">
        <v>2030</v>
      </c>
      <c r="B494" s="2" t="s">
        <v>358</v>
      </c>
      <c r="C494" s="2" t="s">
        <v>21</v>
      </c>
      <c r="D494" s="2" t="s">
        <v>359</v>
      </c>
      <c r="E494" s="2" t="s">
        <v>30</v>
      </c>
      <c r="F494" s="2" t="s">
        <v>27</v>
      </c>
      <c r="G494" s="5">
        <v>469139.26063458627</v>
      </c>
      <c r="H494" s="10">
        <v>0.14406006582902794</v>
      </c>
      <c r="I494" s="10">
        <v>2.5528576499729561E-2</v>
      </c>
      <c r="J494" s="10">
        <v>2.6076347678009742E-2</v>
      </c>
      <c r="K494" s="10">
        <v>9.5365890284181534E-2</v>
      </c>
      <c r="L494" s="10">
        <v>0.11794426883805054</v>
      </c>
      <c r="M494" s="10">
        <v>8.5078836170304831E-2</v>
      </c>
      <c r="N494" s="10">
        <v>9.9607824516754873E-2</v>
      </c>
      <c r="O494" s="10">
        <v>0.33187777654868389</v>
      </c>
      <c r="P494" s="10">
        <v>7.4460413635257142E-2</v>
      </c>
    </row>
    <row r="495" spans="1:16" x14ac:dyDescent="0.2">
      <c r="A495">
        <v>2040</v>
      </c>
      <c r="B495" s="2" t="s">
        <v>390</v>
      </c>
      <c r="C495" s="2" t="s">
        <v>15</v>
      </c>
      <c r="D495" s="2" t="s">
        <v>391</v>
      </c>
      <c r="E495" s="2" t="s">
        <v>23</v>
      </c>
      <c r="F495" s="2" t="s">
        <v>20</v>
      </c>
      <c r="G495" s="5">
        <v>425635.56083355844</v>
      </c>
      <c r="H495" s="10">
        <v>0.10732692064072381</v>
      </c>
      <c r="I495" s="10">
        <v>3.1023378051534985E-2</v>
      </c>
      <c r="J495" s="10">
        <v>2.2662200894468784E-2</v>
      </c>
      <c r="K495" s="10">
        <v>6.9368618425060868E-2</v>
      </c>
      <c r="L495" s="10">
        <v>9.2695640213643488E-2</v>
      </c>
      <c r="M495" s="10">
        <v>8.3793866531670452E-2</v>
      </c>
      <c r="N495" s="10">
        <v>0.20248160808241594</v>
      </c>
      <c r="O495" s="10">
        <v>0.35028393157662124</v>
      </c>
      <c r="P495" s="10">
        <v>4.0363835583860481E-2</v>
      </c>
    </row>
    <row r="496" spans="1:16" x14ac:dyDescent="0.2">
      <c r="A496">
        <v>2040</v>
      </c>
      <c r="B496" s="2" t="s">
        <v>420</v>
      </c>
      <c r="C496" s="2" t="s">
        <v>15</v>
      </c>
      <c r="D496" s="2" t="s">
        <v>421</v>
      </c>
      <c r="E496" s="2" t="s">
        <v>23</v>
      </c>
      <c r="F496" s="2" t="s">
        <v>20</v>
      </c>
      <c r="G496" s="5">
        <v>421334.86735030077</v>
      </c>
      <c r="H496" s="10">
        <v>6.6742101181719179E-2</v>
      </c>
      <c r="I496" s="10">
        <v>2.3075744096456532E-2</v>
      </c>
      <c r="J496" s="10">
        <v>1.7142884631574592E-2</v>
      </c>
      <c r="K496" s="10">
        <v>3.4474390324225161E-2</v>
      </c>
      <c r="L496" s="10">
        <v>3.6803277755144304E-2</v>
      </c>
      <c r="M496" s="10">
        <v>8.5140863685655974E-2</v>
      </c>
      <c r="N496" s="10">
        <v>0.24243572172704514</v>
      </c>
      <c r="O496" s="10">
        <v>0.47278400537732707</v>
      </c>
      <c r="P496" s="10">
        <v>2.1401011220852032E-2</v>
      </c>
    </row>
    <row r="497" spans="1:16" x14ac:dyDescent="0.2">
      <c r="A497">
        <v>2040</v>
      </c>
      <c r="B497" s="2" t="s">
        <v>372</v>
      </c>
      <c r="C497" s="2" t="s">
        <v>54</v>
      </c>
      <c r="D497" s="2" t="s">
        <v>373</v>
      </c>
      <c r="E497" s="2" t="s">
        <v>30</v>
      </c>
      <c r="F497" s="2" t="s">
        <v>27</v>
      </c>
      <c r="G497" s="5">
        <v>420653.03942130035</v>
      </c>
      <c r="H497" s="10">
        <v>0.21904953433099444</v>
      </c>
      <c r="I497" s="10">
        <v>3.2462699783863333E-2</v>
      </c>
      <c r="J497" s="10">
        <v>2.0453137371060515E-2</v>
      </c>
      <c r="K497" s="10">
        <v>0.17612471542543282</v>
      </c>
      <c r="L497" s="10">
        <v>0.19956316457695666</v>
      </c>
      <c r="M497" s="10">
        <v>0.10048773845316349</v>
      </c>
      <c r="N497" s="10">
        <v>3.5710928270234067E-2</v>
      </c>
      <c r="O497" s="10">
        <v>0.11205220214798535</v>
      </c>
      <c r="P497" s="10">
        <v>0.10409587964030939</v>
      </c>
    </row>
    <row r="498" spans="1:16" x14ac:dyDescent="0.2">
      <c r="A498">
        <v>2040</v>
      </c>
      <c r="B498" s="2" t="s">
        <v>364</v>
      </c>
      <c r="C498" s="2" t="s">
        <v>15</v>
      </c>
      <c r="D498" s="2" t="s">
        <v>365</v>
      </c>
      <c r="E498" s="2" t="s">
        <v>17</v>
      </c>
      <c r="F498" s="2" t="s">
        <v>469</v>
      </c>
      <c r="G498" s="5">
        <v>420559.11816407077</v>
      </c>
      <c r="H498" s="10">
        <v>0.1809559426860029</v>
      </c>
      <c r="I498" s="10">
        <v>3.6080202601520797E-2</v>
      </c>
      <c r="J498" s="10">
        <v>2.2070282686199903E-2</v>
      </c>
      <c r="K498" s="10">
        <v>7.1621577247978949E-2</v>
      </c>
      <c r="L498" s="10">
        <v>0.12209399699342137</v>
      </c>
      <c r="M498" s="10">
        <v>7.9153024609575115E-2</v>
      </c>
      <c r="N498" s="10">
        <v>0.11259158790336109</v>
      </c>
      <c r="O498" s="10">
        <v>0.30695496156247087</v>
      </c>
      <c r="P498" s="10">
        <v>6.847842370946905E-2</v>
      </c>
    </row>
    <row r="499" spans="1:16" x14ac:dyDescent="0.2">
      <c r="A499">
        <v>2050</v>
      </c>
      <c r="B499" s="2" t="s">
        <v>380</v>
      </c>
      <c r="C499" s="2" t="s">
        <v>15</v>
      </c>
      <c r="D499" s="2" t="s">
        <v>381</v>
      </c>
      <c r="E499" s="2" t="s">
        <v>23</v>
      </c>
      <c r="F499" s="2" t="s">
        <v>20</v>
      </c>
      <c r="G499" s="5">
        <v>416277.14172461646</v>
      </c>
      <c r="H499" s="10">
        <v>0.2806486244926511</v>
      </c>
      <c r="I499" s="10">
        <v>3.3268499786755515E-2</v>
      </c>
      <c r="J499" s="10">
        <v>1.926316150979231E-2</v>
      </c>
      <c r="K499" s="10">
        <v>0.18293288302567118</v>
      </c>
      <c r="L499" s="10">
        <v>0.2030005435818597</v>
      </c>
      <c r="M499" s="10">
        <v>2.9528746418845477E-2</v>
      </c>
      <c r="N499" s="10">
        <v>5.4027216338480115E-2</v>
      </c>
      <c r="O499" s="10">
        <v>0.15815316872131494</v>
      </c>
      <c r="P499" s="10">
        <v>3.9177156124629693E-2</v>
      </c>
    </row>
    <row r="500" spans="1:16" x14ac:dyDescent="0.2">
      <c r="A500">
        <v>2030</v>
      </c>
      <c r="B500" s="2" t="s">
        <v>364</v>
      </c>
      <c r="C500" s="2" t="s">
        <v>15</v>
      </c>
      <c r="D500" s="2" t="s">
        <v>365</v>
      </c>
      <c r="E500" s="2" t="s">
        <v>17</v>
      </c>
      <c r="F500" s="2" t="s">
        <v>469</v>
      </c>
      <c r="G500" s="5">
        <v>288536.56235816365</v>
      </c>
      <c r="H500" s="10">
        <v>0.18837342645862498</v>
      </c>
      <c r="I500" s="10">
        <v>4.0250305806040984E-2</v>
      </c>
      <c r="J500" s="10">
        <v>3.287243098091773E-2</v>
      </c>
      <c r="K500" s="10">
        <v>9.1518416196354799E-2</v>
      </c>
      <c r="L500" s="10">
        <v>0.13862525236732209</v>
      </c>
      <c r="M500" s="10">
        <v>0.12259839489400172</v>
      </c>
      <c r="N500" s="10">
        <v>9.139141385183247E-2</v>
      </c>
      <c r="O500" s="10">
        <v>0.23234144533018919</v>
      </c>
      <c r="P500" s="10">
        <v>6.2028914114715894E-2</v>
      </c>
    </row>
    <row r="501" spans="1:16" x14ac:dyDescent="0.2">
      <c r="A501">
        <v>2030</v>
      </c>
      <c r="B501" s="2" t="s">
        <v>380</v>
      </c>
      <c r="C501" s="2" t="s">
        <v>15</v>
      </c>
      <c r="D501" s="2" t="s">
        <v>381</v>
      </c>
      <c r="E501" s="2" t="s">
        <v>23</v>
      </c>
      <c r="F501" s="2" t="s">
        <v>20</v>
      </c>
      <c r="G501" s="5">
        <v>257702.18381152774</v>
      </c>
      <c r="H501" s="10">
        <v>0.19466563010070986</v>
      </c>
      <c r="I501" s="10">
        <v>4.1979912993333611E-2</v>
      </c>
      <c r="J501" s="10">
        <v>2.4188394520237522E-2</v>
      </c>
      <c r="K501" s="10">
        <v>0.17084182686243338</v>
      </c>
      <c r="L501" s="10">
        <v>0.13755556843881972</v>
      </c>
      <c r="M501" s="10">
        <v>0.14213989148185616</v>
      </c>
      <c r="N501" s="10">
        <v>6.7519327093035111E-2</v>
      </c>
      <c r="O501" s="10">
        <v>0.1359210559329887</v>
      </c>
      <c r="P501" s="10">
        <v>8.5188392576585795E-2</v>
      </c>
    </row>
    <row r="502" spans="1:16" x14ac:dyDescent="0.2">
      <c r="A502">
        <v>2050</v>
      </c>
      <c r="B502" s="2" t="s">
        <v>426</v>
      </c>
      <c r="C502" s="2" t="s">
        <v>21</v>
      </c>
      <c r="D502" s="2" t="s">
        <v>427</v>
      </c>
      <c r="E502" s="2" t="s">
        <v>23</v>
      </c>
      <c r="F502" s="2" t="s">
        <v>20</v>
      </c>
      <c r="G502" s="5">
        <v>355621.97679890977</v>
      </c>
      <c r="H502" s="10">
        <v>0.10881530152157889</v>
      </c>
      <c r="I502" s="10">
        <v>2.7584387997774421E-2</v>
      </c>
      <c r="J502" s="10">
        <v>1.9560719044266123E-2</v>
      </c>
      <c r="K502" s="10">
        <v>4.0863029829838263E-2</v>
      </c>
      <c r="L502" s="10">
        <v>5.6015334970521621E-2</v>
      </c>
      <c r="M502" s="10">
        <v>3.414296908794761E-2</v>
      </c>
      <c r="N502" s="10">
        <v>0.22520027644870633</v>
      </c>
      <c r="O502" s="10">
        <v>0.46035478058368945</v>
      </c>
      <c r="P502" s="10">
        <v>2.7463200515677275E-2</v>
      </c>
    </row>
    <row r="503" spans="1:16" x14ac:dyDescent="0.2">
      <c r="A503">
        <v>2030</v>
      </c>
      <c r="B503" s="2" t="s">
        <v>390</v>
      </c>
      <c r="C503" s="2" t="s">
        <v>15</v>
      </c>
      <c r="D503" s="2" t="s">
        <v>391</v>
      </c>
      <c r="E503" s="2" t="s">
        <v>23</v>
      </c>
      <c r="F503" s="2" t="s">
        <v>20</v>
      </c>
      <c r="G503" s="5">
        <v>254219.06517806018</v>
      </c>
      <c r="H503" s="10">
        <v>0.16847128955494339</v>
      </c>
      <c r="I503" s="10">
        <v>4.0872324716908492E-2</v>
      </c>
      <c r="J503" s="10">
        <v>3.3545708549029732E-2</v>
      </c>
      <c r="K503" s="10">
        <v>7.8823863417500209E-2</v>
      </c>
      <c r="L503" s="10">
        <v>9.8022968500005747E-2</v>
      </c>
      <c r="M503" s="10">
        <v>5.1592641888315513E-2</v>
      </c>
      <c r="N503" s="10">
        <v>0.23894589617030945</v>
      </c>
      <c r="O503" s="10">
        <v>0.24278075653362313</v>
      </c>
      <c r="P503" s="10">
        <v>4.6944550669364413E-2</v>
      </c>
    </row>
    <row r="504" spans="1:16" x14ac:dyDescent="0.2">
      <c r="A504">
        <v>2030</v>
      </c>
      <c r="B504" s="2" t="s">
        <v>372</v>
      </c>
      <c r="C504" s="2" t="s">
        <v>54</v>
      </c>
      <c r="D504" s="2" t="s">
        <v>373</v>
      </c>
      <c r="E504" s="2" t="s">
        <v>30</v>
      </c>
      <c r="F504" s="2" t="s">
        <v>27</v>
      </c>
      <c r="G504" s="5">
        <v>343984.5404759798</v>
      </c>
      <c r="H504" s="10">
        <v>0.22286459395506833</v>
      </c>
      <c r="I504" s="10">
        <v>2.9849518356122144E-2</v>
      </c>
      <c r="J504" s="10">
        <v>2.2292110359312677E-2</v>
      </c>
      <c r="K504" s="10">
        <v>0.13698111502970381</v>
      </c>
      <c r="L504" s="10">
        <v>0.16376219686304072</v>
      </c>
      <c r="M504" s="10">
        <v>0.12975113404710886</v>
      </c>
      <c r="N504" s="10">
        <v>5.2633811016411874E-2</v>
      </c>
      <c r="O504" s="10">
        <v>0.10380422995577412</v>
      </c>
      <c r="P504" s="10">
        <v>0.13806129041745746</v>
      </c>
    </row>
    <row r="505" spans="1:16" x14ac:dyDescent="0.2">
      <c r="A505">
        <v>2040</v>
      </c>
      <c r="B505" s="2" t="s">
        <v>380</v>
      </c>
      <c r="C505" s="2" t="s">
        <v>15</v>
      </c>
      <c r="D505" s="2" t="s">
        <v>381</v>
      </c>
      <c r="E505" s="2" t="s">
        <v>23</v>
      </c>
      <c r="F505" s="2" t="s">
        <v>20</v>
      </c>
      <c r="G505" s="5">
        <v>336041.97428029228</v>
      </c>
      <c r="H505" s="10">
        <v>0.19288848366631378</v>
      </c>
      <c r="I505" s="10">
        <v>3.8734273318010215E-2</v>
      </c>
      <c r="J505" s="10">
        <v>1.9815112161589602E-2</v>
      </c>
      <c r="K505" s="10">
        <v>0.19187241033850594</v>
      </c>
      <c r="L505" s="10">
        <v>0.16754894944747981</v>
      </c>
      <c r="M505" s="10">
        <v>0.11544014802020808</v>
      </c>
      <c r="N505" s="10">
        <v>5.4193171724434858E-2</v>
      </c>
      <c r="O505" s="10">
        <v>0.15632183920953902</v>
      </c>
      <c r="P505" s="10">
        <v>6.3185612113918724E-2</v>
      </c>
    </row>
    <row r="506" spans="1:16" x14ac:dyDescent="0.2">
      <c r="A506">
        <v>2030</v>
      </c>
      <c r="B506" s="2" t="s">
        <v>348</v>
      </c>
      <c r="C506" s="2" t="s">
        <v>28</v>
      </c>
      <c r="D506" s="2" t="s">
        <v>349</v>
      </c>
      <c r="E506" s="2" t="s">
        <v>23</v>
      </c>
      <c r="F506" s="2" t="s">
        <v>20</v>
      </c>
      <c r="G506" s="5">
        <v>306737.62039387377</v>
      </c>
      <c r="H506" s="10">
        <v>0.25942346327724625</v>
      </c>
      <c r="I506" s="10">
        <v>3.0453688985019479E-2</v>
      </c>
      <c r="J506" s="10">
        <v>2.9834384357715914E-2</v>
      </c>
      <c r="K506" s="10">
        <v>0.10728867768042864</v>
      </c>
      <c r="L506" s="10">
        <v>0.16399013846631685</v>
      </c>
      <c r="M506" s="10">
        <v>5.3128978653338606E-2</v>
      </c>
      <c r="N506" s="10">
        <v>9.4353100059186706E-2</v>
      </c>
      <c r="O506" s="10">
        <v>0.13697238568894832</v>
      </c>
      <c r="P506" s="10">
        <v>0.12455518283179931</v>
      </c>
    </row>
    <row r="507" spans="1:16" x14ac:dyDescent="0.2">
      <c r="A507">
        <v>2040</v>
      </c>
      <c r="B507" s="2" t="s">
        <v>394</v>
      </c>
      <c r="C507" s="2" t="s">
        <v>21</v>
      </c>
      <c r="D507" s="2" t="s">
        <v>395</v>
      </c>
      <c r="E507" s="2" t="s">
        <v>30</v>
      </c>
      <c r="F507" s="2" t="s">
        <v>27</v>
      </c>
      <c r="G507" s="5">
        <v>313342.10600957467</v>
      </c>
      <c r="H507" s="10">
        <v>0.12137977015681108</v>
      </c>
      <c r="I507" s="10">
        <v>2.2089322638864189E-2</v>
      </c>
      <c r="J507" s="10">
        <v>1.8062813127320509E-2</v>
      </c>
      <c r="K507" s="10">
        <v>7.1640261246996184E-2</v>
      </c>
      <c r="L507" s="10">
        <v>8.2288710577767085E-2</v>
      </c>
      <c r="M507" s="10">
        <v>0.12837552989841317</v>
      </c>
      <c r="N507" s="10">
        <v>9.7849145351672356E-2</v>
      </c>
      <c r="O507" s="10">
        <v>0.36904988905501734</v>
      </c>
      <c r="P507" s="10">
        <v>8.9264557947138209E-2</v>
      </c>
    </row>
    <row r="508" spans="1:16" x14ac:dyDescent="0.2">
      <c r="A508">
        <v>2040</v>
      </c>
      <c r="B508" s="2" t="s">
        <v>426</v>
      </c>
      <c r="C508" s="2" t="s">
        <v>21</v>
      </c>
      <c r="D508" s="2" t="s">
        <v>427</v>
      </c>
      <c r="E508" s="2" t="s">
        <v>23</v>
      </c>
      <c r="F508" s="2" t="s">
        <v>20</v>
      </c>
      <c r="G508" s="5">
        <v>308499.04578259611</v>
      </c>
      <c r="H508" s="10">
        <v>9.3064001530772239E-2</v>
      </c>
      <c r="I508" s="10">
        <v>2.5325606897195676E-2</v>
      </c>
      <c r="J508" s="10">
        <v>1.5779520911181455E-2</v>
      </c>
      <c r="K508" s="10">
        <v>5.1680101415533572E-2</v>
      </c>
      <c r="L508" s="10">
        <v>6.5175360105941396E-2</v>
      </c>
      <c r="M508" s="10">
        <v>2.6601334525265412E-2</v>
      </c>
      <c r="N508" s="10">
        <v>0.238259033446406</v>
      </c>
      <c r="O508" s="10">
        <v>0.461541788631463</v>
      </c>
      <c r="P508" s="10">
        <v>2.2573252536241272E-2</v>
      </c>
    </row>
    <row r="509" spans="1:16" x14ac:dyDescent="0.2">
      <c r="A509">
        <v>2030</v>
      </c>
      <c r="B509" s="2" t="s">
        <v>437</v>
      </c>
      <c r="C509" s="2" t="s">
        <v>21</v>
      </c>
      <c r="D509" s="2" t="s">
        <v>438</v>
      </c>
      <c r="E509" s="2" t="s">
        <v>23</v>
      </c>
      <c r="F509" s="2" t="s">
        <v>20</v>
      </c>
      <c r="G509" s="5">
        <v>426419.96840196045</v>
      </c>
      <c r="H509" s="10">
        <v>6.9399703984087499E-2</v>
      </c>
      <c r="I509" s="10">
        <v>1.8150892553138433E-2</v>
      </c>
      <c r="J509" s="10">
        <v>1.3424656085837469E-2</v>
      </c>
      <c r="K509" s="10">
        <v>2.9487418425248851E-2</v>
      </c>
      <c r="L509" s="10">
        <v>2.3374649263479909E-2</v>
      </c>
      <c r="M509" s="10">
        <v>2.0973820059320872E-2</v>
      </c>
      <c r="N509" s="10">
        <v>0.22182291331646992</v>
      </c>
      <c r="O509" s="10">
        <v>0.54184786869079871</v>
      </c>
      <c r="P509" s="10">
        <v>6.1518077621618476E-2</v>
      </c>
    </row>
    <row r="510" spans="1:16" x14ac:dyDescent="0.2">
      <c r="A510">
        <v>2050</v>
      </c>
      <c r="B510" s="2" t="s">
        <v>394</v>
      </c>
      <c r="C510" s="2" t="s">
        <v>21</v>
      </c>
      <c r="D510" s="2" t="s">
        <v>395</v>
      </c>
      <c r="E510" s="2" t="s">
        <v>30</v>
      </c>
      <c r="F510" s="2" t="s">
        <v>27</v>
      </c>
      <c r="G510" s="5">
        <v>300568.6646167881</v>
      </c>
      <c r="H510" s="10">
        <v>0.14900233878205324</v>
      </c>
      <c r="I510" s="10">
        <v>3.9331762427760063E-2</v>
      </c>
      <c r="J510" s="10">
        <v>3.675484202441659E-2</v>
      </c>
      <c r="K510" s="10">
        <v>0.13153891013282165</v>
      </c>
      <c r="L510" s="10">
        <v>0.12555790535066316</v>
      </c>
      <c r="M510" s="10">
        <v>0.1073731946174382</v>
      </c>
      <c r="N510" s="10">
        <v>0.11609591900595938</v>
      </c>
      <c r="O510" s="10">
        <v>0.13689898004657711</v>
      </c>
      <c r="P510" s="10">
        <v>0.15744614761231063</v>
      </c>
    </row>
    <row r="511" spans="1:16" x14ac:dyDescent="0.2">
      <c r="A511">
        <v>2030</v>
      </c>
      <c r="B511" s="2" t="s">
        <v>430</v>
      </c>
      <c r="C511" s="2" t="s">
        <v>54</v>
      </c>
      <c r="D511" s="2" t="s">
        <v>467</v>
      </c>
      <c r="E511" s="2" t="s">
        <v>30</v>
      </c>
      <c r="F511" s="2" t="s">
        <v>27</v>
      </c>
      <c r="G511" s="5">
        <v>451854.50876568118</v>
      </c>
      <c r="H511" s="10">
        <v>0.10539396338013701</v>
      </c>
      <c r="I511" s="10">
        <v>1.4019637474013576E-2</v>
      </c>
      <c r="J511" s="10">
        <v>1.6324330504943765E-2</v>
      </c>
      <c r="K511" s="10">
        <v>3.2351618764991659E-2</v>
      </c>
      <c r="L511" s="10">
        <v>2.9155614583945003E-2</v>
      </c>
      <c r="M511" s="10">
        <v>0.1409759269917373</v>
      </c>
      <c r="N511" s="10">
        <v>0.12073285829337597</v>
      </c>
      <c r="O511" s="10">
        <v>0.4315072407202874</v>
      </c>
      <c r="P511" s="10">
        <v>0.10953880928656819</v>
      </c>
    </row>
    <row r="512" spans="1:16" x14ac:dyDescent="0.2">
      <c r="A512">
        <v>2030</v>
      </c>
      <c r="B512" s="2" t="s">
        <v>420</v>
      </c>
      <c r="C512" s="2" t="s">
        <v>15</v>
      </c>
      <c r="D512" s="2" t="s">
        <v>421</v>
      </c>
      <c r="E512" s="2" t="s">
        <v>23</v>
      </c>
      <c r="F512" s="2" t="s">
        <v>20</v>
      </c>
      <c r="G512" s="5">
        <v>398460.10157178919</v>
      </c>
      <c r="H512" s="10">
        <v>6.8197302196150167E-2</v>
      </c>
      <c r="I512" s="10">
        <v>1.4771727879918988E-2</v>
      </c>
      <c r="J512" s="10">
        <v>1.8025714175716384E-2</v>
      </c>
      <c r="K512" s="10">
        <v>3.30572352889308E-2</v>
      </c>
      <c r="L512" s="10">
        <v>2.8762855235168729E-2</v>
      </c>
      <c r="M512" s="10">
        <v>0.11982806892429515</v>
      </c>
      <c r="N512" s="10">
        <v>0.23109944424312573</v>
      </c>
      <c r="O512" s="10">
        <v>0.4646963774952505</v>
      </c>
      <c r="P512" s="10">
        <v>2.1561274561443446E-2</v>
      </c>
    </row>
    <row r="513" spans="1:16" x14ac:dyDescent="0.2">
      <c r="A513">
        <v>2030</v>
      </c>
      <c r="B513" s="2" t="s">
        <v>394</v>
      </c>
      <c r="C513" s="2" t="s">
        <v>21</v>
      </c>
      <c r="D513" s="2" t="s">
        <v>395</v>
      </c>
      <c r="E513" s="2" t="s">
        <v>30</v>
      </c>
      <c r="F513" s="2" t="s">
        <v>27</v>
      </c>
      <c r="G513" s="5">
        <v>344417.04008865857</v>
      </c>
      <c r="H513" s="10">
        <v>0.13784062352948404</v>
      </c>
      <c r="I513" s="10">
        <v>1.3924961195567161E-2</v>
      </c>
      <c r="J513" s="10">
        <v>1.4035447164273978E-2</v>
      </c>
      <c r="K513" s="10">
        <v>3.4671701737451655E-2</v>
      </c>
      <c r="L513" s="10">
        <v>4.6674546728152307E-2</v>
      </c>
      <c r="M513" s="10">
        <v>0.19082298203882106</v>
      </c>
      <c r="N513" s="10">
        <v>0.14278867407184778</v>
      </c>
      <c r="O513" s="10">
        <v>0.39352990484329753</v>
      </c>
      <c r="P513" s="10">
        <v>2.571115869110447E-2</v>
      </c>
    </row>
    <row r="514" spans="1:16" x14ac:dyDescent="0.2">
      <c r="A514">
        <v>2030</v>
      </c>
      <c r="B514" s="2" t="s">
        <v>426</v>
      </c>
      <c r="C514" s="2" t="s">
        <v>21</v>
      </c>
      <c r="D514" s="2" t="s">
        <v>427</v>
      </c>
      <c r="E514" s="2" t="s">
        <v>23</v>
      </c>
      <c r="F514" s="2" t="s">
        <v>20</v>
      </c>
      <c r="G514" s="5">
        <v>275730.07674526545</v>
      </c>
      <c r="H514" s="10">
        <v>9.1572118892661036E-2</v>
      </c>
      <c r="I514" s="10">
        <v>1.5675885485390336E-2</v>
      </c>
      <c r="J514" s="10">
        <v>1.5461775653407041E-2</v>
      </c>
      <c r="K514" s="10">
        <v>4.4588110094308034E-2</v>
      </c>
      <c r="L514" s="10">
        <v>4.5042087740046498E-2</v>
      </c>
      <c r="M514" s="10">
        <v>5.4817441362125671E-2</v>
      </c>
      <c r="N514" s="10">
        <v>0.27140976429037644</v>
      </c>
      <c r="O514" s="10">
        <v>0.44233139728487469</v>
      </c>
      <c r="P514" s="10">
        <v>1.9101419196810333E-2</v>
      </c>
    </row>
    <row r="515" spans="1:16" x14ac:dyDescent="0.2">
      <c r="F515" s="2"/>
    </row>
  </sheetData>
  <autoFilter ref="A1:P515" xr:uid="{00000000-0009-0000-0000-000001000000}">
    <sortState xmlns:xlrd2="http://schemas.microsoft.com/office/spreadsheetml/2017/richdata2" ref="A2:P514">
      <sortCondition descending="1" ref="G1:G515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31"/>
  <sheetViews>
    <sheetView tabSelected="1" zoomScale="115" zoomScaleNormal="115" workbookViewId="0">
      <selection activeCell="F5" sqref="F5"/>
    </sheetView>
  </sheetViews>
  <sheetFormatPr defaultColWidth="8.875" defaultRowHeight="14.25" x14ac:dyDescent="0.2"/>
  <cols>
    <col min="4" max="4" width="20.125" customWidth="1"/>
    <col min="7" max="7" width="13.875" style="5" customWidth="1"/>
    <col min="8" max="8" width="9.375" style="5" bestFit="1" customWidth="1"/>
    <col min="9" max="16" width="9" style="5"/>
    <col min="18" max="26" width="8.875" style="5"/>
  </cols>
  <sheetData>
    <row r="1" spans="1:28" s="1" customFormat="1" x14ac:dyDescent="0.2">
      <c r="A1" s="1" t="s">
        <v>0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481</v>
      </c>
      <c r="G1" s="4" t="s">
        <v>479</v>
      </c>
      <c r="H1" s="4" t="s">
        <v>1</v>
      </c>
      <c r="I1" s="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4" t="s">
        <v>7</v>
      </c>
      <c r="O1" s="4" t="s">
        <v>8</v>
      </c>
      <c r="P1" s="4" t="s">
        <v>9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x14ac:dyDescent="0.2">
      <c r="A2">
        <v>2050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27</v>
      </c>
      <c r="G2" s="5">
        <v>349218950.3759231</v>
      </c>
      <c r="H2" s="10">
        <v>0.47108953309656465</v>
      </c>
      <c r="I2" s="10">
        <v>2.8468166463458438E-2</v>
      </c>
      <c r="J2" s="10">
        <v>4.4567812483159434E-2</v>
      </c>
      <c r="K2" s="10">
        <v>0.1410905367771729</v>
      </c>
      <c r="L2" s="10">
        <v>9.4710295664556896E-2</v>
      </c>
      <c r="M2" s="10">
        <v>4.4505317993908181E-2</v>
      </c>
      <c r="N2" s="10">
        <v>2.7687231022548265E-2</v>
      </c>
      <c r="O2" s="10">
        <v>5.8770859717259545E-2</v>
      </c>
      <c r="P2" s="10">
        <v>8.9110246781371402E-2</v>
      </c>
      <c r="Q2" s="10"/>
      <c r="AA2" s="5"/>
      <c r="AB2" s="5"/>
    </row>
    <row r="3" spans="1:28" x14ac:dyDescent="0.2">
      <c r="A3">
        <v>2030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20</v>
      </c>
      <c r="G3" s="5">
        <v>331720448.29894197</v>
      </c>
      <c r="H3" s="10">
        <v>0.49389311461444974</v>
      </c>
      <c r="I3" s="10">
        <v>2.918379364463462E-2</v>
      </c>
      <c r="J3" s="10">
        <v>3.6564847750685338E-2</v>
      </c>
      <c r="K3" s="10">
        <v>0.12578100992797006</v>
      </c>
      <c r="L3" s="10">
        <v>9.9764760402246966E-2</v>
      </c>
      <c r="M3" s="10">
        <v>3.7403522786360818E-2</v>
      </c>
      <c r="N3" s="10">
        <v>2.5636644484473052E-2</v>
      </c>
      <c r="O3" s="10">
        <v>6.0146915527898248E-2</v>
      </c>
      <c r="P3" s="10">
        <v>9.1625390861281256E-2</v>
      </c>
      <c r="AA3" s="5"/>
      <c r="AB3" s="5"/>
    </row>
    <row r="4" spans="1:28" x14ac:dyDescent="0.2">
      <c r="A4">
        <v>2040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20</v>
      </c>
      <c r="G4" s="5">
        <v>314671611.96197599</v>
      </c>
      <c r="H4" s="10">
        <v>0.44971655798691179</v>
      </c>
      <c r="I4" s="10">
        <v>3.1706227887317674E-2</v>
      </c>
      <c r="J4" s="10">
        <v>4.9273160348107484E-2</v>
      </c>
      <c r="K4" s="10">
        <v>0.14879208883246059</v>
      </c>
      <c r="L4" s="10">
        <v>9.330827389789409E-2</v>
      </c>
      <c r="M4" s="10">
        <v>4.8473282691463275E-2</v>
      </c>
      <c r="N4" s="10">
        <v>3.0265993253756979E-2</v>
      </c>
      <c r="O4" s="10">
        <v>6.5357438902245657E-2</v>
      </c>
      <c r="P4" s="10">
        <v>8.3106976199842461E-2</v>
      </c>
      <c r="AA4" s="5"/>
      <c r="AB4" s="5"/>
    </row>
    <row r="5" spans="1:28" x14ac:dyDescent="0.2">
      <c r="A5">
        <v>2040</v>
      </c>
      <c r="B5" s="2" t="s">
        <v>27</v>
      </c>
      <c r="C5" s="2" t="s">
        <v>28</v>
      </c>
      <c r="D5" s="2" t="s">
        <v>29</v>
      </c>
      <c r="E5" s="2" t="s">
        <v>30</v>
      </c>
      <c r="F5" s="2" t="s">
        <v>27</v>
      </c>
      <c r="G5" s="5">
        <v>308278459.11502737</v>
      </c>
      <c r="H5" s="10">
        <v>0.43807773121272509</v>
      </c>
      <c r="I5" s="10">
        <v>3.1795882920596617E-2</v>
      </c>
      <c r="J5" s="10">
        <v>4.3508162985190182E-2</v>
      </c>
      <c r="K5" s="10">
        <v>0.14843546267637778</v>
      </c>
      <c r="L5" s="10">
        <v>0.10611679082794287</v>
      </c>
      <c r="M5" s="10">
        <v>4.4217793042377454E-2</v>
      </c>
      <c r="N5" s="10">
        <v>2.8573387125641753E-2</v>
      </c>
      <c r="O5" s="10">
        <v>6.3822431913011721E-2</v>
      </c>
      <c r="P5" s="10">
        <v>9.5452357296136506E-2</v>
      </c>
    </row>
    <row r="6" spans="1:28" x14ac:dyDescent="0.2">
      <c r="A6">
        <v>2050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20</v>
      </c>
      <c r="G6" s="5">
        <v>299146074.54583794</v>
      </c>
      <c r="H6" s="10">
        <v>0.42278358406232897</v>
      </c>
      <c r="I6" s="10">
        <v>3.3372840092450978E-2</v>
      </c>
      <c r="J6" s="10">
        <v>5.1794227317082039E-2</v>
      </c>
      <c r="K6" s="10">
        <v>0.16450511759852401</v>
      </c>
      <c r="L6" s="10">
        <v>9.2744720957348453E-2</v>
      </c>
      <c r="M6" s="10">
        <v>5.1020334080766727E-2</v>
      </c>
      <c r="N6" s="10">
        <v>3.1836783749374147E-2</v>
      </c>
      <c r="O6" s="10">
        <v>6.8474488466978928E-2</v>
      </c>
      <c r="P6" s="10">
        <v>8.3467903675145852E-2</v>
      </c>
      <c r="AA6" s="5"/>
      <c r="AB6" s="5"/>
    </row>
    <row r="7" spans="1:28" x14ac:dyDescent="0.2">
      <c r="A7">
        <v>2030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27</v>
      </c>
      <c r="G7" s="5">
        <v>264293962.36818939</v>
      </c>
      <c r="H7" s="10">
        <v>0.42416604297765065</v>
      </c>
      <c r="I7" s="10">
        <v>3.3786442641388081E-2</v>
      </c>
      <c r="J7" s="10">
        <v>3.7087663787736154E-2</v>
      </c>
      <c r="K7" s="10">
        <v>0.14617055948134541</v>
      </c>
      <c r="L7" s="10">
        <v>0.11946009172463032</v>
      </c>
      <c r="M7" s="10">
        <v>3.4123176790799362E-2</v>
      </c>
      <c r="N7" s="10">
        <v>3.1530864813667861E-2</v>
      </c>
      <c r="O7" s="10">
        <v>7.0814591637734126E-2</v>
      </c>
      <c r="P7" s="10">
        <v>0.1028605661450481</v>
      </c>
      <c r="AA7" s="5"/>
      <c r="AB7" s="5"/>
    </row>
    <row r="8" spans="1:28" x14ac:dyDescent="0.2">
      <c r="A8">
        <v>2050</v>
      </c>
      <c r="B8" s="2" t="s">
        <v>24</v>
      </c>
      <c r="C8" s="2" t="s">
        <v>25</v>
      </c>
      <c r="D8" s="2" t="s">
        <v>26</v>
      </c>
      <c r="E8" s="2" t="s">
        <v>17</v>
      </c>
      <c r="F8" s="2" t="s">
        <v>469</v>
      </c>
      <c r="G8" s="5">
        <v>212535335.77033961</v>
      </c>
      <c r="H8" s="10">
        <v>0.26973140263526163</v>
      </c>
      <c r="I8" s="10">
        <v>4.6305178945000497E-2</v>
      </c>
      <c r="J8" s="10">
        <v>7.2062102543502274E-2</v>
      </c>
      <c r="K8" s="10">
        <v>0.2252633618460225</v>
      </c>
      <c r="L8" s="10">
        <v>0.11673589998074256</v>
      </c>
      <c r="M8" s="10">
        <v>7.0061695636216448E-2</v>
      </c>
      <c r="N8" s="10">
        <v>4.1156010730808101E-2</v>
      </c>
      <c r="O8" s="10">
        <v>9.0646693966286884E-2</v>
      </c>
      <c r="P8" s="10">
        <v>6.8037653716159247E-2</v>
      </c>
      <c r="AA8" s="5"/>
      <c r="AB8" s="5"/>
    </row>
    <row r="9" spans="1:28" x14ac:dyDescent="0.2">
      <c r="A9">
        <v>2040</v>
      </c>
      <c r="B9" s="2" t="s">
        <v>24</v>
      </c>
      <c r="C9" s="2" t="s">
        <v>25</v>
      </c>
      <c r="D9" s="2" t="s">
        <v>26</v>
      </c>
      <c r="E9" s="2" t="s">
        <v>17</v>
      </c>
      <c r="F9" s="2" t="s">
        <v>469</v>
      </c>
      <c r="G9" s="5">
        <v>211541567.86612195</v>
      </c>
      <c r="H9" s="10">
        <v>0.26891158546747018</v>
      </c>
      <c r="I9" s="10">
        <v>4.6679088860927684E-2</v>
      </c>
      <c r="J9" s="10">
        <v>7.2420968590416607E-2</v>
      </c>
      <c r="K9" s="10">
        <v>0.23197778852975426</v>
      </c>
      <c r="L9" s="10">
        <v>0.11711781237590811</v>
      </c>
      <c r="M9" s="10">
        <v>7.0526430577356983E-2</v>
      </c>
      <c r="N9" s="10">
        <v>4.135239379324341E-2</v>
      </c>
      <c r="O9" s="10">
        <v>9.0784184301333198E-2</v>
      </c>
      <c r="P9" s="10">
        <v>6.0229747503589656E-2</v>
      </c>
      <c r="AA9" s="5"/>
      <c r="AB9" s="5"/>
    </row>
    <row r="10" spans="1:28" x14ac:dyDescent="0.2">
      <c r="A10">
        <v>2030</v>
      </c>
      <c r="B10" s="2" t="s">
        <v>24</v>
      </c>
      <c r="C10" s="2" t="s">
        <v>25</v>
      </c>
      <c r="D10" s="2" t="s">
        <v>26</v>
      </c>
      <c r="E10" s="2" t="s">
        <v>17</v>
      </c>
      <c r="F10" s="2" t="s">
        <v>469</v>
      </c>
      <c r="G10" s="5">
        <v>201054465.69017729</v>
      </c>
      <c r="H10" s="10">
        <v>0.24203388245571672</v>
      </c>
      <c r="I10" s="10">
        <v>4.9375494269466559E-2</v>
      </c>
      <c r="J10" s="10">
        <v>7.5909536686434007E-2</v>
      </c>
      <c r="K10" s="10">
        <v>0.23802722647825261</v>
      </c>
      <c r="L10" s="10">
        <v>0.12453787056639946</v>
      </c>
      <c r="M10" s="10">
        <v>7.3520892435553972E-2</v>
      </c>
      <c r="N10" s="10">
        <v>4.508576123254876E-2</v>
      </c>
      <c r="O10" s="10">
        <v>9.573585350304599E-2</v>
      </c>
      <c r="P10" s="10">
        <v>5.5773482372582027E-2</v>
      </c>
      <c r="AA10" s="5"/>
      <c r="AB10" s="5"/>
    </row>
    <row r="11" spans="1:28" x14ac:dyDescent="0.2">
      <c r="A11">
        <v>2050</v>
      </c>
      <c r="B11" s="2" t="s">
        <v>31</v>
      </c>
      <c r="C11" s="2" t="s">
        <v>15</v>
      </c>
      <c r="D11" s="2" t="s">
        <v>32</v>
      </c>
      <c r="E11" s="2" t="s">
        <v>23</v>
      </c>
      <c r="F11" s="2" t="s">
        <v>20</v>
      </c>
      <c r="G11" s="5">
        <v>116551395.96000212</v>
      </c>
      <c r="H11" s="10">
        <v>0.33576650630413679</v>
      </c>
      <c r="I11" s="10">
        <v>7.1312923781159221E-2</v>
      </c>
      <c r="J11" s="10">
        <v>3.0021396212455337E-2</v>
      </c>
      <c r="K11" s="10">
        <v>0.2102621369306468</v>
      </c>
      <c r="L11" s="10">
        <v>9.0017263356420879E-2</v>
      </c>
      <c r="M11" s="10">
        <v>3.5115371292184609E-2</v>
      </c>
      <c r="N11" s="10">
        <v>5.4140939742373592E-2</v>
      </c>
      <c r="O11" s="10">
        <v>9.8433823159681785E-2</v>
      </c>
      <c r="P11" s="10">
        <v>7.4929639220940994E-2</v>
      </c>
    </row>
    <row r="12" spans="1:28" x14ac:dyDescent="0.2">
      <c r="A12">
        <v>2050</v>
      </c>
      <c r="B12" s="2" t="s">
        <v>33</v>
      </c>
      <c r="C12" s="2" t="s">
        <v>21</v>
      </c>
      <c r="D12" s="2" t="s">
        <v>34</v>
      </c>
      <c r="E12" s="2" t="s">
        <v>30</v>
      </c>
      <c r="F12" s="2" t="s">
        <v>27</v>
      </c>
      <c r="G12" s="5">
        <v>113598496.80242296</v>
      </c>
      <c r="H12" s="10">
        <v>0.30713794997874583</v>
      </c>
      <c r="I12" s="10">
        <v>7.4965951034090011E-2</v>
      </c>
      <c r="J12" s="10">
        <v>2.5194623520132218E-2</v>
      </c>
      <c r="K12" s="10">
        <v>0.19730532454124813</v>
      </c>
      <c r="L12" s="10">
        <v>0.10900838729149255</v>
      </c>
      <c r="M12" s="10">
        <v>3.4845617760786873E-2</v>
      </c>
      <c r="N12" s="10">
        <v>5.3903135607947454E-2</v>
      </c>
      <c r="O12" s="10">
        <v>0.11947506117392935</v>
      </c>
      <c r="P12" s="10">
        <v>7.8163949091627521E-2</v>
      </c>
    </row>
    <row r="13" spans="1:28" x14ac:dyDescent="0.2">
      <c r="A13">
        <v>2050</v>
      </c>
      <c r="B13" s="2" t="s">
        <v>53</v>
      </c>
      <c r="C13" s="2" t="s">
        <v>54</v>
      </c>
      <c r="D13" s="2" t="s">
        <v>55</v>
      </c>
      <c r="E13" s="2" t="s">
        <v>30</v>
      </c>
      <c r="F13" s="2" t="s">
        <v>27</v>
      </c>
      <c r="G13" s="5">
        <v>108383595.77186599</v>
      </c>
      <c r="H13" s="10">
        <v>0.2998214291480305</v>
      </c>
      <c r="I13" s="10">
        <v>4.3106888543683747E-2</v>
      </c>
      <c r="J13" s="10">
        <v>3.4265828103887522E-2</v>
      </c>
      <c r="K13" s="10">
        <v>0.19783789532350957</v>
      </c>
      <c r="L13" s="10">
        <v>0.1631365246460349</v>
      </c>
      <c r="M13" s="10">
        <v>2.5234055435632955E-2</v>
      </c>
      <c r="N13" s="10">
        <v>3.7239116485445811E-2</v>
      </c>
      <c r="O13" s="10">
        <v>9.7107350304204601E-2</v>
      </c>
      <c r="P13" s="10">
        <v>0.10225091200957025</v>
      </c>
    </row>
    <row r="14" spans="1:28" x14ac:dyDescent="0.2">
      <c r="A14">
        <v>2050</v>
      </c>
      <c r="B14" s="2" t="s">
        <v>49</v>
      </c>
      <c r="C14" s="2" t="s">
        <v>28</v>
      </c>
      <c r="D14" s="2" t="s">
        <v>50</v>
      </c>
      <c r="E14" s="2" t="s">
        <v>30</v>
      </c>
      <c r="F14" s="2" t="s">
        <v>27</v>
      </c>
      <c r="G14" s="5">
        <v>103891674.69990706</v>
      </c>
      <c r="H14" s="10">
        <v>0.36923718514743525</v>
      </c>
      <c r="I14" s="10">
        <v>5.489057215215052E-2</v>
      </c>
      <c r="J14" s="10">
        <v>2.3576002170289215E-2</v>
      </c>
      <c r="K14" s="10">
        <v>0.17180112440921089</v>
      </c>
      <c r="L14" s="10">
        <v>0.13325083869889995</v>
      </c>
      <c r="M14" s="10">
        <v>2.0117630509255517E-2</v>
      </c>
      <c r="N14" s="10">
        <v>3.6526368190505108E-2</v>
      </c>
      <c r="O14" s="10">
        <v>9.5615796230714492E-2</v>
      </c>
      <c r="P14" s="10">
        <v>9.4984482491539027E-2</v>
      </c>
    </row>
    <row r="15" spans="1:28" x14ac:dyDescent="0.2">
      <c r="A15">
        <v>2040</v>
      </c>
      <c r="B15" s="2" t="s">
        <v>33</v>
      </c>
      <c r="C15" s="2" t="s">
        <v>21</v>
      </c>
      <c r="D15" s="2" t="s">
        <v>34</v>
      </c>
      <c r="E15" s="2" t="s">
        <v>30</v>
      </c>
      <c r="F15" s="2" t="s">
        <v>27</v>
      </c>
      <c r="G15" s="5">
        <v>102502073.02239262</v>
      </c>
      <c r="H15" s="10">
        <v>0.30651433830253405</v>
      </c>
      <c r="I15" s="10">
        <v>7.5266569115372176E-2</v>
      </c>
      <c r="J15" s="10">
        <v>2.4874404212810279E-2</v>
      </c>
      <c r="K15" s="10">
        <v>0.18791212933510287</v>
      </c>
      <c r="L15" s="10">
        <v>0.1183093957724225</v>
      </c>
      <c r="M15" s="10">
        <v>3.3707458349787736E-2</v>
      </c>
      <c r="N15" s="10">
        <v>5.1213128662316851E-2</v>
      </c>
      <c r="O15" s="10">
        <v>0.1097152307178323</v>
      </c>
      <c r="P15" s="10">
        <v>9.2487345531821252E-2</v>
      </c>
    </row>
    <row r="16" spans="1:28" x14ac:dyDescent="0.2">
      <c r="A16">
        <v>2030</v>
      </c>
      <c r="B16" s="2" t="s">
        <v>42</v>
      </c>
      <c r="C16" s="2" t="s">
        <v>21</v>
      </c>
      <c r="D16" s="2" t="s">
        <v>43</v>
      </c>
      <c r="E16" s="2" t="s">
        <v>17</v>
      </c>
      <c r="F16" s="2" t="s">
        <v>42</v>
      </c>
      <c r="G16" s="5">
        <v>95347079.630703807</v>
      </c>
      <c r="H16" s="10">
        <v>0.32167522252724817</v>
      </c>
      <c r="I16" s="10">
        <v>4.6237059628994409E-2</v>
      </c>
      <c r="J16" s="10">
        <v>7.8722047043000704E-2</v>
      </c>
      <c r="K16" s="10">
        <v>0.25965863823822338</v>
      </c>
      <c r="L16" s="10">
        <v>7.5052857020369415E-2</v>
      </c>
      <c r="M16" s="10">
        <v>6.3981462806094444E-2</v>
      </c>
      <c r="N16" s="10">
        <v>3.6059289696145476E-2</v>
      </c>
      <c r="O16" s="10">
        <v>5.8282478936444483E-2</v>
      </c>
      <c r="P16" s="10">
        <v>6.03309441034795E-2</v>
      </c>
    </row>
    <row r="17" spans="1:16" x14ac:dyDescent="0.2">
      <c r="A17">
        <v>2040</v>
      </c>
      <c r="B17" s="2" t="s">
        <v>42</v>
      </c>
      <c r="C17" s="2" t="s">
        <v>21</v>
      </c>
      <c r="D17" s="2" t="s">
        <v>43</v>
      </c>
      <c r="E17" s="2" t="s">
        <v>17</v>
      </c>
      <c r="F17" s="2" t="s">
        <v>42</v>
      </c>
      <c r="G17" s="5">
        <v>94903449.246299833</v>
      </c>
      <c r="H17" s="10">
        <v>0.28306640050321874</v>
      </c>
      <c r="I17" s="10">
        <v>3.8245606408928018E-2</v>
      </c>
      <c r="J17" s="10">
        <v>9.2641520545016315E-2</v>
      </c>
      <c r="K17" s="10">
        <v>0.31212288626226942</v>
      </c>
      <c r="L17" s="10">
        <v>6.0846195162449601E-2</v>
      </c>
      <c r="M17" s="10">
        <v>6.851832626273939E-2</v>
      </c>
      <c r="N17" s="10">
        <v>3.1745727137282784E-2</v>
      </c>
      <c r="O17" s="10">
        <v>6.6077315514793969E-2</v>
      </c>
      <c r="P17" s="10">
        <v>4.6736022203301857E-2</v>
      </c>
    </row>
    <row r="18" spans="1:16" x14ac:dyDescent="0.2">
      <c r="A18">
        <v>2040</v>
      </c>
      <c r="B18" s="2" t="s">
        <v>53</v>
      </c>
      <c r="C18" s="2" t="s">
        <v>54</v>
      </c>
      <c r="D18" s="2" t="s">
        <v>55</v>
      </c>
      <c r="E18" s="2" t="s">
        <v>30</v>
      </c>
      <c r="F18" s="2" t="s">
        <v>27</v>
      </c>
      <c r="G18" s="5">
        <v>94227736.87656194</v>
      </c>
      <c r="H18" s="10">
        <v>0.29428979538650241</v>
      </c>
      <c r="I18" s="10">
        <v>3.9813656963587914E-2</v>
      </c>
      <c r="J18" s="10">
        <v>3.1880774739239372E-2</v>
      </c>
      <c r="K18" s="10">
        <v>0.21900550734157626</v>
      </c>
      <c r="L18" s="10">
        <v>0.16298502035670723</v>
      </c>
      <c r="M18" s="10">
        <v>2.5495235603958975E-2</v>
      </c>
      <c r="N18" s="10">
        <v>3.7751091134767586E-2</v>
      </c>
      <c r="O18" s="10">
        <v>9.6777004630217919E-2</v>
      </c>
      <c r="P18" s="10">
        <v>9.2001913843442279E-2</v>
      </c>
    </row>
    <row r="19" spans="1:16" x14ac:dyDescent="0.2">
      <c r="A19">
        <v>2030</v>
      </c>
      <c r="B19" s="2" t="s">
        <v>33</v>
      </c>
      <c r="C19" s="2" t="s">
        <v>21</v>
      </c>
      <c r="D19" s="2" t="s">
        <v>34</v>
      </c>
      <c r="E19" s="2" t="s">
        <v>30</v>
      </c>
      <c r="F19" s="2" t="s">
        <v>27</v>
      </c>
      <c r="G19" s="5">
        <v>93455035.605922207</v>
      </c>
      <c r="H19" s="10">
        <v>0.3457664078746796</v>
      </c>
      <c r="I19" s="10">
        <v>6.4418450859370605E-2</v>
      </c>
      <c r="J19" s="10">
        <v>2.1067605004531434E-2</v>
      </c>
      <c r="K19" s="10">
        <v>0.17772387446447543</v>
      </c>
      <c r="L19" s="10">
        <v>0.12460316728734919</v>
      </c>
      <c r="M19" s="10">
        <v>2.2290129433201918E-2</v>
      </c>
      <c r="N19" s="10">
        <v>4.5970874763304262E-2</v>
      </c>
      <c r="O19" s="10">
        <v>9.8186428966482664E-2</v>
      </c>
      <c r="P19" s="10">
        <v>9.9973061346604844E-2</v>
      </c>
    </row>
    <row r="20" spans="1:16" x14ac:dyDescent="0.2">
      <c r="A20">
        <v>2040</v>
      </c>
      <c r="B20" s="2" t="s">
        <v>31</v>
      </c>
      <c r="C20" s="2" t="s">
        <v>15</v>
      </c>
      <c r="D20" s="2" t="s">
        <v>32</v>
      </c>
      <c r="E20" s="2" t="s">
        <v>23</v>
      </c>
      <c r="F20" s="2" t="s">
        <v>20</v>
      </c>
      <c r="G20" s="5">
        <v>91970122.670999974</v>
      </c>
      <c r="H20" s="10">
        <v>0.34527524964230905</v>
      </c>
      <c r="I20" s="10">
        <v>8.1020696805220227E-2</v>
      </c>
      <c r="J20" s="10">
        <v>2.3544442765898139E-2</v>
      </c>
      <c r="K20" s="10">
        <v>0.16742580645437535</v>
      </c>
      <c r="L20" s="10">
        <v>8.9590096646876657E-2</v>
      </c>
      <c r="M20" s="10">
        <v>2.8598723891070377E-2</v>
      </c>
      <c r="N20" s="10">
        <v>4.834142999394838E-2</v>
      </c>
      <c r="O20" s="10">
        <v>0.12534753994935119</v>
      </c>
      <c r="P20" s="10">
        <v>9.0856013850950601E-2</v>
      </c>
    </row>
    <row r="21" spans="1:16" x14ac:dyDescent="0.2">
      <c r="A21">
        <v>2050</v>
      </c>
      <c r="B21" s="2" t="s">
        <v>42</v>
      </c>
      <c r="C21" s="2" t="s">
        <v>21</v>
      </c>
      <c r="D21" s="2" t="s">
        <v>43</v>
      </c>
      <c r="E21" s="2" t="s">
        <v>17</v>
      </c>
      <c r="F21" s="2" t="s">
        <v>42</v>
      </c>
      <c r="G21" s="5">
        <v>91536696.251381993</v>
      </c>
      <c r="H21" s="10">
        <v>0.28772237253267013</v>
      </c>
      <c r="I21" s="10">
        <v>3.9301899601543844E-2</v>
      </c>
      <c r="J21" s="10">
        <v>9.3426838148158373E-2</v>
      </c>
      <c r="K21" s="10">
        <v>0.30764981854831502</v>
      </c>
      <c r="L21" s="10">
        <v>6.9043840269225054E-2</v>
      </c>
      <c r="M21" s="10">
        <v>7.3203673243233666E-2</v>
      </c>
      <c r="N21" s="10">
        <v>2.8813481384774905E-2</v>
      </c>
      <c r="O21" s="10">
        <v>6.0412846770428429E-2</v>
      </c>
      <c r="P21" s="10">
        <v>4.0425229501650631E-2</v>
      </c>
    </row>
    <row r="22" spans="1:16" x14ac:dyDescent="0.2">
      <c r="A22">
        <v>2040</v>
      </c>
      <c r="B22" s="2" t="s">
        <v>49</v>
      </c>
      <c r="C22" s="2" t="s">
        <v>28</v>
      </c>
      <c r="D22" s="2" t="s">
        <v>50</v>
      </c>
      <c r="E22" s="2" t="s">
        <v>30</v>
      </c>
      <c r="F22" s="2" t="s">
        <v>27</v>
      </c>
      <c r="G22" s="5">
        <v>81321941.942316934</v>
      </c>
      <c r="H22" s="10">
        <v>0.40019027191715123</v>
      </c>
      <c r="I22" s="10">
        <v>3.8511893969965003E-2</v>
      </c>
      <c r="J22" s="10">
        <v>2.0669079517804136E-2</v>
      </c>
      <c r="K22" s="10">
        <v>0.14628159440693103</v>
      </c>
      <c r="L22" s="10">
        <v>0.13324596623174637</v>
      </c>
      <c r="M22" s="10">
        <v>2.4754312916102084E-2</v>
      </c>
      <c r="N22" s="10">
        <v>4.0445534748789105E-2</v>
      </c>
      <c r="O22" s="10">
        <v>9.8488311527669958E-2</v>
      </c>
      <c r="P22" s="10">
        <v>9.7413034763841139E-2</v>
      </c>
    </row>
    <row r="23" spans="1:16" x14ac:dyDescent="0.2">
      <c r="A23">
        <v>2030</v>
      </c>
      <c r="B23" s="2" t="s">
        <v>31</v>
      </c>
      <c r="C23" s="2" t="s">
        <v>15</v>
      </c>
      <c r="D23" s="2" t="s">
        <v>32</v>
      </c>
      <c r="E23" s="2" t="s">
        <v>23</v>
      </c>
      <c r="F23" s="2" t="s">
        <v>20</v>
      </c>
      <c r="G23" s="5">
        <v>80124406.953102052</v>
      </c>
      <c r="H23" s="10">
        <v>0.41138259370900931</v>
      </c>
      <c r="I23" s="10">
        <v>5.9081583766215022E-2</v>
      </c>
      <c r="J23" s="10">
        <v>2.5272570478121873E-2</v>
      </c>
      <c r="K23" s="10">
        <v>0.15481373462471237</v>
      </c>
      <c r="L23" s="10">
        <v>9.3729548739945281E-2</v>
      </c>
      <c r="M23" s="10">
        <v>1.7691787935347945E-2</v>
      </c>
      <c r="N23" s="10">
        <v>3.9408342415416069E-2</v>
      </c>
      <c r="O23" s="10">
        <v>8.5270542647885098E-2</v>
      </c>
      <c r="P23" s="10">
        <v>0.11334929568334702</v>
      </c>
    </row>
    <row r="24" spans="1:16" x14ac:dyDescent="0.2">
      <c r="A24">
        <v>2050</v>
      </c>
      <c r="B24" s="2" t="s">
        <v>35</v>
      </c>
      <c r="C24" s="2" t="s">
        <v>36</v>
      </c>
      <c r="D24" s="2" t="s">
        <v>37</v>
      </c>
      <c r="E24" s="2" t="s">
        <v>23</v>
      </c>
      <c r="F24" s="2" t="s">
        <v>20</v>
      </c>
      <c r="G24" s="5">
        <v>78315145.271098107</v>
      </c>
      <c r="H24" s="10">
        <v>0.29615138978721445</v>
      </c>
      <c r="I24" s="10">
        <v>7.3406151790143037E-2</v>
      </c>
      <c r="J24" s="10">
        <v>3.5556183699982626E-2</v>
      </c>
      <c r="K24" s="10">
        <v>0.26930137463951459</v>
      </c>
      <c r="L24" s="10">
        <v>8.9814985319459306E-2</v>
      </c>
      <c r="M24" s="10">
        <v>4.1113225242598764E-2</v>
      </c>
      <c r="N24" s="10">
        <v>3.2380749056132502E-2</v>
      </c>
      <c r="O24" s="10">
        <v>7.0362334681904809E-2</v>
      </c>
      <c r="P24" s="10">
        <v>9.1913605783049954E-2</v>
      </c>
    </row>
    <row r="25" spans="1:16" x14ac:dyDescent="0.2">
      <c r="A25">
        <v>2040</v>
      </c>
      <c r="B25" s="2" t="s">
        <v>35</v>
      </c>
      <c r="C25" s="2" t="s">
        <v>36</v>
      </c>
      <c r="D25" s="2" t="s">
        <v>37</v>
      </c>
      <c r="E25" s="2" t="s">
        <v>23</v>
      </c>
      <c r="F25" s="2" t="s">
        <v>20</v>
      </c>
      <c r="G25" s="5">
        <v>74970054.64491038</v>
      </c>
      <c r="H25" s="10">
        <v>0.32835140629078474</v>
      </c>
      <c r="I25" s="10">
        <v>8.6578090234831914E-2</v>
      </c>
      <c r="J25" s="10">
        <v>3.9497870281611419E-2</v>
      </c>
      <c r="K25" s="10">
        <v>0.21859849111784774</v>
      </c>
      <c r="L25" s="10">
        <v>8.2009901270365282E-2</v>
      </c>
      <c r="M25" s="10">
        <v>3.5455072281559856E-2</v>
      </c>
      <c r="N25" s="10">
        <v>3.3976452104239156E-2</v>
      </c>
      <c r="O25" s="10">
        <v>7.047826427298326E-2</v>
      </c>
      <c r="P25" s="10">
        <v>0.10505445214577668</v>
      </c>
    </row>
    <row r="26" spans="1:16" x14ac:dyDescent="0.2">
      <c r="A26">
        <v>2050</v>
      </c>
      <c r="B26" s="2" t="s">
        <v>77</v>
      </c>
      <c r="C26" s="2" t="s">
        <v>28</v>
      </c>
      <c r="D26" s="2" t="s">
        <v>78</v>
      </c>
      <c r="E26" s="2" t="s">
        <v>30</v>
      </c>
      <c r="F26" s="2" t="s">
        <v>27</v>
      </c>
      <c r="G26" s="5">
        <v>66614538.336700402</v>
      </c>
      <c r="H26" s="10">
        <v>0.51209562177264067</v>
      </c>
      <c r="I26" s="10">
        <v>4.4619203154645556E-2</v>
      </c>
      <c r="J26" s="10">
        <v>1.7683971346184067E-2</v>
      </c>
      <c r="K26" s="10">
        <v>9.6108161742026091E-2</v>
      </c>
      <c r="L26" s="10">
        <v>8.9551329171434338E-2</v>
      </c>
      <c r="M26" s="10">
        <v>1.3611607312577418E-2</v>
      </c>
      <c r="N26" s="10">
        <v>3.1104410947233808E-2</v>
      </c>
      <c r="O26" s="10">
        <v>6.7454746698760407E-2</v>
      </c>
      <c r="P26" s="10">
        <v>0.12777094785449777</v>
      </c>
    </row>
    <row r="27" spans="1:16" x14ac:dyDescent="0.2">
      <c r="A27">
        <v>2030</v>
      </c>
      <c r="B27" s="2" t="s">
        <v>53</v>
      </c>
      <c r="C27" s="2" t="s">
        <v>54</v>
      </c>
      <c r="D27" s="2" t="s">
        <v>55</v>
      </c>
      <c r="E27" s="2" t="s">
        <v>30</v>
      </c>
      <c r="F27" s="2" t="s">
        <v>27</v>
      </c>
      <c r="G27" s="5">
        <v>65203624.972910807</v>
      </c>
      <c r="H27" s="10">
        <v>0.30433264508863467</v>
      </c>
      <c r="I27" s="10">
        <v>3.5968008323121213E-2</v>
      </c>
      <c r="J27" s="10">
        <v>2.8511812431906387E-2</v>
      </c>
      <c r="K27" s="10">
        <v>0.1767765659004194</v>
      </c>
      <c r="L27" s="10">
        <v>0.16161815639955762</v>
      </c>
      <c r="M27" s="10">
        <v>3.4641442407099432E-2</v>
      </c>
      <c r="N27" s="10">
        <v>4.4251875318262412E-2</v>
      </c>
      <c r="O27" s="10">
        <v>9.9764515722025271E-2</v>
      </c>
      <c r="P27" s="10">
        <v>0.11413497840897364</v>
      </c>
    </row>
    <row r="28" spans="1:16" x14ac:dyDescent="0.2">
      <c r="A28">
        <v>2030</v>
      </c>
      <c r="B28" s="2" t="s">
        <v>49</v>
      </c>
      <c r="C28" s="2" t="s">
        <v>28</v>
      </c>
      <c r="D28" s="2" t="s">
        <v>50</v>
      </c>
      <c r="E28" s="2" t="s">
        <v>30</v>
      </c>
      <c r="F28" s="2" t="s">
        <v>27</v>
      </c>
      <c r="G28" s="5">
        <v>62834549.818195321</v>
      </c>
      <c r="H28" s="10">
        <v>0.44607308335214901</v>
      </c>
      <c r="I28" s="10">
        <v>3.5761536948899046E-2</v>
      </c>
      <c r="J28" s="10">
        <v>2.6027894831808188E-2</v>
      </c>
      <c r="K28" s="10">
        <v>9.412810170921776E-2</v>
      </c>
      <c r="L28" s="10">
        <v>0.1067455404267531</v>
      </c>
      <c r="M28" s="10">
        <v>2.2866373481072177E-2</v>
      </c>
      <c r="N28" s="10">
        <v>4.1673973910667357E-2</v>
      </c>
      <c r="O28" s="10">
        <v>0.10425379682515158</v>
      </c>
      <c r="P28" s="10">
        <v>0.12246969851428162</v>
      </c>
    </row>
    <row r="29" spans="1:16" x14ac:dyDescent="0.2">
      <c r="A29">
        <v>2040</v>
      </c>
      <c r="B29" s="2" t="s">
        <v>77</v>
      </c>
      <c r="C29" s="2" t="s">
        <v>28</v>
      </c>
      <c r="D29" s="2" t="s">
        <v>78</v>
      </c>
      <c r="E29" s="2" t="s">
        <v>30</v>
      </c>
      <c r="F29" s="2" t="s">
        <v>27</v>
      </c>
      <c r="G29" s="5">
        <v>60598271.101350911</v>
      </c>
      <c r="H29" s="10">
        <v>0.52903533081532617</v>
      </c>
      <c r="I29" s="10">
        <v>3.3629403793893543E-2</v>
      </c>
      <c r="J29" s="10">
        <v>1.8781936077886342E-2</v>
      </c>
      <c r="K29" s="10">
        <v>8.9770061711855142E-2</v>
      </c>
      <c r="L29" s="10">
        <v>9.5949816420874259E-2</v>
      </c>
      <c r="M29" s="10">
        <v>1.2692812553700946E-2</v>
      </c>
      <c r="N29" s="10">
        <v>3.3092274823122561E-2</v>
      </c>
      <c r="O29" s="10">
        <v>5.3768972261922385E-2</v>
      </c>
      <c r="P29" s="10">
        <v>0.13327939154141877</v>
      </c>
    </row>
    <row r="30" spans="1:16" x14ac:dyDescent="0.2">
      <c r="A30">
        <v>2050</v>
      </c>
      <c r="B30" s="2" t="s">
        <v>79</v>
      </c>
      <c r="C30" s="2" t="s">
        <v>21</v>
      </c>
      <c r="D30" s="2" t="s">
        <v>80</v>
      </c>
      <c r="E30" s="2" t="s">
        <v>30</v>
      </c>
      <c r="F30" s="2" t="s">
        <v>27</v>
      </c>
      <c r="G30" s="5">
        <v>58698914.486593448</v>
      </c>
      <c r="H30" s="10">
        <v>0.31347171234519466</v>
      </c>
      <c r="I30" s="10">
        <v>4.4213412006552683E-2</v>
      </c>
      <c r="J30" s="10">
        <v>2.939247433071444E-2</v>
      </c>
      <c r="K30" s="10">
        <v>0.21159478398185294</v>
      </c>
      <c r="L30" s="10">
        <v>0.14242528263669035</v>
      </c>
      <c r="M30" s="10">
        <v>1.5448918081585933E-2</v>
      </c>
      <c r="N30" s="10">
        <v>2.6361085442418213E-2</v>
      </c>
      <c r="O30" s="10">
        <v>9.7753479481746411E-2</v>
      </c>
      <c r="P30" s="10">
        <v>0.11933885169324422</v>
      </c>
    </row>
    <row r="31" spans="1:16" x14ac:dyDescent="0.2">
      <c r="A31">
        <v>2030</v>
      </c>
      <c r="B31" s="2" t="s">
        <v>35</v>
      </c>
      <c r="C31" s="2" t="s">
        <v>36</v>
      </c>
      <c r="D31" s="2" t="s">
        <v>37</v>
      </c>
      <c r="E31" s="2" t="s">
        <v>23</v>
      </c>
      <c r="F31" s="2" t="s">
        <v>20</v>
      </c>
      <c r="G31" s="5">
        <v>58327332.217389442</v>
      </c>
      <c r="H31" s="10">
        <v>0.34036412713445785</v>
      </c>
      <c r="I31" s="10">
        <v>9.8700052694546542E-2</v>
      </c>
      <c r="J31" s="10">
        <v>2.4504828307986025E-2</v>
      </c>
      <c r="K31" s="10">
        <v>0.20359474113509346</v>
      </c>
      <c r="L31" s="10">
        <v>0.10011751331963033</v>
      </c>
      <c r="M31" s="10">
        <v>2.1203127249145633E-2</v>
      </c>
      <c r="N31" s="10">
        <v>2.5334238234617074E-2</v>
      </c>
      <c r="O31" s="10">
        <v>4.3184577771071868E-2</v>
      </c>
      <c r="P31" s="10">
        <v>0.14299679415345118</v>
      </c>
    </row>
    <row r="32" spans="1:16" x14ac:dyDescent="0.2">
      <c r="A32">
        <v>2040</v>
      </c>
      <c r="B32" s="2" t="s">
        <v>40</v>
      </c>
      <c r="C32" s="2" t="s">
        <v>36</v>
      </c>
      <c r="D32" s="2" t="s">
        <v>41</v>
      </c>
      <c r="E32" s="2" t="s">
        <v>17</v>
      </c>
      <c r="F32" s="2" t="s">
        <v>470</v>
      </c>
      <c r="G32" s="5">
        <v>56130040.415704615</v>
      </c>
      <c r="H32" s="10">
        <v>0.25977648991377367</v>
      </c>
      <c r="I32" s="10">
        <v>5.3524561318364514E-2</v>
      </c>
      <c r="J32" s="10">
        <v>5.4392304553673186E-2</v>
      </c>
      <c r="K32" s="10">
        <v>0.29058776261519365</v>
      </c>
      <c r="L32" s="10">
        <v>6.4342771604018148E-2</v>
      </c>
      <c r="M32" s="10">
        <v>4.6375982499358273E-2</v>
      </c>
      <c r="N32" s="10">
        <v>3.1193561060310893E-2</v>
      </c>
      <c r="O32" s="10">
        <v>9.1016208077014243E-2</v>
      </c>
      <c r="P32" s="10">
        <v>0.10879035835829345</v>
      </c>
    </row>
    <row r="33" spans="1:16" x14ac:dyDescent="0.2">
      <c r="A33">
        <v>2040</v>
      </c>
      <c r="B33" s="2" t="s">
        <v>38</v>
      </c>
      <c r="C33" s="2" t="s">
        <v>15</v>
      </c>
      <c r="D33" s="2" t="s">
        <v>39</v>
      </c>
      <c r="E33" s="2" t="s">
        <v>23</v>
      </c>
      <c r="F33" s="2" t="s">
        <v>20</v>
      </c>
      <c r="G33" s="5">
        <v>55759204.152374692</v>
      </c>
      <c r="H33" s="10">
        <v>0.3830465528544848</v>
      </c>
      <c r="I33" s="10">
        <v>4.867736872793469E-2</v>
      </c>
      <c r="J33" s="10">
        <v>3.517717835821111E-2</v>
      </c>
      <c r="K33" s="10">
        <v>0.17700639719370287</v>
      </c>
      <c r="L33" s="10">
        <v>9.8684473997386585E-2</v>
      </c>
      <c r="M33" s="10">
        <v>1.5548197704663218E-2</v>
      </c>
      <c r="N33" s="10">
        <v>4.0643876181892628E-2</v>
      </c>
      <c r="O33" s="10">
        <v>5.1900150345272698E-2</v>
      </c>
      <c r="P33" s="10">
        <v>0.14931580463645158</v>
      </c>
    </row>
    <row r="34" spans="1:16" x14ac:dyDescent="0.2">
      <c r="A34">
        <v>2030</v>
      </c>
      <c r="B34" s="2" t="s">
        <v>77</v>
      </c>
      <c r="C34" s="2" t="s">
        <v>28</v>
      </c>
      <c r="D34" s="2" t="s">
        <v>78</v>
      </c>
      <c r="E34" s="2" t="s">
        <v>30</v>
      </c>
      <c r="F34" s="2" t="s">
        <v>27</v>
      </c>
      <c r="G34" s="5">
        <v>55162543.2287893</v>
      </c>
      <c r="H34" s="10">
        <v>0.52228542150942325</v>
      </c>
      <c r="I34" s="10">
        <v>3.0829846289325186E-2</v>
      </c>
      <c r="J34" s="10">
        <v>1.7631290486646859E-2</v>
      </c>
      <c r="K34" s="10">
        <v>8.5980860379868615E-2</v>
      </c>
      <c r="L34" s="10">
        <v>8.5830112290834357E-2</v>
      </c>
      <c r="M34" s="10">
        <v>1.1901444066666343E-2</v>
      </c>
      <c r="N34" s="10">
        <v>3.6623229775918545E-2</v>
      </c>
      <c r="O34" s="10">
        <v>6.4614547581913928E-2</v>
      </c>
      <c r="P34" s="10">
        <v>0.14430324761940275</v>
      </c>
    </row>
    <row r="35" spans="1:16" x14ac:dyDescent="0.2">
      <c r="A35">
        <v>2050</v>
      </c>
      <c r="B35" s="2" t="s">
        <v>38</v>
      </c>
      <c r="C35" s="2" t="s">
        <v>15</v>
      </c>
      <c r="D35" s="2" t="s">
        <v>39</v>
      </c>
      <c r="E35" s="2" t="s">
        <v>23</v>
      </c>
      <c r="F35" s="2" t="s">
        <v>20</v>
      </c>
      <c r="G35" s="5">
        <v>55156491.693552092</v>
      </c>
      <c r="H35" s="10">
        <v>0.35615967621939565</v>
      </c>
      <c r="I35" s="10">
        <v>5.4429151266455263E-2</v>
      </c>
      <c r="J35" s="10">
        <v>3.1166355049390276E-2</v>
      </c>
      <c r="K35" s="10">
        <v>0.18142402404048855</v>
      </c>
      <c r="L35" s="10">
        <v>9.7007063659117432E-2</v>
      </c>
      <c r="M35" s="10">
        <v>1.6403332049312831E-2</v>
      </c>
      <c r="N35" s="10">
        <v>3.701748808569845E-2</v>
      </c>
      <c r="O35" s="10">
        <v>9.1445708901090661E-2</v>
      </c>
      <c r="P35" s="10">
        <v>0.13494720072905086</v>
      </c>
    </row>
    <row r="36" spans="1:16" x14ac:dyDescent="0.2">
      <c r="A36">
        <v>2030</v>
      </c>
      <c r="B36" s="2" t="s">
        <v>38</v>
      </c>
      <c r="C36" s="2" t="s">
        <v>15</v>
      </c>
      <c r="D36" s="2" t="s">
        <v>39</v>
      </c>
      <c r="E36" s="2" t="s">
        <v>23</v>
      </c>
      <c r="F36" s="2" t="s">
        <v>20</v>
      </c>
      <c r="G36" s="5">
        <v>54997023.069903828</v>
      </c>
      <c r="H36" s="10">
        <v>0.40135755544629331</v>
      </c>
      <c r="I36" s="10">
        <v>4.1406160976271589E-2</v>
      </c>
      <c r="J36" s="10">
        <v>3.5553877693427841E-2</v>
      </c>
      <c r="K36" s="10">
        <v>0.16229406514521749</v>
      </c>
      <c r="L36" s="10">
        <v>0.10377427258282274</v>
      </c>
      <c r="M36" s="10">
        <v>1.408945716157751E-2</v>
      </c>
      <c r="N36" s="10">
        <v>4.270770146294206E-2</v>
      </c>
      <c r="O36" s="10">
        <v>5.021968846454565E-2</v>
      </c>
      <c r="P36" s="10">
        <v>0.14859722106690185</v>
      </c>
    </row>
    <row r="37" spans="1:16" x14ac:dyDescent="0.2">
      <c r="A37">
        <v>2050</v>
      </c>
      <c r="B37" s="2" t="s">
        <v>455</v>
      </c>
      <c r="C37" s="2" t="s">
        <v>36</v>
      </c>
      <c r="D37" s="2" t="s">
        <v>41</v>
      </c>
      <c r="E37" s="2" t="s">
        <v>17</v>
      </c>
      <c r="F37" s="2" t="s">
        <v>470</v>
      </c>
      <c r="G37" s="5">
        <v>54220224.22265821</v>
      </c>
      <c r="H37" s="10">
        <v>0.27056494782911805</v>
      </c>
      <c r="I37" s="10">
        <v>5.1990179462641464E-2</v>
      </c>
      <c r="J37" s="10">
        <v>4.4169731042981983E-2</v>
      </c>
      <c r="K37" s="10">
        <v>0.32941157192754883</v>
      </c>
      <c r="L37" s="10">
        <v>6.8222043172484717E-2</v>
      </c>
      <c r="M37" s="10">
        <v>3.7425228340110799E-2</v>
      </c>
      <c r="N37" s="10">
        <v>2.76454422962088E-2</v>
      </c>
      <c r="O37" s="10">
        <v>8.6970945049234666E-2</v>
      </c>
      <c r="P37" s="10">
        <v>8.3599910879670725E-2</v>
      </c>
    </row>
    <row r="38" spans="1:16" x14ac:dyDescent="0.2">
      <c r="A38">
        <v>2050</v>
      </c>
      <c r="B38" s="2" t="s">
        <v>62</v>
      </c>
      <c r="C38" s="2" t="s">
        <v>63</v>
      </c>
      <c r="D38" s="2" t="s">
        <v>64</v>
      </c>
      <c r="E38" s="2" t="s">
        <v>30</v>
      </c>
      <c r="F38" s="2" t="s">
        <v>27</v>
      </c>
      <c r="G38" s="5">
        <v>48251826.536610536</v>
      </c>
      <c r="H38" s="10">
        <v>0.36878504028758124</v>
      </c>
      <c r="I38" s="10">
        <v>5.512961720266351E-2</v>
      </c>
      <c r="J38" s="10">
        <v>3.4874538491163946E-2</v>
      </c>
      <c r="K38" s="10">
        <v>0.21712417555946753</v>
      </c>
      <c r="L38" s="10">
        <v>9.8360286170907266E-2</v>
      </c>
      <c r="M38" s="10">
        <v>1.8890953605890798E-2</v>
      </c>
      <c r="N38" s="10">
        <v>2.679954121614141E-2</v>
      </c>
      <c r="O38" s="10">
        <v>2.6212114553639962E-2</v>
      </c>
      <c r="P38" s="10">
        <v>0.15382373291254436</v>
      </c>
    </row>
    <row r="39" spans="1:16" x14ac:dyDescent="0.2">
      <c r="A39">
        <v>2050</v>
      </c>
      <c r="B39" s="2" t="s">
        <v>71</v>
      </c>
      <c r="C39" s="2" t="s">
        <v>63</v>
      </c>
      <c r="D39" s="2" t="s">
        <v>72</v>
      </c>
      <c r="E39" s="2" t="s">
        <v>23</v>
      </c>
      <c r="F39" s="2" t="s">
        <v>20</v>
      </c>
      <c r="G39" s="5">
        <v>48180423.448618606</v>
      </c>
      <c r="H39" s="10">
        <v>0.32792180685451383</v>
      </c>
      <c r="I39" s="10">
        <v>4.694684587504766E-2</v>
      </c>
      <c r="J39" s="10">
        <v>3.6270954880951639E-2</v>
      </c>
      <c r="K39" s="10">
        <v>0.20697937081094539</v>
      </c>
      <c r="L39" s="10">
        <v>0.10928185729594186</v>
      </c>
      <c r="M39" s="10">
        <v>2.0245175112116341E-2</v>
      </c>
      <c r="N39" s="10">
        <v>3.5316800348000603E-2</v>
      </c>
      <c r="O39" s="10">
        <v>5.5531517128907901E-2</v>
      </c>
      <c r="P39" s="10">
        <v>0.1615056716935746</v>
      </c>
    </row>
    <row r="40" spans="1:16" x14ac:dyDescent="0.2">
      <c r="A40">
        <v>2050</v>
      </c>
      <c r="B40" s="2" t="s">
        <v>46</v>
      </c>
      <c r="C40" s="2" t="s">
        <v>36</v>
      </c>
      <c r="D40" s="2" t="s">
        <v>475</v>
      </c>
      <c r="E40" s="2" t="s">
        <v>23</v>
      </c>
      <c r="F40" s="2" t="s">
        <v>20</v>
      </c>
      <c r="G40" s="5">
        <v>46847096.527263492</v>
      </c>
      <c r="H40" s="10">
        <v>0.33911959848278783</v>
      </c>
      <c r="I40" s="10">
        <v>4.4489483500688064E-2</v>
      </c>
      <c r="J40" s="10">
        <v>3.6943930552169213E-2</v>
      </c>
      <c r="K40" s="10">
        <v>0.18927754620907261</v>
      </c>
      <c r="L40" s="10">
        <v>0.11129312406854822</v>
      </c>
      <c r="M40" s="10">
        <v>1.4860868442391959E-2</v>
      </c>
      <c r="N40" s="10">
        <v>3.9386060547555779E-2</v>
      </c>
      <c r="O40" s="10">
        <v>4.4682120455358625E-2</v>
      </c>
      <c r="P40" s="10">
        <v>0.17994726774142789</v>
      </c>
    </row>
    <row r="41" spans="1:16" x14ac:dyDescent="0.2">
      <c r="A41">
        <v>2040</v>
      </c>
      <c r="B41" s="2" t="s">
        <v>71</v>
      </c>
      <c r="C41" s="2" t="s">
        <v>63</v>
      </c>
      <c r="D41" s="2" t="s">
        <v>72</v>
      </c>
      <c r="E41" s="2" t="s">
        <v>23</v>
      </c>
      <c r="F41" s="2" t="s">
        <v>20</v>
      </c>
      <c r="G41" s="5">
        <v>45568370.334138915</v>
      </c>
      <c r="H41" s="10">
        <v>0.32935601937848419</v>
      </c>
      <c r="I41" s="10">
        <v>4.4461972126371541E-2</v>
      </c>
      <c r="J41" s="10">
        <v>3.8612271697355587E-2</v>
      </c>
      <c r="K41" s="10">
        <v>0.20459105875387171</v>
      </c>
      <c r="L41" s="10">
        <v>0.11404212657538723</v>
      </c>
      <c r="M41" s="10">
        <v>2.0532628331350229E-2</v>
      </c>
      <c r="N41" s="10">
        <v>3.3850196282340622E-2</v>
      </c>
      <c r="O41" s="10">
        <v>4.893302517339488E-2</v>
      </c>
      <c r="P41" s="10">
        <v>0.16562070168144435</v>
      </c>
    </row>
    <row r="42" spans="1:16" x14ac:dyDescent="0.2">
      <c r="A42">
        <v>2030</v>
      </c>
      <c r="B42" s="2" t="s">
        <v>40</v>
      </c>
      <c r="C42" s="2" t="s">
        <v>36</v>
      </c>
      <c r="D42" s="2" t="s">
        <v>41</v>
      </c>
      <c r="E42" s="2" t="s">
        <v>17</v>
      </c>
      <c r="F42" s="2" t="s">
        <v>470</v>
      </c>
      <c r="G42" s="5">
        <v>45525462.401455715</v>
      </c>
      <c r="H42" s="10">
        <v>0.34394116018276005</v>
      </c>
      <c r="I42" s="10">
        <v>5.7765485811358611E-2</v>
      </c>
      <c r="J42" s="10">
        <v>3.5119496510371877E-2</v>
      </c>
      <c r="K42" s="10">
        <v>0.2479086502444644</v>
      </c>
      <c r="L42" s="10">
        <v>8.2179097235053247E-2</v>
      </c>
      <c r="M42" s="10">
        <v>1.8734884906832432E-2</v>
      </c>
      <c r="N42" s="10">
        <v>2.9676860002344513E-2</v>
      </c>
      <c r="O42" s="10">
        <v>3.9125609555281403E-2</v>
      </c>
      <c r="P42" s="10">
        <v>0.14554875555153335</v>
      </c>
    </row>
    <row r="43" spans="1:16" x14ac:dyDescent="0.2">
      <c r="A43">
        <v>2050</v>
      </c>
      <c r="B43" s="2" t="s">
        <v>98</v>
      </c>
      <c r="C43" s="2" t="s">
        <v>21</v>
      </c>
      <c r="D43" s="2" t="s">
        <v>99</v>
      </c>
      <c r="E43" s="2" t="s">
        <v>30</v>
      </c>
      <c r="F43" s="2" t="s">
        <v>27</v>
      </c>
      <c r="G43" s="5">
        <v>45443668.866374984</v>
      </c>
      <c r="H43" s="10">
        <v>0.37583615151154304</v>
      </c>
      <c r="I43" s="10">
        <v>4.6596895090531554E-2</v>
      </c>
      <c r="J43" s="10">
        <v>3.4994148637670162E-2</v>
      </c>
      <c r="K43" s="10">
        <v>0.15248121868582606</v>
      </c>
      <c r="L43" s="10">
        <v>8.7281990572681253E-2</v>
      </c>
      <c r="M43" s="10">
        <v>1.5879801792772031E-2</v>
      </c>
      <c r="N43" s="10">
        <v>3.6401538123696529E-2</v>
      </c>
      <c r="O43" s="10">
        <v>7.6660706763174824E-2</v>
      </c>
      <c r="P43" s="10">
        <v>0.17386754882210442</v>
      </c>
    </row>
    <row r="44" spans="1:16" x14ac:dyDescent="0.2">
      <c r="A44">
        <v>2040</v>
      </c>
      <c r="B44" s="2" t="s">
        <v>79</v>
      </c>
      <c r="C44" s="2" t="s">
        <v>21</v>
      </c>
      <c r="D44" s="2" t="s">
        <v>80</v>
      </c>
      <c r="E44" s="2" t="s">
        <v>30</v>
      </c>
      <c r="F44" s="2" t="s">
        <v>27</v>
      </c>
      <c r="G44" s="5">
        <v>45084213.93047864</v>
      </c>
      <c r="H44" s="10">
        <v>0.38432172328785791</v>
      </c>
      <c r="I44" s="10">
        <v>5.524147705378922E-2</v>
      </c>
      <c r="J44" s="10">
        <v>2.5149272731613145E-2</v>
      </c>
      <c r="K44" s="10">
        <v>0.1301506136432643</v>
      </c>
      <c r="L44" s="10">
        <v>0.12151943003112323</v>
      </c>
      <c r="M44" s="10">
        <v>1.477015751525668E-2</v>
      </c>
      <c r="N44" s="10">
        <v>2.8236789309188354E-2</v>
      </c>
      <c r="O44" s="10">
        <v>8.2612039268252335E-2</v>
      </c>
      <c r="P44" s="10">
        <v>0.15799849715965483</v>
      </c>
    </row>
    <row r="45" spans="1:16" x14ac:dyDescent="0.2">
      <c r="A45">
        <v>2040</v>
      </c>
      <c r="B45" s="2" t="s">
        <v>98</v>
      </c>
      <c r="C45" s="2" t="s">
        <v>21</v>
      </c>
      <c r="D45" s="2" t="s">
        <v>99</v>
      </c>
      <c r="E45" s="2" t="s">
        <v>30</v>
      </c>
      <c r="F45" s="2" t="s">
        <v>27</v>
      </c>
      <c r="G45" s="5">
        <v>44652671.074799269</v>
      </c>
      <c r="H45" s="10">
        <v>0.3956859315779695</v>
      </c>
      <c r="I45" s="10">
        <v>3.769785146340357E-2</v>
      </c>
      <c r="J45" s="10">
        <v>3.8405395777764209E-2</v>
      </c>
      <c r="K45" s="10">
        <v>0.1513940101127621</v>
      </c>
      <c r="L45" s="10">
        <v>8.6761574474084377E-2</v>
      </c>
      <c r="M45" s="10">
        <v>1.9363332276367901E-2</v>
      </c>
      <c r="N45" s="10">
        <v>4.3245578709888426E-2</v>
      </c>
      <c r="O45" s="10">
        <v>4.7795432844990091E-2</v>
      </c>
      <c r="P45" s="10">
        <v>0.17965089276276988</v>
      </c>
    </row>
    <row r="46" spans="1:16" x14ac:dyDescent="0.2">
      <c r="A46">
        <v>2050</v>
      </c>
      <c r="B46" s="2" t="s">
        <v>44</v>
      </c>
      <c r="C46" s="2" t="s">
        <v>36</v>
      </c>
      <c r="D46" s="2" t="s">
        <v>45</v>
      </c>
      <c r="E46" s="2" t="s">
        <v>17</v>
      </c>
      <c r="F46" s="2" t="s">
        <v>470</v>
      </c>
      <c r="G46" s="5">
        <v>44530738.015139237</v>
      </c>
      <c r="H46" s="10">
        <v>0.30730099722183579</v>
      </c>
      <c r="I46" s="10">
        <v>5.6374460829937148E-2</v>
      </c>
      <c r="J46" s="10">
        <v>3.7826355489804092E-2</v>
      </c>
      <c r="K46" s="10">
        <v>0.30833247694170446</v>
      </c>
      <c r="L46" s="10">
        <v>7.8172982046165976E-2</v>
      </c>
      <c r="M46" s="10">
        <v>1.9093230142737408E-2</v>
      </c>
      <c r="N46" s="10">
        <v>3.3867195087139056E-2</v>
      </c>
      <c r="O46" s="10">
        <v>9.1735687472778507E-2</v>
      </c>
      <c r="P46" s="10">
        <v>6.7296614767897417E-2</v>
      </c>
    </row>
    <row r="47" spans="1:16" x14ac:dyDescent="0.2">
      <c r="A47">
        <v>2040</v>
      </c>
      <c r="B47" s="2" t="s">
        <v>62</v>
      </c>
      <c r="C47" s="2" t="s">
        <v>63</v>
      </c>
      <c r="D47" s="2" t="s">
        <v>64</v>
      </c>
      <c r="E47" s="2" t="s">
        <v>30</v>
      </c>
      <c r="F47" s="2" t="s">
        <v>27</v>
      </c>
      <c r="G47" s="5">
        <v>43657283.646212906</v>
      </c>
      <c r="H47" s="10">
        <v>0.38841971630090144</v>
      </c>
      <c r="I47" s="10">
        <v>3.9123427525924279E-2</v>
      </c>
      <c r="J47" s="10">
        <v>2.7118894670619339E-2</v>
      </c>
      <c r="K47" s="10">
        <v>0.21403653800115818</v>
      </c>
      <c r="L47" s="10">
        <v>0.10449360773522877</v>
      </c>
      <c r="M47" s="10">
        <v>1.858266744795457E-2</v>
      </c>
      <c r="N47" s="10">
        <v>2.464206479897019E-2</v>
      </c>
      <c r="O47" s="10">
        <v>1.9229963425560621E-2</v>
      </c>
      <c r="P47" s="10">
        <v>0.16435312009368272</v>
      </c>
    </row>
    <row r="48" spans="1:16" x14ac:dyDescent="0.2">
      <c r="A48">
        <v>2040</v>
      </c>
      <c r="B48" s="2" t="s">
        <v>46</v>
      </c>
      <c r="C48" s="2" t="s">
        <v>36</v>
      </c>
      <c r="D48" s="2" t="s">
        <v>475</v>
      </c>
      <c r="E48" s="2" t="s">
        <v>23</v>
      </c>
      <c r="F48" s="2" t="s">
        <v>20</v>
      </c>
      <c r="G48" s="5">
        <v>43532470.315808035</v>
      </c>
      <c r="H48" s="10">
        <v>0.36368827309471807</v>
      </c>
      <c r="I48" s="10">
        <v>4.4171278951033913E-2</v>
      </c>
      <c r="J48" s="10">
        <v>3.688021613737795E-2</v>
      </c>
      <c r="K48" s="10">
        <v>0.17976862499962956</v>
      </c>
      <c r="L48" s="10">
        <v>9.4172781917485238E-2</v>
      </c>
      <c r="M48" s="10">
        <v>1.6412443836598713E-2</v>
      </c>
      <c r="N48" s="10">
        <v>3.9777505977835255E-2</v>
      </c>
      <c r="O48" s="10">
        <v>4.791250712839968E-2</v>
      </c>
      <c r="P48" s="10">
        <v>0.17721636795692153</v>
      </c>
    </row>
    <row r="49" spans="1:16" x14ac:dyDescent="0.2">
      <c r="A49">
        <v>2050</v>
      </c>
      <c r="B49" s="2" t="s">
        <v>111</v>
      </c>
      <c r="C49" s="2" t="s">
        <v>54</v>
      </c>
      <c r="D49" s="2" t="s">
        <v>112</v>
      </c>
      <c r="E49" s="2" t="s">
        <v>83</v>
      </c>
      <c r="F49" s="2" t="s">
        <v>478</v>
      </c>
      <c r="G49" s="5">
        <v>41098385.511967406</v>
      </c>
      <c r="H49" s="10">
        <v>0.51015684067917089</v>
      </c>
      <c r="I49" s="10">
        <v>3.3852690321964134E-2</v>
      </c>
      <c r="J49" s="10">
        <v>2.094460330954722E-2</v>
      </c>
      <c r="K49" s="10">
        <v>4.7182148246245635E-2</v>
      </c>
      <c r="L49" s="10">
        <v>5.6794298667603861E-2</v>
      </c>
      <c r="M49" s="10">
        <v>1.7113092326325099E-2</v>
      </c>
      <c r="N49" s="10">
        <v>4.3201806490670458E-2</v>
      </c>
      <c r="O49" s="10">
        <v>7.8571224872463818E-2</v>
      </c>
      <c r="P49" s="10">
        <v>0.19218329508600901</v>
      </c>
    </row>
    <row r="50" spans="1:16" x14ac:dyDescent="0.2">
      <c r="A50">
        <v>2050</v>
      </c>
      <c r="B50" s="2" t="s">
        <v>56</v>
      </c>
      <c r="C50" s="2" t="s">
        <v>21</v>
      </c>
      <c r="D50" s="2" t="s">
        <v>57</v>
      </c>
      <c r="E50" s="2" t="s">
        <v>23</v>
      </c>
      <c r="F50" s="2" t="s">
        <v>20</v>
      </c>
      <c r="G50" s="5">
        <v>40153059.290573455</v>
      </c>
      <c r="H50" s="10">
        <v>0.33224091900518982</v>
      </c>
      <c r="I50" s="10">
        <v>5.0061892342257983E-2</v>
      </c>
      <c r="J50" s="10">
        <v>3.7073465991132204E-2</v>
      </c>
      <c r="K50" s="10">
        <v>0.21726901013612421</v>
      </c>
      <c r="L50" s="10">
        <v>0.11272258296723545</v>
      </c>
      <c r="M50" s="10">
        <v>1.4251206674402481E-2</v>
      </c>
      <c r="N50" s="10">
        <v>4.158750577229408E-2</v>
      </c>
      <c r="O50" s="10">
        <v>5.1382101376279334E-2</v>
      </c>
      <c r="P50" s="10">
        <v>0.14341131573508456</v>
      </c>
    </row>
    <row r="51" spans="1:16" x14ac:dyDescent="0.2">
      <c r="A51">
        <v>2050</v>
      </c>
      <c r="B51" s="2" t="s">
        <v>81</v>
      </c>
      <c r="C51" s="2" t="s">
        <v>54</v>
      </c>
      <c r="D51" s="2" t="s">
        <v>82</v>
      </c>
      <c r="E51" s="2" t="s">
        <v>83</v>
      </c>
      <c r="F51" s="2" t="s">
        <v>478</v>
      </c>
      <c r="G51" s="5">
        <v>40110637.258197471</v>
      </c>
      <c r="H51" s="10">
        <v>0.39926512679709758</v>
      </c>
      <c r="I51" s="10">
        <v>4.2198915209133846E-2</v>
      </c>
      <c r="J51" s="10">
        <v>3.3139815762608889E-2</v>
      </c>
      <c r="K51" s="10">
        <v>0.11374063530171449</v>
      </c>
      <c r="L51" s="10">
        <v>7.0246705612739782E-2</v>
      </c>
      <c r="M51" s="10">
        <v>2.2574080144888462E-2</v>
      </c>
      <c r="N51" s="10">
        <v>5.3795568723638325E-2</v>
      </c>
      <c r="O51" s="10">
        <v>8.7213649323386613E-2</v>
      </c>
      <c r="P51" s="10">
        <v>0.17782550312479217</v>
      </c>
    </row>
    <row r="52" spans="1:16" x14ac:dyDescent="0.2">
      <c r="A52">
        <v>2050</v>
      </c>
      <c r="B52" s="2" t="s">
        <v>47</v>
      </c>
      <c r="C52" s="2" t="s">
        <v>36</v>
      </c>
      <c r="D52" s="2" t="s">
        <v>48</v>
      </c>
      <c r="E52" s="2" t="s">
        <v>17</v>
      </c>
      <c r="F52" s="2" t="s">
        <v>470</v>
      </c>
      <c r="G52" s="5">
        <v>39671694.782588549</v>
      </c>
      <c r="H52" s="10">
        <v>0.33273032633601068</v>
      </c>
      <c r="I52" s="10">
        <v>5.4011936361776418E-2</v>
      </c>
      <c r="J52" s="10">
        <v>3.6690278570675562E-2</v>
      </c>
      <c r="K52" s="10">
        <v>0.2537235965595222</v>
      </c>
      <c r="L52" s="10">
        <v>9.0972711417762683E-2</v>
      </c>
      <c r="M52" s="10">
        <v>1.4873879086488505E-2</v>
      </c>
      <c r="N52" s="10">
        <v>2.9878006003041226E-2</v>
      </c>
      <c r="O52" s="10">
        <v>8.3512983949253217E-2</v>
      </c>
      <c r="P52" s="10">
        <v>0.10360628171546948</v>
      </c>
    </row>
    <row r="53" spans="1:16" x14ac:dyDescent="0.2">
      <c r="A53">
        <v>2030</v>
      </c>
      <c r="B53" s="2" t="s">
        <v>98</v>
      </c>
      <c r="C53" s="2" t="s">
        <v>21</v>
      </c>
      <c r="D53" s="2" t="s">
        <v>99</v>
      </c>
      <c r="E53" s="2" t="s">
        <v>30</v>
      </c>
      <c r="F53" s="2" t="s">
        <v>27</v>
      </c>
      <c r="G53" s="5">
        <v>39019848.14681574</v>
      </c>
      <c r="H53" s="10">
        <v>0.42178591694006057</v>
      </c>
      <c r="I53" s="10">
        <v>4.0162240594330635E-2</v>
      </c>
      <c r="J53" s="10">
        <v>3.1383223030057653E-2</v>
      </c>
      <c r="K53" s="10">
        <v>0.11014315318868621</v>
      </c>
      <c r="L53" s="10">
        <v>8.7965913723221309E-2</v>
      </c>
      <c r="M53" s="10">
        <v>1.8564230070667594E-2</v>
      </c>
      <c r="N53" s="10">
        <v>4.6196571289632046E-2</v>
      </c>
      <c r="O53" s="10">
        <v>5.4219600858176308E-2</v>
      </c>
      <c r="P53" s="10">
        <v>0.18957915030516767</v>
      </c>
    </row>
    <row r="54" spans="1:16" x14ac:dyDescent="0.2">
      <c r="A54">
        <v>2030</v>
      </c>
      <c r="B54" s="2" t="s">
        <v>71</v>
      </c>
      <c r="C54" s="2" t="s">
        <v>63</v>
      </c>
      <c r="D54" s="2" t="s">
        <v>72</v>
      </c>
      <c r="E54" s="2" t="s">
        <v>23</v>
      </c>
      <c r="F54" s="2" t="s">
        <v>20</v>
      </c>
      <c r="G54" s="5">
        <v>38551916.413404897</v>
      </c>
      <c r="H54" s="10">
        <v>0.35017770080726529</v>
      </c>
      <c r="I54" s="10">
        <v>4.1487023936166004E-2</v>
      </c>
      <c r="J54" s="10">
        <v>3.599818095881864E-2</v>
      </c>
      <c r="K54" s="10">
        <v>0.19194164199051444</v>
      </c>
      <c r="L54" s="10">
        <v>8.8404645748763472E-2</v>
      </c>
      <c r="M54" s="10">
        <v>2.1737178150098794E-2</v>
      </c>
      <c r="N54" s="10">
        <v>3.5348930403266574E-2</v>
      </c>
      <c r="O54" s="10">
        <v>5.9194877587473153E-2</v>
      </c>
      <c r="P54" s="10">
        <v>0.17570982041763372</v>
      </c>
    </row>
    <row r="55" spans="1:16" x14ac:dyDescent="0.2">
      <c r="A55">
        <v>2040</v>
      </c>
      <c r="B55" s="2" t="s">
        <v>56</v>
      </c>
      <c r="C55" s="2" t="s">
        <v>21</v>
      </c>
      <c r="D55" s="2" t="s">
        <v>57</v>
      </c>
      <c r="E55" s="2" t="s">
        <v>23</v>
      </c>
      <c r="F55" s="2" t="s">
        <v>20</v>
      </c>
      <c r="G55" s="5">
        <v>38219364.210323952</v>
      </c>
      <c r="H55" s="10">
        <v>0.36661681242868671</v>
      </c>
      <c r="I55" s="10">
        <v>3.9364569974996134E-2</v>
      </c>
      <c r="J55" s="10">
        <v>2.2570664705510213E-2</v>
      </c>
      <c r="K55" s="10">
        <v>0.20106725932463815</v>
      </c>
      <c r="L55" s="10">
        <v>0.11403186469132134</v>
      </c>
      <c r="M55" s="10">
        <v>1.5585771508514349E-2</v>
      </c>
      <c r="N55" s="10">
        <v>3.6456057464075486E-2</v>
      </c>
      <c r="O55" s="10">
        <v>5.3649000459801748E-2</v>
      </c>
      <c r="P55" s="10">
        <v>0.15065799944245578</v>
      </c>
    </row>
    <row r="56" spans="1:16" x14ac:dyDescent="0.2">
      <c r="A56">
        <v>2030</v>
      </c>
      <c r="B56" s="2" t="s">
        <v>46</v>
      </c>
      <c r="C56" s="2" t="s">
        <v>36</v>
      </c>
      <c r="D56" s="2" t="s">
        <v>475</v>
      </c>
      <c r="E56" s="2" t="s">
        <v>23</v>
      </c>
      <c r="F56" s="2" t="s">
        <v>20</v>
      </c>
      <c r="G56" s="5">
        <v>37587635.041310146</v>
      </c>
      <c r="H56" s="10">
        <v>0.37675689064571682</v>
      </c>
      <c r="I56" s="10">
        <v>3.4528678167588228E-2</v>
      </c>
      <c r="J56" s="10">
        <v>3.4971062699723734E-2</v>
      </c>
      <c r="K56" s="10">
        <v>0.16717803779508475</v>
      </c>
      <c r="L56" s="10">
        <v>8.7655524811123056E-2</v>
      </c>
      <c r="M56" s="10">
        <v>1.8824160726748869E-2</v>
      </c>
      <c r="N56" s="10">
        <v>3.8895599511919468E-2</v>
      </c>
      <c r="O56" s="10">
        <v>4.8236963151294936E-2</v>
      </c>
      <c r="P56" s="10">
        <v>0.19295308249080023</v>
      </c>
    </row>
    <row r="57" spans="1:16" x14ac:dyDescent="0.2">
      <c r="A57">
        <v>2030</v>
      </c>
      <c r="B57" s="2" t="s">
        <v>79</v>
      </c>
      <c r="C57" s="2" t="s">
        <v>21</v>
      </c>
      <c r="D57" s="2" t="s">
        <v>80</v>
      </c>
      <c r="E57" s="2" t="s">
        <v>30</v>
      </c>
      <c r="F57" s="2" t="s">
        <v>27</v>
      </c>
      <c r="G57" s="5">
        <v>37409193.092776552</v>
      </c>
      <c r="H57" s="10">
        <v>0.36807199038824895</v>
      </c>
      <c r="I57" s="10">
        <v>5.1616118666203102E-2</v>
      </c>
      <c r="J57" s="10">
        <v>2.828074031908976E-2</v>
      </c>
      <c r="K57" s="10">
        <v>0.13937612227366583</v>
      </c>
      <c r="L57" s="10">
        <v>0.11387359527940606</v>
      </c>
      <c r="M57" s="10">
        <v>1.5626647632514111E-2</v>
      </c>
      <c r="N57" s="10">
        <v>3.4694793469333504E-2</v>
      </c>
      <c r="O57" s="10">
        <v>6.1506926168297706E-2</v>
      </c>
      <c r="P57" s="10">
        <v>0.18695306580324089</v>
      </c>
    </row>
    <row r="58" spans="1:16" x14ac:dyDescent="0.2">
      <c r="A58">
        <v>2030</v>
      </c>
      <c r="B58" s="2" t="s">
        <v>47</v>
      </c>
      <c r="C58" s="2" t="s">
        <v>36</v>
      </c>
      <c r="D58" s="2" t="s">
        <v>48</v>
      </c>
      <c r="E58" s="2" t="s">
        <v>17</v>
      </c>
      <c r="F58" s="2" t="s">
        <v>470</v>
      </c>
      <c r="G58" s="5">
        <v>37115842.887607031</v>
      </c>
      <c r="H58" s="10">
        <v>0.30307016073593035</v>
      </c>
      <c r="I58" s="10">
        <v>5.315805794523519E-2</v>
      </c>
      <c r="J58" s="10">
        <v>3.7353720332831603E-2</v>
      </c>
      <c r="K58" s="10">
        <v>0.2350196281575648</v>
      </c>
      <c r="L58" s="10">
        <v>0.11410202023174457</v>
      </c>
      <c r="M58" s="10">
        <v>1.5511774969497915E-2</v>
      </c>
      <c r="N58" s="10">
        <v>3.5938395044569589E-2</v>
      </c>
      <c r="O58" s="10">
        <v>3.6126400007709739E-2</v>
      </c>
      <c r="P58" s="10">
        <v>0.16971984257491651</v>
      </c>
    </row>
    <row r="59" spans="1:16" x14ac:dyDescent="0.2">
      <c r="A59">
        <v>2040</v>
      </c>
      <c r="B59" s="2" t="s">
        <v>47</v>
      </c>
      <c r="C59" s="2" t="s">
        <v>36</v>
      </c>
      <c r="D59" s="2" t="s">
        <v>48</v>
      </c>
      <c r="E59" s="2" t="s">
        <v>17</v>
      </c>
      <c r="F59" s="2" t="s">
        <v>470</v>
      </c>
      <c r="G59" s="5">
        <v>37041698.304262862</v>
      </c>
      <c r="H59" s="10">
        <v>0.3419574119908963</v>
      </c>
      <c r="I59" s="10">
        <v>5.766966964819624E-2</v>
      </c>
      <c r="J59" s="10">
        <v>3.4108045194423287E-2</v>
      </c>
      <c r="K59" s="10">
        <v>0.24113507290841668</v>
      </c>
      <c r="L59" s="10">
        <v>0.10768481532826871</v>
      </c>
      <c r="M59" s="10">
        <v>1.0549515882662132E-2</v>
      </c>
      <c r="N59" s="10">
        <v>3.0427688078634642E-2</v>
      </c>
      <c r="O59" s="10">
        <v>3.3866364020184038E-2</v>
      </c>
      <c r="P59" s="10">
        <v>0.14260141694831793</v>
      </c>
    </row>
    <row r="60" spans="1:16" x14ac:dyDescent="0.2">
      <c r="A60">
        <v>2030</v>
      </c>
      <c r="B60" s="2" t="s">
        <v>44</v>
      </c>
      <c r="C60" s="2" t="s">
        <v>36</v>
      </c>
      <c r="D60" s="2" t="s">
        <v>45</v>
      </c>
      <c r="E60" s="2" t="s">
        <v>17</v>
      </c>
      <c r="F60" s="2" t="s">
        <v>470</v>
      </c>
      <c r="G60" s="5">
        <v>37015464.28575743</v>
      </c>
      <c r="H60" s="10">
        <v>0.31360923694127218</v>
      </c>
      <c r="I60" s="10">
        <v>5.9859143292394362E-2</v>
      </c>
      <c r="J60" s="10">
        <v>3.4622500954907737E-2</v>
      </c>
      <c r="K60" s="10">
        <v>0.23730502484011348</v>
      </c>
      <c r="L60" s="10">
        <v>0.11256817613478511</v>
      </c>
      <c r="M60" s="10">
        <v>1.8049021146185201E-2</v>
      </c>
      <c r="N60" s="10">
        <v>3.1378588326039493E-2</v>
      </c>
      <c r="O60" s="10">
        <v>4.632735581649372E-2</v>
      </c>
      <c r="P60" s="10">
        <v>0.14628095254780871</v>
      </c>
    </row>
    <row r="61" spans="1:16" x14ac:dyDescent="0.2">
      <c r="A61">
        <v>2040</v>
      </c>
      <c r="B61" s="2" t="s">
        <v>44</v>
      </c>
      <c r="C61" s="2" t="s">
        <v>36</v>
      </c>
      <c r="D61" s="2" t="s">
        <v>45</v>
      </c>
      <c r="E61" s="2" t="s">
        <v>17</v>
      </c>
      <c r="F61" s="2" t="s">
        <v>470</v>
      </c>
      <c r="G61" s="5">
        <v>36427037.294061914</v>
      </c>
      <c r="H61" s="10">
        <v>0.34426440887862902</v>
      </c>
      <c r="I61" s="10">
        <v>6.7058692297644815E-2</v>
      </c>
      <c r="J61" s="10">
        <v>3.4565286282813933E-2</v>
      </c>
      <c r="K61" s="10">
        <v>0.2473752167629327</v>
      </c>
      <c r="L61" s="10">
        <v>0.1086166185558817</v>
      </c>
      <c r="M61" s="10">
        <v>1.1780464358833634E-2</v>
      </c>
      <c r="N61" s="10">
        <v>2.8533060022271746E-2</v>
      </c>
      <c r="O61" s="10">
        <v>6.4538767283943699E-2</v>
      </c>
      <c r="P61" s="10">
        <v>9.3267485557048599E-2</v>
      </c>
    </row>
    <row r="62" spans="1:16" x14ac:dyDescent="0.2">
      <c r="A62">
        <v>2050</v>
      </c>
      <c r="B62" s="2" t="s">
        <v>58</v>
      </c>
      <c r="C62" s="2" t="s">
        <v>25</v>
      </c>
      <c r="D62" s="2" t="s">
        <v>59</v>
      </c>
      <c r="E62" s="2" t="s">
        <v>17</v>
      </c>
      <c r="F62" s="2" t="s">
        <v>469</v>
      </c>
      <c r="G62" s="5">
        <v>36008221.84731672</v>
      </c>
      <c r="H62" s="10">
        <v>0.3060649302852998</v>
      </c>
      <c r="I62" s="10">
        <v>5.4184540399085337E-2</v>
      </c>
      <c r="J62" s="10">
        <v>4.8908315762507572E-2</v>
      </c>
      <c r="K62" s="10">
        <v>0.35276042125630691</v>
      </c>
      <c r="L62" s="10">
        <v>8.1713732274931838E-2</v>
      </c>
      <c r="M62" s="10">
        <v>1.8485935746799503E-2</v>
      </c>
      <c r="N62" s="10">
        <v>3.6401914850695875E-2</v>
      </c>
      <c r="O62" s="10">
        <v>3.2525046142045856E-2</v>
      </c>
      <c r="P62" s="10">
        <v>6.8955163282327314E-2</v>
      </c>
    </row>
    <row r="63" spans="1:16" x14ac:dyDescent="0.2">
      <c r="A63">
        <v>2030</v>
      </c>
      <c r="B63" s="2" t="s">
        <v>62</v>
      </c>
      <c r="C63" s="2" t="s">
        <v>63</v>
      </c>
      <c r="D63" s="2" t="s">
        <v>64</v>
      </c>
      <c r="E63" s="2" t="s">
        <v>30</v>
      </c>
      <c r="F63" s="2" t="s">
        <v>27</v>
      </c>
      <c r="G63" s="5">
        <v>34391317.95887541</v>
      </c>
      <c r="H63" s="10">
        <v>0.4082903322036327</v>
      </c>
      <c r="I63" s="10">
        <v>4.7680523094162076E-2</v>
      </c>
      <c r="J63" s="10">
        <v>2.9270501992268147E-2</v>
      </c>
      <c r="K63" s="10">
        <v>0.12853634743018585</v>
      </c>
      <c r="L63" s="10">
        <v>9.7497753101394524E-2</v>
      </c>
      <c r="M63" s="10">
        <v>2.2731485153561808E-2</v>
      </c>
      <c r="N63" s="10">
        <v>2.9350827283910457E-2</v>
      </c>
      <c r="O63" s="10">
        <v>2.3016100821943684E-2</v>
      </c>
      <c r="P63" s="10">
        <v>0.21362612891894073</v>
      </c>
    </row>
    <row r="64" spans="1:16" x14ac:dyDescent="0.2">
      <c r="A64">
        <v>2050</v>
      </c>
      <c r="B64" s="2" t="s">
        <v>51</v>
      </c>
      <c r="C64" s="2" t="s">
        <v>36</v>
      </c>
      <c r="D64" s="2" t="s">
        <v>52</v>
      </c>
      <c r="E64" s="2" t="s">
        <v>17</v>
      </c>
      <c r="F64" s="2" t="s">
        <v>470</v>
      </c>
      <c r="G64" s="5">
        <v>33519942.652081076</v>
      </c>
      <c r="H64" s="10">
        <v>0.26454104032840431</v>
      </c>
      <c r="I64" s="10">
        <v>6.1535268362094303E-2</v>
      </c>
      <c r="J64" s="10">
        <v>4.2223300562572119E-2</v>
      </c>
      <c r="K64" s="10">
        <v>0.22637245646429832</v>
      </c>
      <c r="L64" s="10">
        <v>8.31976599575074E-2</v>
      </c>
      <c r="M64" s="10">
        <v>1.966168163835989E-2</v>
      </c>
      <c r="N64" s="10">
        <v>3.4683020411964277E-2</v>
      </c>
      <c r="O64" s="10">
        <v>0.12224359789832731</v>
      </c>
      <c r="P64" s="10">
        <v>0.14554197437647215</v>
      </c>
    </row>
    <row r="65" spans="1:16" x14ac:dyDescent="0.2">
      <c r="A65">
        <v>2030</v>
      </c>
      <c r="B65" s="2" t="s">
        <v>56</v>
      </c>
      <c r="C65" s="2" t="s">
        <v>21</v>
      </c>
      <c r="D65" s="2" t="s">
        <v>57</v>
      </c>
      <c r="E65" s="2" t="s">
        <v>23</v>
      </c>
      <c r="F65" s="2" t="s">
        <v>20</v>
      </c>
      <c r="G65" s="5">
        <v>33032483.364919543</v>
      </c>
      <c r="H65" s="10">
        <v>0.41044972157564347</v>
      </c>
      <c r="I65" s="10">
        <v>4.3747917695339159E-2</v>
      </c>
      <c r="J65" s="10">
        <v>1.5932121369276311E-2</v>
      </c>
      <c r="K65" s="10">
        <v>0.12092466507377651</v>
      </c>
      <c r="L65" s="10">
        <v>0.11935039362759073</v>
      </c>
      <c r="M65" s="10">
        <v>2.0071154447494684E-2</v>
      </c>
      <c r="N65" s="10">
        <v>4.055621307887286E-2</v>
      </c>
      <c r="O65" s="10">
        <v>6.2634170869582131E-2</v>
      </c>
      <c r="P65" s="10">
        <v>0.16633364226242403</v>
      </c>
    </row>
    <row r="66" spans="1:16" x14ac:dyDescent="0.2">
      <c r="A66">
        <v>2050</v>
      </c>
      <c r="B66" s="2" t="s">
        <v>65</v>
      </c>
      <c r="C66" s="2" t="s">
        <v>21</v>
      </c>
      <c r="D66" s="2" t="s">
        <v>66</v>
      </c>
      <c r="E66" s="2" t="s">
        <v>17</v>
      </c>
      <c r="F66" s="2" t="s">
        <v>42</v>
      </c>
      <c r="G66" s="5">
        <v>32760445.838386327</v>
      </c>
      <c r="H66" s="10">
        <v>0.34207066809875536</v>
      </c>
      <c r="I66" s="10">
        <v>5.0936786446636628E-2</v>
      </c>
      <c r="J66" s="10">
        <v>6.1992512804948621E-2</v>
      </c>
      <c r="K66" s="10">
        <v>0.33421288475905891</v>
      </c>
      <c r="L66" s="10">
        <v>6.6995423687893838E-2</v>
      </c>
      <c r="M66" s="10">
        <v>2.0118871073075553E-2</v>
      </c>
      <c r="N66" s="10">
        <v>2.3783838032449052E-2</v>
      </c>
      <c r="O66" s="10">
        <v>3.7456540924244108E-2</v>
      </c>
      <c r="P66" s="10">
        <v>6.2432474172938048E-2</v>
      </c>
    </row>
    <row r="67" spans="1:16" x14ac:dyDescent="0.2">
      <c r="A67">
        <v>2040</v>
      </c>
      <c r="B67" s="2" t="s">
        <v>81</v>
      </c>
      <c r="C67" s="2" t="s">
        <v>54</v>
      </c>
      <c r="D67" s="2" t="s">
        <v>82</v>
      </c>
      <c r="E67" s="2" t="s">
        <v>83</v>
      </c>
      <c r="F67" s="2" t="s">
        <v>478</v>
      </c>
      <c r="G67" s="5">
        <v>31611488.124413446</v>
      </c>
      <c r="H67" s="10">
        <v>0.39574271078215567</v>
      </c>
      <c r="I67" s="10">
        <v>3.8816790059603319E-2</v>
      </c>
      <c r="J67" s="10">
        <v>3.8324820770865867E-2</v>
      </c>
      <c r="K67" s="10">
        <v>8.7017196039708131E-2</v>
      </c>
      <c r="L67" s="10">
        <v>6.6400465539897369E-2</v>
      </c>
      <c r="M67" s="10">
        <v>2.2511454071392416E-2</v>
      </c>
      <c r="N67" s="10">
        <v>5.4066841705456829E-2</v>
      </c>
      <c r="O67" s="10">
        <v>7.740732750424395E-2</v>
      </c>
      <c r="P67" s="10">
        <v>0.21971239352667657</v>
      </c>
    </row>
    <row r="68" spans="1:16" x14ac:dyDescent="0.2">
      <c r="A68">
        <v>2050</v>
      </c>
      <c r="B68" s="2" t="s">
        <v>86</v>
      </c>
      <c r="C68" s="2" t="s">
        <v>63</v>
      </c>
      <c r="D68" s="2" t="s">
        <v>87</v>
      </c>
      <c r="E68" s="2" t="s">
        <v>23</v>
      </c>
      <c r="F68" s="2" t="s">
        <v>20</v>
      </c>
      <c r="G68" s="5">
        <v>31530739.451402884</v>
      </c>
      <c r="H68" s="10">
        <v>0.31393426290777732</v>
      </c>
      <c r="I68" s="10">
        <v>4.5927970718229648E-2</v>
      </c>
      <c r="J68" s="10">
        <v>5.3960619436861618E-2</v>
      </c>
      <c r="K68" s="10">
        <v>0.26894726694025245</v>
      </c>
      <c r="L68" s="10">
        <v>0.1103367454767446</v>
      </c>
      <c r="M68" s="10">
        <v>1.297043491268975E-2</v>
      </c>
      <c r="N68" s="10">
        <v>4.0160920074764024E-2</v>
      </c>
      <c r="O68" s="10">
        <v>5.0830454113650378E-2</v>
      </c>
      <c r="P68" s="10">
        <v>0.10293132541903008</v>
      </c>
    </row>
    <row r="69" spans="1:16" x14ac:dyDescent="0.2">
      <c r="A69">
        <v>2030</v>
      </c>
      <c r="B69" s="2" t="s">
        <v>51</v>
      </c>
      <c r="C69" s="2" t="s">
        <v>36</v>
      </c>
      <c r="D69" s="2" t="s">
        <v>52</v>
      </c>
      <c r="E69" s="2" t="s">
        <v>17</v>
      </c>
      <c r="F69" s="2" t="s">
        <v>470</v>
      </c>
      <c r="G69" s="5">
        <v>30508254.915521711</v>
      </c>
      <c r="H69" s="10">
        <v>0.31245555947406267</v>
      </c>
      <c r="I69" s="10">
        <v>6.071242653042732E-2</v>
      </c>
      <c r="J69" s="10">
        <v>4.1235899821295524E-2</v>
      </c>
      <c r="K69" s="10">
        <v>0.207846894803277</v>
      </c>
      <c r="L69" s="10">
        <v>0.10914849501292906</v>
      </c>
      <c r="M69" s="10">
        <v>2.3400144949152425E-2</v>
      </c>
      <c r="N69" s="10">
        <v>3.7411551578137255E-2</v>
      </c>
      <c r="O69" s="10">
        <v>3.3184971037229415E-2</v>
      </c>
      <c r="P69" s="10">
        <v>0.17460405679348923</v>
      </c>
    </row>
    <row r="70" spans="1:16" x14ac:dyDescent="0.2">
      <c r="A70">
        <v>2050</v>
      </c>
      <c r="B70" s="2" t="s">
        <v>67</v>
      </c>
      <c r="C70" s="2" t="s">
        <v>54</v>
      </c>
      <c r="D70" s="2" t="s">
        <v>68</v>
      </c>
      <c r="E70" s="2" t="s">
        <v>23</v>
      </c>
      <c r="F70" s="2" t="s">
        <v>20</v>
      </c>
      <c r="G70" s="5">
        <v>30210346.457420565</v>
      </c>
      <c r="H70" s="10">
        <v>0.32374305236534728</v>
      </c>
      <c r="I70" s="10">
        <v>3.873595784274951E-2</v>
      </c>
      <c r="J70" s="10">
        <v>5.9620982194216729E-2</v>
      </c>
      <c r="K70" s="10">
        <v>0.19575650501371117</v>
      </c>
      <c r="L70" s="10">
        <v>7.5597885717957752E-2</v>
      </c>
      <c r="M70" s="10">
        <v>2.4293056551939401E-2</v>
      </c>
      <c r="N70" s="10">
        <v>2.1357226200324403E-2</v>
      </c>
      <c r="O70" s="10">
        <v>2.033301252260606E-2</v>
      </c>
      <c r="P70" s="10">
        <v>0.24056232159114782</v>
      </c>
    </row>
    <row r="71" spans="1:16" x14ac:dyDescent="0.2">
      <c r="A71">
        <v>2050</v>
      </c>
      <c r="B71" s="2" t="s">
        <v>94</v>
      </c>
      <c r="C71" s="2" t="s">
        <v>15</v>
      </c>
      <c r="D71" s="2" t="s">
        <v>95</v>
      </c>
      <c r="E71" s="2" t="s">
        <v>23</v>
      </c>
      <c r="F71" s="2" t="s">
        <v>20</v>
      </c>
      <c r="G71" s="5">
        <v>29696587.85807148</v>
      </c>
      <c r="H71" s="10">
        <v>0.31479776958592487</v>
      </c>
      <c r="I71" s="10">
        <v>4.3410929366669293E-2</v>
      </c>
      <c r="J71" s="10">
        <v>2.3542555296213123E-2</v>
      </c>
      <c r="K71" s="10">
        <v>0.22462537348821848</v>
      </c>
      <c r="L71" s="10">
        <v>0.12501154131285025</v>
      </c>
      <c r="M71" s="10">
        <v>1.2909616486178235E-2</v>
      </c>
      <c r="N71" s="10">
        <v>2.9872361347597912E-2</v>
      </c>
      <c r="O71" s="10">
        <v>6.904554118993507E-2</v>
      </c>
      <c r="P71" s="10">
        <v>0.15678431192641273</v>
      </c>
    </row>
    <row r="72" spans="1:16" x14ac:dyDescent="0.2">
      <c r="A72">
        <v>2050</v>
      </c>
      <c r="B72" s="2" t="s">
        <v>60</v>
      </c>
      <c r="C72" s="2" t="s">
        <v>36</v>
      </c>
      <c r="D72" s="2" t="s">
        <v>61</v>
      </c>
      <c r="E72" s="2" t="s">
        <v>17</v>
      </c>
      <c r="F72" s="2" t="s">
        <v>470</v>
      </c>
      <c r="G72" s="5">
        <v>28919914.352642622</v>
      </c>
      <c r="H72" s="10">
        <v>0.32007488537602857</v>
      </c>
      <c r="I72" s="10">
        <v>5.9057658131789141E-2</v>
      </c>
      <c r="J72" s="10">
        <v>4.4555726329053115E-2</v>
      </c>
      <c r="K72" s="10">
        <v>0.24872531621735985</v>
      </c>
      <c r="L72" s="10">
        <v>9.7506515021968485E-2</v>
      </c>
      <c r="M72" s="10">
        <v>6.9260504364424946E-3</v>
      </c>
      <c r="N72" s="10">
        <v>2.7893017861904189E-2</v>
      </c>
      <c r="O72" s="10">
        <v>9.9150114186869434E-2</v>
      </c>
      <c r="P72" s="10">
        <v>9.6110716438584681E-2</v>
      </c>
    </row>
    <row r="73" spans="1:16" x14ac:dyDescent="0.2">
      <c r="A73">
        <v>2040</v>
      </c>
      <c r="B73" s="2" t="s">
        <v>51</v>
      </c>
      <c r="C73" s="2" t="s">
        <v>36</v>
      </c>
      <c r="D73" s="2" t="s">
        <v>52</v>
      </c>
      <c r="E73" s="2" t="s">
        <v>17</v>
      </c>
      <c r="F73" s="2" t="s">
        <v>470</v>
      </c>
      <c r="G73" s="5">
        <v>28881702.087393068</v>
      </c>
      <c r="H73" s="10">
        <v>0.30063399365972243</v>
      </c>
      <c r="I73" s="10">
        <v>6.7154057738784259E-2</v>
      </c>
      <c r="J73" s="10">
        <v>3.9676990707559617E-2</v>
      </c>
      <c r="K73" s="10">
        <v>0.22344260779093508</v>
      </c>
      <c r="L73" s="10">
        <v>9.2927145192094357E-2</v>
      </c>
      <c r="M73" s="10">
        <v>1.7573844044536116E-2</v>
      </c>
      <c r="N73" s="10">
        <v>3.5869628557598274E-2</v>
      </c>
      <c r="O73" s="10">
        <v>5.7681749095985238E-2</v>
      </c>
      <c r="P73" s="10">
        <v>0.16503998321278468</v>
      </c>
    </row>
    <row r="74" spans="1:16" x14ac:dyDescent="0.2">
      <c r="A74">
        <v>2040</v>
      </c>
      <c r="B74" s="2" t="s">
        <v>111</v>
      </c>
      <c r="C74" s="2" t="s">
        <v>54</v>
      </c>
      <c r="D74" s="2" t="s">
        <v>112</v>
      </c>
      <c r="E74" s="2" t="s">
        <v>83</v>
      </c>
      <c r="F74" s="2" t="s">
        <v>478</v>
      </c>
      <c r="G74" s="5">
        <v>28699295.660278812</v>
      </c>
      <c r="H74" s="10">
        <v>0.50488686196253962</v>
      </c>
      <c r="I74" s="10">
        <v>2.5895874377239399E-2</v>
      </c>
      <c r="J74" s="10">
        <v>1.4207773616731983E-2</v>
      </c>
      <c r="K74" s="10">
        <v>3.9126775601784611E-2</v>
      </c>
      <c r="L74" s="10">
        <v>5.8789265764496779E-2</v>
      </c>
      <c r="M74" s="10">
        <v>2.2840232269548032E-2</v>
      </c>
      <c r="N74" s="10">
        <v>5.2889252942239069E-2</v>
      </c>
      <c r="O74" s="10">
        <v>8.3180211660281861E-2</v>
      </c>
      <c r="P74" s="10">
        <v>0.1981837518051387</v>
      </c>
    </row>
    <row r="75" spans="1:16" x14ac:dyDescent="0.2">
      <c r="A75">
        <v>2040</v>
      </c>
      <c r="B75" s="2" t="s">
        <v>58</v>
      </c>
      <c r="C75" s="2" t="s">
        <v>25</v>
      </c>
      <c r="D75" s="2" t="s">
        <v>59</v>
      </c>
      <c r="E75" s="2" t="s">
        <v>17</v>
      </c>
      <c r="F75" s="2" t="s">
        <v>469</v>
      </c>
      <c r="G75" s="5">
        <v>28249307.904467922</v>
      </c>
      <c r="H75" s="10">
        <v>0.32640519565596077</v>
      </c>
      <c r="I75" s="10">
        <v>6.0001162450398986E-2</v>
      </c>
      <c r="J75" s="10">
        <v>4.8540130031189774E-2</v>
      </c>
      <c r="K75" s="10">
        <v>0.29740111822425336</v>
      </c>
      <c r="L75" s="10">
        <v>0.10219699140078338</v>
      </c>
      <c r="M75" s="10">
        <v>1.5930307717454687E-2</v>
      </c>
      <c r="N75" s="10">
        <v>2.8724297508954621E-2</v>
      </c>
      <c r="O75" s="10">
        <v>3.0244419626962622E-2</v>
      </c>
      <c r="P75" s="10">
        <v>9.0556377384041722E-2</v>
      </c>
    </row>
    <row r="76" spans="1:16" x14ac:dyDescent="0.2">
      <c r="A76">
        <v>2050</v>
      </c>
      <c r="B76" s="2" t="s">
        <v>73</v>
      </c>
      <c r="C76" s="2" t="s">
        <v>63</v>
      </c>
      <c r="D76" s="2" t="s">
        <v>74</v>
      </c>
      <c r="E76" s="2" t="s">
        <v>17</v>
      </c>
      <c r="F76" s="2" t="s">
        <v>469</v>
      </c>
      <c r="G76" s="5">
        <v>28038436.45237308</v>
      </c>
      <c r="H76" s="10">
        <v>0.34462737321023162</v>
      </c>
      <c r="I76" s="10">
        <v>4.6439167108797752E-2</v>
      </c>
      <c r="J76" s="10">
        <v>5.5171573089948939E-2</v>
      </c>
      <c r="K76" s="10">
        <v>0.32234453379746325</v>
      </c>
      <c r="L76" s="10">
        <v>0.10971972751364374</v>
      </c>
      <c r="M76" s="10">
        <v>1.0224789121268413E-2</v>
      </c>
      <c r="N76" s="10">
        <v>2.2684878473570053E-2</v>
      </c>
      <c r="O76" s="10">
        <v>1.7574264328576526E-2</v>
      </c>
      <c r="P76" s="10">
        <v>7.1213693356499713E-2</v>
      </c>
    </row>
    <row r="77" spans="1:16" x14ac:dyDescent="0.2">
      <c r="A77">
        <v>2030</v>
      </c>
      <c r="B77" s="2" t="s">
        <v>60</v>
      </c>
      <c r="C77" s="2" t="s">
        <v>36</v>
      </c>
      <c r="D77" s="2" t="s">
        <v>61</v>
      </c>
      <c r="E77" s="2" t="s">
        <v>17</v>
      </c>
      <c r="F77" s="2" t="s">
        <v>470</v>
      </c>
      <c r="G77" s="5">
        <v>27807782.591202572</v>
      </c>
      <c r="H77" s="10">
        <v>0.2845089601240966</v>
      </c>
      <c r="I77" s="10">
        <v>6.3437563540829661E-2</v>
      </c>
      <c r="J77" s="10">
        <v>5.1293343351736347E-2</v>
      </c>
      <c r="K77" s="10">
        <v>0.24537616758276437</v>
      </c>
      <c r="L77" s="10">
        <v>0.11422346135843506</v>
      </c>
      <c r="M77" s="10">
        <v>6.4171641791407903E-3</v>
      </c>
      <c r="N77" s="10">
        <v>3.8137531709504666E-2</v>
      </c>
      <c r="O77" s="10">
        <v>5.8293733453520132E-2</v>
      </c>
      <c r="P77" s="10">
        <v>0.13831207469997231</v>
      </c>
    </row>
    <row r="78" spans="1:16" x14ac:dyDescent="0.2">
      <c r="A78">
        <v>2030</v>
      </c>
      <c r="B78" s="2" t="s">
        <v>65</v>
      </c>
      <c r="C78" s="2" t="s">
        <v>21</v>
      </c>
      <c r="D78" s="2" t="s">
        <v>66</v>
      </c>
      <c r="E78" s="2" t="s">
        <v>17</v>
      </c>
      <c r="F78" s="2" t="s">
        <v>42</v>
      </c>
      <c r="G78" s="5">
        <v>27349672.50604118</v>
      </c>
      <c r="H78" s="10">
        <v>0.29807821552363839</v>
      </c>
      <c r="I78" s="10">
        <v>4.2120412244492977E-2</v>
      </c>
      <c r="J78" s="10">
        <v>4.7313621303551615E-2</v>
      </c>
      <c r="K78" s="10">
        <v>0.32384227216591355</v>
      </c>
      <c r="L78" s="10">
        <v>0.14592913781199449</v>
      </c>
      <c r="M78" s="10">
        <v>1.1708745612810002E-2</v>
      </c>
      <c r="N78" s="10">
        <v>1.4470474835480434E-2</v>
      </c>
      <c r="O78" s="10">
        <v>4.3501546156985947E-2</v>
      </c>
      <c r="P78" s="10">
        <v>7.3035574345132609E-2</v>
      </c>
    </row>
    <row r="79" spans="1:16" x14ac:dyDescent="0.2">
      <c r="A79">
        <v>2040</v>
      </c>
      <c r="B79" s="2" t="s">
        <v>65</v>
      </c>
      <c r="C79" s="2" t="s">
        <v>21</v>
      </c>
      <c r="D79" s="2" t="s">
        <v>66</v>
      </c>
      <c r="E79" s="2" t="s">
        <v>17</v>
      </c>
      <c r="F79" s="2" t="s">
        <v>42</v>
      </c>
      <c r="G79" s="5">
        <v>27289921.553004444</v>
      </c>
      <c r="H79" s="10">
        <v>0.36207273423054243</v>
      </c>
      <c r="I79" s="10">
        <v>5.4360721550754929E-2</v>
      </c>
      <c r="J79" s="10">
        <v>4.5449731269984132E-2</v>
      </c>
      <c r="K79" s="10">
        <v>0.29826170263592749</v>
      </c>
      <c r="L79" s="10">
        <v>0.1022422129321881</v>
      </c>
      <c r="M79" s="10">
        <v>1.3041542301678673E-2</v>
      </c>
      <c r="N79" s="10">
        <v>1.4898285017588808E-2</v>
      </c>
      <c r="O79" s="10">
        <v>4.4492907356024389E-2</v>
      </c>
      <c r="P79" s="10">
        <v>6.5180162705310893E-2</v>
      </c>
    </row>
    <row r="80" spans="1:16" x14ac:dyDescent="0.2">
      <c r="A80">
        <v>2040</v>
      </c>
      <c r="B80" s="2" t="s">
        <v>60</v>
      </c>
      <c r="C80" s="2" t="s">
        <v>36</v>
      </c>
      <c r="D80" s="2" t="s">
        <v>61</v>
      </c>
      <c r="E80" s="2" t="s">
        <v>17</v>
      </c>
      <c r="F80" s="2" t="s">
        <v>470</v>
      </c>
      <c r="G80" s="5">
        <v>26137553.742289558</v>
      </c>
      <c r="H80" s="10">
        <v>0.32032198818528773</v>
      </c>
      <c r="I80" s="10">
        <v>6.1906856738891229E-2</v>
      </c>
      <c r="J80" s="10">
        <v>4.9517152356684836E-2</v>
      </c>
      <c r="K80" s="10">
        <v>0.25656013284648693</v>
      </c>
      <c r="L80" s="10">
        <v>0.10791971890835801</v>
      </c>
      <c r="M80" s="10">
        <v>8.1528388845288173E-3</v>
      </c>
      <c r="N80" s="10">
        <v>3.4491747880267744E-2</v>
      </c>
      <c r="O80" s="10">
        <v>4.8702138617180847E-2</v>
      </c>
      <c r="P80" s="10">
        <v>0.11242742558231393</v>
      </c>
    </row>
    <row r="81" spans="1:16" x14ac:dyDescent="0.2">
      <c r="A81">
        <v>2030</v>
      </c>
      <c r="B81" s="2" t="s">
        <v>58</v>
      </c>
      <c r="C81" s="2" t="s">
        <v>25</v>
      </c>
      <c r="D81" s="2" t="s">
        <v>59</v>
      </c>
      <c r="E81" s="2" t="s">
        <v>17</v>
      </c>
      <c r="F81" s="2" t="s">
        <v>469</v>
      </c>
      <c r="G81" s="5">
        <v>25882317.866210207</v>
      </c>
      <c r="H81" s="10">
        <v>0.29388726495874312</v>
      </c>
      <c r="I81" s="10">
        <v>5.7119563071012597E-2</v>
      </c>
      <c r="J81" s="10">
        <v>5.7231079073054206E-2</v>
      </c>
      <c r="K81" s="10">
        <v>0.32800457427011226</v>
      </c>
      <c r="L81" s="10">
        <v>0.10332913118459418</v>
      </c>
      <c r="M81" s="10">
        <v>1.1191262775891121E-2</v>
      </c>
      <c r="N81" s="10">
        <v>2.8685194532838451E-2</v>
      </c>
      <c r="O81" s="10">
        <v>2.1777604193937386E-2</v>
      </c>
      <c r="P81" s="10">
        <v>9.8774325939816776E-2</v>
      </c>
    </row>
    <row r="82" spans="1:16" x14ac:dyDescent="0.2">
      <c r="A82">
        <v>2040</v>
      </c>
      <c r="B82" s="2" t="s">
        <v>94</v>
      </c>
      <c r="C82" s="2" t="s">
        <v>15</v>
      </c>
      <c r="D82" s="2" t="s">
        <v>95</v>
      </c>
      <c r="E82" s="2" t="s">
        <v>23</v>
      </c>
      <c r="F82" s="2" t="s">
        <v>20</v>
      </c>
      <c r="G82" s="5">
        <v>25388242.727562189</v>
      </c>
      <c r="H82" s="10">
        <v>0.34875433436980569</v>
      </c>
      <c r="I82" s="10">
        <v>4.7580750655974322E-2</v>
      </c>
      <c r="J82" s="10">
        <v>2.2661862354336499E-2</v>
      </c>
      <c r="K82" s="10">
        <v>0.12471245270613597</v>
      </c>
      <c r="L82" s="10">
        <v>0.12327925149916515</v>
      </c>
      <c r="M82" s="10">
        <v>1.8048770986254018E-2</v>
      </c>
      <c r="N82" s="10">
        <v>4.1849835547953344E-2</v>
      </c>
      <c r="O82" s="10">
        <v>9.2005847709700578E-2</v>
      </c>
      <c r="P82" s="10">
        <v>0.18110689417067441</v>
      </c>
    </row>
    <row r="83" spans="1:16" x14ac:dyDescent="0.2">
      <c r="A83">
        <v>2050</v>
      </c>
      <c r="B83" s="2" t="s">
        <v>125</v>
      </c>
      <c r="C83" s="2" t="s">
        <v>54</v>
      </c>
      <c r="D83" s="2" t="s">
        <v>126</v>
      </c>
      <c r="E83" s="2" t="s">
        <v>30</v>
      </c>
      <c r="F83" s="2" t="s">
        <v>27</v>
      </c>
      <c r="G83" s="5">
        <v>25334730.85831058</v>
      </c>
      <c r="H83" s="10">
        <v>0.40923548792449937</v>
      </c>
      <c r="I83" s="10">
        <v>4.3066562051145375E-2</v>
      </c>
      <c r="J83" s="10">
        <v>3.7040353665141551E-2</v>
      </c>
      <c r="K83" s="10">
        <v>9.3377006013662583E-2</v>
      </c>
      <c r="L83" s="10">
        <v>7.2115698195651709E-2</v>
      </c>
      <c r="M83" s="10">
        <v>2.3947356139087762E-2</v>
      </c>
      <c r="N83" s="10">
        <v>2.6212656413113527E-2</v>
      </c>
      <c r="O83" s="10">
        <v>1.9857553129915023E-2</v>
      </c>
      <c r="P83" s="10">
        <v>0.27514732646778312</v>
      </c>
    </row>
    <row r="84" spans="1:16" x14ac:dyDescent="0.2">
      <c r="A84">
        <v>2040</v>
      </c>
      <c r="B84" s="2" t="s">
        <v>86</v>
      </c>
      <c r="C84" s="2" t="s">
        <v>63</v>
      </c>
      <c r="D84" s="2" t="s">
        <v>87</v>
      </c>
      <c r="E84" s="2" t="s">
        <v>23</v>
      </c>
      <c r="F84" s="2" t="s">
        <v>20</v>
      </c>
      <c r="G84" s="5">
        <v>24869972.770341672</v>
      </c>
      <c r="H84" s="10">
        <v>0.32531772006059573</v>
      </c>
      <c r="I84" s="10">
        <v>3.5785163385549101E-2</v>
      </c>
      <c r="J84" s="10">
        <v>4.7143439622989683E-2</v>
      </c>
      <c r="K84" s="10">
        <v>0.28514233032039527</v>
      </c>
      <c r="L84" s="10">
        <v>0.11353190182930784</v>
      </c>
      <c r="M84" s="10">
        <v>1.6503850998195568E-2</v>
      </c>
      <c r="N84" s="10">
        <v>4.072679661065768E-2</v>
      </c>
      <c r="O84" s="10">
        <v>4.560978057027508E-2</v>
      </c>
      <c r="P84" s="10">
        <v>9.0239016602034164E-2</v>
      </c>
    </row>
    <row r="85" spans="1:16" x14ac:dyDescent="0.2">
      <c r="A85">
        <v>2050</v>
      </c>
      <c r="B85" s="2" t="s">
        <v>141</v>
      </c>
      <c r="C85" s="2" t="s">
        <v>63</v>
      </c>
      <c r="D85" s="2" t="s">
        <v>142</v>
      </c>
      <c r="E85" s="2" t="s">
        <v>83</v>
      </c>
      <c r="F85" s="2" t="s">
        <v>478</v>
      </c>
      <c r="G85" s="5">
        <v>24498107.475413404</v>
      </c>
      <c r="H85" s="10">
        <v>0.32519268320782335</v>
      </c>
      <c r="I85" s="10">
        <v>3.845227712899503E-2</v>
      </c>
      <c r="J85" s="10">
        <v>6.9689358841429447E-2</v>
      </c>
      <c r="K85" s="10">
        <v>0.29503308791521382</v>
      </c>
      <c r="L85" s="10">
        <v>0.11800399507155017</v>
      </c>
      <c r="M85" s="10">
        <v>1.0260916848396596E-2</v>
      </c>
      <c r="N85" s="10">
        <v>3.3983445757956497E-2</v>
      </c>
      <c r="O85" s="10">
        <v>3.3034437562624148E-2</v>
      </c>
      <c r="P85" s="10">
        <v>7.6349797666010799E-2</v>
      </c>
    </row>
    <row r="86" spans="1:16" x14ac:dyDescent="0.2">
      <c r="A86">
        <v>2040</v>
      </c>
      <c r="B86" s="2" t="s">
        <v>67</v>
      </c>
      <c r="C86" s="2" t="s">
        <v>54</v>
      </c>
      <c r="D86" s="2" t="s">
        <v>68</v>
      </c>
      <c r="E86" s="2" t="s">
        <v>23</v>
      </c>
      <c r="F86" s="2" t="s">
        <v>20</v>
      </c>
      <c r="G86" s="5">
        <v>24331821.48423785</v>
      </c>
      <c r="H86" s="10">
        <v>0.34189376118929821</v>
      </c>
      <c r="I86" s="10">
        <v>4.4633845829600359E-2</v>
      </c>
      <c r="J86" s="10">
        <v>5.7776764514554574E-2</v>
      </c>
      <c r="K86" s="10">
        <v>9.9044820710736725E-2</v>
      </c>
      <c r="L86" s="10">
        <v>8.5588597372007288E-2</v>
      </c>
      <c r="M86" s="10">
        <v>3.0153775658611843E-2</v>
      </c>
      <c r="N86" s="10">
        <v>2.6197964156577231E-2</v>
      </c>
      <c r="O86" s="10">
        <v>2.3366147708025094E-2</v>
      </c>
      <c r="P86" s="10">
        <v>0.2913443228605887</v>
      </c>
    </row>
    <row r="87" spans="1:16" x14ac:dyDescent="0.2">
      <c r="A87">
        <v>2030</v>
      </c>
      <c r="B87" s="2" t="s">
        <v>81</v>
      </c>
      <c r="C87" s="2" t="s">
        <v>54</v>
      </c>
      <c r="D87" s="2" t="s">
        <v>82</v>
      </c>
      <c r="E87" s="2" t="s">
        <v>83</v>
      </c>
      <c r="F87" s="2" t="s">
        <v>478</v>
      </c>
      <c r="G87" s="5">
        <v>24127348.507762652</v>
      </c>
      <c r="H87" s="10">
        <v>0.39877801151976583</v>
      </c>
      <c r="I87" s="10">
        <v>3.3863863133391042E-2</v>
      </c>
      <c r="J87" s="10">
        <v>3.9838797280283174E-2</v>
      </c>
      <c r="K87" s="10">
        <v>4.1599081482189007E-2</v>
      </c>
      <c r="L87" s="10">
        <v>5.9238503923219832E-2</v>
      </c>
      <c r="M87" s="10">
        <v>2.9131438826208472E-2</v>
      </c>
      <c r="N87" s="10">
        <v>5.6052549908365751E-2</v>
      </c>
      <c r="O87" s="10">
        <v>8.8304619708593837E-2</v>
      </c>
      <c r="P87" s="10">
        <v>0.25319313421798295</v>
      </c>
    </row>
    <row r="88" spans="1:16" x14ac:dyDescent="0.2">
      <c r="A88">
        <v>2030</v>
      </c>
      <c r="B88" s="2" t="s">
        <v>67</v>
      </c>
      <c r="C88" s="2" t="s">
        <v>54</v>
      </c>
      <c r="D88" s="2" t="s">
        <v>68</v>
      </c>
      <c r="E88" s="2" t="s">
        <v>23</v>
      </c>
      <c r="F88" s="2" t="s">
        <v>20</v>
      </c>
      <c r="G88" s="5">
        <v>23327029.050428171</v>
      </c>
      <c r="H88" s="10">
        <v>0.312307834005074</v>
      </c>
      <c r="I88" s="10">
        <v>4.1634516741942684E-2</v>
      </c>
      <c r="J88" s="10">
        <v>6.433219631689252E-2</v>
      </c>
      <c r="K88" s="10">
        <v>0.10376353540038831</v>
      </c>
      <c r="L88" s="10">
        <v>7.3298332233765778E-2</v>
      </c>
      <c r="M88" s="10">
        <v>3.5106979461341531E-2</v>
      </c>
      <c r="N88" s="10">
        <v>2.5484766691551239E-2</v>
      </c>
      <c r="O88" s="10">
        <v>3.82175122460627E-2</v>
      </c>
      <c r="P88" s="10">
        <v>0.30585432690298137</v>
      </c>
    </row>
    <row r="89" spans="1:16" x14ac:dyDescent="0.2">
      <c r="A89">
        <v>2050</v>
      </c>
      <c r="B89" s="2" t="s">
        <v>190</v>
      </c>
      <c r="C89" s="2" t="s">
        <v>54</v>
      </c>
      <c r="D89" s="2" t="s">
        <v>191</v>
      </c>
      <c r="E89" s="2" t="s">
        <v>30</v>
      </c>
      <c r="F89" s="2" t="s">
        <v>27</v>
      </c>
      <c r="G89" s="5">
        <v>22830153.969667476</v>
      </c>
      <c r="H89" s="10">
        <v>0.42596346608863028</v>
      </c>
      <c r="I89" s="10">
        <v>4.0011221942216221E-2</v>
      </c>
      <c r="J89" s="10">
        <v>2.5716111029563515E-2</v>
      </c>
      <c r="K89" s="10">
        <v>0.10485931618839048</v>
      </c>
      <c r="L89" s="10">
        <v>8.0854989269258798E-2</v>
      </c>
      <c r="M89" s="10">
        <v>2.4937520597010338E-2</v>
      </c>
      <c r="N89" s="10">
        <v>6.7227170683700155E-2</v>
      </c>
      <c r="O89" s="10">
        <v>4.9256466032996229E-2</v>
      </c>
      <c r="P89" s="10">
        <v>0.18117373816823384</v>
      </c>
    </row>
    <row r="90" spans="1:16" x14ac:dyDescent="0.2">
      <c r="A90">
        <v>2050</v>
      </c>
      <c r="B90" s="2" t="s">
        <v>84</v>
      </c>
      <c r="C90" s="2" t="s">
        <v>21</v>
      </c>
      <c r="D90" s="2" t="s">
        <v>85</v>
      </c>
      <c r="E90" s="2" t="s">
        <v>17</v>
      </c>
      <c r="F90" s="2" t="s">
        <v>469</v>
      </c>
      <c r="G90" s="5">
        <v>21445940.425002258</v>
      </c>
      <c r="H90" s="10">
        <v>0.31651251301698441</v>
      </c>
      <c r="I90" s="10">
        <v>5.4991871382663593E-2</v>
      </c>
      <c r="J90" s="10">
        <v>7.5590266914668039E-2</v>
      </c>
      <c r="K90" s="10">
        <v>0.27030503886151591</v>
      </c>
      <c r="L90" s="10">
        <v>9.4697390013326319E-2</v>
      </c>
      <c r="M90" s="10">
        <v>8.3626068276873473E-3</v>
      </c>
      <c r="N90" s="10">
        <v>3.4511430918139463E-2</v>
      </c>
      <c r="O90" s="10">
        <v>2.4352414215985354E-2</v>
      </c>
      <c r="P90" s="10">
        <v>0.12067646784902965</v>
      </c>
    </row>
    <row r="91" spans="1:16" x14ac:dyDescent="0.2">
      <c r="A91">
        <v>2050</v>
      </c>
      <c r="B91" s="2" t="s">
        <v>69</v>
      </c>
      <c r="C91" s="2" t="s">
        <v>15</v>
      </c>
      <c r="D91" s="2" t="s">
        <v>70</v>
      </c>
      <c r="E91" s="2" t="s">
        <v>17</v>
      </c>
      <c r="F91" s="2" t="s">
        <v>469</v>
      </c>
      <c r="G91" s="5">
        <v>21344273.029856794</v>
      </c>
      <c r="H91" s="10">
        <v>0.3261438020391883</v>
      </c>
      <c r="I91" s="10">
        <v>4.6878786516161959E-2</v>
      </c>
      <c r="J91" s="10">
        <v>5.7320237765633504E-2</v>
      </c>
      <c r="K91" s="10">
        <v>0.24599396098753981</v>
      </c>
      <c r="L91" s="10">
        <v>0.10557086330267526</v>
      </c>
      <c r="M91" s="10">
        <v>7.749000484806378E-3</v>
      </c>
      <c r="N91" s="10">
        <v>2.3205809895303013E-2</v>
      </c>
      <c r="O91" s="10">
        <v>7.0392404091266472E-2</v>
      </c>
      <c r="P91" s="10">
        <v>0.11674513491742512</v>
      </c>
    </row>
    <row r="92" spans="1:16" x14ac:dyDescent="0.2">
      <c r="A92">
        <v>2040</v>
      </c>
      <c r="B92" s="2" t="s">
        <v>84</v>
      </c>
      <c r="C92" s="2" t="s">
        <v>21</v>
      </c>
      <c r="D92" s="2" t="s">
        <v>85</v>
      </c>
      <c r="E92" s="2" t="s">
        <v>17</v>
      </c>
      <c r="F92" s="2" t="s">
        <v>469</v>
      </c>
      <c r="G92" s="5">
        <v>21191801.419538911</v>
      </c>
      <c r="H92" s="10">
        <v>0.27809189569775727</v>
      </c>
      <c r="I92" s="10">
        <v>5.4528715813460686E-2</v>
      </c>
      <c r="J92" s="10">
        <v>7.714453463237296E-2</v>
      </c>
      <c r="K92" s="10">
        <v>0.30369465082464092</v>
      </c>
      <c r="L92" s="10">
        <v>9.1144895122041297E-2</v>
      </c>
      <c r="M92" s="10">
        <v>9.4176894623308714E-3</v>
      </c>
      <c r="N92" s="10">
        <v>3.4538819298256966E-2</v>
      </c>
      <c r="O92" s="10">
        <v>2.5997332238543929E-2</v>
      </c>
      <c r="P92" s="10">
        <v>0.12544146691059496</v>
      </c>
    </row>
    <row r="93" spans="1:16" x14ac:dyDescent="0.2">
      <c r="A93">
        <v>2040</v>
      </c>
      <c r="B93" s="2" t="s">
        <v>125</v>
      </c>
      <c r="C93" s="2" t="s">
        <v>54</v>
      </c>
      <c r="D93" s="2" t="s">
        <v>126</v>
      </c>
      <c r="E93" s="2" t="s">
        <v>30</v>
      </c>
      <c r="F93" s="2" t="s">
        <v>27</v>
      </c>
      <c r="G93" s="5">
        <v>20834506.789638311</v>
      </c>
      <c r="H93" s="10">
        <v>0.3801334742405395</v>
      </c>
      <c r="I93" s="10">
        <v>4.0911357239803332E-2</v>
      </c>
      <c r="J93" s="10">
        <v>4.2391181729593101E-2</v>
      </c>
      <c r="K93" s="10">
        <v>6.7849069388675465E-2</v>
      </c>
      <c r="L93" s="10">
        <v>6.4059872756563566E-2</v>
      </c>
      <c r="M93" s="10">
        <v>3.2854978889513865E-2</v>
      </c>
      <c r="N93" s="10">
        <v>2.68693984471335E-2</v>
      </c>
      <c r="O93" s="10">
        <v>2.4360931802048725E-2</v>
      </c>
      <c r="P93" s="10">
        <v>0.32056973550612888</v>
      </c>
    </row>
    <row r="94" spans="1:16" x14ac:dyDescent="0.2">
      <c r="A94">
        <v>2040</v>
      </c>
      <c r="B94" s="2" t="s">
        <v>73</v>
      </c>
      <c r="C94" s="2" t="s">
        <v>63</v>
      </c>
      <c r="D94" s="2" t="s">
        <v>74</v>
      </c>
      <c r="E94" s="2" t="s">
        <v>17</v>
      </c>
      <c r="F94" s="2" t="s">
        <v>469</v>
      </c>
      <c r="G94" s="5">
        <v>20645954.48415225</v>
      </c>
      <c r="H94" s="10">
        <v>0.42311241664181909</v>
      </c>
      <c r="I94" s="10">
        <v>4.4847377108901944E-2</v>
      </c>
      <c r="J94" s="10">
        <v>2.9122572832344769E-2</v>
      </c>
      <c r="K94" s="10">
        <v>0.20609240357141642</v>
      </c>
      <c r="L94" s="10">
        <v>0.13644606789317262</v>
      </c>
      <c r="M94" s="10">
        <v>1.5246361383239537E-2</v>
      </c>
      <c r="N94" s="10">
        <v>2.7493151031501333E-2</v>
      </c>
      <c r="O94" s="10">
        <v>2.2148846386153248E-2</v>
      </c>
      <c r="P94" s="10">
        <v>9.5490803151451017E-2</v>
      </c>
    </row>
    <row r="95" spans="1:16" x14ac:dyDescent="0.2">
      <c r="A95">
        <v>2030</v>
      </c>
      <c r="B95" s="2" t="s">
        <v>94</v>
      </c>
      <c r="C95" s="2" t="s">
        <v>15</v>
      </c>
      <c r="D95" s="2" t="s">
        <v>95</v>
      </c>
      <c r="E95" s="2" t="s">
        <v>23</v>
      </c>
      <c r="F95" s="2" t="s">
        <v>20</v>
      </c>
      <c r="G95" s="5">
        <v>20166368.489182532</v>
      </c>
      <c r="H95" s="10">
        <v>0.40574277483288274</v>
      </c>
      <c r="I95" s="10">
        <v>4.2137182971051609E-2</v>
      </c>
      <c r="J95" s="10">
        <v>2.8210546386156023E-2</v>
      </c>
      <c r="K95" s="10">
        <v>0.10452033518169795</v>
      </c>
      <c r="L95" s="10">
        <v>0.11733575150985988</v>
      </c>
      <c r="M95" s="10">
        <v>1.9744138957794092E-2</v>
      </c>
      <c r="N95" s="10">
        <v>4.909523977795438E-2</v>
      </c>
      <c r="O95" s="10">
        <v>9.698172839359237E-2</v>
      </c>
      <c r="P95" s="10">
        <v>0.13623230198901101</v>
      </c>
    </row>
    <row r="96" spans="1:16" x14ac:dyDescent="0.2">
      <c r="A96">
        <v>2030</v>
      </c>
      <c r="B96" s="2" t="s">
        <v>84</v>
      </c>
      <c r="C96" s="2" t="s">
        <v>21</v>
      </c>
      <c r="D96" s="2" t="s">
        <v>85</v>
      </c>
      <c r="E96" s="2" t="s">
        <v>17</v>
      </c>
      <c r="F96" s="2" t="s">
        <v>469</v>
      </c>
      <c r="G96" s="5">
        <v>20139194.191522095</v>
      </c>
      <c r="H96" s="10">
        <v>0.26502441937838367</v>
      </c>
      <c r="I96" s="10">
        <v>4.7383625492467857E-2</v>
      </c>
      <c r="J96" s="10">
        <v>9.7132305580452091E-2</v>
      </c>
      <c r="K96" s="10">
        <v>0.29653274208259911</v>
      </c>
      <c r="L96" s="10">
        <v>0.10003605171621445</v>
      </c>
      <c r="M96" s="10">
        <v>8.9415054811927495E-3</v>
      </c>
      <c r="N96" s="10">
        <v>2.5084397522650789E-2</v>
      </c>
      <c r="O96" s="10">
        <v>2.8415493419141062E-2</v>
      </c>
      <c r="P96" s="10">
        <v>0.1314494593268983</v>
      </c>
    </row>
    <row r="97" spans="1:16" x14ac:dyDescent="0.2">
      <c r="A97">
        <v>2050</v>
      </c>
      <c r="B97" s="2" t="s">
        <v>100</v>
      </c>
      <c r="C97" s="2" t="s">
        <v>54</v>
      </c>
      <c r="D97" s="2" t="s">
        <v>101</v>
      </c>
      <c r="E97" s="2" t="s">
        <v>83</v>
      </c>
      <c r="F97" s="2" t="s">
        <v>478</v>
      </c>
      <c r="G97" s="5">
        <v>19890685.012191009</v>
      </c>
      <c r="H97" s="10">
        <v>0.5685894964405861</v>
      </c>
      <c r="I97" s="10">
        <v>2.6474636779355739E-2</v>
      </c>
      <c r="J97" s="10">
        <v>1.0534225639663801E-2</v>
      </c>
      <c r="K97" s="10">
        <v>3.8845281183400006E-2</v>
      </c>
      <c r="L97" s="10">
        <v>8.8672421153217384E-2</v>
      </c>
      <c r="M97" s="10">
        <v>1.7638853267248695E-2</v>
      </c>
      <c r="N97" s="10">
        <v>6.0187300801217057E-2</v>
      </c>
      <c r="O97" s="10">
        <v>7.6990951852543163E-2</v>
      </c>
      <c r="P97" s="10">
        <v>0.1120668328827681</v>
      </c>
    </row>
    <row r="98" spans="1:16" x14ac:dyDescent="0.2">
      <c r="A98">
        <v>2050</v>
      </c>
      <c r="B98" s="2" t="s">
        <v>92</v>
      </c>
      <c r="C98" s="2" t="s">
        <v>63</v>
      </c>
      <c r="D98" s="2" t="s">
        <v>93</v>
      </c>
      <c r="E98" s="2" t="s">
        <v>23</v>
      </c>
      <c r="F98" s="2" t="s">
        <v>20</v>
      </c>
      <c r="G98" s="5">
        <v>18879813.833864309</v>
      </c>
      <c r="H98" s="10">
        <v>0.39177572217261197</v>
      </c>
      <c r="I98" s="10">
        <v>4.924495728755654E-2</v>
      </c>
      <c r="J98" s="10">
        <v>2.2478654966278103E-2</v>
      </c>
      <c r="K98" s="10">
        <v>0.13825794027497137</v>
      </c>
      <c r="L98" s="10">
        <v>0.10261131611309263</v>
      </c>
      <c r="M98" s="10">
        <v>3.1703384411878352E-2</v>
      </c>
      <c r="N98" s="10">
        <v>2.9852065315992705E-2</v>
      </c>
      <c r="O98" s="10">
        <v>3.0389810944738773E-2</v>
      </c>
      <c r="P98" s="10">
        <v>0.20368614851287936</v>
      </c>
    </row>
    <row r="99" spans="1:16" x14ac:dyDescent="0.2">
      <c r="A99">
        <v>2050</v>
      </c>
      <c r="B99" s="2" t="s">
        <v>75</v>
      </c>
      <c r="C99" s="2" t="s">
        <v>36</v>
      </c>
      <c r="D99" s="2" t="s">
        <v>76</v>
      </c>
      <c r="E99" s="2" t="s">
        <v>30</v>
      </c>
      <c r="F99" s="2" t="s">
        <v>27</v>
      </c>
      <c r="G99" s="5">
        <v>18747518.407378834</v>
      </c>
      <c r="H99" s="10">
        <v>0.36857031912983007</v>
      </c>
      <c r="I99" s="10">
        <v>4.7800243896784549E-2</v>
      </c>
      <c r="J99" s="10">
        <v>4.9295763183849164E-2</v>
      </c>
      <c r="K99" s="10">
        <v>0.29529629517702233</v>
      </c>
      <c r="L99" s="10">
        <v>8.9691247163900548E-2</v>
      </c>
      <c r="M99" s="10">
        <v>1.3850803099806384E-2</v>
      </c>
      <c r="N99" s="10">
        <v>2.346522312506993E-2</v>
      </c>
      <c r="O99" s="10">
        <v>2.473057282435398E-2</v>
      </c>
      <c r="P99" s="10">
        <v>8.7299532399383123E-2</v>
      </c>
    </row>
    <row r="100" spans="1:16" x14ac:dyDescent="0.2">
      <c r="A100">
        <v>2030</v>
      </c>
      <c r="B100" s="2" t="s">
        <v>90</v>
      </c>
      <c r="C100" s="2" t="s">
        <v>36</v>
      </c>
      <c r="D100" s="2" t="s">
        <v>91</v>
      </c>
      <c r="E100" s="2" t="s">
        <v>17</v>
      </c>
      <c r="F100" s="2" t="s">
        <v>470</v>
      </c>
      <c r="G100" s="5">
        <v>18383849.314536728</v>
      </c>
      <c r="H100" s="10">
        <v>0.2949364208292275</v>
      </c>
      <c r="I100" s="10">
        <v>5.6816553632046109E-2</v>
      </c>
      <c r="J100" s="10">
        <v>3.0989765415641718E-2</v>
      </c>
      <c r="K100" s="10">
        <v>0.27042140287659766</v>
      </c>
      <c r="L100" s="10">
        <v>8.9254519794748383E-2</v>
      </c>
      <c r="M100" s="10">
        <v>2.2060358905896523E-2</v>
      </c>
      <c r="N100" s="10">
        <v>9.1414488087166942E-3</v>
      </c>
      <c r="O100" s="10">
        <v>2.6604238222093152E-2</v>
      </c>
      <c r="P100" s="10">
        <v>0.19977529151503221</v>
      </c>
    </row>
    <row r="101" spans="1:16" x14ac:dyDescent="0.2">
      <c r="A101">
        <v>2050</v>
      </c>
      <c r="B101" s="2" t="s">
        <v>90</v>
      </c>
      <c r="C101" s="2" t="s">
        <v>36</v>
      </c>
      <c r="D101" s="2" t="s">
        <v>91</v>
      </c>
      <c r="E101" s="2" t="s">
        <v>17</v>
      </c>
      <c r="F101" s="2" t="s">
        <v>470</v>
      </c>
      <c r="G101" s="5">
        <v>18378155.784256823</v>
      </c>
      <c r="H101" s="10">
        <v>0.33507936786427744</v>
      </c>
      <c r="I101" s="10">
        <v>4.3245662959201278E-2</v>
      </c>
      <c r="J101" s="10">
        <v>7.477237040825091E-2</v>
      </c>
      <c r="K101" s="10">
        <v>0.33654806079004596</v>
      </c>
      <c r="L101" s="10">
        <v>8.8282298705397513E-2</v>
      </c>
      <c r="M101" s="10">
        <v>7.1714719900514588E-3</v>
      </c>
      <c r="N101" s="10">
        <v>1.5959451396845403E-2</v>
      </c>
      <c r="O101" s="10">
        <v>2.111637459414931E-2</v>
      </c>
      <c r="P101" s="10">
        <v>7.7824941291780844E-2</v>
      </c>
    </row>
    <row r="102" spans="1:16" x14ac:dyDescent="0.2">
      <c r="A102">
        <v>2040</v>
      </c>
      <c r="B102" s="2" t="s">
        <v>69</v>
      </c>
      <c r="C102" s="2" t="s">
        <v>15</v>
      </c>
      <c r="D102" s="2" t="s">
        <v>70</v>
      </c>
      <c r="E102" s="2" t="s">
        <v>17</v>
      </c>
      <c r="F102" s="2" t="s">
        <v>469</v>
      </c>
      <c r="G102" s="5">
        <v>18365208.311841704</v>
      </c>
      <c r="H102" s="10">
        <v>0.3504454639774926</v>
      </c>
      <c r="I102" s="10">
        <v>3.990678597718942E-2</v>
      </c>
      <c r="J102" s="10">
        <v>2.8791303919545572E-2</v>
      </c>
      <c r="K102" s="10">
        <v>0.23115404517969623</v>
      </c>
      <c r="L102" s="10">
        <v>0.12186801695953892</v>
      </c>
      <c r="M102" s="10">
        <v>1.0310216584611755E-2</v>
      </c>
      <c r="N102" s="10">
        <v>2.1891987357914179E-2</v>
      </c>
      <c r="O102" s="10">
        <v>6.2902598919780617E-2</v>
      </c>
      <c r="P102" s="10">
        <v>0.13272958112423075</v>
      </c>
    </row>
    <row r="103" spans="1:16" x14ac:dyDescent="0.2">
      <c r="A103">
        <v>2040</v>
      </c>
      <c r="B103" s="2" t="s">
        <v>90</v>
      </c>
      <c r="C103" s="2" t="s">
        <v>36</v>
      </c>
      <c r="D103" s="2" t="s">
        <v>91</v>
      </c>
      <c r="E103" s="2" t="s">
        <v>17</v>
      </c>
      <c r="F103" s="2" t="s">
        <v>470</v>
      </c>
      <c r="G103" s="5">
        <v>18076522.693785533</v>
      </c>
      <c r="H103" s="10">
        <v>0.34841459480599446</v>
      </c>
      <c r="I103" s="10">
        <v>4.5903872770080227E-2</v>
      </c>
      <c r="J103" s="10">
        <v>5.1361751071415183E-2</v>
      </c>
      <c r="K103" s="10">
        <v>0.32456732446926934</v>
      </c>
      <c r="L103" s="10">
        <v>9.7152888766861317E-2</v>
      </c>
      <c r="M103" s="10">
        <v>8.0061670732532019E-3</v>
      </c>
      <c r="N103" s="10">
        <v>1.6982765409662492E-2</v>
      </c>
      <c r="O103" s="10">
        <v>2.6023336902606834E-2</v>
      </c>
      <c r="P103" s="10">
        <v>8.1587298730857211E-2</v>
      </c>
    </row>
    <row r="104" spans="1:16" x14ac:dyDescent="0.2">
      <c r="A104">
        <v>2030</v>
      </c>
      <c r="B104" s="2" t="s">
        <v>111</v>
      </c>
      <c r="C104" s="2" t="s">
        <v>54</v>
      </c>
      <c r="D104" s="2" t="s">
        <v>112</v>
      </c>
      <c r="E104" s="2" t="s">
        <v>83</v>
      </c>
      <c r="F104" s="2" t="s">
        <v>478</v>
      </c>
      <c r="G104" s="5">
        <v>17889224.355550293</v>
      </c>
      <c r="H104" s="10">
        <v>0.55497265482743408</v>
      </c>
      <c r="I104" s="10">
        <v>2.691369241292008E-2</v>
      </c>
      <c r="J104" s="10">
        <v>1.283206505877256E-2</v>
      </c>
      <c r="K104" s="10">
        <v>3.1087296571081148E-2</v>
      </c>
      <c r="L104" s="10">
        <v>6.2981771422774002E-2</v>
      </c>
      <c r="M104" s="10">
        <v>2.5617139414241142E-2</v>
      </c>
      <c r="N104" s="10">
        <v>7.6003237730743745E-2</v>
      </c>
      <c r="O104" s="10">
        <v>0.11821903803328118</v>
      </c>
      <c r="P104" s="10">
        <v>9.1373104528751831E-2</v>
      </c>
    </row>
    <row r="105" spans="1:16" x14ac:dyDescent="0.2">
      <c r="A105">
        <v>2030</v>
      </c>
      <c r="B105" s="2" t="s">
        <v>75</v>
      </c>
      <c r="C105" s="2" t="s">
        <v>36</v>
      </c>
      <c r="D105" s="2" t="s">
        <v>76</v>
      </c>
      <c r="E105" s="2" t="s">
        <v>30</v>
      </c>
      <c r="F105" s="2" t="s">
        <v>27</v>
      </c>
      <c r="G105" s="5">
        <v>17811402.57574819</v>
      </c>
      <c r="H105" s="10">
        <v>0.3582623357226129</v>
      </c>
      <c r="I105" s="10">
        <v>5.5982455347827344E-2</v>
      </c>
      <c r="J105" s="10">
        <v>3.0998731738160493E-2</v>
      </c>
      <c r="K105" s="10">
        <v>0.12825136507881291</v>
      </c>
      <c r="L105" s="10">
        <v>0.10196437709183052</v>
      </c>
      <c r="M105" s="10">
        <v>2.6256073965654859E-2</v>
      </c>
      <c r="N105" s="10">
        <v>2.9253730925966264E-2</v>
      </c>
      <c r="O105" s="10">
        <v>3.6096800171335902E-2</v>
      </c>
      <c r="P105" s="10">
        <v>0.23293412995779872</v>
      </c>
    </row>
    <row r="106" spans="1:16" x14ac:dyDescent="0.2">
      <c r="A106">
        <v>2030</v>
      </c>
      <c r="B106" s="2" t="s">
        <v>92</v>
      </c>
      <c r="C106" s="2" t="s">
        <v>63</v>
      </c>
      <c r="D106" s="2" t="s">
        <v>93</v>
      </c>
      <c r="E106" s="2" t="s">
        <v>23</v>
      </c>
      <c r="F106" s="2" t="s">
        <v>20</v>
      </c>
      <c r="G106" s="5">
        <v>17490596.717564918</v>
      </c>
      <c r="H106" s="10">
        <v>0.38114001109018469</v>
      </c>
      <c r="I106" s="10">
        <v>4.1432718300899229E-2</v>
      </c>
      <c r="J106" s="10">
        <v>1.5277153747456602E-2</v>
      </c>
      <c r="K106" s="10">
        <v>9.9275171958554717E-2</v>
      </c>
      <c r="L106" s="10">
        <v>8.6816205404877375E-2</v>
      </c>
      <c r="M106" s="10">
        <v>4.3523227634310331E-2</v>
      </c>
      <c r="N106" s="10">
        <v>3.2667642631511569E-2</v>
      </c>
      <c r="O106" s="10">
        <v>2.833842717625739E-2</v>
      </c>
      <c r="P106" s="10">
        <v>0.27152944205594814</v>
      </c>
    </row>
    <row r="107" spans="1:16" x14ac:dyDescent="0.2">
      <c r="A107">
        <v>2040</v>
      </c>
      <c r="B107" s="2" t="s">
        <v>92</v>
      </c>
      <c r="C107" s="2" t="s">
        <v>63</v>
      </c>
      <c r="D107" s="2" t="s">
        <v>93</v>
      </c>
      <c r="E107" s="2" t="s">
        <v>23</v>
      </c>
      <c r="F107" s="2" t="s">
        <v>20</v>
      </c>
      <c r="G107" s="5">
        <v>17105333.531558964</v>
      </c>
      <c r="H107" s="10">
        <v>0.41572306912208756</v>
      </c>
      <c r="I107" s="10">
        <v>5.4890051958885265E-2</v>
      </c>
      <c r="J107" s="10">
        <v>2.5354228150585127E-2</v>
      </c>
      <c r="K107" s="10">
        <v>0.13302087988363331</v>
      </c>
      <c r="L107" s="10">
        <v>0.10038778320006772</v>
      </c>
      <c r="M107" s="10">
        <v>2.73392081484586E-2</v>
      </c>
      <c r="N107" s="10">
        <v>3.3825329322074174E-2</v>
      </c>
      <c r="O107" s="10">
        <v>2.9334507036020863E-2</v>
      </c>
      <c r="P107" s="10">
        <v>0.18012494317818728</v>
      </c>
    </row>
    <row r="108" spans="1:16" x14ac:dyDescent="0.2">
      <c r="A108">
        <v>2030</v>
      </c>
      <c r="B108" s="2" t="s">
        <v>73</v>
      </c>
      <c r="C108" s="2" t="s">
        <v>63</v>
      </c>
      <c r="D108" s="2" t="s">
        <v>74</v>
      </c>
      <c r="E108" s="2" t="s">
        <v>17</v>
      </c>
      <c r="F108" s="2" t="s">
        <v>469</v>
      </c>
      <c r="G108" s="5">
        <v>17035946.267879188</v>
      </c>
      <c r="H108" s="10">
        <v>0.44261169046772392</v>
      </c>
      <c r="I108" s="10">
        <v>4.6631680620231493E-2</v>
      </c>
      <c r="J108" s="10">
        <v>3.5158230648643797E-2</v>
      </c>
      <c r="K108" s="10">
        <v>0.18604362943042807</v>
      </c>
      <c r="L108" s="10">
        <v>0.13485374388387286</v>
      </c>
      <c r="M108" s="10">
        <v>2.1272085508151472E-2</v>
      </c>
      <c r="N108" s="10">
        <v>3.5118280279583157E-2</v>
      </c>
      <c r="O108" s="10">
        <v>2.3547374700832485E-2</v>
      </c>
      <c r="P108" s="10">
        <v>7.476328446053257E-2</v>
      </c>
    </row>
    <row r="109" spans="1:16" x14ac:dyDescent="0.2">
      <c r="A109">
        <v>2030</v>
      </c>
      <c r="B109" s="2" t="s">
        <v>69</v>
      </c>
      <c r="C109" s="2" t="s">
        <v>15</v>
      </c>
      <c r="D109" s="2" t="s">
        <v>70</v>
      </c>
      <c r="E109" s="2" t="s">
        <v>17</v>
      </c>
      <c r="F109" s="2" t="s">
        <v>469</v>
      </c>
      <c r="G109" s="5">
        <v>16871539.552374389</v>
      </c>
      <c r="H109" s="10">
        <v>0.37137962012234915</v>
      </c>
      <c r="I109" s="10">
        <v>3.9983559482062593E-2</v>
      </c>
      <c r="J109" s="10">
        <v>2.7188122601617813E-2</v>
      </c>
      <c r="K109" s="10">
        <v>0.12929629510099985</v>
      </c>
      <c r="L109" s="10">
        <v>0.14090479392726357</v>
      </c>
      <c r="M109" s="10">
        <v>1.1604451525779489E-2</v>
      </c>
      <c r="N109" s="10">
        <v>3.6234002001569933E-2</v>
      </c>
      <c r="O109" s="10">
        <v>8.9345934451006151E-2</v>
      </c>
      <c r="P109" s="10">
        <v>0.15406322078735157</v>
      </c>
    </row>
    <row r="110" spans="1:16" x14ac:dyDescent="0.2">
      <c r="A110">
        <v>2050</v>
      </c>
      <c r="B110" s="2" t="s">
        <v>242</v>
      </c>
      <c r="C110" s="2" t="s">
        <v>28</v>
      </c>
      <c r="D110" s="2" t="s">
        <v>243</v>
      </c>
      <c r="E110" s="2" t="s">
        <v>83</v>
      </c>
      <c r="F110" s="2" t="s">
        <v>478</v>
      </c>
      <c r="G110" s="5">
        <v>16324975.058426362</v>
      </c>
      <c r="H110" s="10">
        <v>0.42341867387164989</v>
      </c>
      <c r="I110" s="10">
        <v>4.0342178588101137E-2</v>
      </c>
      <c r="J110" s="10">
        <v>1.5358798459228286E-2</v>
      </c>
      <c r="K110" s="10">
        <v>5.738772102193377E-2</v>
      </c>
      <c r="L110" s="10">
        <v>7.6670309322276003E-2</v>
      </c>
      <c r="M110" s="10">
        <v>4.6393293348014841E-2</v>
      </c>
      <c r="N110" s="10">
        <v>4.1020252742857852E-2</v>
      </c>
      <c r="O110" s="10">
        <v>5.5642771204059756E-2</v>
      </c>
      <c r="P110" s="10">
        <v>0.24376600144187843</v>
      </c>
    </row>
    <row r="111" spans="1:16" x14ac:dyDescent="0.2">
      <c r="A111">
        <v>2050</v>
      </c>
      <c r="B111" s="2" t="s">
        <v>107</v>
      </c>
      <c r="C111" s="2" t="s">
        <v>54</v>
      </c>
      <c r="D111" s="2" t="s">
        <v>108</v>
      </c>
      <c r="E111" s="2" t="s">
        <v>83</v>
      </c>
      <c r="F111" s="2" t="s">
        <v>478</v>
      </c>
      <c r="G111" s="5">
        <v>16263103.509540768</v>
      </c>
      <c r="H111" s="10">
        <v>0.50999717363996455</v>
      </c>
      <c r="I111" s="10">
        <v>3.3044375622139417E-2</v>
      </c>
      <c r="J111" s="10">
        <v>1.9684656168030491E-2</v>
      </c>
      <c r="K111" s="10">
        <v>4.831129160329535E-2</v>
      </c>
      <c r="L111" s="10">
        <v>7.7122309209074633E-2</v>
      </c>
      <c r="M111" s="10">
        <v>2.2602372313086247E-2</v>
      </c>
      <c r="N111" s="10">
        <v>8.4490352420108328E-2</v>
      </c>
      <c r="O111" s="10">
        <v>9.2796429663707838E-2</v>
      </c>
      <c r="P111" s="10">
        <v>0.1119510393605932</v>
      </c>
    </row>
    <row r="112" spans="1:16" x14ac:dyDescent="0.2">
      <c r="A112">
        <v>2040</v>
      </c>
      <c r="B112" s="2" t="s">
        <v>75</v>
      </c>
      <c r="C112" s="2" t="s">
        <v>36</v>
      </c>
      <c r="D112" s="2" t="s">
        <v>76</v>
      </c>
      <c r="E112" s="2" t="s">
        <v>30</v>
      </c>
      <c r="F112" s="2" t="s">
        <v>27</v>
      </c>
      <c r="G112" s="5">
        <v>16256857.529974176</v>
      </c>
      <c r="H112" s="10">
        <v>0.40216168684848935</v>
      </c>
      <c r="I112" s="10">
        <v>6.4185572048160014E-2</v>
      </c>
      <c r="J112" s="10">
        <v>3.8740844077139389E-2</v>
      </c>
      <c r="K112" s="10">
        <v>0.17155495242729241</v>
      </c>
      <c r="L112" s="10">
        <v>9.6707767624355095E-2</v>
      </c>
      <c r="M112" s="10">
        <v>1.6440417150830784E-2</v>
      </c>
      <c r="N112" s="10">
        <v>3.4315832614354357E-2</v>
      </c>
      <c r="O112" s="10">
        <v>3.2852938387954701E-2</v>
      </c>
      <c r="P112" s="10">
        <v>0.14303998882142407</v>
      </c>
    </row>
    <row r="113" spans="1:16" x14ac:dyDescent="0.2">
      <c r="A113">
        <v>2030</v>
      </c>
      <c r="B113" s="2" t="s">
        <v>125</v>
      </c>
      <c r="C113" s="2" t="s">
        <v>54</v>
      </c>
      <c r="D113" s="2" t="s">
        <v>126</v>
      </c>
      <c r="E113" s="2" t="s">
        <v>30</v>
      </c>
      <c r="F113" s="2" t="s">
        <v>27</v>
      </c>
      <c r="G113" s="5">
        <v>16177814.92174129</v>
      </c>
      <c r="H113" s="10">
        <v>0.41145032643651513</v>
      </c>
      <c r="I113" s="10">
        <v>3.3462841541517865E-2</v>
      </c>
      <c r="J113" s="10">
        <v>3.3155575092249021E-2</v>
      </c>
      <c r="K113" s="10">
        <v>5.5312728137804933E-2</v>
      </c>
      <c r="L113" s="10">
        <v>7.8690297369094109E-2</v>
      </c>
      <c r="M113" s="10">
        <v>4.6210415562235541E-2</v>
      </c>
      <c r="N113" s="10">
        <v>3.874357415429229E-2</v>
      </c>
      <c r="O113" s="10">
        <v>4.799709414527794E-2</v>
      </c>
      <c r="P113" s="10">
        <v>0.2549771475610132</v>
      </c>
    </row>
    <row r="114" spans="1:16" x14ac:dyDescent="0.2">
      <c r="A114">
        <v>2040</v>
      </c>
      <c r="B114" s="2" t="s">
        <v>190</v>
      </c>
      <c r="C114" s="2" t="s">
        <v>54</v>
      </c>
      <c r="D114" s="2" t="s">
        <v>191</v>
      </c>
      <c r="E114" s="2" t="s">
        <v>30</v>
      </c>
      <c r="F114" s="2" t="s">
        <v>27</v>
      </c>
      <c r="G114" s="5">
        <v>15619047.313266441</v>
      </c>
      <c r="H114" s="10">
        <v>0.48727879304854876</v>
      </c>
      <c r="I114" s="10">
        <v>3.6490146058262118E-2</v>
      </c>
      <c r="J114" s="10">
        <v>2.1946930088459514E-2</v>
      </c>
      <c r="K114" s="10">
        <v>0.1029144368819276</v>
      </c>
      <c r="L114" s="10">
        <v>0.10015335990597335</v>
      </c>
      <c r="M114" s="10">
        <v>3.5267704017262501E-2</v>
      </c>
      <c r="N114" s="10">
        <v>8.2280899279159311E-2</v>
      </c>
      <c r="O114" s="10">
        <v>4.9163074648655429E-2</v>
      </c>
      <c r="P114" s="10">
        <v>8.4504656071751186E-2</v>
      </c>
    </row>
    <row r="115" spans="1:16" x14ac:dyDescent="0.2">
      <c r="A115">
        <v>2030</v>
      </c>
      <c r="B115" s="2" t="s">
        <v>86</v>
      </c>
      <c r="C115" s="2" t="s">
        <v>63</v>
      </c>
      <c r="D115" s="2" t="s">
        <v>87</v>
      </c>
      <c r="E115" s="2" t="s">
        <v>23</v>
      </c>
      <c r="F115" s="2" t="s">
        <v>20</v>
      </c>
      <c r="G115" s="5">
        <v>15614134.952497087</v>
      </c>
      <c r="H115" s="10">
        <v>0.46361279430633062</v>
      </c>
      <c r="I115" s="10">
        <v>4.01359493216931E-2</v>
      </c>
      <c r="J115" s="10">
        <v>4.2953099202126553E-2</v>
      </c>
      <c r="K115" s="10">
        <v>0.12871661537577356</v>
      </c>
      <c r="L115" s="10">
        <v>0.10717388061580493</v>
      </c>
      <c r="M115" s="10">
        <v>2.9122411438315243E-2</v>
      </c>
      <c r="N115" s="10">
        <v>4.8490583555652875E-2</v>
      </c>
      <c r="O115" s="10">
        <v>4.9943766431408042E-2</v>
      </c>
      <c r="P115" s="10">
        <v>8.9850899752895022E-2</v>
      </c>
    </row>
    <row r="116" spans="1:16" x14ac:dyDescent="0.2">
      <c r="A116">
        <v>2040</v>
      </c>
      <c r="B116" s="2" t="s">
        <v>100</v>
      </c>
      <c r="C116" s="2" t="s">
        <v>54</v>
      </c>
      <c r="D116" s="2" t="s">
        <v>101</v>
      </c>
      <c r="E116" s="2" t="s">
        <v>83</v>
      </c>
      <c r="F116" s="2" t="s">
        <v>478</v>
      </c>
      <c r="G116" s="5">
        <v>15281779.878736572</v>
      </c>
      <c r="H116" s="10">
        <v>0.55329217185184554</v>
      </c>
      <c r="I116" s="10">
        <v>3.0298078751965666E-2</v>
      </c>
      <c r="J116" s="10">
        <v>1.0800829052089846E-2</v>
      </c>
      <c r="K116" s="10">
        <v>3.2616035561441881E-2</v>
      </c>
      <c r="L116" s="10">
        <v>6.6862267159122676E-2</v>
      </c>
      <c r="M116" s="10">
        <v>2.4276469153795426E-2</v>
      </c>
      <c r="N116" s="10">
        <v>8.0104855983752513E-2</v>
      </c>
      <c r="O116" s="10">
        <v>9.7816703204095912E-2</v>
      </c>
      <c r="P116" s="10">
        <v>0.10393258928189072</v>
      </c>
    </row>
    <row r="117" spans="1:16" x14ac:dyDescent="0.2">
      <c r="A117">
        <v>2040</v>
      </c>
      <c r="B117" s="2" t="s">
        <v>141</v>
      </c>
      <c r="C117" s="2" t="s">
        <v>63</v>
      </c>
      <c r="D117" s="2" t="s">
        <v>142</v>
      </c>
      <c r="E117" s="2" t="s">
        <v>83</v>
      </c>
      <c r="F117" s="2" t="s">
        <v>478</v>
      </c>
      <c r="G117" s="5">
        <v>15268574.453224603</v>
      </c>
      <c r="H117" s="10">
        <v>0.46526252165209131</v>
      </c>
      <c r="I117" s="10">
        <v>3.9701191518951032E-2</v>
      </c>
      <c r="J117" s="10">
        <v>5.4184259019628145E-2</v>
      </c>
      <c r="K117" s="10">
        <v>0.13138178425048291</v>
      </c>
      <c r="L117" s="10">
        <v>0.11166822536893183</v>
      </c>
      <c r="M117" s="10">
        <v>1.7186502923380666E-2</v>
      </c>
      <c r="N117" s="10">
        <v>4.1590145320245554E-2</v>
      </c>
      <c r="O117" s="10">
        <v>5.1141181694476325E-2</v>
      </c>
      <c r="P117" s="10">
        <v>8.7884188251812101E-2</v>
      </c>
    </row>
    <row r="118" spans="1:16" x14ac:dyDescent="0.2">
      <c r="A118">
        <v>2050</v>
      </c>
      <c r="B118" s="2" t="s">
        <v>88</v>
      </c>
      <c r="C118" s="2" t="s">
        <v>21</v>
      </c>
      <c r="D118" s="2" t="s">
        <v>89</v>
      </c>
      <c r="E118" s="2" t="s">
        <v>23</v>
      </c>
      <c r="F118" s="2" t="s">
        <v>20</v>
      </c>
      <c r="G118" s="5">
        <v>15174863.601116823</v>
      </c>
      <c r="H118" s="10">
        <v>0.43822730914852487</v>
      </c>
      <c r="I118" s="10">
        <v>5.1227352657662248E-2</v>
      </c>
      <c r="J118" s="10">
        <v>3.5326808647594375E-2</v>
      </c>
      <c r="K118" s="10">
        <v>0.17688612567499057</v>
      </c>
      <c r="L118" s="10">
        <v>0.1066157163836991</v>
      </c>
      <c r="M118" s="10">
        <v>1.2747862061769234E-2</v>
      </c>
      <c r="N118" s="10">
        <v>2.7798386762498094E-2</v>
      </c>
      <c r="O118" s="10">
        <v>2.6443897779184444E-2</v>
      </c>
      <c r="P118" s="10">
        <v>0.12472654088407704</v>
      </c>
    </row>
    <row r="119" spans="1:16" x14ac:dyDescent="0.2">
      <c r="A119">
        <v>2050</v>
      </c>
      <c r="B119" s="2" t="s">
        <v>96</v>
      </c>
      <c r="C119" s="2" t="s">
        <v>15</v>
      </c>
      <c r="D119" s="2" t="s">
        <v>97</v>
      </c>
      <c r="E119" s="2" t="s">
        <v>23</v>
      </c>
      <c r="F119" s="2" t="s">
        <v>20</v>
      </c>
      <c r="G119" s="5">
        <v>14973119.498219104</v>
      </c>
      <c r="H119" s="10">
        <v>0.426418294039489</v>
      </c>
      <c r="I119" s="10">
        <v>4.5610848498141093E-2</v>
      </c>
      <c r="J119" s="10">
        <v>3.5730985783799567E-2</v>
      </c>
      <c r="K119" s="10">
        <v>0.15219922666649666</v>
      </c>
      <c r="L119" s="10">
        <v>0.11691325968861735</v>
      </c>
      <c r="M119" s="10">
        <v>9.9039574588273265E-3</v>
      </c>
      <c r="N119" s="10">
        <v>2.7176246392303025E-2</v>
      </c>
      <c r="O119" s="10">
        <v>5.3933163553396425E-2</v>
      </c>
      <c r="P119" s="10">
        <v>0.13211401791892941</v>
      </c>
    </row>
    <row r="120" spans="1:16" x14ac:dyDescent="0.2">
      <c r="A120">
        <v>2040</v>
      </c>
      <c r="B120" s="2" t="s">
        <v>96</v>
      </c>
      <c r="C120" s="2" t="s">
        <v>15</v>
      </c>
      <c r="D120" s="2" t="s">
        <v>97</v>
      </c>
      <c r="E120" s="2" t="s">
        <v>23</v>
      </c>
      <c r="F120" s="2" t="s">
        <v>20</v>
      </c>
      <c r="G120" s="5">
        <v>14754921.221907297</v>
      </c>
      <c r="H120" s="10">
        <v>0.42299574354599917</v>
      </c>
      <c r="I120" s="10">
        <v>4.036612108624392E-2</v>
      </c>
      <c r="J120" s="10">
        <v>3.4704645145764247E-2</v>
      </c>
      <c r="K120" s="10">
        <v>0.13243292144818386</v>
      </c>
      <c r="L120" s="10">
        <v>0.11821091510500974</v>
      </c>
      <c r="M120" s="10">
        <v>1.1247638242154398E-2</v>
      </c>
      <c r="N120" s="10">
        <v>2.8585471235438968E-2</v>
      </c>
      <c r="O120" s="10">
        <v>7.776798851316899E-2</v>
      </c>
      <c r="P120" s="10">
        <v>0.13368855567803678</v>
      </c>
    </row>
    <row r="121" spans="1:16" x14ac:dyDescent="0.2">
      <c r="A121">
        <v>2040</v>
      </c>
      <c r="B121" s="2" t="s">
        <v>88</v>
      </c>
      <c r="C121" s="2" t="s">
        <v>21</v>
      </c>
      <c r="D121" s="2" t="s">
        <v>89</v>
      </c>
      <c r="E121" s="2" t="s">
        <v>23</v>
      </c>
      <c r="F121" s="2" t="s">
        <v>20</v>
      </c>
      <c r="G121" s="5">
        <v>14664166.139750397</v>
      </c>
      <c r="H121" s="10">
        <v>0.44057076373158288</v>
      </c>
      <c r="I121" s="10">
        <v>4.494896683978012E-2</v>
      </c>
      <c r="J121" s="10">
        <v>4.0546408431930074E-2</v>
      </c>
      <c r="K121" s="10">
        <v>0.16170911295208179</v>
      </c>
      <c r="L121" s="10">
        <v>0.10542921794401502</v>
      </c>
      <c r="M121" s="10">
        <v>1.4360721266220221E-2</v>
      </c>
      <c r="N121" s="10">
        <v>2.8427458740841544E-2</v>
      </c>
      <c r="O121" s="10">
        <v>2.486783708133895E-2</v>
      </c>
      <c r="P121" s="10">
        <v>0.13913951301220934</v>
      </c>
    </row>
    <row r="122" spans="1:16" x14ac:dyDescent="0.2">
      <c r="A122">
        <v>2030</v>
      </c>
      <c r="B122" s="2" t="s">
        <v>166</v>
      </c>
      <c r="C122" s="2" t="s">
        <v>36</v>
      </c>
      <c r="D122" s="2" t="s">
        <v>167</v>
      </c>
      <c r="E122" s="2" t="s">
        <v>30</v>
      </c>
      <c r="F122" s="2" t="s">
        <v>27</v>
      </c>
      <c r="G122" s="5">
        <v>14387801.68662858</v>
      </c>
      <c r="H122" s="10">
        <v>0.40452231125567695</v>
      </c>
      <c r="I122" s="10">
        <v>3.8374401017005413E-2</v>
      </c>
      <c r="J122" s="10">
        <v>5.0962960620241665E-2</v>
      </c>
      <c r="K122" s="10">
        <v>0.14600498342101031</v>
      </c>
      <c r="L122" s="10">
        <v>0.10401886046635393</v>
      </c>
      <c r="M122" s="10">
        <v>1.0745194909701774E-2</v>
      </c>
      <c r="N122" s="10">
        <v>2.9340029334684107E-2</v>
      </c>
      <c r="O122" s="10">
        <v>3.5484907443308913E-2</v>
      </c>
      <c r="P122" s="10">
        <v>0.18054635153201695</v>
      </c>
    </row>
    <row r="123" spans="1:16" x14ac:dyDescent="0.2">
      <c r="A123">
        <v>2030</v>
      </c>
      <c r="B123" s="2" t="s">
        <v>96</v>
      </c>
      <c r="C123" s="2" t="s">
        <v>15</v>
      </c>
      <c r="D123" s="2" t="s">
        <v>97</v>
      </c>
      <c r="E123" s="2" t="s">
        <v>23</v>
      </c>
      <c r="F123" s="2" t="s">
        <v>20</v>
      </c>
      <c r="G123" s="5">
        <v>14380470.898831921</v>
      </c>
      <c r="H123" s="10">
        <v>0.43238457851068768</v>
      </c>
      <c r="I123" s="10">
        <v>3.4282616455386369E-2</v>
      </c>
      <c r="J123" s="10">
        <v>3.9122006968575526E-2</v>
      </c>
      <c r="K123" s="10">
        <v>0.13090154836451798</v>
      </c>
      <c r="L123" s="10">
        <v>0.11533126627290807</v>
      </c>
      <c r="M123" s="10">
        <v>1.1738563455840071E-2</v>
      </c>
      <c r="N123" s="10">
        <v>4.0840417732092821E-2</v>
      </c>
      <c r="O123" s="10">
        <v>7.7553189192822489E-2</v>
      </c>
      <c r="P123" s="10">
        <v>0.11784581304716894</v>
      </c>
    </row>
    <row r="124" spans="1:16" x14ac:dyDescent="0.2">
      <c r="A124">
        <v>2030</v>
      </c>
      <c r="B124" s="2" t="s">
        <v>88</v>
      </c>
      <c r="C124" s="2" t="s">
        <v>21</v>
      </c>
      <c r="D124" s="2" t="s">
        <v>89</v>
      </c>
      <c r="E124" s="2" t="s">
        <v>23</v>
      </c>
      <c r="F124" s="2" t="s">
        <v>20</v>
      </c>
      <c r="G124" s="5">
        <v>14106265.152504079</v>
      </c>
      <c r="H124" s="10">
        <v>0.44749082098172721</v>
      </c>
      <c r="I124" s="10">
        <v>3.8009355460587986E-2</v>
      </c>
      <c r="J124" s="10">
        <v>4.6609379664339104E-2</v>
      </c>
      <c r="K124" s="10">
        <v>0.160079392251048</v>
      </c>
      <c r="L124" s="10">
        <v>0.10986036933403956</v>
      </c>
      <c r="M124" s="10">
        <v>1.7363914184097082E-2</v>
      </c>
      <c r="N124" s="10">
        <v>3.0141164273289174E-2</v>
      </c>
      <c r="O124" s="10">
        <v>2.6604659899249081E-2</v>
      </c>
      <c r="P124" s="10">
        <v>0.12384094395162297</v>
      </c>
    </row>
    <row r="125" spans="1:16" x14ac:dyDescent="0.2">
      <c r="A125">
        <v>2050</v>
      </c>
      <c r="B125" s="2" t="s">
        <v>174</v>
      </c>
      <c r="C125" s="2" t="s">
        <v>54</v>
      </c>
      <c r="D125" s="2" t="s">
        <v>175</v>
      </c>
      <c r="E125" s="2" t="s">
        <v>30</v>
      </c>
      <c r="F125" s="2" t="s">
        <v>27</v>
      </c>
      <c r="G125" s="5">
        <v>13880132.010425961</v>
      </c>
      <c r="H125" s="10">
        <v>0.41565302224294903</v>
      </c>
      <c r="I125" s="10">
        <v>3.4175643957998249E-2</v>
      </c>
      <c r="J125" s="10">
        <v>2.2326376356206559E-2</v>
      </c>
      <c r="K125" s="10">
        <v>6.3826161253837568E-2</v>
      </c>
      <c r="L125" s="10">
        <v>8.1975496811508466E-2</v>
      </c>
      <c r="M125" s="10">
        <v>5.53234215422303E-2</v>
      </c>
      <c r="N125" s="10">
        <v>4.7287576054974231E-2</v>
      </c>
      <c r="O125" s="10">
        <v>2.1920339814287027E-2</v>
      </c>
      <c r="P125" s="10">
        <v>0.25751196196600873</v>
      </c>
    </row>
    <row r="126" spans="1:16" x14ac:dyDescent="0.2">
      <c r="A126">
        <v>2040</v>
      </c>
      <c r="B126" s="2" t="s">
        <v>166</v>
      </c>
      <c r="C126" s="2" t="s">
        <v>36</v>
      </c>
      <c r="D126" s="2" t="s">
        <v>167</v>
      </c>
      <c r="E126" s="2" t="s">
        <v>30</v>
      </c>
      <c r="F126" s="2" t="s">
        <v>27</v>
      </c>
      <c r="G126" s="5">
        <v>13869389.884232622</v>
      </c>
      <c r="H126" s="10">
        <v>0.45151069267926414</v>
      </c>
      <c r="I126" s="10">
        <v>4.4200913779470968E-2</v>
      </c>
      <c r="J126" s="10">
        <v>4.946287269448664E-2</v>
      </c>
      <c r="K126" s="10">
        <v>0.14550868012631762</v>
      </c>
      <c r="L126" s="10">
        <v>0.11693044339648109</v>
      </c>
      <c r="M126" s="10">
        <v>9.9646369666250567E-3</v>
      </c>
      <c r="N126" s="10">
        <v>2.5973911217539607E-2</v>
      </c>
      <c r="O126" s="10">
        <v>3.9243873231545101E-2</v>
      </c>
      <c r="P126" s="10">
        <v>0.11720397590826973</v>
      </c>
    </row>
    <row r="127" spans="1:16" x14ac:dyDescent="0.2">
      <c r="A127">
        <v>2040</v>
      </c>
      <c r="B127" s="2" t="s">
        <v>242</v>
      </c>
      <c r="C127" s="2" t="s">
        <v>28</v>
      </c>
      <c r="D127" s="2" t="s">
        <v>243</v>
      </c>
      <c r="E127" s="2" t="s">
        <v>83</v>
      </c>
      <c r="F127" s="2" t="s">
        <v>478</v>
      </c>
      <c r="G127" s="5">
        <v>13848650.347026959</v>
      </c>
      <c r="H127" s="10">
        <v>0.45771493110234995</v>
      </c>
      <c r="I127" s="10">
        <v>3.7542485545504031E-2</v>
      </c>
      <c r="J127" s="10">
        <v>1.8204664565512927E-2</v>
      </c>
      <c r="K127" s="10">
        <v>4.0079350400102819E-2</v>
      </c>
      <c r="L127" s="10">
        <v>8.7314402829339929E-2</v>
      </c>
      <c r="M127" s="10">
        <v>4.5758523162839619E-2</v>
      </c>
      <c r="N127" s="10">
        <v>4.7944568248893739E-2</v>
      </c>
      <c r="O127" s="10">
        <v>2.3581485215980542E-2</v>
      </c>
      <c r="P127" s="10">
        <v>0.24185958892947632</v>
      </c>
    </row>
    <row r="128" spans="1:16" x14ac:dyDescent="0.2">
      <c r="A128">
        <v>2050</v>
      </c>
      <c r="B128" s="2" t="s">
        <v>102</v>
      </c>
      <c r="C128" s="2" t="s">
        <v>36</v>
      </c>
      <c r="D128" s="2" t="s">
        <v>103</v>
      </c>
      <c r="E128" s="2" t="s">
        <v>17</v>
      </c>
      <c r="F128" s="2" t="s">
        <v>470</v>
      </c>
      <c r="G128" s="5">
        <v>13823201.501906563</v>
      </c>
      <c r="H128" s="10">
        <v>0.20949415606560076</v>
      </c>
      <c r="I128" s="10">
        <v>2.9517929048350718E-2</v>
      </c>
      <c r="J128" s="10">
        <v>0.13508526388835768</v>
      </c>
      <c r="K128" s="10">
        <v>0.36177620236276314</v>
      </c>
      <c r="L128" s="10">
        <v>9.1066603345351355E-2</v>
      </c>
      <c r="M128" s="10">
        <v>1.9215096608478522E-2</v>
      </c>
      <c r="N128" s="10">
        <v>2.1811054546764429E-2</v>
      </c>
      <c r="O128" s="10">
        <v>2.9431845540549079E-2</v>
      </c>
      <c r="P128" s="10">
        <v>0.10260184859378438</v>
      </c>
    </row>
    <row r="129" spans="1:16" x14ac:dyDescent="0.2">
      <c r="A129">
        <v>2050</v>
      </c>
      <c r="B129" s="2" t="s">
        <v>166</v>
      </c>
      <c r="C129" s="2" t="s">
        <v>36</v>
      </c>
      <c r="D129" s="2" t="s">
        <v>167</v>
      </c>
      <c r="E129" s="2" t="s">
        <v>30</v>
      </c>
      <c r="F129" s="2" t="s">
        <v>27</v>
      </c>
      <c r="G129" s="5">
        <v>13249604.774091251</v>
      </c>
      <c r="H129" s="10">
        <v>0.45631740158412826</v>
      </c>
      <c r="I129" s="10">
        <v>4.4808377145125186E-2</v>
      </c>
      <c r="J129" s="10">
        <v>4.8591486352630199E-2</v>
      </c>
      <c r="K129" s="10">
        <v>0.1577931073566973</v>
      </c>
      <c r="L129" s="10">
        <v>0.11409309020577724</v>
      </c>
      <c r="M129" s="10">
        <v>9.7799205449392353E-3</v>
      </c>
      <c r="N129" s="10">
        <v>2.6182379465073003E-2</v>
      </c>
      <c r="O129" s="10">
        <v>3.4636400279733991E-2</v>
      </c>
      <c r="P129" s="10">
        <v>0.1077978370658955</v>
      </c>
    </row>
    <row r="130" spans="1:16" x14ac:dyDescent="0.2">
      <c r="A130">
        <v>2040</v>
      </c>
      <c r="B130" s="2" t="s">
        <v>104</v>
      </c>
      <c r="C130" s="2" t="s">
        <v>15</v>
      </c>
      <c r="D130" s="2" t="s">
        <v>105</v>
      </c>
      <c r="E130" s="2" t="s">
        <v>23</v>
      </c>
      <c r="F130" s="2" t="s">
        <v>20</v>
      </c>
      <c r="G130" s="5">
        <v>12905646.460680969</v>
      </c>
      <c r="H130" s="10">
        <v>0.46233914788270292</v>
      </c>
      <c r="I130" s="10">
        <v>3.5027704104911628E-2</v>
      </c>
      <c r="J130" s="10">
        <v>4.0775893040962158E-2</v>
      </c>
      <c r="K130" s="10">
        <v>0.13655072523790515</v>
      </c>
      <c r="L130" s="10">
        <v>0.11627858940324774</v>
      </c>
      <c r="M130" s="10">
        <v>1.4352147330923137E-2</v>
      </c>
      <c r="N130" s="10">
        <v>2.8165298489287713E-2</v>
      </c>
      <c r="O130" s="10">
        <v>3.3944857495878174E-2</v>
      </c>
      <c r="P130" s="10">
        <v>0.13256563701418153</v>
      </c>
    </row>
    <row r="131" spans="1:16" x14ac:dyDescent="0.2">
      <c r="A131">
        <v>2050</v>
      </c>
      <c r="B131" s="2" t="s">
        <v>151</v>
      </c>
      <c r="C131" s="2" t="s">
        <v>63</v>
      </c>
      <c r="D131" s="2" t="s">
        <v>152</v>
      </c>
      <c r="E131" s="2" t="s">
        <v>83</v>
      </c>
      <c r="F131" s="2" t="s">
        <v>478</v>
      </c>
      <c r="G131" s="5">
        <v>12898179.912599826</v>
      </c>
      <c r="H131" s="10">
        <v>0.46062742114537913</v>
      </c>
      <c r="I131" s="10">
        <v>2.5873992074235082E-2</v>
      </c>
      <c r="J131" s="10">
        <v>1.3643426194915624E-2</v>
      </c>
      <c r="K131" s="10">
        <v>8.4765337451678857E-2</v>
      </c>
      <c r="L131" s="10">
        <v>9.1249263256071134E-2</v>
      </c>
      <c r="M131" s="10">
        <v>2.1652927049558124E-2</v>
      </c>
      <c r="N131" s="10">
        <v>5.574670100669795E-2</v>
      </c>
      <c r="O131" s="10">
        <v>0.11682156849557267</v>
      </c>
      <c r="P131" s="10">
        <v>0.12961936332589133</v>
      </c>
    </row>
    <row r="132" spans="1:16" x14ac:dyDescent="0.2">
      <c r="A132">
        <v>2050</v>
      </c>
      <c r="B132" s="2" t="s">
        <v>104</v>
      </c>
      <c r="C132" s="2" t="s">
        <v>15</v>
      </c>
      <c r="D132" s="2" t="s">
        <v>105</v>
      </c>
      <c r="E132" s="2" t="s">
        <v>23</v>
      </c>
      <c r="F132" s="2" t="s">
        <v>20</v>
      </c>
      <c r="G132" s="5">
        <v>12701556.610613227</v>
      </c>
      <c r="H132" s="10">
        <v>0.4594387508992821</v>
      </c>
      <c r="I132" s="10">
        <v>3.5772429501895783E-2</v>
      </c>
      <c r="J132" s="10">
        <v>4.0312433786466297E-2</v>
      </c>
      <c r="K132" s="10">
        <v>0.13698453554819745</v>
      </c>
      <c r="L132" s="10">
        <v>0.12152950962570759</v>
      </c>
      <c r="M132" s="10">
        <v>1.5858935288009149E-2</v>
      </c>
      <c r="N132" s="10">
        <v>2.582083603886445E-2</v>
      </c>
      <c r="O132" s="10">
        <v>3.3903898513365692E-2</v>
      </c>
      <c r="P132" s="10">
        <v>0.13037867079821158</v>
      </c>
    </row>
    <row r="133" spans="1:16" x14ac:dyDescent="0.2">
      <c r="A133">
        <v>2040</v>
      </c>
      <c r="B133" s="2" t="s">
        <v>107</v>
      </c>
      <c r="C133" s="2" t="s">
        <v>54</v>
      </c>
      <c r="D133" s="2" t="s">
        <v>108</v>
      </c>
      <c r="E133" s="2" t="s">
        <v>83</v>
      </c>
      <c r="F133" s="2" t="s">
        <v>478</v>
      </c>
      <c r="G133" s="5">
        <v>12450525.465319108</v>
      </c>
      <c r="H133" s="10">
        <v>0.50432504872856676</v>
      </c>
      <c r="I133" s="10">
        <v>3.3628389588556844E-2</v>
      </c>
      <c r="J133" s="10">
        <v>1.929952833632001E-2</v>
      </c>
      <c r="K133" s="10">
        <v>4.5242835123791424E-2</v>
      </c>
      <c r="L133" s="10">
        <v>7.8407401965823659E-2</v>
      </c>
      <c r="M133" s="10">
        <v>2.9106281493984473E-2</v>
      </c>
      <c r="N133" s="10">
        <v>0.10322108007419439</v>
      </c>
      <c r="O133" s="10">
        <v>9.4280350807154023E-2</v>
      </c>
      <c r="P133" s="10">
        <v>9.2489083881608355E-2</v>
      </c>
    </row>
    <row r="134" spans="1:16" x14ac:dyDescent="0.2">
      <c r="A134">
        <v>2030</v>
      </c>
      <c r="B134" s="2" t="s">
        <v>141</v>
      </c>
      <c r="C134" s="2" t="s">
        <v>63</v>
      </c>
      <c r="D134" s="2" t="s">
        <v>142</v>
      </c>
      <c r="E134" s="2" t="s">
        <v>83</v>
      </c>
      <c r="F134" s="2" t="s">
        <v>478</v>
      </c>
      <c r="G134" s="5">
        <v>12269416.553535506</v>
      </c>
      <c r="H134" s="10">
        <v>0.43655425644369533</v>
      </c>
      <c r="I134" s="10">
        <v>3.4077310151925562E-2</v>
      </c>
      <c r="J134" s="10">
        <v>5.2615541147845078E-2</v>
      </c>
      <c r="K134" s="10">
        <v>0.14294659133042487</v>
      </c>
      <c r="L134" s="10">
        <v>0.12719287085287678</v>
      </c>
      <c r="M134" s="10">
        <v>2.0867979459633729E-2</v>
      </c>
      <c r="N134" s="10">
        <v>5.0975072694322804E-2</v>
      </c>
      <c r="O134" s="10">
        <v>5.9111702860965239E-2</v>
      </c>
      <c r="P134" s="10">
        <v>7.5658675058310601E-2</v>
      </c>
    </row>
    <row r="135" spans="1:16" x14ac:dyDescent="0.2">
      <c r="A135">
        <v>2040</v>
      </c>
      <c r="B135" s="2" t="s">
        <v>102</v>
      </c>
      <c r="C135" s="2" t="s">
        <v>36</v>
      </c>
      <c r="D135" s="2" t="s">
        <v>103</v>
      </c>
      <c r="E135" s="2" t="s">
        <v>17</v>
      </c>
      <c r="F135" s="2" t="s">
        <v>470</v>
      </c>
      <c r="G135" s="5">
        <v>12193915.931684341</v>
      </c>
      <c r="H135" s="10">
        <v>0.21353656125359735</v>
      </c>
      <c r="I135" s="10">
        <v>3.0591904707539329E-2</v>
      </c>
      <c r="J135" s="10">
        <v>9.2194848363015766E-2</v>
      </c>
      <c r="K135" s="10">
        <v>0.38927891656600272</v>
      </c>
      <c r="L135" s="10">
        <v>8.66178114259884E-2</v>
      </c>
      <c r="M135" s="10">
        <v>2.177811696338456E-2</v>
      </c>
      <c r="N135" s="10">
        <v>2.1036847708680795E-2</v>
      </c>
      <c r="O135" s="10">
        <v>3.3584335552363655E-2</v>
      </c>
      <c r="P135" s="10">
        <v>0.11138065745942756</v>
      </c>
    </row>
    <row r="136" spans="1:16" x14ac:dyDescent="0.2">
      <c r="A136">
        <v>2030</v>
      </c>
      <c r="B136" s="2" t="s">
        <v>190</v>
      </c>
      <c r="C136" s="2" t="s">
        <v>54</v>
      </c>
      <c r="D136" s="2" t="s">
        <v>191</v>
      </c>
      <c r="E136" s="2" t="s">
        <v>30</v>
      </c>
      <c r="F136" s="2" t="s">
        <v>27</v>
      </c>
      <c r="G136" s="5">
        <v>12163962.726057842</v>
      </c>
      <c r="H136" s="10">
        <v>0.53118684662126814</v>
      </c>
      <c r="I136" s="10">
        <v>3.889988948729009E-2</v>
      </c>
      <c r="J136" s="10">
        <v>1.7540844760615914E-2</v>
      </c>
      <c r="K136" s="10">
        <v>6.0780971610195668E-2</v>
      </c>
      <c r="L136" s="10">
        <v>7.7461302204669333E-2</v>
      </c>
      <c r="M136" s="10">
        <v>4.7012010782295353E-2</v>
      </c>
      <c r="N136" s="10">
        <v>9.7012944478993834E-2</v>
      </c>
      <c r="O136" s="10">
        <v>4.8642188894675704E-2</v>
      </c>
      <c r="P136" s="10">
        <v>8.1463001159996162E-2</v>
      </c>
    </row>
    <row r="137" spans="1:16" x14ac:dyDescent="0.2">
      <c r="A137">
        <v>2030</v>
      </c>
      <c r="B137" s="2" t="s">
        <v>104</v>
      </c>
      <c r="C137" s="2" t="s">
        <v>15</v>
      </c>
      <c r="D137" s="2" t="s">
        <v>105</v>
      </c>
      <c r="E137" s="2" t="s">
        <v>23</v>
      </c>
      <c r="F137" s="2" t="s">
        <v>20</v>
      </c>
      <c r="G137" s="5">
        <v>12116078.94455043</v>
      </c>
      <c r="H137" s="10">
        <v>0.48499394960030845</v>
      </c>
      <c r="I137" s="10">
        <v>3.44731964803979E-2</v>
      </c>
      <c r="J137" s="10">
        <v>2.0078806341602855E-2</v>
      </c>
      <c r="K137" s="10">
        <v>0.12645666090828209</v>
      </c>
      <c r="L137" s="10">
        <v>0.11869421206782599</v>
      </c>
      <c r="M137" s="10">
        <v>1.6379772625290025E-2</v>
      </c>
      <c r="N137" s="10">
        <v>3.3271958904379527E-2</v>
      </c>
      <c r="O137" s="10">
        <v>3.7691046509184395E-2</v>
      </c>
      <c r="P137" s="10">
        <v>0.12796039656272865</v>
      </c>
    </row>
    <row r="138" spans="1:16" x14ac:dyDescent="0.2">
      <c r="A138">
        <v>2030</v>
      </c>
      <c r="B138" s="2" t="s">
        <v>100</v>
      </c>
      <c r="C138" s="2" t="s">
        <v>54</v>
      </c>
      <c r="D138" s="2" t="s">
        <v>101</v>
      </c>
      <c r="E138" s="2" t="s">
        <v>83</v>
      </c>
      <c r="F138" s="2" t="s">
        <v>478</v>
      </c>
      <c r="G138" s="5">
        <v>12057885.00176945</v>
      </c>
      <c r="H138" s="10">
        <v>0.54969329044222981</v>
      </c>
      <c r="I138" s="10">
        <v>2.9424025565252004E-2</v>
      </c>
      <c r="J138" s="10">
        <v>1.2967186181362255E-2</v>
      </c>
      <c r="K138" s="10">
        <v>3.6754240600981369E-2</v>
      </c>
      <c r="L138" s="10">
        <v>6.4742031135347627E-2</v>
      </c>
      <c r="M138" s="10">
        <v>3.4154139307311024E-2</v>
      </c>
      <c r="N138" s="10">
        <v>8.7160890418997466E-2</v>
      </c>
      <c r="O138" s="10">
        <v>0.10017068329078799</v>
      </c>
      <c r="P138" s="10">
        <v>8.4933513057730642E-2</v>
      </c>
    </row>
    <row r="139" spans="1:16" x14ac:dyDescent="0.2">
      <c r="A139">
        <v>2050</v>
      </c>
      <c r="B139" s="2" t="s">
        <v>172</v>
      </c>
      <c r="C139" s="2" t="s">
        <v>54</v>
      </c>
      <c r="D139" s="2" t="s">
        <v>173</v>
      </c>
      <c r="E139" s="2" t="s">
        <v>83</v>
      </c>
      <c r="F139" s="2" t="s">
        <v>478</v>
      </c>
      <c r="G139" s="5">
        <v>12052087.91388065</v>
      </c>
      <c r="H139" s="10">
        <v>0.46532610068492458</v>
      </c>
      <c r="I139" s="10">
        <v>2.9860602765189544E-2</v>
      </c>
      <c r="J139" s="10">
        <v>1.1986726127554749E-2</v>
      </c>
      <c r="K139" s="10">
        <v>3.7452567455729641E-2</v>
      </c>
      <c r="L139" s="10">
        <v>7.3537649098646934E-2</v>
      </c>
      <c r="M139" s="10">
        <v>2.9180901430148887E-2</v>
      </c>
      <c r="N139" s="10">
        <v>0.10252610969099976</v>
      </c>
      <c r="O139" s="10">
        <v>0.12653896408565499</v>
      </c>
      <c r="P139" s="10">
        <v>0.12359037866115091</v>
      </c>
    </row>
    <row r="140" spans="1:16" x14ac:dyDescent="0.2">
      <c r="A140">
        <v>2050</v>
      </c>
      <c r="B140" s="2" t="s">
        <v>109</v>
      </c>
      <c r="C140" s="2" t="s">
        <v>63</v>
      </c>
      <c r="D140" s="2" t="s">
        <v>110</v>
      </c>
      <c r="E140" s="2" t="s">
        <v>30</v>
      </c>
      <c r="F140" s="2" t="s">
        <v>27</v>
      </c>
      <c r="G140" s="5">
        <v>12042364.863242857</v>
      </c>
      <c r="H140" s="10">
        <v>0.53095054474193892</v>
      </c>
      <c r="I140" s="10">
        <v>3.6889879699747809E-2</v>
      </c>
      <c r="J140" s="10">
        <v>2.1673683190754474E-2</v>
      </c>
      <c r="K140" s="10">
        <v>6.2215164044053479E-2</v>
      </c>
      <c r="L140" s="10">
        <v>9.7549288815988566E-2</v>
      </c>
      <c r="M140" s="10">
        <v>3.7740986253534871E-2</v>
      </c>
      <c r="N140" s="10">
        <v>5.3011245571029153E-2</v>
      </c>
      <c r="O140" s="10">
        <v>3.7271906997852954E-2</v>
      </c>
      <c r="P140" s="10">
        <v>0.12269730068509983</v>
      </c>
    </row>
    <row r="141" spans="1:16" x14ac:dyDescent="0.2">
      <c r="A141">
        <v>2040</v>
      </c>
      <c r="B141" s="2" t="s">
        <v>109</v>
      </c>
      <c r="C141" s="2" t="s">
        <v>63</v>
      </c>
      <c r="D141" s="2" t="s">
        <v>110</v>
      </c>
      <c r="E141" s="2" t="s">
        <v>30</v>
      </c>
      <c r="F141" s="2" t="s">
        <v>27</v>
      </c>
      <c r="G141" s="5">
        <v>11988495.977719601</v>
      </c>
      <c r="H141" s="10">
        <v>0.51706439132818505</v>
      </c>
      <c r="I141" s="10">
        <v>3.4740959738892553E-2</v>
      </c>
      <c r="J141" s="10">
        <v>2.363416815758855E-2</v>
      </c>
      <c r="K141" s="10">
        <v>5.8784002802414165E-2</v>
      </c>
      <c r="L141" s="10">
        <v>8.9973742888902891E-2</v>
      </c>
      <c r="M141" s="10">
        <v>4.4341359408256308E-2</v>
      </c>
      <c r="N141" s="10">
        <v>6.2598119510012859E-2</v>
      </c>
      <c r="O141" s="10">
        <v>5.8847368904977139E-2</v>
      </c>
      <c r="P141" s="10">
        <v>0.11001588726077047</v>
      </c>
    </row>
    <row r="142" spans="1:16" x14ac:dyDescent="0.2">
      <c r="A142">
        <v>2040</v>
      </c>
      <c r="B142" s="2" t="s">
        <v>151</v>
      </c>
      <c r="C142" s="2" t="s">
        <v>63</v>
      </c>
      <c r="D142" s="2" t="s">
        <v>152</v>
      </c>
      <c r="E142" s="2" t="s">
        <v>83</v>
      </c>
      <c r="F142" s="2" t="s">
        <v>478</v>
      </c>
      <c r="G142" s="5">
        <v>11424718.628520586</v>
      </c>
      <c r="H142" s="10">
        <v>0.49612542871718451</v>
      </c>
      <c r="I142" s="10">
        <v>2.6495929122095543E-2</v>
      </c>
      <c r="J142" s="10">
        <v>1.6327754039484343E-2</v>
      </c>
      <c r="K142" s="10">
        <v>6.4582503649942696E-2</v>
      </c>
      <c r="L142" s="10">
        <v>8.7889011408153542E-2</v>
      </c>
      <c r="M142" s="10">
        <v>2.8273605780661435E-2</v>
      </c>
      <c r="N142" s="10">
        <v>5.6991284363605697E-2</v>
      </c>
      <c r="O142" s="10">
        <v>9.7852729797377483E-2</v>
      </c>
      <c r="P142" s="10">
        <v>0.1254617531214946</v>
      </c>
    </row>
    <row r="143" spans="1:16" x14ac:dyDescent="0.2">
      <c r="A143">
        <v>2030</v>
      </c>
      <c r="B143" s="2" t="s">
        <v>109</v>
      </c>
      <c r="C143" s="2" t="s">
        <v>63</v>
      </c>
      <c r="D143" s="2" t="s">
        <v>110</v>
      </c>
      <c r="E143" s="2" t="s">
        <v>30</v>
      </c>
      <c r="F143" s="2" t="s">
        <v>27</v>
      </c>
      <c r="G143" s="5">
        <v>10651528.426567841</v>
      </c>
      <c r="H143" s="10">
        <v>0.51913902405050594</v>
      </c>
      <c r="I143" s="10">
        <v>3.046499900672562E-2</v>
      </c>
      <c r="J143" s="10">
        <v>2.0209764814378205E-2</v>
      </c>
      <c r="K143" s="10">
        <v>5.9404250899500702E-2</v>
      </c>
      <c r="L143" s="10">
        <v>9.7472029563228563E-2</v>
      </c>
      <c r="M143" s="10">
        <v>5.1676980727728625E-2</v>
      </c>
      <c r="N143" s="10">
        <v>6.9513366032613683E-2</v>
      </c>
      <c r="O143" s="10">
        <v>5.8250852436735806E-2</v>
      </c>
      <c r="P143" s="10">
        <v>9.3868732468582669E-2</v>
      </c>
    </row>
    <row r="144" spans="1:16" x14ac:dyDescent="0.2">
      <c r="A144">
        <v>2050</v>
      </c>
      <c r="B144" s="2" t="s">
        <v>178</v>
      </c>
      <c r="C144" s="2" t="s">
        <v>54</v>
      </c>
      <c r="D144" s="2" t="s">
        <v>179</v>
      </c>
      <c r="E144" s="2" t="s">
        <v>30</v>
      </c>
      <c r="F144" s="2" t="s">
        <v>27</v>
      </c>
      <c r="G144" s="5">
        <v>10009610.581762958</v>
      </c>
      <c r="H144" s="10">
        <v>0.5079400837612319</v>
      </c>
      <c r="I144" s="10">
        <v>3.1610693858082503E-2</v>
      </c>
      <c r="J144" s="10">
        <v>2.0316270028826862E-2</v>
      </c>
      <c r="K144" s="10">
        <v>5.744599932065729E-2</v>
      </c>
      <c r="L144" s="10">
        <v>0.10650895116433381</v>
      </c>
      <c r="M144" s="10">
        <v>1.2868203203493946E-2</v>
      </c>
      <c r="N144" s="10">
        <v>6.5870978274456732E-2</v>
      </c>
      <c r="O144" s="10">
        <v>9.7980241860314593E-2</v>
      </c>
      <c r="P144" s="10">
        <v>9.9458578528602321E-2</v>
      </c>
    </row>
    <row r="145" spans="1:16" x14ac:dyDescent="0.2">
      <c r="A145">
        <v>2040</v>
      </c>
      <c r="B145" s="2" t="s">
        <v>172</v>
      </c>
      <c r="C145" s="2" t="s">
        <v>54</v>
      </c>
      <c r="D145" s="2" t="s">
        <v>173</v>
      </c>
      <c r="E145" s="2" t="s">
        <v>83</v>
      </c>
      <c r="F145" s="2" t="s">
        <v>478</v>
      </c>
      <c r="G145" s="5">
        <v>9949693.8841186967</v>
      </c>
      <c r="H145" s="10">
        <v>0.50038902735257207</v>
      </c>
      <c r="I145" s="10">
        <v>2.2850093515750094E-2</v>
      </c>
      <c r="J145" s="10">
        <v>1.2828104376419663E-2</v>
      </c>
      <c r="K145" s="10">
        <v>4.3807144967978717E-2</v>
      </c>
      <c r="L145" s="10">
        <v>6.5063379990141224E-2</v>
      </c>
      <c r="M145" s="10">
        <v>3.2082440024565069E-2</v>
      </c>
      <c r="N145" s="10">
        <v>0.11326862384145843</v>
      </c>
      <c r="O145" s="10">
        <v>0.11270443038901762</v>
      </c>
      <c r="P145" s="10">
        <v>9.7006755542096992E-2</v>
      </c>
    </row>
    <row r="146" spans="1:16" x14ac:dyDescent="0.2">
      <c r="A146">
        <v>2040</v>
      </c>
      <c r="B146" s="2" t="s">
        <v>147</v>
      </c>
      <c r="C146" s="2" t="s">
        <v>36</v>
      </c>
      <c r="D146" s="2" t="s">
        <v>148</v>
      </c>
      <c r="E146" s="2" t="s">
        <v>23</v>
      </c>
      <c r="F146" s="2" t="s">
        <v>20</v>
      </c>
      <c r="G146" s="5">
        <v>9778544.1195676159</v>
      </c>
      <c r="H146" s="10">
        <v>0.38838448406604531</v>
      </c>
      <c r="I146" s="10">
        <v>4.1921082989205251E-2</v>
      </c>
      <c r="J146" s="10">
        <v>7.3900664387292508E-2</v>
      </c>
      <c r="K146" s="10">
        <v>0.18121869176843741</v>
      </c>
      <c r="L146" s="10">
        <v>0.10571903397268828</v>
      </c>
      <c r="M146" s="10">
        <v>2.5604889728796473E-2</v>
      </c>
      <c r="N146" s="10">
        <v>2.2798571977190991E-2</v>
      </c>
      <c r="O146" s="10">
        <v>4.7464976551491192E-2</v>
      </c>
      <c r="P146" s="10">
        <v>0.11298760455885268</v>
      </c>
    </row>
    <row r="147" spans="1:16" x14ac:dyDescent="0.2">
      <c r="A147">
        <v>2050</v>
      </c>
      <c r="B147" s="2" t="s">
        <v>147</v>
      </c>
      <c r="C147" s="2" t="s">
        <v>36</v>
      </c>
      <c r="D147" s="2" t="s">
        <v>148</v>
      </c>
      <c r="E147" s="2" t="s">
        <v>23</v>
      </c>
      <c r="F147" s="2" t="s">
        <v>20</v>
      </c>
      <c r="G147" s="5">
        <v>9765677.4904253185</v>
      </c>
      <c r="H147" s="10">
        <v>0.38940715887236493</v>
      </c>
      <c r="I147" s="10">
        <v>4.1242546139311297E-2</v>
      </c>
      <c r="J147" s="10">
        <v>6.3565776790818762E-2</v>
      </c>
      <c r="K147" s="10">
        <v>0.18368098161911212</v>
      </c>
      <c r="L147" s="10">
        <v>0.10970139822797302</v>
      </c>
      <c r="M147" s="10">
        <v>2.5148702712391516E-2</v>
      </c>
      <c r="N147" s="10">
        <v>2.956527003550732E-2</v>
      </c>
      <c r="O147" s="10">
        <v>4.6785081249913409E-2</v>
      </c>
      <c r="P147" s="10">
        <v>0.11090308435260755</v>
      </c>
    </row>
    <row r="148" spans="1:16" x14ac:dyDescent="0.2">
      <c r="A148">
        <v>2050</v>
      </c>
      <c r="B148" s="2" t="s">
        <v>153</v>
      </c>
      <c r="C148" s="2" t="s">
        <v>54</v>
      </c>
      <c r="D148" s="2" t="s">
        <v>468</v>
      </c>
      <c r="E148" s="2" t="s">
        <v>30</v>
      </c>
      <c r="F148" s="2" t="s">
        <v>27</v>
      </c>
      <c r="G148" s="5">
        <v>9760860.2580291238</v>
      </c>
      <c r="H148" s="10">
        <v>0.54151358447326503</v>
      </c>
      <c r="I148" s="10">
        <v>2.8104093277189865E-2</v>
      </c>
      <c r="J148" s="10">
        <v>1.5669303918616109E-2</v>
      </c>
      <c r="K148" s="10">
        <v>5.4726495583787622E-2</v>
      </c>
      <c r="L148" s="10">
        <v>9.6539480277660114E-2</v>
      </c>
      <c r="M148" s="10">
        <v>4.1522784769987713E-2</v>
      </c>
      <c r="N148" s="10">
        <v>7.0090051877869916E-2</v>
      </c>
      <c r="O148" s="10">
        <v>6.4928873001473209E-2</v>
      </c>
      <c r="P148" s="10">
        <v>8.6905332820150394E-2</v>
      </c>
    </row>
    <row r="149" spans="1:16" x14ac:dyDescent="0.2">
      <c r="A149">
        <v>2050</v>
      </c>
      <c r="B149" s="2" t="s">
        <v>113</v>
      </c>
      <c r="C149" s="2" t="s">
        <v>15</v>
      </c>
      <c r="D149" s="2" t="s">
        <v>114</v>
      </c>
      <c r="E149" s="2" t="s">
        <v>17</v>
      </c>
      <c r="F149" s="2" t="s">
        <v>470</v>
      </c>
      <c r="G149" s="5">
        <v>9601426.7771111578</v>
      </c>
      <c r="H149" s="10">
        <v>0.32020407924737715</v>
      </c>
      <c r="I149" s="10">
        <v>4.3824004972061105E-2</v>
      </c>
      <c r="J149" s="10">
        <v>5.3051650030419527E-2</v>
      </c>
      <c r="K149" s="10">
        <v>0.16751473394695965</v>
      </c>
      <c r="L149" s="10">
        <v>0.12596654255492717</v>
      </c>
      <c r="M149" s="10">
        <v>1.6788337129005203E-2</v>
      </c>
      <c r="N149" s="10">
        <v>2.5420816414020057E-2</v>
      </c>
      <c r="O149" s="10">
        <v>7.7178908188888645E-2</v>
      </c>
      <c r="P149" s="10">
        <v>0.17005092751634152</v>
      </c>
    </row>
    <row r="150" spans="1:16" x14ac:dyDescent="0.2">
      <c r="A150">
        <v>2030</v>
      </c>
      <c r="B150" s="2" t="s">
        <v>107</v>
      </c>
      <c r="C150" s="2" t="s">
        <v>54</v>
      </c>
      <c r="D150" s="2" t="s">
        <v>108</v>
      </c>
      <c r="E150" s="2" t="s">
        <v>83</v>
      </c>
      <c r="F150" s="2" t="s">
        <v>478</v>
      </c>
      <c r="G150" s="5">
        <v>9526929.7179762702</v>
      </c>
      <c r="H150" s="10">
        <v>0.50869223735347502</v>
      </c>
      <c r="I150" s="10">
        <v>2.8827565544145971E-2</v>
      </c>
      <c r="J150" s="10">
        <v>1.6714965157276981E-2</v>
      </c>
      <c r="K150" s="10">
        <v>4.6852965092274948E-2</v>
      </c>
      <c r="L150" s="10">
        <v>8.1410214454143287E-2</v>
      </c>
      <c r="M150" s="10">
        <v>3.4008194480204833E-2</v>
      </c>
      <c r="N150" s="10">
        <v>0.10606965209688314</v>
      </c>
      <c r="O150" s="10">
        <v>9.134011927187248E-2</v>
      </c>
      <c r="P150" s="10">
        <v>8.6084086549723271E-2</v>
      </c>
    </row>
    <row r="151" spans="1:16" x14ac:dyDescent="0.2">
      <c r="A151">
        <v>2030</v>
      </c>
      <c r="B151" s="2" t="s">
        <v>127</v>
      </c>
      <c r="C151" s="2" t="s">
        <v>36</v>
      </c>
      <c r="D151" s="2" t="s">
        <v>128</v>
      </c>
      <c r="E151" s="2" t="s">
        <v>23</v>
      </c>
      <c r="F151" s="2" t="s">
        <v>470</v>
      </c>
      <c r="G151" s="5">
        <v>9485646.0994386412</v>
      </c>
      <c r="H151" s="10">
        <v>0.3799742235482475</v>
      </c>
      <c r="I151" s="10">
        <v>3.9780382318360376E-2</v>
      </c>
      <c r="J151" s="10">
        <v>3.2986136800952026E-2</v>
      </c>
      <c r="K151" s="10">
        <v>0.15799945552519448</v>
      </c>
      <c r="L151" s="10">
        <v>0.10620989091682556</v>
      </c>
      <c r="M151" s="10">
        <v>3.0589366734949303E-2</v>
      </c>
      <c r="N151" s="10">
        <v>3.1079063098922333E-2</v>
      </c>
      <c r="O151" s="10">
        <v>4.9066433196842951E-2</v>
      </c>
      <c r="P151" s="10">
        <v>0.17231504785970567</v>
      </c>
    </row>
    <row r="152" spans="1:16" x14ac:dyDescent="0.2">
      <c r="A152">
        <v>2050</v>
      </c>
      <c r="B152" s="2" t="s">
        <v>192</v>
      </c>
      <c r="C152" s="2" t="s">
        <v>15</v>
      </c>
      <c r="D152" s="2" t="s">
        <v>193</v>
      </c>
      <c r="E152" s="2" t="s">
        <v>23</v>
      </c>
      <c r="F152" s="2" t="s">
        <v>20</v>
      </c>
      <c r="G152" s="5">
        <v>9381110.8731642589</v>
      </c>
      <c r="H152" s="10">
        <v>0.35501644997173198</v>
      </c>
      <c r="I152" s="10">
        <v>2.8946216319411827E-2</v>
      </c>
      <c r="J152" s="10">
        <v>2.5079580825116261E-2</v>
      </c>
      <c r="K152" s="10">
        <v>0.13990930561150916</v>
      </c>
      <c r="L152" s="10">
        <v>0.11707699120877441</v>
      </c>
      <c r="M152" s="10">
        <v>3.3996537289290786E-2</v>
      </c>
      <c r="N152" s="10">
        <v>5.4886958325568051E-2</v>
      </c>
      <c r="O152" s="10">
        <v>0.11808055528900839</v>
      </c>
      <c r="P152" s="10">
        <v>0.12700740515958914</v>
      </c>
    </row>
    <row r="153" spans="1:16" x14ac:dyDescent="0.2">
      <c r="A153">
        <v>2030</v>
      </c>
      <c r="B153" s="2" t="s">
        <v>102</v>
      </c>
      <c r="C153" s="2" t="s">
        <v>36</v>
      </c>
      <c r="D153" s="2" t="s">
        <v>103</v>
      </c>
      <c r="E153" s="2" t="s">
        <v>17</v>
      </c>
      <c r="F153" s="2" t="s">
        <v>470</v>
      </c>
      <c r="G153" s="5">
        <v>9089459.3850929029</v>
      </c>
      <c r="H153" s="10">
        <v>0.2902852167742011</v>
      </c>
      <c r="I153" s="10">
        <v>4.2640524561832517E-2</v>
      </c>
      <c r="J153" s="10">
        <v>6.4733261686166402E-2</v>
      </c>
      <c r="K153" s="10">
        <v>0.20754634260436913</v>
      </c>
      <c r="L153" s="10">
        <v>0.11568821091137339</v>
      </c>
      <c r="M153" s="10">
        <v>3.0278554457360288E-2</v>
      </c>
      <c r="N153" s="10">
        <v>2.9865070069821809E-2</v>
      </c>
      <c r="O153" s="10">
        <v>5.9132909485849074E-2</v>
      </c>
      <c r="P153" s="10">
        <v>0.1598299094490262</v>
      </c>
    </row>
    <row r="154" spans="1:16" x14ac:dyDescent="0.2">
      <c r="A154">
        <v>2040</v>
      </c>
      <c r="B154" s="2" t="s">
        <v>174</v>
      </c>
      <c r="C154" s="2" t="s">
        <v>54</v>
      </c>
      <c r="D154" s="2" t="s">
        <v>175</v>
      </c>
      <c r="E154" s="2" t="s">
        <v>30</v>
      </c>
      <c r="F154" s="2" t="s">
        <v>27</v>
      </c>
      <c r="G154" s="5">
        <v>9056906.4529283047</v>
      </c>
      <c r="H154" s="10">
        <v>0.54917673340928608</v>
      </c>
      <c r="I154" s="10">
        <v>3.3073138524260429E-2</v>
      </c>
      <c r="J154" s="10">
        <v>2.9611837922438357E-2</v>
      </c>
      <c r="K154" s="10">
        <v>5.4805279583131111E-2</v>
      </c>
      <c r="L154" s="10">
        <v>0.11283260536875499</v>
      </c>
      <c r="M154" s="10">
        <v>5.1741623613544639E-2</v>
      </c>
      <c r="N154" s="10">
        <v>6.9332807710437649E-2</v>
      </c>
      <c r="O154" s="10">
        <v>2.4613708220605896E-2</v>
      </c>
      <c r="P154" s="10">
        <v>7.4812265647540926E-2</v>
      </c>
    </row>
    <row r="155" spans="1:16" x14ac:dyDescent="0.2">
      <c r="A155">
        <v>2040</v>
      </c>
      <c r="B155" s="2" t="s">
        <v>127</v>
      </c>
      <c r="C155" s="2" t="s">
        <v>36</v>
      </c>
      <c r="D155" s="2" t="s">
        <v>128</v>
      </c>
      <c r="E155" s="2" t="s">
        <v>23</v>
      </c>
      <c r="F155" s="2" t="s">
        <v>470</v>
      </c>
      <c r="G155" s="5">
        <v>9056453.8476937469</v>
      </c>
      <c r="H155" s="10">
        <v>0.35128427346712643</v>
      </c>
      <c r="I155" s="10">
        <v>4.3983536493878803E-2</v>
      </c>
      <c r="J155" s="10">
        <v>3.7548444642888146E-2</v>
      </c>
      <c r="K155" s="10">
        <v>0.17553853508068462</v>
      </c>
      <c r="L155" s="10">
        <v>0.10455337505950263</v>
      </c>
      <c r="M155" s="10">
        <v>3.1406623481702124E-2</v>
      </c>
      <c r="N155" s="10">
        <v>3.253059101251024E-2</v>
      </c>
      <c r="O155" s="10">
        <v>6.2517676364373193E-2</v>
      </c>
      <c r="P155" s="10">
        <v>0.16063694439733378</v>
      </c>
    </row>
    <row r="156" spans="1:16" x14ac:dyDescent="0.2">
      <c r="A156">
        <v>2030</v>
      </c>
      <c r="B156" s="2" t="s">
        <v>242</v>
      </c>
      <c r="C156" s="2" t="s">
        <v>28</v>
      </c>
      <c r="D156" s="2" t="s">
        <v>243</v>
      </c>
      <c r="E156" s="2" t="s">
        <v>83</v>
      </c>
      <c r="F156" s="2" t="s">
        <v>478</v>
      </c>
      <c r="G156" s="5">
        <v>8921128.7155940384</v>
      </c>
      <c r="H156" s="10">
        <v>0.59879465128170195</v>
      </c>
      <c r="I156" s="10">
        <v>3.0994196897642372E-2</v>
      </c>
      <c r="J156" s="10">
        <v>1.7247030340964496E-2</v>
      </c>
      <c r="K156" s="10">
        <v>4.888253491105031E-2</v>
      </c>
      <c r="L156" s="10">
        <v>9.9872379278653972E-2</v>
      </c>
      <c r="M156" s="10">
        <v>6.0856213623597416E-2</v>
      </c>
      <c r="N156" s="10">
        <v>6.3803824309220061E-2</v>
      </c>
      <c r="O156" s="10">
        <v>2.4284667777946526E-2</v>
      </c>
      <c r="P156" s="10">
        <v>5.5264501579223184E-2</v>
      </c>
    </row>
    <row r="157" spans="1:16" x14ac:dyDescent="0.2">
      <c r="A157">
        <v>2040</v>
      </c>
      <c r="B157" s="2" t="s">
        <v>113</v>
      </c>
      <c r="C157" s="2" t="s">
        <v>15</v>
      </c>
      <c r="D157" s="2" t="s">
        <v>114</v>
      </c>
      <c r="E157" s="2" t="s">
        <v>17</v>
      </c>
      <c r="F157" s="2" t="s">
        <v>470</v>
      </c>
      <c r="G157" s="5">
        <v>8867871.5827061385</v>
      </c>
      <c r="H157" s="10">
        <v>0.35022743008782115</v>
      </c>
      <c r="I157" s="10">
        <v>3.8089941451139434E-2</v>
      </c>
      <c r="J157" s="10">
        <v>3.0775194085683643E-2</v>
      </c>
      <c r="K157" s="10">
        <v>0.14221630075828556</v>
      </c>
      <c r="L157" s="10">
        <v>0.12790598705995906</v>
      </c>
      <c r="M157" s="10">
        <v>1.9327304939839651E-2</v>
      </c>
      <c r="N157" s="10">
        <v>2.6637080269445602E-2</v>
      </c>
      <c r="O157" s="10">
        <v>8.6768193896668191E-2</v>
      </c>
      <c r="P157" s="10">
        <v>0.1780525674511578</v>
      </c>
    </row>
    <row r="158" spans="1:16" x14ac:dyDescent="0.2">
      <c r="A158">
        <v>2050</v>
      </c>
      <c r="B158" s="2" t="s">
        <v>208</v>
      </c>
      <c r="C158" s="2" t="s">
        <v>54</v>
      </c>
      <c r="D158" s="2" t="s">
        <v>209</v>
      </c>
      <c r="E158" s="2" t="s">
        <v>83</v>
      </c>
      <c r="F158" s="2" t="s">
        <v>478</v>
      </c>
      <c r="G158" s="5">
        <v>8823642.3745401539</v>
      </c>
      <c r="H158" s="10">
        <v>0.56393837316946394</v>
      </c>
      <c r="I158" s="10">
        <v>3.0866939744774058E-2</v>
      </c>
      <c r="J158" s="10">
        <v>2.3735463242481384E-2</v>
      </c>
      <c r="K158" s="10">
        <v>5.0652894729926262E-2</v>
      </c>
      <c r="L158" s="10">
        <v>9.2726585358423361E-2</v>
      </c>
      <c r="M158" s="10">
        <v>5.8605354657261868E-2</v>
      </c>
      <c r="N158" s="10">
        <v>8.3242154623574996E-2</v>
      </c>
      <c r="O158" s="10">
        <v>2.5778973840443569E-2</v>
      </c>
      <c r="P158" s="10">
        <v>7.0453260633650469E-2</v>
      </c>
    </row>
    <row r="159" spans="1:16" x14ac:dyDescent="0.2">
      <c r="A159">
        <v>2050</v>
      </c>
      <c r="B159" s="2" t="s">
        <v>127</v>
      </c>
      <c r="C159" s="2" t="s">
        <v>36</v>
      </c>
      <c r="D159" s="2" t="s">
        <v>128</v>
      </c>
      <c r="E159" s="2" t="s">
        <v>23</v>
      </c>
      <c r="F159" s="2" t="s">
        <v>470</v>
      </c>
      <c r="G159" s="5">
        <v>8606601.7460931987</v>
      </c>
      <c r="H159" s="10">
        <v>0.30308199951892406</v>
      </c>
      <c r="I159" s="10">
        <v>4.2744654951705402E-2</v>
      </c>
      <c r="J159" s="10">
        <v>6.1496258038575169E-2</v>
      </c>
      <c r="K159" s="10">
        <v>0.22100132995806368</v>
      </c>
      <c r="L159" s="10">
        <v>0.118856305953199</v>
      </c>
      <c r="M159" s="10">
        <v>2.8838428127965374E-2</v>
      </c>
      <c r="N159" s="10">
        <v>3.4569017466627203E-2</v>
      </c>
      <c r="O159" s="10">
        <v>6.0268535325624567E-2</v>
      </c>
      <c r="P159" s="10">
        <v>0.12914347065931545</v>
      </c>
    </row>
    <row r="160" spans="1:16" x14ac:dyDescent="0.2">
      <c r="A160">
        <v>2050</v>
      </c>
      <c r="B160" s="2" t="s">
        <v>200</v>
      </c>
      <c r="C160" s="2" t="s">
        <v>28</v>
      </c>
      <c r="D160" s="2" t="s">
        <v>201</v>
      </c>
      <c r="E160" s="2" t="s">
        <v>30</v>
      </c>
      <c r="F160" s="2" t="s">
        <v>27</v>
      </c>
      <c r="G160" s="5">
        <v>8598200.9317002241</v>
      </c>
      <c r="H160" s="10">
        <v>0.41078682779564096</v>
      </c>
      <c r="I160" s="10">
        <v>3.0157368360998714E-2</v>
      </c>
      <c r="J160" s="10">
        <v>1.8289085982630605E-2</v>
      </c>
      <c r="K160" s="10">
        <v>6.8414779180751201E-2</v>
      </c>
      <c r="L160" s="10">
        <v>0.10828462878779117</v>
      </c>
      <c r="M160" s="10">
        <v>5.544611036736137E-2</v>
      </c>
      <c r="N160" s="10">
        <v>5.3673262127004455E-2</v>
      </c>
      <c r="O160" s="10">
        <v>9.5491207608548345E-2</v>
      </c>
      <c r="P160" s="10">
        <v>0.15945672978927325</v>
      </c>
    </row>
    <row r="161" spans="1:16" x14ac:dyDescent="0.2">
      <c r="A161">
        <v>2050</v>
      </c>
      <c r="B161" s="2" t="s">
        <v>133</v>
      </c>
      <c r="C161" s="2" t="s">
        <v>15</v>
      </c>
      <c r="D161" s="2" t="s">
        <v>134</v>
      </c>
      <c r="E161" s="2" t="s">
        <v>23</v>
      </c>
      <c r="F161" s="2" t="s">
        <v>20</v>
      </c>
      <c r="G161" s="5">
        <v>8424984.610086441</v>
      </c>
      <c r="H161" s="10">
        <v>0.41620866077926427</v>
      </c>
      <c r="I161" s="10">
        <v>3.3373577919720517E-2</v>
      </c>
      <c r="J161" s="10">
        <v>2.256729845751591E-2</v>
      </c>
      <c r="K161" s="10">
        <v>0.11032437461953565</v>
      </c>
      <c r="L161" s="10">
        <v>0.11332497462558618</v>
      </c>
      <c r="M161" s="10">
        <v>1.6665699729101275E-2</v>
      </c>
      <c r="N161" s="10">
        <v>2.6898866480798689E-2</v>
      </c>
      <c r="O161" s="10">
        <v>9.1416782871262342E-2</v>
      </c>
      <c r="P161" s="10">
        <v>0.16921976451721524</v>
      </c>
    </row>
    <row r="162" spans="1:16" x14ac:dyDescent="0.2">
      <c r="A162">
        <v>2040</v>
      </c>
      <c r="B162" s="2" t="s">
        <v>135</v>
      </c>
      <c r="C162" s="2" t="s">
        <v>36</v>
      </c>
      <c r="D162" s="2" t="s">
        <v>136</v>
      </c>
      <c r="E162" s="2" t="s">
        <v>17</v>
      </c>
      <c r="F162" s="2" t="s">
        <v>470</v>
      </c>
      <c r="G162" s="5">
        <v>8345300.3745276639</v>
      </c>
      <c r="H162" s="10">
        <v>0.20648681491697549</v>
      </c>
      <c r="I162" s="10">
        <v>4.6142075491855561E-2</v>
      </c>
      <c r="J162" s="10">
        <v>7.2791217432647756E-2</v>
      </c>
      <c r="K162" s="10">
        <v>0.19431611466061491</v>
      </c>
      <c r="L162" s="10">
        <v>0.12641985475432485</v>
      </c>
      <c r="M162" s="10">
        <v>2.0345480456797807E-2</v>
      </c>
      <c r="N162" s="10">
        <v>3.4796939176768078E-2</v>
      </c>
      <c r="O162" s="10">
        <v>0.10599331994770343</v>
      </c>
      <c r="P162" s="10">
        <v>0.19270818316231222</v>
      </c>
    </row>
    <row r="163" spans="1:16" x14ac:dyDescent="0.2">
      <c r="A163">
        <v>2030</v>
      </c>
      <c r="B163" s="2" t="s">
        <v>147</v>
      </c>
      <c r="C163" s="2" t="s">
        <v>36</v>
      </c>
      <c r="D163" s="2" t="s">
        <v>148</v>
      </c>
      <c r="E163" s="2" t="s">
        <v>23</v>
      </c>
      <c r="F163" s="2" t="s">
        <v>20</v>
      </c>
      <c r="G163" s="5">
        <v>8283170.0107323956</v>
      </c>
      <c r="H163" s="10">
        <v>0.38525295245676627</v>
      </c>
      <c r="I163" s="10">
        <v>4.4799322154826585E-2</v>
      </c>
      <c r="J163" s="10">
        <v>4.2849286237771712E-2</v>
      </c>
      <c r="K163" s="10">
        <v>0.16762353826964771</v>
      </c>
      <c r="L163" s="10">
        <v>0.11375135975806056</v>
      </c>
      <c r="M163" s="10">
        <v>2.9975074761751316E-2</v>
      </c>
      <c r="N163" s="10">
        <v>2.8702713360096572E-2</v>
      </c>
      <c r="O163" s="10">
        <v>6.1383678526724078E-2</v>
      </c>
      <c r="P163" s="10">
        <v>0.12566207447435521</v>
      </c>
    </row>
    <row r="164" spans="1:16" x14ac:dyDescent="0.2">
      <c r="A164">
        <v>2040</v>
      </c>
      <c r="B164" s="2" t="s">
        <v>123</v>
      </c>
      <c r="C164" s="2" t="s">
        <v>36</v>
      </c>
      <c r="D164" s="2" t="s">
        <v>124</v>
      </c>
      <c r="E164" s="2" t="s">
        <v>17</v>
      </c>
      <c r="F164" s="2" t="s">
        <v>470</v>
      </c>
      <c r="G164" s="5">
        <v>8251205.816732767</v>
      </c>
      <c r="H164" s="10">
        <v>0.2052500235341275</v>
      </c>
      <c r="I164" s="10">
        <v>4.9016993420987039E-2</v>
      </c>
      <c r="J164" s="10">
        <v>7.5027170111498953E-2</v>
      </c>
      <c r="K164" s="10">
        <v>0.20530104781203437</v>
      </c>
      <c r="L164" s="10">
        <v>0.13228271205992029</v>
      </c>
      <c r="M164" s="10">
        <v>2.3641309889068027E-2</v>
      </c>
      <c r="N164" s="10">
        <v>3.5265961974612473E-2</v>
      </c>
      <c r="O164" s="10">
        <v>7.1157751211748221E-2</v>
      </c>
      <c r="P164" s="10">
        <v>0.20305702998600325</v>
      </c>
    </row>
    <row r="165" spans="1:16" x14ac:dyDescent="0.2">
      <c r="A165">
        <v>2030</v>
      </c>
      <c r="B165" s="2" t="s">
        <v>113</v>
      </c>
      <c r="C165" s="2" t="s">
        <v>15</v>
      </c>
      <c r="D165" s="2" t="s">
        <v>114</v>
      </c>
      <c r="E165" s="2" t="s">
        <v>17</v>
      </c>
      <c r="F165" s="2" t="s">
        <v>470</v>
      </c>
      <c r="G165" s="5">
        <v>8249424.0652375864</v>
      </c>
      <c r="H165" s="10">
        <v>0.37366670052481438</v>
      </c>
      <c r="I165" s="10">
        <v>3.4208201573266143E-2</v>
      </c>
      <c r="J165" s="10">
        <v>2.9306251780830985E-2</v>
      </c>
      <c r="K165" s="10">
        <v>0.10384876685113482</v>
      </c>
      <c r="L165" s="10">
        <v>0.13377372253237502</v>
      </c>
      <c r="M165" s="10">
        <v>1.9942295659177267E-2</v>
      </c>
      <c r="N165" s="10">
        <v>2.931269558182371E-2</v>
      </c>
      <c r="O165" s="10">
        <v>8.7124904846833121E-2</v>
      </c>
      <c r="P165" s="10">
        <v>0.18881646064974475</v>
      </c>
    </row>
    <row r="166" spans="1:16" x14ac:dyDescent="0.2">
      <c r="A166">
        <v>2050</v>
      </c>
      <c r="B166" s="2" t="s">
        <v>135</v>
      </c>
      <c r="C166" s="2" t="s">
        <v>36</v>
      </c>
      <c r="D166" s="2" t="s">
        <v>136</v>
      </c>
      <c r="E166" s="2" t="s">
        <v>17</v>
      </c>
      <c r="F166" s="2" t="s">
        <v>470</v>
      </c>
      <c r="G166" s="5">
        <v>8224999.3409150243</v>
      </c>
      <c r="H166" s="10">
        <v>0.20333481842872386</v>
      </c>
      <c r="I166" s="10">
        <v>4.7438207612945406E-2</v>
      </c>
      <c r="J166" s="10">
        <v>7.6038870527912E-2</v>
      </c>
      <c r="K166" s="10">
        <v>0.21848506432646969</v>
      </c>
      <c r="L166" s="10">
        <v>0.13955166237257072</v>
      </c>
      <c r="M166" s="10">
        <v>2.1104752157432835E-2</v>
      </c>
      <c r="N166" s="10">
        <v>3.6389882526568246E-2</v>
      </c>
      <c r="O166" s="10">
        <v>6.5917685644663368E-2</v>
      </c>
      <c r="P166" s="10">
        <v>0.19173905640271385</v>
      </c>
    </row>
    <row r="167" spans="1:16" x14ac:dyDescent="0.2">
      <c r="A167">
        <v>2050</v>
      </c>
      <c r="B167" s="2" t="s">
        <v>123</v>
      </c>
      <c r="C167" s="2" t="s">
        <v>36</v>
      </c>
      <c r="D167" s="2" t="s">
        <v>124</v>
      </c>
      <c r="E167" s="2" t="s">
        <v>17</v>
      </c>
      <c r="F167" s="2" t="s">
        <v>470</v>
      </c>
      <c r="G167" s="5">
        <v>8173416.4618575387</v>
      </c>
      <c r="H167" s="10">
        <v>0.20669986584484487</v>
      </c>
      <c r="I167" s="10">
        <v>5.1377532057575379E-2</v>
      </c>
      <c r="J167" s="10">
        <v>7.8548370008310137E-2</v>
      </c>
      <c r="K167" s="10">
        <v>0.21549436713869599</v>
      </c>
      <c r="L167" s="10">
        <v>0.12925995058239018</v>
      </c>
      <c r="M167" s="10">
        <v>3.1261004100749258E-2</v>
      </c>
      <c r="N167" s="10">
        <v>3.5327920142671526E-2</v>
      </c>
      <c r="O167" s="10">
        <v>7.1180076412474924E-2</v>
      </c>
      <c r="P167" s="10">
        <v>0.18085091371228776</v>
      </c>
    </row>
    <row r="168" spans="1:16" x14ac:dyDescent="0.2">
      <c r="A168">
        <v>2030</v>
      </c>
      <c r="B168" s="2" t="s">
        <v>151</v>
      </c>
      <c r="C168" s="2" t="s">
        <v>63</v>
      </c>
      <c r="D168" s="2" t="s">
        <v>152</v>
      </c>
      <c r="E168" s="2" t="s">
        <v>83</v>
      </c>
      <c r="F168" s="2" t="s">
        <v>478</v>
      </c>
      <c r="G168" s="5">
        <v>8168815.0372568928</v>
      </c>
      <c r="H168" s="10">
        <v>0.48170869361798752</v>
      </c>
      <c r="I168" s="10">
        <v>3.2051457469844558E-2</v>
      </c>
      <c r="J168" s="10">
        <v>2.2590760589979997E-2</v>
      </c>
      <c r="K168" s="10">
        <v>6.7180184180211461E-2</v>
      </c>
      <c r="L168" s="10">
        <v>0.10200899897628489</v>
      </c>
      <c r="M168" s="10">
        <v>4.2360424450941937E-2</v>
      </c>
      <c r="N168" s="10">
        <v>5.8739500965458109E-2</v>
      </c>
      <c r="O168" s="10">
        <v>8.0987087705055472E-2</v>
      </c>
      <c r="P168" s="10">
        <v>0.11237289204423595</v>
      </c>
    </row>
    <row r="169" spans="1:16" x14ac:dyDescent="0.2">
      <c r="A169">
        <v>2040</v>
      </c>
      <c r="B169" s="2" t="s">
        <v>200</v>
      </c>
      <c r="C169" s="2" t="s">
        <v>28</v>
      </c>
      <c r="D169" s="2" t="s">
        <v>201</v>
      </c>
      <c r="E169" s="2" t="s">
        <v>30</v>
      </c>
      <c r="F169" s="2" t="s">
        <v>27</v>
      </c>
      <c r="G169" s="5">
        <v>8127257.6019039545</v>
      </c>
      <c r="H169" s="10">
        <v>0.40263389438934399</v>
      </c>
      <c r="I169" s="10">
        <v>2.8220293081030905E-2</v>
      </c>
      <c r="J169" s="10">
        <v>1.8823264175502615E-2</v>
      </c>
      <c r="K169" s="10">
        <v>6.872894375467356E-2</v>
      </c>
      <c r="L169" s="10">
        <v>0.11002866879997865</v>
      </c>
      <c r="M169" s="10">
        <v>5.9550126001582535E-2</v>
      </c>
      <c r="N169" s="10">
        <v>5.7431075158876944E-2</v>
      </c>
      <c r="O169" s="10">
        <v>9.4971392513531108E-2</v>
      </c>
      <c r="P169" s="10">
        <v>0.15961234212547973</v>
      </c>
    </row>
    <row r="170" spans="1:16" x14ac:dyDescent="0.2">
      <c r="A170">
        <v>2050</v>
      </c>
      <c r="B170" s="2" t="s">
        <v>234</v>
      </c>
      <c r="C170" s="2" t="s">
        <v>54</v>
      </c>
      <c r="D170" s="2" t="s">
        <v>235</v>
      </c>
      <c r="E170" s="2" t="s">
        <v>83</v>
      </c>
      <c r="F170" s="2" t="s">
        <v>478</v>
      </c>
      <c r="G170" s="5">
        <v>8094937.6122720083</v>
      </c>
      <c r="H170" s="10">
        <v>0.58552496676598997</v>
      </c>
      <c r="I170" s="10">
        <v>2.8197067519293212E-2</v>
      </c>
      <c r="J170" s="10">
        <v>1.1408451465184277E-2</v>
      </c>
      <c r="K170" s="10">
        <v>4.6603636835011522E-2</v>
      </c>
      <c r="L170" s="10">
        <v>5.3002562740700074E-2</v>
      </c>
      <c r="M170" s="10">
        <v>4.4946443863075218E-2</v>
      </c>
      <c r="N170" s="10">
        <v>0.12156924819607025</v>
      </c>
      <c r="O170" s="10">
        <v>2.9046008733686488E-2</v>
      </c>
      <c r="P170" s="10">
        <v>7.9701613880989036E-2</v>
      </c>
    </row>
    <row r="171" spans="1:16" x14ac:dyDescent="0.2">
      <c r="A171">
        <v>2050</v>
      </c>
      <c r="B171" s="2" t="s">
        <v>264</v>
      </c>
      <c r="C171" s="2" t="s">
        <v>54</v>
      </c>
      <c r="D171" s="2" t="s">
        <v>265</v>
      </c>
      <c r="E171" s="2" t="s">
        <v>83</v>
      </c>
      <c r="F171" s="2" t="s">
        <v>478</v>
      </c>
      <c r="G171" s="5">
        <v>8092426.4251085529</v>
      </c>
      <c r="H171" s="10">
        <v>0.56101538452839128</v>
      </c>
      <c r="I171" s="10">
        <v>3.2182516227643364E-2</v>
      </c>
      <c r="J171" s="10">
        <v>2.5296953401025696E-2</v>
      </c>
      <c r="K171" s="10">
        <v>5.7862633700647807E-2</v>
      </c>
      <c r="L171" s="10">
        <v>0.11776600281950851</v>
      </c>
      <c r="M171" s="10">
        <v>3.4201717500068257E-2</v>
      </c>
      <c r="N171" s="10">
        <v>6.2001424625954454E-2</v>
      </c>
      <c r="O171" s="10">
        <v>2.9460765021845959E-2</v>
      </c>
      <c r="P171" s="10">
        <v>8.0212602174914646E-2</v>
      </c>
    </row>
    <row r="172" spans="1:16" x14ac:dyDescent="0.2">
      <c r="A172">
        <v>2040</v>
      </c>
      <c r="B172" s="2" t="s">
        <v>149</v>
      </c>
      <c r="C172" s="2" t="s">
        <v>36</v>
      </c>
      <c r="D172" s="2" t="s">
        <v>150</v>
      </c>
      <c r="E172" s="2" t="s">
        <v>17</v>
      </c>
      <c r="F172" s="2" t="s">
        <v>470</v>
      </c>
      <c r="G172" s="5">
        <v>8042521.3166150916</v>
      </c>
      <c r="H172" s="10">
        <v>0.2214111689474659</v>
      </c>
      <c r="I172" s="10">
        <v>5.2930669311403264E-2</v>
      </c>
      <c r="J172" s="10">
        <v>8.1670524906416561E-2</v>
      </c>
      <c r="K172" s="10">
        <v>0.23121609893135295</v>
      </c>
      <c r="L172" s="10">
        <v>0.11210085867468376</v>
      </c>
      <c r="M172" s="10">
        <v>2.8617811720436776E-2</v>
      </c>
      <c r="N172" s="10">
        <v>4.3275689751082223E-2</v>
      </c>
      <c r="O172" s="10">
        <v>7.6418620665921838E-2</v>
      </c>
      <c r="P172" s="10">
        <v>0.15235855709123686</v>
      </c>
    </row>
    <row r="173" spans="1:16" x14ac:dyDescent="0.2">
      <c r="A173">
        <v>2050</v>
      </c>
      <c r="B173" s="2" t="s">
        <v>143</v>
      </c>
      <c r="C173" s="2" t="s">
        <v>36</v>
      </c>
      <c r="D173" s="2" t="s">
        <v>144</v>
      </c>
      <c r="E173" s="2" t="s">
        <v>17</v>
      </c>
      <c r="F173" s="2" t="s">
        <v>470</v>
      </c>
      <c r="G173" s="5">
        <v>7956790.6055143531</v>
      </c>
      <c r="H173" s="10">
        <v>0.23635672703597924</v>
      </c>
      <c r="I173" s="10">
        <v>4.6683914200121641E-2</v>
      </c>
      <c r="J173" s="10">
        <v>9.1168672335836365E-2</v>
      </c>
      <c r="K173" s="10">
        <v>0.24847086694273868</v>
      </c>
      <c r="L173" s="10">
        <v>0.12265885014211833</v>
      </c>
      <c r="M173" s="10">
        <v>2.8379547652630843E-2</v>
      </c>
      <c r="N173" s="10">
        <v>3.9608149647118611E-2</v>
      </c>
      <c r="O173" s="10">
        <v>6.3147282509078792E-2</v>
      </c>
      <c r="P173" s="10">
        <v>0.12352598953437748</v>
      </c>
    </row>
    <row r="174" spans="1:16" x14ac:dyDescent="0.2">
      <c r="A174">
        <v>2050</v>
      </c>
      <c r="B174" s="2" t="s">
        <v>149</v>
      </c>
      <c r="C174" s="2" t="s">
        <v>36</v>
      </c>
      <c r="D174" s="2" t="s">
        <v>150</v>
      </c>
      <c r="E174" s="2" t="s">
        <v>17</v>
      </c>
      <c r="F174" s="2" t="s">
        <v>470</v>
      </c>
      <c r="G174" s="5">
        <v>7898387.6759648733</v>
      </c>
      <c r="H174" s="10">
        <v>0.22647855051621493</v>
      </c>
      <c r="I174" s="10">
        <v>5.2835188505758648E-2</v>
      </c>
      <c r="J174" s="10">
        <v>8.343157618614841E-2</v>
      </c>
      <c r="K174" s="10">
        <v>0.23532835086332071</v>
      </c>
      <c r="L174" s="10">
        <v>0.11456701031245056</v>
      </c>
      <c r="M174" s="10">
        <v>2.9628808180964854E-2</v>
      </c>
      <c r="N174" s="10">
        <v>4.167999149912379E-2</v>
      </c>
      <c r="O174" s="10">
        <v>7.5556464481479971E-2</v>
      </c>
      <c r="P174" s="10">
        <v>0.14049405945453813</v>
      </c>
    </row>
    <row r="175" spans="1:16" x14ac:dyDescent="0.2">
      <c r="A175">
        <v>2040</v>
      </c>
      <c r="B175" s="2" t="s">
        <v>133</v>
      </c>
      <c r="C175" s="2" t="s">
        <v>15</v>
      </c>
      <c r="D175" s="2" t="s">
        <v>134</v>
      </c>
      <c r="E175" s="2" t="s">
        <v>23</v>
      </c>
      <c r="F175" s="2" t="s">
        <v>20</v>
      </c>
      <c r="G175" s="5">
        <v>7864121.4339909246</v>
      </c>
      <c r="H175" s="10">
        <v>0.4441331778149003</v>
      </c>
      <c r="I175" s="10">
        <v>3.4778703768294533E-2</v>
      </c>
      <c r="J175" s="10">
        <v>2.0107776970968185E-2</v>
      </c>
      <c r="K175" s="10">
        <v>8.8153664021714553E-2</v>
      </c>
      <c r="L175" s="10">
        <v>0.11744695055977512</v>
      </c>
      <c r="M175" s="10">
        <v>1.7593489644193567E-2</v>
      </c>
      <c r="N175" s="10">
        <v>2.060256776305611E-2</v>
      </c>
      <c r="O175" s="10">
        <v>9.0341305443252001E-2</v>
      </c>
      <c r="P175" s="10">
        <v>0.1668423640138457</v>
      </c>
    </row>
    <row r="176" spans="1:16" x14ac:dyDescent="0.2">
      <c r="A176">
        <v>2040</v>
      </c>
      <c r="B176" s="2" t="s">
        <v>178</v>
      </c>
      <c r="C176" s="2" t="s">
        <v>54</v>
      </c>
      <c r="D176" s="2" t="s">
        <v>179</v>
      </c>
      <c r="E176" s="2" t="s">
        <v>30</v>
      </c>
      <c r="F176" s="2" t="s">
        <v>27</v>
      </c>
      <c r="G176" s="5">
        <v>7741819.0459584761</v>
      </c>
      <c r="H176" s="10">
        <v>0.50583422334431871</v>
      </c>
      <c r="I176" s="10">
        <v>3.0256596008812912E-2</v>
      </c>
      <c r="J176" s="10">
        <v>2.4520075646820814E-2</v>
      </c>
      <c r="K176" s="10">
        <v>6.1615242591974359E-2</v>
      </c>
      <c r="L176" s="10">
        <v>0.116215176935411</v>
      </c>
      <c r="M176" s="10">
        <v>1.6844702263390961E-2</v>
      </c>
      <c r="N176" s="10">
        <v>6.3867427765871343E-2</v>
      </c>
      <c r="O176" s="10">
        <v>7.9376556953691807E-2</v>
      </c>
      <c r="P176" s="10">
        <v>0.10146999848970811</v>
      </c>
    </row>
    <row r="177" spans="1:16" x14ac:dyDescent="0.2">
      <c r="A177">
        <v>2030</v>
      </c>
      <c r="B177" s="2" t="s">
        <v>200</v>
      </c>
      <c r="C177" s="2" t="s">
        <v>28</v>
      </c>
      <c r="D177" s="2" t="s">
        <v>201</v>
      </c>
      <c r="E177" s="2" t="s">
        <v>30</v>
      </c>
      <c r="F177" s="2" t="s">
        <v>27</v>
      </c>
      <c r="G177" s="5">
        <v>7725556.545444197</v>
      </c>
      <c r="H177" s="10">
        <v>0.44002328279352115</v>
      </c>
      <c r="I177" s="10">
        <v>2.6425877186115616E-2</v>
      </c>
      <c r="J177" s="10">
        <v>1.851259745838502E-2</v>
      </c>
      <c r="K177" s="10">
        <v>6.1399747361337242E-2</v>
      </c>
      <c r="L177" s="10">
        <v>0.10635494932782949</v>
      </c>
      <c r="M177" s="10">
        <v>6.2121792507684723E-2</v>
      </c>
      <c r="N177" s="10">
        <v>6.1698737612073694E-2</v>
      </c>
      <c r="O177" s="10">
        <v>9.0220713758250443E-2</v>
      </c>
      <c r="P177" s="10">
        <v>0.13324230199480264</v>
      </c>
    </row>
    <row r="178" spans="1:16" x14ac:dyDescent="0.2">
      <c r="A178">
        <v>2040</v>
      </c>
      <c r="B178" s="2" t="s">
        <v>143</v>
      </c>
      <c r="C178" s="2" t="s">
        <v>36</v>
      </c>
      <c r="D178" s="2" t="s">
        <v>144</v>
      </c>
      <c r="E178" s="2" t="s">
        <v>17</v>
      </c>
      <c r="F178" s="2" t="s">
        <v>470</v>
      </c>
      <c r="G178" s="5">
        <v>7685884.7684409954</v>
      </c>
      <c r="H178" s="10">
        <v>0.21394428795470091</v>
      </c>
      <c r="I178" s="10">
        <v>4.8280786874556406E-2</v>
      </c>
      <c r="J178" s="10">
        <v>8.4377574539612046E-2</v>
      </c>
      <c r="K178" s="10">
        <v>0.23008531900364335</v>
      </c>
      <c r="L178" s="10">
        <v>0.12600569467312511</v>
      </c>
      <c r="M178" s="10">
        <v>3.3283104793336439E-2</v>
      </c>
      <c r="N178" s="10">
        <v>3.9938277946139959E-2</v>
      </c>
      <c r="O178" s="10">
        <v>6.7737948978202386E-2</v>
      </c>
      <c r="P178" s="10">
        <v>0.15634700523668346</v>
      </c>
    </row>
    <row r="179" spans="1:16" x14ac:dyDescent="0.2">
      <c r="A179">
        <v>2050</v>
      </c>
      <c r="B179" s="2" t="s">
        <v>115</v>
      </c>
      <c r="C179" s="2" t="s">
        <v>36</v>
      </c>
      <c r="D179" s="2" t="s">
        <v>116</v>
      </c>
      <c r="E179" s="2" t="s">
        <v>17</v>
      </c>
      <c r="F179" s="2" t="s">
        <v>470</v>
      </c>
      <c r="G179" s="5">
        <v>7570299.9514483269</v>
      </c>
      <c r="H179" s="10">
        <v>0.20560798923657081</v>
      </c>
      <c r="I179" s="10">
        <v>5.3365010431131205E-2</v>
      </c>
      <c r="J179" s="10">
        <v>8.5079522596495802E-2</v>
      </c>
      <c r="K179" s="10">
        <v>0.23361539698920894</v>
      </c>
      <c r="L179" s="10">
        <v>0.11359274975241629</v>
      </c>
      <c r="M179" s="10">
        <v>3.2589022520649193E-2</v>
      </c>
      <c r="N179" s="10">
        <v>4.6026250485086517E-2</v>
      </c>
      <c r="O179" s="10">
        <v>7.2499750522169962E-2</v>
      </c>
      <c r="P179" s="10">
        <v>0.15762430746627135</v>
      </c>
    </row>
    <row r="180" spans="1:16" x14ac:dyDescent="0.2">
      <c r="A180">
        <v>2030</v>
      </c>
      <c r="B180" s="2" t="s">
        <v>149</v>
      </c>
      <c r="C180" s="2" t="s">
        <v>36</v>
      </c>
      <c r="D180" s="2" t="s">
        <v>150</v>
      </c>
      <c r="E180" s="2" t="s">
        <v>17</v>
      </c>
      <c r="F180" s="2" t="s">
        <v>470</v>
      </c>
      <c r="G180" s="5">
        <v>7555823.3877950907</v>
      </c>
      <c r="H180" s="10">
        <v>0.17642009683006241</v>
      </c>
      <c r="I180" s="10">
        <v>5.5850091243372667E-2</v>
      </c>
      <c r="J180" s="10">
        <v>8.4107824635568817E-2</v>
      </c>
      <c r="K180" s="10">
        <v>0.22884997561722831</v>
      </c>
      <c r="L180" s="10">
        <v>0.11845044438011572</v>
      </c>
      <c r="M180" s="10">
        <v>3.2266243739960308E-2</v>
      </c>
      <c r="N180" s="10">
        <v>4.6081853490649853E-2</v>
      </c>
      <c r="O180" s="10">
        <v>8.3300222837218607E-2</v>
      </c>
      <c r="P180" s="10">
        <v>0.17467324722582334</v>
      </c>
    </row>
    <row r="181" spans="1:16" x14ac:dyDescent="0.2">
      <c r="A181">
        <v>2050</v>
      </c>
      <c r="B181" s="2" t="s">
        <v>204</v>
      </c>
      <c r="C181" s="2" t="s">
        <v>54</v>
      </c>
      <c r="D181" s="2" t="s">
        <v>205</v>
      </c>
      <c r="E181" s="2" t="s">
        <v>83</v>
      </c>
      <c r="F181" s="2" t="s">
        <v>478</v>
      </c>
      <c r="G181" s="5">
        <v>7539848.4096396072</v>
      </c>
      <c r="H181" s="10">
        <v>0.59345091576417186</v>
      </c>
      <c r="I181" s="10">
        <v>2.8844693017693497E-2</v>
      </c>
      <c r="J181" s="10">
        <v>1.400328404688002E-2</v>
      </c>
      <c r="K181" s="10">
        <v>5.5126642622270738E-2</v>
      </c>
      <c r="L181" s="10">
        <v>8.543339744555814E-2</v>
      </c>
      <c r="M181" s="10">
        <v>4.8193553995234575E-2</v>
      </c>
      <c r="N181" s="10">
        <v>7.3756436783969939E-2</v>
      </c>
      <c r="O181" s="10">
        <v>3.1382518243866127E-2</v>
      </c>
      <c r="P181" s="10">
        <v>6.9808558080355021E-2</v>
      </c>
    </row>
    <row r="182" spans="1:16" x14ac:dyDescent="0.2">
      <c r="A182">
        <v>2030</v>
      </c>
      <c r="B182" s="2" t="s">
        <v>123</v>
      </c>
      <c r="C182" s="2" t="s">
        <v>36</v>
      </c>
      <c r="D182" s="2" t="s">
        <v>124</v>
      </c>
      <c r="E182" s="2" t="s">
        <v>17</v>
      </c>
      <c r="F182" s="2" t="s">
        <v>470</v>
      </c>
      <c r="G182" s="5">
        <v>7428463.5848852405</v>
      </c>
      <c r="H182" s="10">
        <v>0.26074079951602569</v>
      </c>
      <c r="I182" s="10">
        <v>5.2722667103628724E-2</v>
      </c>
      <c r="J182" s="10">
        <v>4.1107276853941319E-2</v>
      </c>
      <c r="K182" s="10">
        <v>0.17893569256051275</v>
      </c>
      <c r="L182" s="10">
        <v>0.13073078081744444</v>
      </c>
      <c r="M182" s="10">
        <v>2.5392404843601859E-2</v>
      </c>
      <c r="N182" s="10">
        <v>3.9058130310412137E-2</v>
      </c>
      <c r="O182" s="10">
        <v>7.0210069578749548E-2</v>
      </c>
      <c r="P182" s="10">
        <v>0.20110217841568356</v>
      </c>
    </row>
    <row r="183" spans="1:16" x14ac:dyDescent="0.2">
      <c r="A183">
        <v>2030</v>
      </c>
      <c r="B183" s="2" t="s">
        <v>172</v>
      </c>
      <c r="C183" s="2" t="s">
        <v>54</v>
      </c>
      <c r="D183" s="2" t="s">
        <v>173</v>
      </c>
      <c r="E183" s="2" t="s">
        <v>83</v>
      </c>
      <c r="F183" s="2" t="s">
        <v>478</v>
      </c>
      <c r="G183" s="5">
        <v>7357787.7599772029</v>
      </c>
      <c r="H183" s="10">
        <v>0.46750385488839485</v>
      </c>
      <c r="I183" s="10">
        <v>2.433567760586244E-2</v>
      </c>
      <c r="J183" s="10">
        <v>1.5231738238240001E-2</v>
      </c>
      <c r="K183" s="10">
        <v>4.8520980051782049E-2</v>
      </c>
      <c r="L183" s="10">
        <v>8.4078412629955468E-2</v>
      </c>
      <c r="M183" s="10">
        <v>3.3365200806638871E-2</v>
      </c>
      <c r="N183" s="10">
        <v>0.11923974320528624</v>
      </c>
      <c r="O183" s="10">
        <v>9.9327934437641943E-2</v>
      </c>
      <c r="P183" s="10">
        <v>0.10839645813619814</v>
      </c>
    </row>
    <row r="184" spans="1:16" x14ac:dyDescent="0.2">
      <c r="A184">
        <v>2030</v>
      </c>
      <c r="B184" s="2" t="s">
        <v>143</v>
      </c>
      <c r="C184" s="2" t="s">
        <v>36</v>
      </c>
      <c r="D184" s="2" t="s">
        <v>144</v>
      </c>
      <c r="E184" s="2" t="s">
        <v>17</v>
      </c>
      <c r="F184" s="2" t="s">
        <v>470</v>
      </c>
      <c r="G184" s="5">
        <v>7332994.8573145019</v>
      </c>
      <c r="H184" s="10">
        <v>0.20998113130118351</v>
      </c>
      <c r="I184" s="10">
        <v>4.9799820782305895E-2</v>
      </c>
      <c r="J184" s="10">
        <v>8.0022498970209188E-2</v>
      </c>
      <c r="K184" s="10">
        <v>0.21821449154581907</v>
      </c>
      <c r="L184" s="10">
        <v>0.11852569872363181</v>
      </c>
      <c r="M184" s="10">
        <v>3.6623440237769672E-2</v>
      </c>
      <c r="N184" s="10">
        <v>3.9775120414050853E-2</v>
      </c>
      <c r="O184" s="10">
        <v>6.492871535782925E-2</v>
      </c>
      <c r="P184" s="10">
        <v>0.18212908266720063</v>
      </c>
    </row>
    <row r="185" spans="1:16" x14ac:dyDescent="0.2">
      <c r="A185">
        <v>2050</v>
      </c>
      <c r="B185" s="2" t="s">
        <v>117</v>
      </c>
      <c r="C185" s="2" t="s">
        <v>21</v>
      </c>
      <c r="D185" s="2" t="s">
        <v>118</v>
      </c>
      <c r="E185" s="2" t="s">
        <v>17</v>
      </c>
      <c r="F185" s="2" t="s">
        <v>42</v>
      </c>
      <c r="G185" s="5">
        <v>7209204.0896573719</v>
      </c>
      <c r="H185" s="10">
        <v>0.22222674937072023</v>
      </c>
      <c r="I185" s="10">
        <v>5.043641119565169E-2</v>
      </c>
      <c r="J185" s="10">
        <v>8.245890429220068E-2</v>
      </c>
      <c r="K185" s="10">
        <v>0.22170316924956854</v>
      </c>
      <c r="L185" s="10">
        <v>0.13498832161779606</v>
      </c>
      <c r="M185" s="10">
        <v>1.9357283006317602E-2</v>
      </c>
      <c r="N185" s="10">
        <v>2.9659887826779825E-2</v>
      </c>
      <c r="O185" s="10">
        <v>6.264287387048606E-2</v>
      </c>
      <c r="P185" s="10">
        <v>0.17652639957047922</v>
      </c>
    </row>
    <row r="186" spans="1:16" x14ac:dyDescent="0.2">
      <c r="A186">
        <v>2040</v>
      </c>
      <c r="B186" s="2" t="s">
        <v>153</v>
      </c>
      <c r="C186" s="2" t="s">
        <v>54</v>
      </c>
      <c r="D186" s="2" t="s">
        <v>468</v>
      </c>
      <c r="E186" s="2" t="s">
        <v>30</v>
      </c>
      <c r="F186" s="2" t="s">
        <v>27</v>
      </c>
      <c r="G186" s="5">
        <v>7166284.3332378352</v>
      </c>
      <c r="H186" s="10">
        <v>0.51083537621417952</v>
      </c>
      <c r="I186" s="10">
        <v>2.8643575271839208E-2</v>
      </c>
      <c r="J186" s="10">
        <v>1.9468832279623368E-2</v>
      </c>
      <c r="K186" s="10">
        <v>7.2831204329438542E-2</v>
      </c>
      <c r="L186" s="10">
        <v>9.3319219306059381E-2</v>
      </c>
      <c r="M186" s="10">
        <v>5.5254128540878897E-2</v>
      </c>
      <c r="N186" s="10">
        <v>8.793289182878232E-2</v>
      </c>
      <c r="O186" s="10">
        <v>3.0698542608105419E-2</v>
      </c>
      <c r="P186" s="10">
        <v>0.10101622962109363</v>
      </c>
    </row>
    <row r="187" spans="1:16" x14ac:dyDescent="0.2">
      <c r="A187">
        <v>2030</v>
      </c>
      <c r="B187" s="2" t="s">
        <v>174</v>
      </c>
      <c r="C187" s="2" t="s">
        <v>54</v>
      </c>
      <c r="D187" s="2" t="s">
        <v>175</v>
      </c>
      <c r="E187" s="2" t="s">
        <v>30</v>
      </c>
      <c r="F187" s="2" t="s">
        <v>27</v>
      </c>
      <c r="G187" s="5">
        <v>7023662.4925633576</v>
      </c>
      <c r="H187" s="10">
        <v>0.53008360051279546</v>
      </c>
      <c r="I187" s="10">
        <v>2.8782019541667127E-2</v>
      </c>
      <c r="J187" s="10">
        <v>2.6469500972070226E-2</v>
      </c>
      <c r="K187" s="10">
        <v>6.3813146833657589E-2</v>
      </c>
      <c r="L187" s="10">
        <v>0.12104378708952179</v>
      </c>
      <c r="M187" s="10">
        <v>6.1387937492581562E-2</v>
      </c>
      <c r="N187" s="10">
        <v>7.8899134297803278E-2</v>
      </c>
      <c r="O187" s="10">
        <v>3.185704613292701E-2</v>
      </c>
      <c r="P187" s="10">
        <v>5.7663827126976167E-2</v>
      </c>
    </row>
    <row r="188" spans="1:16" x14ac:dyDescent="0.2">
      <c r="A188">
        <v>2040</v>
      </c>
      <c r="B188" s="2" t="s">
        <v>208</v>
      </c>
      <c r="C188" s="2" t="s">
        <v>54</v>
      </c>
      <c r="D188" s="2" t="s">
        <v>209</v>
      </c>
      <c r="E188" s="2" t="s">
        <v>83</v>
      </c>
      <c r="F188" s="2" t="s">
        <v>478</v>
      </c>
      <c r="G188" s="5">
        <v>6925508.2866361318</v>
      </c>
      <c r="H188" s="10">
        <v>0.55419863124798618</v>
      </c>
      <c r="I188" s="10">
        <v>2.7060462792769368E-2</v>
      </c>
      <c r="J188" s="10">
        <v>1.3844399732827514E-2</v>
      </c>
      <c r="K188" s="10">
        <v>6.0303090491940145E-2</v>
      </c>
      <c r="L188" s="10">
        <v>9.7100338021057039E-2</v>
      </c>
      <c r="M188" s="10">
        <v>6.7423572219324143E-2</v>
      </c>
      <c r="N188" s="10">
        <v>7.7956892201780426E-2</v>
      </c>
      <c r="O188" s="10">
        <v>2.6386173789874939E-2</v>
      </c>
      <c r="P188" s="10">
        <v>7.5726439502440304E-2</v>
      </c>
    </row>
    <row r="189" spans="1:16" x14ac:dyDescent="0.2">
      <c r="A189">
        <v>2040</v>
      </c>
      <c r="B189" s="2" t="s">
        <v>117</v>
      </c>
      <c r="C189" s="2" t="s">
        <v>21</v>
      </c>
      <c r="D189" s="2" t="s">
        <v>118</v>
      </c>
      <c r="E189" s="2" t="s">
        <v>17</v>
      </c>
      <c r="F189" s="2" t="s">
        <v>42</v>
      </c>
      <c r="G189" s="5">
        <v>6913224.9516473236</v>
      </c>
      <c r="H189" s="10">
        <v>0.22620880247522698</v>
      </c>
      <c r="I189" s="10">
        <v>4.4972203477589609E-2</v>
      </c>
      <c r="J189" s="10">
        <v>3.5714043460435552E-2</v>
      </c>
      <c r="K189" s="10">
        <v>0.18698401955500768</v>
      </c>
      <c r="L189" s="10">
        <v>0.12592335436612162</v>
      </c>
      <c r="M189" s="10">
        <v>2.2626772127566367E-2</v>
      </c>
      <c r="N189" s="10">
        <v>3.2730058173235488E-2</v>
      </c>
      <c r="O189" s="10">
        <v>0.11319721297142625</v>
      </c>
      <c r="P189" s="10">
        <v>0.21164353339339037</v>
      </c>
    </row>
    <row r="190" spans="1:16" x14ac:dyDescent="0.2">
      <c r="A190">
        <v>2030</v>
      </c>
      <c r="B190" s="2" t="s">
        <v>133</v>
      </c>
      <c r="C190" s="2" t="s">
        <v>15</v>
      </c>
      <c r="D190" s="2" t="s">
        <v>134</v>
      </c>
      <c r="E190" s="2" t="s">
        <v>23</v>
      </c>
      <c r="F190" s="2" t="s">
        <v>20</v>
      </c>
      <c r="G190" s="5">
        <v>6855271.3198892567</v>
      </c>
      <c r="H190" s="10">
        <v>0.43559018196655397</v>
      </c>
      <c r="I190" s="10">
        <v>3.5552941191966891E-2</v>
      </c>
      <c r="J190" s="10">
        <v>2.2160424161746104E-2</v>
      </c>
      <c r="K190" s="10">
        <v>7.986644080220659E-2</v>
      </c>
      <c r="L190" s="10">
        <v>0.12457638451599536</v>
      </c>
      <c r="M190" s="10">
        <v>1.680286108816767E-2</v>
      </c>
      <c r="N190" s="10">
        <v>2.5736563011345578E-2</v>
      </c>
      <c r="O190" s="10">
        <v>0.10383755376431962</v>
      </c>
      <c r="P190" s="10">
        <v>0.15587664949769811</v>
      </c>
    </row>
    <row r="191" spans="1:16" x14ac:dyDescent="0.2">
      <c r="A191">
        <v>2050</v>
      </c>
      <c r="B191" s="2" t="s">
        <v>228</v>
      </c>
      <c r="C191" s="2" t="s">
        <v>54</v>
      </c>
      <c r="D191" s="2" t="s">
        <v>229</v>
      </c>
      <c r="E191" s="2" t="s">
        <v>83</v>
      </c>
      <c r="F191" s="2" t="s">
        <v>478</v>
      </c>
      <c r="G191" s="5">
        <v>6803263.3840100653</v>
      </c>
      <c r="H191" s="10">
        <v>0.55459913465656263</v>
      </c>
      <c r="I191" s="10">
        <v>3.1033027538457807E-2</v>
      </c>
      <c r="J191" s="10">
        <v>9.804545021580971E-3</v>
      </c>
      <c r="K191" s="10">
        <v>5.5394420775322792E-2</v>
      </c>
      <c r="L191" s="10">
        <v>8.2962596502814595E-2</v>
      </c>
      <c r="M191" s="10">
        <v>5.1532254089535531E-2</v>
      </c>
      <c r="N191" s="10">
        <v>9.1756282350743165E-2</v>
      </c>
      <c r="O191" s="10">
        <v>3.4954434126807307E-2</v>
      </c>
      <c r="P191" s="10">
        <v>8.7963304938175335E-2</v>
      </c>
    </row>
    <row r="192" spans="1:16" x14ac:dyDescent="0.2">
      <c r="A192">
        <v>2050</v>
      </c>
      <c r="B192" s="2" t="s">
        <v>129</v>
      </c>
      <c r="C192" s="2" t="s">
        <v>63</v>
      </c>
      <c r="D192" s="2" t="s">
        <v>130</v>
      </c>
      <c r="E192" s="2" t="s">
        <v>17</v>
      </c>
      <c r="F192" s="2" t="s">
        <v>469</v>
      </c>
      <c r="G192" s="5">
        <v>6771438.1793334205</v>
      </c>
      <c r="H192" s="10">
        <v>0.30303306084591997</v>
      </c>
      <c r="I192" s="10">
        <v>4.0186677102192883E-2</v>
      </c>
      <c r="J192" s="10">
        <v>2.9455661669148332E-2</v>
      </c>
      <c r="K192" s="10">
        <v>0.20367677153596295</v>
      </c>
      <c r="L192" s="10">
        <v>0.11615146862411778</v>
      </c>
      <c r="M192" s="10">
        <v>2.0821529386147217E-2</v>
      </c>
      <c r="N192" s="10">
        <v>4.297050244855713E-2</v>
      </c>
      <c r="O192" s="10">
        <v>8.2449159932662774E-2</v>
      </c>
      <c r="P192" s="10">
        <v>0.16125516845529103</v>
      </c>
    </row>
    <row r="193" spans="1:16" x14ac:dyDescent="0.2">
      <c r="A193">
        <v>2050</v>
      </c>
      <c r="B193" s="2" t="s">
        <v>202</v>
      </c>
      <c r="C193" s="2" t="s">
        <v>54</v>
      </c>
      <c r="D193" s="2" t="s">
        <v>203</v>
      </c>
      <c r="E193" s="2" t="s">
        <v>30</v>
      </c>
      <c r="F193" s="2" t="s">
        <v>27</v>
      </c>
      <c r="G193" s="5">
        <v>6764182.3799811397</v>
      </c>
      <c r="H193" s="10">
        <v>0.52747298085881567</v>
      </c>
      <c r="I193" s="10">
        <v>2.9236289169588803E-2</v>
      </c>
      <c r="J193" s="10">
        <v>3.5339868317664509E-2</v>
      </c>
      <c r="K193" s="10">
        <v>8.8856377512040841E-2</v>
      </c>
      <c r="L193" s="10">
        <v>0.12599537024153618</v>
      </c>
      <c r="M193" s="10">
        <v>2.065060395025281E-2</v>
      </c>
      <c r="N193" s="10">
        <v>4.361817915441861E-2</v>
      </c>
      <c r="O193" s="10">
        <v>4.0903768727695133E-2</v>
      </c>
      <c r="P193" s="10">
        <v>8.792656206798749E-2</v>
      </c>
    </row>
    <row r="194" spans="1:16" x14ac:dyDescent="0.2">
      <c r="A194">
        <v>2030</v>
      </c>
      <c r="B194" s="2" t="s">
        <v>115</v>
      </c>
      <c r="C194" s="2" t="s">
        <v>36</v>
      </c>
      <c r="D194" s="2" t="s">
        <v>116</v>
      </c>
      <c r="E194" s="2" t="s">
        <v>17</v>
      </c>
      <c r="F194" s="2" t="s">
        <v>470</v>
      </c>
      <c r="G194" s="5">
        <v>6733117.9543094933</v>
      </c>
      <c r="H194" s="10">
        <v>0.22924371369682239</v>
      </c>
      <c r="I194" s="10">
        <v>4.4955000228598808E-2</v>
      </c>
      <c r="J194" s="10">
        <v>3.3849528311638399E-2</v>
      </c>
      <c r="K194" s="10">
        <v>0.19936931155436083</v>
      </c>
      <c r="L194" s="10">
        <v>0.1203150765781406</v>
      </c>
      <c r="M194" s="10">
        <v>3.5344048544860868E-2</v>
      </c>
      <c r="N194" s="10">
        <v>5.3296901627605732E-2</v>
      </c>
      <c r="O194" s="10">
        <v>7.8326250454509347E-2</v>
      </c>
      <c r="P194" s="10">
        <v>0.20530016900346298</v>
      </c>
    </row>
    <row r="195" spans="1:16" x14ac:dyDescent="0.2">
      <c r="A195">
        <v>2040</v>
      </c>
      <c r="B195" s="2" t="s">
        <v>115</v>
      </c>
      <c r="C195" s="2" t="s">
        <v>36</v>
      </c>
      <c r="D195" s="2" t="s">
        <v>116</v>
      </c>
      <c r="E195" s="2" t="s">
        <v>17</v>
      </c>
      <c r="F195" s="2" t="s">
        <v>470</v>
      </c>
      <c r="G195" s="5">
        <v>6725808.2069637589</v>
      </c>
      <c r="H195" s="10">
        <v>0.22731953549840025</v>
      </c>
      <c r="I195" s="10">
        <v>5.3427664264017315E-2</v>
      </c>
      <c r="J195" s="10">
        <v>4.0212590846921449E-2</v>
      </c>
      <c r="K195" s="10">
        <v>0.21063633581361557</v>
      </c>
      <c r="L195" s="10">
        <v>0.11514280857983332</v>
      </c>
      <c r="M195" s="10">
        <v>3.669860336024134E-2</v>
      </c>
      <c r="N195" s="10">
        <v>5.2188343015516406E-2</v>
      </c>
      <c r="O195" s="10">
        <v>7.8405538095481481E-2</v>
      </c>
      <c r="P195" s="10">
        <v>0.18596858052597301</v>
      </c>
    </row>
    <row r="196" spans="1:16" x14ac:dyDescent="0.2">
      <c r="A196">
        <v>2050</v>
      </c>
      <c r="B196" s="2" t="s">
        <v>137</v>
      </c>
      <c r="C196" s="2" t="s">
        <v>36</v>
      </c>
      <c r="D196" s="2" t="s">
        <v>138</v>
      </c>
      <c r="E196" s="2" t="s">
        <v>17</v>
      </c>
      <c r="F196" s="2" t="s">
        <v>470</v>
      </c>
      <c r="G196" s="5">
        <v>6699528.8117342889</v>
      </c>
      <c r="H196" s="10">
        <v>0.22305657893764852</v>
      </c>
      <c r="I196" s="10">
        <v>5.3341194729383208E-2</v>
      </c>
      <c r="J196" s="10">
        <v>3.9082728950637836E-2</v>
      </c>
      <c r="K196" s="10">
        <v>0.21604669648824193</v>
      </c>
      <c r="L196" s="10">
        <v>0.10995634152759229</v>
      </c>
      <c r="M196" s="10">
        <v>3.6462890872362978E-2</v>
      </c>
      <c r="N196" s="10">
        <v>5.54084788627403E-2</v>
      </c>
      <c r="O196" s="10">
        <v>9.2644419355266086E-2</v>
      </c>
      <c r="P196" s="10">
        <v>0.17400067027612687</v>
      </c>
    </row>
    <row r="197" spans="1:16" x14ac:dyDescent="0.2">
      <c r="A197">
        <v>2040</v>
      </c>
      <c r="B197" s="2" t="s">
        <v>192</v>
      </c>
      <c r="C197" s="2" t="s">
        <v>15</v>
      </c>
      <c r="D197" s="2" t="s">
        <v>193</v>
      </c>
      <c r="E197" s="2" t="s">
        <v>23</v>
      </c>
      <c r="F197" s="2" t="s">
        <v>20</v>
      </c>
      <c r="G197" s="5">
        <v>6688642.7976238327</v>
      </c>
      <c r="H197" s="10">
        <v>0.45333644879284979</v>
      </c>
      <c r="I197" s="10">
        <v>3.3254975575311839E-2</v>
      </c>
      <c r="J197" s="10">
        <v>2.4663581319876251E-2</v>
      </c>
      <c r="K197" s="10">
        <v>0.11242720081466225</v>
      </c>
      <c r="L197" s="10">
        <v>0.12806246722882209</v>
      </c>
      <c r="M197" s="10">
        <v>4.289076809223908E-2</v>
      </c>
      <c r="N197" s="10">
        <v>5.8764957337987068E-2</v>
      </c>
      <c r="O197" s="10">
        <v>4.4213314032670162E-2</v>
      </c>
      <c r="P197" s="10">
        <v>0.1023862868055814</v>
      </c>
    </row>
    <row r="198" spans="1:16" x14ac:dyDescent="0.2">
      <c r="A198">
        <v>2050</v>
      </c>
      <c r="B198" s="2" t="s">
        <v>162</v>
      </c>
      <c r="C198" s="2" t="s">
        <v>36</v>
      </c>
      <c r="D198" s="2" t="s">
        <v>163</v>
      </c>
      <c r="E198" s="2" t="s">
        <v>17</v>
      </c>
      <c r="F198" s="2" t="s">
        <v>470</v>
      </c>
      <c r="G198" s="5">
        <v>6687632.8768243324</v>
      </c>
      <c r="H198" s="10">
        <v>0.16882561599166671</v>
      </c>
      <c r="I198" s="10">
        <v>5.3492509344812068E-2</v>
      </c>
      <c r="J198" s="10">
        <v>0.10106530929216451</v>
      </c>
      <c r="K198" s="10">
        <v>0.25628362966357415</v>
      </c>
      <c r="L198" s="10">
        <v>0.113289611844239</v>
      </c>
      <c r="M198" s="10">
        <v>3.3198445956767929E-2</v>
      </c>
      <c r="N198" s="10">
        <v>6.4636283823576654E-2</v>
      </c>
      <c r="O198" s="10">
        <v>9.7979008975765988E-2</v>
      </c>
      <c r="P198" s="10">
        <v>0.11122958510743314</v>
      </c>
    </row>
    <row r="199" spans="1:16" x14ac:dyDescent="0.2">
      <c r="A199">
        <v>2030</v>
      </c>
      <c r="B199" s="2" t="s">
        <v>135</v>
      </c>
      <c r="C199" s="2" t="s">
        <v>36</v>
      </c>
      <c r="D199" s="2" t="s">
        <v>136</v>
      </c>
      <c r="E199" s="2" t="s">
        <v>17</v>
      </c>
      <c r="F199" s="2" t="s">
        <v>470</v>
      </c>
      <c r="G199" s="5">
        <v>6679872.67130314</v>
      </c>
      <c r="H199" s="10">
        <v>0.29039775780055865</v>
      </c>
      <c r="I199" s="10">
        <v>3.7939185867055296E-2</v>
      </c>
      <c r="J199" s="10">
        <v>3.122966694050807E-2</v>
      </c>
      <c r="K199" s="10">
        <v>0.18951122020489505</v>
      </c>
      <c r="L199" s="10">
        <v>0.12788305249138088</v>
      </c>
      <c r="M199" s="10">
        <v>2.295406695001383E-2</v>
      </c>
      <c r="N199" s="10">
        <v>3.995314487321424E-2</v>
      </c>
      <c r="O199" s="10">
        <v>6.5993952901500536E-2</v>
      </c>
      <c r="P199" s="10">
        <v>0.19413795197087358</v>
      </c>
    </row>
    <row r="200" spans="1:16" x14ac:dyDescent="0.2">
      <c r="A200">
        <v>2030</v>
      </c>
      <c r="B200" s="2" t="s">
        <v>178</v>
      </c>
      <c r="C200" s="2" t="s">
        <v>54</v>
      </c>
      <c r="D200" s="2" t="s">
        <v>179</v>
      </c>
      <c r="E200" s="2" t="s">
        <v>30</v>
      </c>
      <c r="F200" s="2" t="s">
        <v>27</v>
      </c>
      <c r="G200" s="5">
        <v>6601445.8218790032</v>
      </c>
      <c r="H200" s="10">
        <v>0.5007971421623606</v>
      </c>
      <c r="I200" s="10">
        <v>2.9995746592191817E-2</v>
      </c>
      <c r="J200" s="10">
        <v>2.191012377352675E-2</v>
      </c>
      <c r="K200" s="10">
        <v>6.4492362670518388E-2</v>
      </c>
      <c r="L200" s="10">
        <v>8.6731639716469106E-2</v>
      </c>
      <c r="M200" s="10">
        <v>2.3796164287714614E-2</v>
      </c>
      <c r="N200" s="10">
        <v>7.9062809459404262E-2</v>
      </c>
      <c r="O200" s="10">
        <v>8.4936503540387162E-2</v>
      </c>
      <c r="P200" s="10">
        <v>0.10827750779742751</v>
      </c>
    </row>
    <row r="201" spans="1:16" x14ac:dyDescent="0.2">
      <c r="A201">
        <v>2040</v>
      </c>
      <c r="B201" s="2" t="s">
        <v>162</v>
      </c>
      <c r="C201" s="2" t="s">
        <v>36</v>
      </c>
      <c r="D201" s="2" t="s">
        <v>163</v>
      </c>
      <c r="E201" s="2" t="s">
        <v>17</v>
      </c>
      <c r="F201" s="2" t="s">
        <v>470</v>
      </c>
      <c r="G201" s="5">
        <v>6584638.4885908989</v>
      </c>
      <c r="H201" s="10">
        <v>0.15880692773503577</v>
      </c>
      <c r="I201" s="10">
        <v>5.2151790405786144E-2</v>
      </c>
      <c r="J201" s="10">
        <v>0.10124040644619457</v>
      </c>
      <c r="K201" s="10">
        <v>0.25586899809658881</v>
      </c>
      <c r="L201" s="10">
        <v>0.10156550874490242</v>
      </c>
      <c r="M201" s="10">
        <v>3.3601097531157302E-2</v>
      </c>
      <c r="N201" s="10">
        <v>6.6985714892555878E-2</v>
      </c>
      <c r="O201" s="10">
        <v>0.10875561873074775</v>
      </c>
      <c r="P201" s="10">
        <v>0.12102393741703121</v>
      </c>
    </row>
    <row r="202" spans="1:16" x14ac:dyDescent="0.2">
      <c r="A202">
        <v>2040</v>
      </c>
      <c r="B202" s="2" t="s">
        <v>137</v>
      </c>
      <c r="C202" s="2" t="s">
        <v>36</v>
      </c>
      <c r="D202" s="2" t="s">
        <v>138</v>
      </c>
      <c r="E202" s="2" t="s">
        <v>17</v>
      </c>
      <c r="F202" s="2" t="s">
        <v>470</v>
      </c>
      <c r="G202" s="5">
        <v>6580627.7401567679</v>
      </c>
      <c r="H202" s="10">
        <v>0.22857300833195238</v>
      </c>
      <c r="I202" s="10">
        <v>4.8744080331945737E-2</v>
      </c>
      <c r="J202" s="10">
        <v>3.669214602241698E-2</v>
      </c>
      <c r="K202" s="10">
        <v>0.21322710071494833</v>
      </c>
      <c r="L202" s="10">
        <v>0.1080586962935636</v>
      </c>
      <c r="M202" s="10">
        <v>3.6981198811379887E-2</v>
      </c>
      <c r="N202" s="10">
        <v>5.6507154166532521E-2</v>
      </c>
      <c r="O202" s="10">
        <v>8.9549849188545722E-2</v>
      </c>
      <c r="P202" s="10">
        <v>0.18166676613871496</v>
      </c>
    </row>
    <row r="203" spans="1:16" x14ac:dyDescent="0.2">
      <c r="A203">
        <v>2050</v>
      </c>
      <c r="B203" s="2" t="s">
        <v>182</v>
      </c>
      <c r="C203" s="2" t="s">
        <v>36</v>
      </c>
      <c r="D203" s="2" t="s">
        <v>183</v>
      </c>
      <c r="E203" s="2" t="s">
        <v>23</v>
      </c>
      <c r="F203" s="2" t="s">
        <v>20</v>
      </c>
      <c r="G203" s="5">
        <v>6379385.6900533522</v>
      </c>
      <c r="H203" s="10">
        <v>0.21877905773327333</v>
      </c>
      <c r="I203" s="10">
        <v>4.3927173274890888E-2</v>
      </c>
      <c r="J203" s="10">
        <v>4.8358462323104971E-2</v>
      </c>
      <c r="K203" s="10">
        <v>0.2226874481287428</v>
      </c>
      <c r="L203" s="10">
        <v>0.1162942118646373</v>
      </c>
      <c r="M203" s="10">
        <v>3.5006472012709164E-2</v>
      </c>
      <c r="N203" s="10">
        <v>5.2867348500350575E-2</v>
      </c>
      <c r="O203" s="10">
        <v>7.4989373434230802E-2</v>
      </c>
      <c r="P203" s="10">
        <v>0.18709045272806013</v>
      </c>
    </row>
    <row r="204" spans="1:16" x14ac:dyDescent="0.2">
      <c r="A204">
        <v>2030</v>
      </c>
      <c r="B204" s="2" t="s">
        <v>137</v>
      </c>
      <c r="C204" s="2" t="s">
        <v>36</v>
      </c>
      <c r="D204" s="2" t="s">
        <v>138</v>
      </c>
      <c r="E204" s="2" t="s">
        <v>17</v>
      </c>
      <c r="F204" s="2" t="s">
        <v>470</v>
      </c>
      <c r="G204" s="5">
        <v>6366695.790629724</v>
      </c>
      <c r="H204" s="10">
        <v>0.22605657239357069</v>
      </c>
      <c r="I204" s="10">
        <v>4.8146060158495541E-2</v>
      </c>
      <c r="J204" s="10">
        <v>3.3677465405299582E-2</v>
      </c>
      <c r="K204" s="10">
        <v>0.19272654996268093</v>
      </c>
      <c r="L204" s="10">
        <v>0.10930129670518941</v>
      </c>
      <c r="M204" s="10">
        <v>3.8009379333920332E-2</v>
      </c>
      <c r="N204" s="10">
        <v>5.8195410268793747E-2</v>
      </c>
      <c r="O204" s="10">
        <v>8.5158646667013518E-2</v>
      </c>
      <c r="P204" s="10">
        <v>0.20872861910503637</v>
      </c>
    </row>
    <row r="205" spans="1:16" x14ac:dyDescent="0.2">
      <c r="A205">
        <v>2030</v>
      </c>
      <c r="B205" s="2" t="s">
        <v>117</v>
      </c>
      <c r="C205" s="2" t="s">
        <v>21</v>
      </c>
      <c r="D205" s="2" t="s">
        <v>118</v>
      </c>
      <c r="E205" s="2" t="s">
        <v>17</v>
      </c>
      <c r="F205" s="2" t="s">
        <v>42</v>
      </c>
      <c r="G205" s="5">
        <v>6256306.520066347</v>
      </c>
      <c r="H205" s="10">
        <v>0.24800459980199396</v>
      </c>
      <c r="I205" s="10">
        <v>3.811123440943099E-2</v>
      </c>
      <c r="J205" s="10">
        <v>3.7513738141527322E-2</v>
      </c>
      <c r="K205" s="10">
        <v>0.19664031938526944</v>
      </c>
      <c r="L205" s="10">
        <v>0.12686153647358109</v>
      </c>
      <c r="M205" s="10">
        <v>2.3406890834079055E-2</v>
      </c>
      <c r="N205" s="10">
        <v>3.7701174519991013E-2</v>
      </c>
      <c r="O205" s="10">
        <v>0.12998528876044821</v>
      </c>
      <c r="P205" s="10">
        <v>0.16177521767367892</v>
      </c>
    </row>
    <row r="206" spans="1:16" x14ac:dyDescent="0.2">
      <c r="A206">
        <v>2050</v>
      </c>
      <c r="B206" s="2" t="s">
        <v>154</v>
      </c>
      <c r="C206" s="2" t="s">
        <v>54</v>
      </c>
      <c r="D206" s="2" t="s">
        <v>155</v>
      </c>
      <c r="E206" s="2" t="s">
        <v>83</v>
      </c>
      <c r="F206" s="2" t="s">
        <v>478</v>
      </c>
      <c r="G206" s="5">
        <v>6223874.2921353439</v>
      </c>
      <c r="H206" s="10">
        <v>0.49733833447161924</v>
      </c>
      <c r="I206" s="10">
        <v>2.9980535213545781E-2</v>
      </c>
      <c r="J206" s="10">
        <v>2.2300169580446408E-2</v>
      </c>
      <c r="K206" s="10">
        <v>5.8403605608587608E-2</v>
      </c>
      <c r="L206" s="10">
        <v>9.589918226260033E-2</v>
      </c>
      <c r="M206" s="10">
        <v>2.9500143484333944E-2</v>
      </c>
      <c r="N206" s="10">
        <v>4.8854410351274628E-2</v>
      </c>
      <c r="O206" s="10">
        <v>9.503064604416632E-2</v>
      </c>
      <c r="P206" s="10">
        <v>0.12269297298342578</v>
      </c>
    </row>
    <row r="207" spans="1:16" x14ac:dyDescent="0.2">
      <c r="A207">
        <v>2040</v>
      </c>
      <c r="B207" s="2" t="s">
        <v>264</v>
      </c>
      <c r="C207" s="2" t="s">
        <v>54</v>
      </c>
      <c r="D207" s="2" t="s">
        <v>265</v>
      </c>
      <c r="E207" s="2" t="s">
        <v>83</v>
      </c>
      <c r="F207" s="2" t="s">
        <v>478</v>
      </c>
      <c r="G207" s="5">
        <v>6052699.7935751453</v>
      </c>
      <c r="H207" s="10">
        <v>0.53863286914003206</v>
      </c>
      <c r="I207" s="10">
        <v>2.7234728297184863E-2</v>
      </c>
      <c r="J207" s="10">
        <v>2.1580461856732319E-2</v>
      </c>
      <c r="K207" s="10">
        <v>5.5138109052088512E-2</v>
      </c>
      <c r="L207" s="10">
        <v>0.10847006863299324</v>
      </c>
      <c r="M207" s="10">
        <v>4.0931996221271721E-2</v>
      </c>
      <c r="N207" s="10">
        <v>7.1808657093779898E-2</v>
      </c>
      <c r="O207" s="10">
        <v>4.5396599290777072E-2</v>
      </c>
      <c r="P207" s="10">
        <v>9.080651041514029E-2</v>
      </c>
    </row>
    <row r="208" spans="1:16" x14ac:dyDescent="0.2">
      <c r="A208">
        <v>2050</v>
      </c>
      <c r="B208" s="2" t="s">
        <v>210</v>
      </c>
      <c r="C208" s="2" t="s">
        <v>54</v>
      </c>
      <c r="D208" s="2" t="s">
        <v>211</v>
      </c>
      <c r="E208" s="2" t="s">
        <v>83</v>
      </c>
      <c r="F208" s="2" t="s">
        <v>478</v>
      </c>
      <c r="G208" s="5">
        <v>5928556.8799492978</v>
      </c>
      <c r="H208" s="10">
        <v>0.48128609832832242</v>
      </c>
      <c r="I208" s="10">
        <v>2.8207803734056475E-2</v>
      </c>
      <c r="J208" s="10">
        <v>2.1015639502604475E-2</v>
      </c>
      <c r="K208" s="10">
        <v>7.1557567445001413E-2</v>
      </c>
      <c r="L208" s="10">
        <v>9.8934178816045229E-2</v>
      </c>
      <c r="M208" s="10">
        <v>4.5722372228384225E-2</v>
      </c>
      <c r="N208" s="10">
        <v>9.0751628637032039E-2</v>
      </c>
      <c r="O208" s="10">
        <v>4.7153776423595826E-2</v>
      </c>
      <c r="P208" s="10">
        <v>0.1153709348849578</v>
      </c>
    </row>
    <row r="209" spans="1:16" x14ac:dyDescent="0.2">
      <c r="A209">
        <v>2050</v>
      </c>
      <c r="B209" s="2" t="s">
        <v>164</v>
      </c>
      <c r="C209" s="2" t="s">
        <v>15</v>
      </c>
      <c r="D209" s="2" t="s">
        <v>165</v>
      </c>
      <c r="E209" s="2" t="s">
        <v>23</v>
      </c>
      <c r="F209" s="2" t="s">
        <v>20</v>
      </c>
      <c r="G209" s="5">
        <v>5882573.755195966</v>
      </c>
      <c r="H209" s="10">
        <v>0.33024234638068106</v>
      </c>
      <c r="I209" s="10">
        <v>4.3735810572271397E-2</v>
      </c>
      <c r="J209" s="10">
        <v>3.9008929928079514E-2</v>
      </c>
      <c r="K209" s="10">
        <v>0.1349450991190429</v>
      </c>
      <c r="L209" s="10">
        <v>0.11710962107844416</v>
      </c>
      <c r="M209" s="10">
        <v>2.5805194343822221E-2</v>
      </c>
      <c r="N209" s="10">
        <v>3.2708148677002065E-2</v>
      </c>
      <c r="O209" s="10">
        <v>8.1636279692119562E-2</v>
      </c>
      <c r="P209" s="10">
        <v>0.19480857020853692</v>
      </c>
    </row>
    <row r="210" spans="1:16" x14ac:dyDescent="0.2">
      <c r="A210">
        <v>2040</v>
      </c>
      <c r="B210" s="2" t="s">
        <v>182</v>
      </c>
      <c r="C210" s="2" t="s">
        <v>36</v>
      </c>
      <c r="D210" s="2" t="s">
        <v>183</v>
      </c>
      <c r="E210" s="2" t="s">
        <v>23</v>
      </c>
      <c r="F210" s="2" t="s">
        <v>20</v>
      </c>
      <c r="G210" s="5">
        <v>5785715.3066218477</v>
      </c>
      <c r="H210" s="10">
        <v>0.27951456111072337</v>
      </c>
      <c r="I210" s="10">
        <v>3.7453635805841975E-2</v>
      </c>
      <c r="J210" s="10">
        <v>3.8664030980157749E-2</v>
      </c>
      <c r="K210" s="10">
        <v>0.21377514260931638</v>
      </c>
      <c r="L210" s="10">
        <v>0.12293857450744569</v>
      </c>
      <c r="M210" s="10">
        <v>3.5600253438488501E-2</v>
      </c>
      <c r="N210" s="10">
        <v>4.5232443777895127E-2</v>
      </c>
      <c r="O210" s="10">
        <v>7.5580711052877947E-2</v>
      </c>
      <c r="P210" s="10">
        <v>0.15124064671725335</v>
      </c>
    </row>
    <row r="211" spans="1:16" x14ac:dyDescent="0.2">
      <c r="A211">
        <v>2040</v>
      </c>
      <c r="B211" s="2" t="s">
        <v>234</v>
      </c>
      <c r="C211" s="2" t="s">
        <v>54</v>
      </c>
      <c r="D211" s="2" t="s">
        <v>235</v>
      </c>
      <c r="E211" s="2" t="s">
        <v>83</v>
      </c>
      <c r="F211" s="2" t="s">
        <v>478</v>
      </c>
      <c r="G211" s="5">
        <v>5727292.922216448</v>
      </c>
      <c r="H211" s="10">
        <v>0.54677693325769294</v>
      </c>
      <c r="I211" s="10">
        <v>1.675008402155799E-2</v>
      </c>
      <c r="J211" s="10">
        <v>8.5444628863965352E-3</v>
      </c>
      <c r="K211" s="10">
        <v>5.080646387057676E-2</v>
      </c>
      <c r="L211" s="10">
        <v>4.6026936393587264E-2</v>
      </c>
      <c r="M211" s="10">
        <v>6.928092779863658E-2</v>
      </c>
      <c r="N211" s="10">
        <v>0.10446830439735592</v>
      </c>
      <c r="O211" s="10">
        <v>4.5718734571509712E-2</v>
      </c>
      <c r="P211" s="10">
        <v>0.11162715280268627</v>
      </c>
    </row>
    <row r="212" spans="1:16" x14ac:dyDescent="0.2">
      <c r="A212">
        <v>2050</v>
      </c>
      <c r="B212" s="2" t="s">
        <v>131</v>
      </c>
      <c r="C212" s="2" t="s">
        <v>36</v>
      </c>
      <c r="D212" s="2" t="s">
        <v>132</v>
      </c>
      <c r="E212" s="2" t="s">
        <v>17</v>
      </c>
      <c r="F212" s="2" t="s">
        <v>470</v>
      </c>
      <c r="G212" s="5">
        <v>5722858.0692166816</v>
      </c>
      <c r="H212" s="10">
        <v>0.2587096814345165</v>
      </c>
      <c r="I212" s="10">
        <v>4.2348404709957321E-2</v>
      </c>
      <c r="J212" s="10">
        <v>3.8242069019991561E-2</v>
      </c>
      <c r="K212" s="10">
        <v>0.21264322729613969</v>
      </c>
      <c r="L212" s="10">
        <v>0.10458288221719288</v>
      </c>
      <c r="M212" s="10">
        <v>4.0347619207401562E-2</v>
      </c>
      <c r="N212" s="10">
        <v>5.5439036660178159E-2</v>
      </c>
      <c r="O212" s="10">
        <v>8.0090255217588363E-2</v>
      </c>
      <c r="P212" s="10">
        <v>0.16759682423703384</v>
      </c>
    </row>
    <row r="213" spans="1:16" x14ac:dyDescent="0.2">
      <c r="A213">
        <v>2040</v>
      </c>
      <c r="B213" s="2" t="s">
        <v>276</v>
      </c>
      <c r="C213" s="2" t="s">
        <v>21</v>
      </c>
      <c r="D213" s="2" t="s">
        <v>277</v>
      </c>
      <c r="E213" s="2" t="s">
        <v>30</v>
      </c>
      <c r="F213" s="2" t="s">
        <v>27</v>
      </c>
      <c r="G213" s="5">
        <v>5693513.4275957868</v>
      </c>
      <c r="H213" s="10">
        <v>0.41837679454890242</v>
      </c>
      <c r="I213" s="10">
        <v>4.1347027219044617E-2</v>
      </c>
      <c r="J213" s="10">
        <v>2.2805646525177272E-2</v>
      </c>
      <c r="K213" s="10">
        <v>7.1862381009290335E-2</v>
      </c>
      <c r="L213" s="10">
        <v>0.11821310599511654</v>
      </c>
      <c r="M213" s="10">
        <v>2.9741406540659498E-2</v>
      </c>
      <c r="N213" s="10">
        <v>6.1554132586508756E-2</v>
      </c>
      <c r="O213" s="10">
        <v>9.9337156295515691E-2</v>
      </c>
      <c r="P213" s="10">
        <v>0.13676234927978484</v>
      </c>
    </row>
    <row r="214" spans="1:16" x14ac:dyDescent="0.2">
      <c r="A214">
        <v>2050</v>
      </c>
      <c r="B214" s="2" t="s">
        <v>194</v>
      </c>
      <c r="C214" s="2" t="s">
        <v>63</v>
      </c>
      <c r="D214" s="2" t="s">
        <v>195</v>
      </c>
      <c r="E214" s="2" t="s">
        <v>30</v>
      </c>
      <c r="F214" s="2" t="s">
        <v>27</v>
      </c>
      <c r="G214" s="5">
        <v>5686128.6647802629</v>
      </c>
      <c r="H214" s="10">
        <v>0.30171215417041525</v>
      </c>
      <c r="I214" s="10">
        <v>4.116300879482087E-2</v>
      </c>
      <c r="J214" s="10">
        <v>2.2803244346408E-2</v>
      </c>
      <c r="K214" s="10">
        <v>0.11798303507680567</v>
      </c>
      <c r="L214" s="10">
        <v>0.13330921056906703</v>
      </c>
      <c r="M214" s="10">
        <v>4.1997510360426996E-2</v>
      </c>
      <c r="N214" s="10">
        <v>2.9437875038476394E-2</v>
      </c>
      <c r="O214" s="10">
        <v>6.4768125033138335E-2</v>
      </c>
      <c r="P214" s="10">
        <v>0.24682583661044133</v>
      </c>
    </row>
    <row r="215" spans="1:16" x14ac:dyDescent="0.2">
      <c r="A215">
        <v>2050</v>
      </c>
      <c r="B215" s="2" t="s">
        <v>276</v>
      </c>
      <c r="C215" s="2" t="s">
        <v>21</v>
      </c>
      <c r="D215" s="2" t="s">
        <v>277</v>
      </c>
      <c r="E215" s="2" t="s">
        <v>30</v>
      </c>
      <c r="F215" s="2" t="s">
        <v>27</v>
      </c>
      <c r="G215" s="5">
        <v>5669701.7690903787</v>
      </c>
      <c r="H215" s="10">
        <v>0.4326897598326841</v>
      </c>
      <c r="I215" s="10">
        <v>4.3944084833049596E-2</v>
      </c>
      <c r="J215" s="10">
        <v>2.4471244338352488E-2</v>
      </c>
      <c r="K215" s="10">
        <v>0.1092252693132312</v>
      </c>
      <c r="L215" s="10">
        <v>0.11642975439145664</v>
      </c>
      <c r="M215" s="10">
        <v>2.901912385691786E-2</v>
      </c>
      <c r="N215" s="10">
        <v>2.6837715884077649E-2</v>
      </c>
      <c r="O215" s="10">
        <v>5.027690666112989E-2</v>
      </c>
      <c r="P215" s="10">
        <v>0.16710614088910064</v>
      </c>
    </row>
    <row r="216" spans="1:16" x14ac:dyDescent="0.2">
      <c r="A216">
        <v>2050</v>
      </c>
      <c r="B216" s="2" t="s">
        <v>232</v>
      </c>
      <c r="C216" s="2" t="s">
        <v>21</v>
      </c>
      <c r="D216" s="2" t="s">
        <v>233</v>
      </c>
      <c r="E216" s="2" t="s">
        <v>17</v>
      </c>
      <c r="F216" s="2" t="s">
        <v>42</v>
      </c>
      <c r="G216" s="5">
        <v>5564690.8132665362</v>
      </c>
      <c r="H216" s="10">
        <v>0.20803939299035767</v>
      </c>
      <c r="I216" s="10">
        <v>4.7390830538223939E-2</v>
      </c>
      <c r="J216" s="10">
        <v>6.1506461880868973E-2</v>
      </c>
      <c r="K216" s="10">
        <v>0.24307567415357881</v>
      </c>
      <c r="L216" s="10">
        <v>0.13503867017653606</v>
      </c>
      <c r="M216" s="10">
        <v>2.0519077926865751E-2</v>
      </c>
      <c r="N216" s="10">
        <v>4.5180802745196057E-2</v>
      </c>
      <c r="O216" s="10">
        <v>0.10121924324012238</v>
      </c>
      <c r="P216" s="10">
        <v>0.1380298463482503</v>
      </c>
    </row>
    <row r="217" spans="1:16" x14ac:dyDescent="0.2">
      <c r="A217">
        <v>2030</v>
      </c>
      <c r="B217" s="2" t="s">
        <v>162</v>
      </c>
      <c r="C217" s="2" t="s">
        <v>36</v>
      </c>
      <c r="D217" s="2" t="s">
        <v>163</v>
      </c>
      <c r="E217" s="2" t="s">
        <v>17</v>
      </c>
      <c r="F217" s="2" t="s">
        <v>470</v>
      </c>
      <c r="G217" s="5">
        <v>5491877.4312922396</v>
      </c>
      <c r="H217" s="10">
        <v>0.16073002225099409</v>
      </c>
      <c r="I217" s="10">
        <v>4.9072951533488979E-2</v>
      </c>
      <c r="J217" s="10">
        <v>5.4091295830795895E-2</v>
      </c>
      <c r="K217" s="10">
        <v>0.2543250708915295</v>
      </c>
      <c r="L217" s="10">
        <v>0.10130211796973651</v>
      </c>
      <c r="M217" s="10">
        <v>3.6414002121637916E-2</v>
      </c>
      <c r="N217" s="10">
        <v>8.6132538064036174E-2</v>
      </c>
      <c r="O217" s="10">
        <v>0.13296564629450872</v>
      </c>
      <c r="P217" s="10">
        <v>0.12496635504327225</v>
      </c>
    </row>
    <row r="218" spans="1:16" x14ac:dyDescent="0.2">
      <c r="A218">
        <v>2030</v>
      </c>
      <c r="B218" s="2" t="s">
        <v>192</v>
      </c>
      <c r="C218" s="2" t="s">
        <v>15</v>
      </c>
      <c r="D218" s="2" t="s">
        <v>193</v>
      </c>
      <c r="E218" s="2" t="s">
        <v>23</v>
      </c>
      <c r="F218" s="2" t="s">
        <v>20</v>
      </c>
      <c r="G218" s="5">
        <v>5479214.2489432907</v>
      </c>
      <c r="H218" s="10">
        <v>0.46678411369974171</v>
      </c>
      <c r="I218" s="10">
        <v>2.9291065284166456E-2</v>
      </c>
      <c r="J218" s="10">
        <v>2.5696515591054639E-2</v>
      </c>
      <c r="K218" s="10">
        <v>9.469815235169303E-2</v>
      </c>
      <c r="L218" s="10">
        <v>0.11436627226026998</v>
      </c>
      <c r="M218" s="10">
        <v>4.8436899267495108E-2</v>
      </c>
      <c r="N218" s="10">
        <v>3.4805236726645435E-2</v>
      </c>
      <c r="O218" s="10">
        <v>4.4301362043748085E-2</v>
      </c>
      <c r="P218" s="10">
        <v>0.14162038277518563</v>
      </c>
    </row>
    <row r="219" spans="1:16" x14ac:dyDescent="0.2">
      <c r="A219">
        <v>2040</v>
      </c>
      <c r="B219" s="2" t="s">
        <v>232</v>
      </c>
      <c r="C219" s="2" t="s">
        <v>21</v>
      </c>
      <c r="D219" s="2" t="s">
        <v>233</v>
      </c>
      <c r="E219" s="2" t="s">
        <v>17</v>
      </c>
      <c r="F219" s="2" t="s">
        <v>42</v>
      </c>
      <c r="G219" s="5">
        <v>5475053.3977098707</v>
      </c>
      <c r="H219" s="10">
        <v>0.21320753570901479</v>
      </c>
      <c r="I219" s="10">
        <v>3.980955759440849E-2</v>
      </c>
      <c r="J219" s="10">
        <v>5.4512758057636709E-2</v>
      </c>
      <c r="K219" s="10">
        <v>0.24034568916778284</v>
      </c>
      <c r="L219" s="10">
        <v>0.13617280002112003</v>
      </c>
      <c r="M219" s="10">
        <v>2.2802790660767135E-2</v>
      </c>
      <c r="N219" s="10">
        <v>4.5414010154020412E-2</v>
      </c>
      <c r="O219" s="10">
        <v>8.6675456760768391E-2</v>
      </c>
      <c r="P219" s="10">
        <v>0.16105940187448142</v>
      </c>
    </row>
    <row r="220" spans="1:16" x14ac:dyDescent="0.2">
      <c r="A220">
        <v>2050</v>
      </c>
      <c r="B220" s="2" t="s">
        <v>196</v>
      </c>
      <c r="C220" s="2" t="s">
        <v>15</v>
      </c>
      <c r="D220" s="2" t="s">
        <v>197</v>
      </c>
      <c r="E220" s="2" t="s">
        <v>23</v>
      </c>
      <c r="F220" s="2" t="s">
        <v>20</v>
      </c>
      <c r="G220" s="5">
        <v>5407539.2493257904</v>
      </c>
      <c r="H220" s="10">
        <v>0.28348776710530399</v>
      </c>
      <c r="I220" s="10">
        <v>4.3273150625121805E-2</v>
      </c>
      <c r="J220" s="10">
        <v>3.5758373545953945E-2</v>
      </c>
      <c r="K220" s="10">
        <v>0.12113385293997997</v>
      </c>
      <c r="L220" s="10">
        <v>9.6819038548000613E-2</v>
      </c>
      <c r="M220" s="10">
        <v>4.3925078866758983E-2</v>
      </c>
      <c r="N220" s="10">
        <v>4.8922768124700006E-2</v>
      </c>
      <c r="O220" s="10">
        <v>0.1006162137088206</v>
      </c>
      <c r="P220" s="10">
        <v>0.22606375653536021</v>
      </c>
    </row>
    <row r="221" spans="1:16" x14ac:dyDescent="0.2">
      <c r="A221">
        <v>2040</v>
      </c>
      <c r="B221" s="2" t="s">
        <v>164</v>
      </c>
      <c r="C221" s="2" t="s">
        <v>15</v>
      </c>
      <c r="D221" s="2" t="s">
        <v>165</v>
      </c>
      <c r="E221" s="2" t="s">
        <v>23</v>
      </c>
      <c r="F221" s="2" t="s">
        <v>20</v>
      </c>
      <c r="G221" s="5">
        <v>5384797.7570217513</v>
      </c>
      <c r="H221" s="10">
        <v>0.35767951099973316</v>
      </c>
      <c r="I221" s="10">
        <v>4.3002102306699062E-2</v>
      </c>
      <c r="J221" s="10">
        <v>2.8969563878045917E-2</v>
      </c>
      <c r="K221" s="10">
        <v>0.13730340692422266</v>
      </c>
      <c r="L221" s="10">
        <v>0.12917116012277199</v>
      </c>
      <c r="M221" s="10">
        <v>2.7445230491883642E-2</v>
      </c>
      <c r="N221" s="10">
        <v>3.3680723034246247E-2</v>
      </c>
      <c r="O221" s="10">
        <v>8.3912754086350697E-2</v>
      </c>
      <c r="P221" s="10">
        <v>0.15883554815604659</v>
      </c>
    </row>
    <row r="222" spans="1:16" x14ac:dyDescent="0.2">
      <c r="A222">
        <v>2040</v>
      </c>
      <c r="B222" s="2" t="s">
        <v>129</v>
      </c>
      <c r="C222" s="2" t="s">
        <v>63</v>
      </c>
      <c r="D222" s="2" t="s">
        <v>130</v>
      </c>
      <c r="E222" s="2" t="s">
        <v>17</v>
      </c>
      <c r="F222" s="2" t="s">
        <v>469</v>
      </c>
      <c r="G222" s="5">
        <v>5379761.5136848968</v>
      </c>
      <c r="H222" s="10">
        <v>0.29690903228507259</v>
      </c>
      <c r="I222" s="10">
        <v>4.3397989472229018E-2</v>
      </c>
      <c r="J222" s="10">
        <v>3.2348425376183522E-2</v>
      </c>
      <c r="K222" s="10">
        <v>0.15454003868073604</v>
      </c>
      <c r="L222" s="10">
        <v>0.12465259254289286</v>
      </c>
      <c r="M222" s="10">
        <v>2.3316750527909588E-2</v>
      </c>
      <c r="N222" s="10">
        <v>5.3050615442265768E-2</v>
      </c>
      <c r="O222" s="10">
        <v>0.10530972481360881</v>
      </c>
      <c r="P222" s="10">
        <v>0.16647483085910186</v>
      </c>
    </row>
    <row r="223" spans="1:16" x14ac:dyDescent="0.2">
      <c r="A223">
        <v>2030</v>
      </c>
      <c r="B223" s="2" t="s">
        <v>153</v>
      </c>
      <c r="C223" s="2" t="s">
        <v>54</v>
      </c>
      <c r="D223" s="2" t="s">
        <v>468</v>
      </c>
      <c r="E223" s="2" t="s">
        <v>30</v>
      </c>
      <c r="F223" s="2" t="s">
        <v>27</v>
      </c>
      <c r="G223" s="5">
        <v>5373177.4255632143</v>
      </c>
      <c r="H223" s="10">
        <v>0.54780895841485566</v>
      </c>
      <c r="I223" s="10">
        <v>2.4179879777643399E-2</v>
      </c>
      <c r="J223" s="10">
        <v>1.4006734104897198E-2</v>
      </c>
      <c r="K223" s="10">
        <v>6.8150930815487717E-2</v>
      </c>
      <c r="L223" s="10">
        <v>7.2332797203744137E-2</v>
      </c>
      <c r="M223" s="10">
        <v>5.7216836477649843E-2</v>
      </c>
      <c r="N223" s="10">
        <v>7.8005328100935606E-2</v>
      </c>
      <c r="O223" s="10">
        <v>4.0686156018826226E-2</v>
      </c>
      <c r="P223" s="10">
        <v>9.7612379085960169E-2</v>
      </c>
    </row>
    <row r="224" spans="1:16" x14ac:dyDescent="0.2">
      <c r="A224">
        <v>2040</v>
      </c>
      <c r="B224" s="2" t="s">
        <v>204</v>
      </c>
      <c r="C224" s="2" t="s">
        <v>54</v>
      </c>
      <c r="D224" s="2" t="s">
        <v>205</v>
      </c>
      <c r="E224" s="2" t="s">
        <v>83</v>
      </c>
      <c r="F224" s="2" t="s">
        <v>478</v>
      </c>
      <c r="G224" s="5">
        <v>5323936.4192041652</v>
      </c>
      <c r="H224" s="10">
        <v>0.56421026444658751</v>
      </c>
      <c r="I224" s="10">
        <v>2.4878598382416118E-2</v>
      </c>
      <c r="J224" s="10">
        <v>9.6639923109545587E-3</v>
      </c>
      <c r="K224" s="10">
        <v>5.795649504676538E-2</v>
      </c>
      <c r="L224" s="10">
        <v>4.725576325874057E-2</v>
      </c>
      <c r="M224" s="10">
        <v>6.7057534709502736E-2</v>
      </c>
      <c r="N224" s="10">
        <v>7.826969829558722E-2</v>
      </c>
      <c r="O224" s="10">
        <v>4.6966352151905949E-2</v>
      </c>
      <c r="P224" s="10">
        <v>0.10374130139753997</v>
      </c>
    </row>
    <row r="225" spans="1:16" x14ac:dyDescent="0.2">
      <c r="A225">
        <v>2030</v>
      </c>
      <c r="B225" s="2" t="s">
        <v>276</v>
      </c>
      <c r="C225" s="2" t="s">
        <v>21</v>
      </c>
      <c r="D225" s="2" t="s">
        <v>277</v>
      </c>
      <c r="E225" s="2" t="s">
        <v>30</v>
      </c>
      <c r="F225" s="2" t="s">
        <v>27</v>
      </c>
      <c r="G225" s="5">
        <v>5291466.8726623273</v>
      </c>
      <c r="H225" s="10">
        <v>0.42083933370922683</v>
      </c>
      <c r="I225" s="10">
        <v>3.1837487275458876E-2</v>
      </c>
      <c r="J225" s="10">
        <v>2.3411031000893742E-2</v>
      </c>
      <c r="K225" s="10">
        <v>5.9253781297915795E-2</v>
      </c>
      <c r="L225" s="10">
        <v>0.11046297217805531</v>
      </c>
      <c r="M225" s="10">
        <v>2.6398748112359982E-2</v>
      </c>
      <c r="N225" s="10">
        <v>8.4578261000486057E-2</v>
      </c>
      <c r="O225" s="10">
        <v>9.7199956004604252E-2</v>
      </c>
      <c r="P225" s="10">
        <v>0.14601842942099932</v>
      </c>
    </row>
    <row r="226" spans="1:16" x14ac:dyDescent="0.2">
      <c r="A226">
        <v>2050</v>
      </c>
      <c r="B226" s="2" t="s">
        <v>206</v>
      </c>
      <c r="C226" s="2" t="s">
        <v>63</v>
      </c>
      <c r="D226" s="2" t="s">
        <v>207</v>
      </c>
      <c r="E226" s="2" t="s">
        <v>23</v>
      </c>
      <c r="F226" s="2" t="s">
        <v>20</v>
      </c>
      <c r="G226" s="5">
        <v>5290481.5243587904</v>
      </c>
      <c r="H226" s="10">
        <v>0.46571593210814238</v>
      </c>
      <c r="I226" s="10">
        <v>4.1165441461536653E-2</v>
      </c>
      <c r="J226" s="10">
        <v>2.5115963642894226E-2</v>
      </c>
      <c r="K226" s="10">
        <v>0.11942408920661998</v>
      </c>
      <c r="L226" s="10">
        <v>0.11459985969055672</v>
      </c>
      <c r="M226" s="10">
        <v>1.6544125363032649E-2</v>
      </c>
      <c r="N226" s="10">
        <v>2.7976832836353022E-2</v>
      </c>
      <c r="O226" s="10">
        <v>5.9723884433618646E-2</v>
      </c>
      <c r="P226" s="10">
        <v>0.12973387125724564</v>
      </c>
    </row>
    <row r="227" spans="1:16" x14ac:dyDescent="0.2">
      <c r="A227">
        <v>2050</v>
      </c>
      <c r="B227" s="2" t="s">
        <v>230</v>
      </c>
      <c r="C227" s="2" t="s">
        <v>54</v>
      </c>
      <c r="D227" s="2" t="s">
        <v>231</v>
      </c>
      <c r="E227" s="2" t="s">
        <v>83</v>
      </c>
      <c r="F227" s="2" t="s">
        <v>478</v>
      </c>
      <c r="G227" s="5">
        <v>5255943.392195926</v>
      </c>
      <c r="H227" s="10">
        <v>0.44497451683040268</v>
      </c>
      <c r="I227" s="10">
        <v>3.2924046101791678E-2</v>
      </c>
      <c r="J227" s="10">
        <v>1.6746971897812792E-2</v>
      </c>
      <c r="K227" s="10">
        <v>5.9430619798074874E-2</v>
      </c>
      <c r="L227" s="10">
        <v>0.10207729477749299</v>
      </c>
      <c r="M227" s="10">
        <v>3.1293943143845544E-2</v>
      </c>
      <c r="N227" s="10">
        <v>9.0663363224368743E-2</v>
      </c>
      <c r="O227" s="10">
        <v>9.679001212065115E-2</v>
      </c>
      <c r="P227" s="10">
        <v>0.12509923210555951</v>
      </c>
    </row>
    <row r="228" spans="1:16" x14ac:dyDescent="0.2">
      <c r="A228">
        <v>2030</v>
      </c>
      <c r="B228" s="2" t="s">
        <v>131</v>
      </c>
      <c r="C228" s="2" t="s">
        <v>36</v>
      </c>
      <c r="D228" s="2" t="s">
        <v>132</v>
      </c>
      <c r="E228" s="2" t="s">
        <v>17</v>
      </c>
      <c r="F228" s="2" t="s">
        <v>470</v>
      </c>
      <c r="G228" s="5">
        <v>5247154.4073800407</v>
      </c>
      <c r="H228" s="10">
        <v>0.34264608986677575</v>
      </c>
      <c r="I228" s="10">
        <v>4.6804008591669707E-2</v>
      </c>
      <c r="J228" s="10">
        <v>4.1229718878793238E-2</v>
      </c>
      <c r="K228" s="10">
        <v>0.14019373587241182</v>
      </c>
      <c r="L228" s="10">
        <v>7.5602838262763331E-2</v>
      </c>
      <c r="M228" s="10">
        <v>4.3789390867799226E-2</v>
      </c>
      <c r="N228" s="10">
        <v>4.5345818253308121E-2</v>
      </c>
      <c r="O228" s="10">
        <v>8.0799573829006419E-2</v>
      </c>
      <c r="P228" s="10">
        <v>0.18358882557747241</v>
      </c>
    </row>
    <row r="229" spans="1:16" x14ac:dyDescent="0.2">
      <c r="A229">
        <v>2040</v>
      </c>
      <c r="B229" s="2" t="s">
        <v>131</v>
      </c>
      <c r="C229" s="2" t="s">
        <v>36</v>
      </c>
      <c r="D229" s="2" t="s">
        <v>132</v>
      </c>
      <c r="E229" s="2" t="s">
        <v>17</v>
      </c>
      <c r="F229" s="2" t="s">
        <v>470</v>
      </c>
      <c r="G229" s="5">
        <v>5246054.0569288889</v>
      </c>
      <c r="H229" s="10">
        <v>0.3326015190191266</v>
      </c>
      <c r="I229" s="10">
        <v>4.5856996179079582E-2</v>
      </c>
      <c r="J229" s="10">
        <v>4.1758311956919564E-2</v>
      </c>
      <c r="K229" s="10">
        <v>0.14415810544787344</v>
      </c>
      <c r="L229" s="10">
        <v>7.9760874018491246E-2</v>
      </c>
      <c r="M229" s="10">
        <v>4.4660230876522176E-2</v>
      </c>
      <c r="N229" s="10">
        <v>5.8343364294358407E-2</v>
      </c>
      <c r="O229" s="10">
        <v>8.760883659472915E-2</v>
      </c>
      <c r="P229" s="10">
        <v>0.16525176161289987</v>
      </c>
    </row>
    <row r="230" spans="1:16" x14ac:dyDescent="0.2">
      <c r="A230">
        <v>2030</v>
      </c>
      <c r="B230" s="2" t="s">
        <v>196</v>
      </c>
      <c r="C230" s="2" t="s">
        <v>15</v>
      </c>
      <c r="D230" s="2" t="s">
        <v>197</v>
      </c>
      <c r="E230" s="2" t="s">
        <v>23</v>
      </c>
      <c r="F230" s="2" t="s">
        <v>20</v>
      </c>
      <c r="G230" s="5">
        <v>5235897.8533927286</v>
      </c>
      <c r="H230" s="10">
        <v>0.34142804707740571</v>
      </c>
      <c r="I230" s="10">
        <v>4.3667931754980009E-2</v>
      </c>
      <c r="J230" s="10">
        <v>2.8474265391616557E-2</v>
      </c>
      <c r="K230" s="10">
        <v>0.10291666137161762</v>
      </c>
      <c r="L230" s="10">
        <v>9.832572764682708E-2</v>
      </c>
      <c r="M230" s="10">
        <v>2.7102723379171315E-2</v>
      </c>
      <c r="N230" s="10">
        <v>3.9376348587374703E-2</v>
      </c>
      <c r="O230" s="10">
        <v>7.7426031825088878E-2</v>
      </c>
      <c r="P230" s="10">
        <v>0.24128226296591804</v>
      </c>
    </row>
    <row r="231" spans="1:16" x14ac:dyDescent="0.2">
      <c r="A231">
        <v>2040</v>
      </c>
      <c r="B231" s="2" t="s">
        <v>196</v>
      </c>
      <c r="C231" s="2" t="s">
        <v>15</v>
      </c>
      <c r="D231" s="2" t="s">
        <v>197</v>
      </c>
      <c r="E231" s="2" t="s">
        <v>23</v>
      </c>
      <c r="F231" s="2" t="s">
        <v>20</v>
      </c>
      <c r="G231" s="5">
        <v>5208486.5708218981</v>
      </c>
      <c r="H231" s="10">
        <v>0.31179810220592807</v>
      </c>
      <c r="I231" s="10">
        <v>4.4888235364520954E-2</v>
      </c>
      <c r="J231" s="10">
        <v>2.4907328745157678E-2</v>
      </c>
      <c r="K231" s="10">
        <v>0.11248196175680075</v>
      </c>
      <c r="L231" s="10">
        <v>9.811243378393919E-2</v>
      </c>
      <c r="M231" s="10">
        <v>2.500140436144993E-2</v>
      </c>
      <c r="N231" s="10">
        <v>4.5236023513371679E-2</v>
      </c>
      <c r="O231" s="10">
        <v>9.3515221539515081E-2</v>
      </c>
      <c r="P231" s="10">
        <v>0.24405928872931665</v>
      </c>
    </row>
    <row r="232" spans="1:16" x14ac:dyDescent="0.2">
      <c r="A232">
        <v>2040</v>
      </c>
      <c r="B232" s="2" t="s">
        <v>202</v>
      </c>
      <c r="C232" s="2" t="s">
        <v>54</v>
      </c>
      <c r="D232" s="2" t="s">
        <v>203</v>
      </c>
      <c r="E232" s="2" t="s">
        <v>30</v>
      </c>
      <c r="F232" s="2" t="s">
        <v>27</v>
      </c>
      <c r="G232" s="5">
        <v>5168555.8345351173</v>
      </c>
      <c r="H232" s="10">
        <v>0.53488060008158678</v>
      </c>
      <c r="I232" s="10">
        <v>2.754287350083047E-2</v>
      </c>
      <c r="J232" s="10">
        <v>2.8461951526374572E-2</v>
      </c>
      <c r="K232" s="10">
        <v>9.5348157057536104E-2</v>
      </c>
      <c r="L232" s="10">
        <v>0.10539511177593698</v>
      </c>
      <c r="M232" s="10">
        <v>1.7493170010218564E-2</v>
      </c>
      <c r="N232" s="10">
        <v>3.1830973150022604E-2</v>
      </c>
      <c r="O232" s="10">
        <v>5.1485508511225117E-2</v>
      </c>
      <c r="P232" s="10">
        <v>0.10756165438626891</v>
      </c>
    </row>
    <row r="233" spans="1:16" x14ac:dyDescent="0.2">
      <c r="A233">
        <v>2040</v>
      </c>
      <c r="B233" s="2" t="s">
        <v>194</v>
      </c>
      <c r="C233" s="2" t="s">
        <v>63</v>
      </c>
      <c r="D233" s="2" t="s">
        <v>195</v>
      </c>
      <c r="E233" s="2" t="s">
        <v>30</v>
      </c>
      <c r="F233" s="2" t="s">
        <v>27</v>
      </c>
      <c r="G233" s="5">
        <v>5136401.9401337188</v>
      </c>
      <c r="H233" s="10">
        <v>0.35911334188570915</v>
      </c>
      <c r="I233" s="10">
        <v>4.1133262255367752E-2</v>
      </c>
      <c r="J233" s="10">
        <v>2.8204255996918448E-2</v>
      </c>
      <c r="K233" s="10">
        <v>0.10301561903724846</v>
      </c>
      <c r="L233" s="10">
        <v>0.16152774416840143</v>
      </c>
      <c r="M233" s="10">
        <v>4.6089612931848739E-2</v>
      </c>
      <c r="N233" s="10">
        <v>3.9146726788006264E-2</v>
      </c>
      <c r="O233" s="10">
        <v>5.1608043459133772E-2</v>
      </c>
      <c r="P233" s="10">
        <v>0.17016139347736603</v>
      </c>
    </row>
    <row r="234" spans="1:16" x14ac:dyDescent="0.2">
      <c r="A234">
        <v>2030</v>
      </c>
      <c r="B234" s="2" t="s">
        <v>208</v>
      </c>
      <c r="C234" s="2" t="s">
        <v>54</v>
      </c>
      <c r="D234" s="2" t="s">
        <v>209</v>
      </c>
      <c r="E234" s="2" t="s">
        <v>83</v>
      </c>
      <c r="F234" s="2" t="s">
        <v>478</v>
      </c>
      <c r="G234" s="5">
        <v>5117641.3465907052</v>
      </c>
      <c r="H234" s="10">
        <v>0.53230713713127276</v>
      </c>
      <c r="I234" s="10">
        <v>2.1296737023919397E-2</v>
      </c>
      <c r="J234" s="10">
        <v>9.9209737674023461E-3</v>
      </c>
      <c r="K234" s="10">
        <v>6.6118079891865814E-2</v>
      </c>
      <c r="L234" s="10">
        <v>6.1471649576200563E-2</v>
      </c>
      <c r="M234" s="10">
        <v>8.6006079563226742E-2</v>
      </c>
      <c r="N234" s="10">
        <v>8.5409533134936322E-2</v>
      </c>
      <c r="O234" s="10">
        <v>4.8775159837077857E-2</v>
      </c>
      <c r="P234" s="10">
        <v>8.8694650074098144E-2</v>
      </c>
    </row>
    <row r="235" spans="1:16" x14ac:dyDescent="0.2">
      <c r="A235">
        <v>2030</v>
      </c>
      <c r="B235" s="2" t="s">
        <v>182</v>
      </c>
      <c r="C235" s="2" t="s">
        <v>36</v>
      </c>
      <c r="D235" s="2" t="s">
        <v>183</v>
      </c>
      <c r="E235" s="2" t="s">
        <v>23</v>
      </c>
      <c r="F235" s="2" t="s">
        <v>20</v>
      </c>
      <c r="G235" s="5">
        <v>5024018.699106819</v>
      </c>
      <c r="H235" s="10">
        <v>0.32833482728390173</v>
      </c>
      <c r="I235" s="10">
        <v>3.8457448811237395E-2</v>
      </c>
      <c r="J235" s="10">
        <v>4.3752353544957698E-2</v>
      </c>
      <c r="K235" s="10">
        <v>0.18420153481584858</v>
      </c>
      <c r="L235" s="10">
        <v>0.10499453675160068</v>
      </c>
      <c r="M235" s="10">
        <v>3.6998446181467498E-2</v>
      </c>
      <c r="N235" s="10">
        <v>5.4753334989697519E-2</v>
      </c>
      <c r="O235" s="10">
        <v>7.2834419256909685E-2</v>
      </c>
      <c r="P235" s="10">
        <v>0.13567309836437924</v>
      </c>
    </row>
    <row r="236" spans="1:16" x14ac:dyDescent="0.2">
      <c r="A236">
        <v>2040</v>
      </c>
      <c r="B236" s="2" t="s">
        <v>154</v>
      </c>
      <c r="C236" s="2" t="s">
        <v>54</v>
      </c>
      <c r="D236" s="2" t="s">
        <v>155</v>
      </c>
      <c r="E236" s="2" t="s">
        <v>83</v>
      </c>
      <c r="F236" s="2" t="s">
        <v>478</v>
      </c>
      <c r="G236" s="5">
        <v>4989151.5120762326</v>
      </c>
      <c r="H236" s="10">
        <v>0.50047838271680001</v>
      </c>
      <c r="I236" s="10">
        <v>1.8181184111283548E-2</v>
      </c>
      <c r="J236" s="10">
        <v>2.0781078649854963E-2</v>
      </c>
      <c r="K236" s="10">
        <v>5.031017115243798E-2</v>
      </c>
      <c r="L236" s="10">
        <v>9.4004340946307538E-2</v>
      </c>
      <c r="M236" s="10">
        <v>2.9253841380714497E-2</v>
      </c>
      <c r="N236" s="10">
        <v>5.4523608123010346E-2</v>
      </c>
      <c r="O236" s="10">
        <v>0.10352848307299647</v>
      </c>
      <c r="P236" s="10">
        <v>0.1289389098465947</v>
      </c>
    </row>
    <row r="237" spans="1:16" x14ac:dyDescent="0.2">
      <c r="A237">
        <v>2050</v>
      </c>
      <c r="B237" s="2" t="s">
        <v>260</v>
      </c>
      <c r="C237" s="2" t="s">
        <v>54</v>
      </c>
      <c r="D237" s="2" t="s">
        <v>261</v>
      </c>
      <c r="E237" s="2" t="s">
        <v>83</v>
      </c>
      <c r="F237" s="2" t="s">
        <v>478</v>
      </c>
      <c r="G237" s="5">
        <v>4969505.7073323214</v>
      </c>
      <c r="H237" s="10">
        <v>0.55505917242100311</v>
      </c>
      <c r="I237" s="10">
        <v>2.4829372808039252E-2</v>
      </c>
      <c r="J237" s="10">
        <v>1.2137914935322604E-2</v>
      </c>
      <c r="K237" s="10">
        <v>6.399835490184537E-2</v>
      </c>
      <c r="L237" s="10">
        <v>6.4894504425696234E-2</v>
      </c>
      <c r="M237" s="10">
        <v>5.080609869829375E-2</v>
      </c>
      <c r="N237" s="10">
        <v>7.3098521257681043E-2</v>
      </c>
      <c r="O237" s="10">
        <v>4.2666917807510002E-2</v>
      </c>
      <c r="P237" s="10">
        <v>0.11250914274460874</v>
      </c>
    </row>
    <row r="238" spans="1:16" x14ac:dyDescent="0.2">
      <c r="A238">
        <v>2050</v>
      </c>
      <c r="B238" s="2" t="s">
        <v>170</v>
      </c>
      <c r="C238" s="2" t="s">
        <v>36</v>
      </c>
      <c r="D238" s="2" t="s">
        <v>171</v>
      </c>
      <c r="E238" s="2" t="s">
        <v>17</v>
      </c>
      <c r="F238" s="2" t="s">
        <v>470</v>
      </c>
      <c r="G238" s="5">
        <v>4930470.0498244558</v>
      </c>
      <c r="H238" s="10">
        <v>0.29491591061081501</v>
      </c>
      <c r="I238" s="10">
        <v>4.6275713403658839E-2</v>
      </c>
      <c r="J238" s="10">
        <v>4.0477857064765185E-2</v>
      </c>
      <c r="K238" s="10">
        <v>0.14311148909993304</v>
      </c>
      <c r="L238" s="10">
        <v>7.9542449371751728E-2</v>
      </c>
      <c r="M238" s="10">
        <v>4.472755594418034E-2</v>
      </c>
      <c r="N238" s="10">
        <v>5.9262850440639683E-2</v>
      </c>
      <c r="O238" s="10">
        <v>8.9741972434545597E-2</v>
      </c>
      <c r="P238" s="10">
        <v>0.20194420162971058</v>
      </c>
    </row>
    <row r="239" spans="1:16" x14ac:dyDescent="0.2">
      <c r="A239">
        <v>2050</v>
      </c>
      <c r="B239" s="2" t="s">
        <v>184</v>
      </c>
      <c r="C239" s="2" t="s">
        <v>36</v>
      </c>
      <c r="D239" s="2" t="s">
        <v>185</v>
      </c>
      <c r="E239" s="2" t="s">
        <v>17</v>
      </c>
      <c r="F239" s="2" t="s">
        <v>470</v>
      </c>
      <c r="G239" s="5">
        <v>4918135.3311013402</v>
      </c>
      <c r="H239" s="10">
        <v>0.21021238808641621</v>
      </c>
      <c r="I239" s="10">
        <v>4.2312387569219789E-2</v>
      </c>
      <c r="J239" s="10">
        <v>4.6675090707760949E-2</v>
      </c>
      <c r="K239" s="10">
        <v>0.27093474055513611</v>
      </c>
      <c r="L239" s="10">
        <v>0.10538147741978444</v>
      </c>
      <c r="M239" s="10">
        <v>4.1151561156452993E-2</v>
      </c>
      <c r="N239" s="10">
        <v>6.3202642316898663E-2</v>
      </c>
      <c r="O239" s="10">
        <v>8.5737258122840859E-2</v>
      </c>
      <c r="P239" s="10">
        <v>0.13439245406548994</v>
      </c>
    </row>
    <row r="240" spans="1:16" x14ac:dyDescent="0.2">
      <c r="A240">
        <v>2050</v>
      </c>
      <c r="B240" s="2" t="s">
        <v>212</v>
      </c>
      <c r="C240" s="2" t="s">
        <v>36</v>
      </c>
      <c r="D240" s="2" t="s">
        <v>213</v>
      </c>
      <c r="E240" s="2" t="s">
        <v>23</v>
      </c>
      <c r="F240" s="2" t="s">
        <v>20</v>
      </c>
      <c r="G240" s="5">
        <v>4907298.4845082778</v>
      </c>
      <c r="H240" s="10">
        <v>0.30333298548005799</v>
      </c>
      <c r="I240" s="10">
        <v>4.257453509411601E-2</v>
      </c>
      <c r="J240" s="10">
        <v>3.9310184833179079E-2</v>
      </c>
      <c r="K240" s="10">
        <v>0.13799378719060201</v>
      </c>
      <c r="L240" s="10">
        <v>9.9790969527191783E-2</v>
      </c>
      <c r="M240" s="10">
        <v>2.7584019004397831E-2</v>
      </c>
      <c r="N240" s="10">
        <v>4.6855632795493173E-2</v>
      </c>
      <c r="O240" s="10">
        <v>6.8875660695330146E-2</v>
      </c>
      <c r="P240" s="10">
        <v>0.23368222537963201</v>
      </c>
    </row>
    <row r="241" spans="1:16" x14ac:dyDescent="0.2">
      <c r="A241">
        <v>2030</v>
      </c>
      <c r="B241" s="2" t="s">
        <v>194</v>
      </c>
      <c r="C241" s="2" t="s">
        <v>63</v>
      </c>
      <c r="D241" s="2" t="s">
        <v>195</v>
      </c>
      <c r="E241" s="2" t="s">
        <v>30</v>
      </c>
      <c r="F241" s="2" t="s">
        <v>27</v>
      </c>
      <c r="G241" s="5">
        <v>4898244.1150631579</v>
      </c>
      <c r="H241" s="10">
        <v>0.40404581736098538</v>
      </c>
      <c r="I241" s="10">
        <v>3.7396447289344235E-2</v>
      </c>
      <c r="J241" s="10">
        <v>2.6939753522696272E-2</v>
      </c>
      <c r="K241" s="10">
        <v>0.10588758863405716</v>
      </c>
      <c r="L241" s="10">
        <v>0.1636868502731128</v>
      </c>
      <c r="M241" s="10">
        <v>4.7279958522431442E-2</v>
      </c>
      <c r="N241" s="10">
        <v>4.2549737607557488E-2</v>
      </c>
      <c r="O241" s="10">
        <v>4.5599041529337914E-2</v>
      </c>
      <c r="P241" s="10">
        <v>0.12661480526047716</v>
      </c>
    </row>
    <row r="242" spans="1:16" x14ac:dyDescent="0.2">
      <c r="A242">
        <v>2050</v>
      </c>
      <c r="B242" s="2" t="s">
        <v>220</v>
      </c>
      <c r="C242" s="2" t="s">
        <v>15</v>
      </c>
      <c r="D242" s="2" t="s">
        <v>221</v>
      </c>
      <c r="E242" s="2" t="s">
        <v>30</v>
      </c>
      <c r="F242" s="2" t="s">
        <v>27</v>
      </c>
      <c r="G242" s="5">
        <v>4893297.9982033353</v>
      </c>
      <c r="H242" s="10">
        <v>0.44313875714896206</v>
      </c>
      <c r="I242" s="10">
        <v>4.1829455633430358E-2</v>
      </c>
      <c r="J242" s="10">
        <v>2.5049115550147133E-2</v>
      </c>
      <c r="K242" s="10">
        <v>9.9127655150595392E-2</v>
      </c>
      <c r="L242" s="10">
        <v>0.15553442083630351</v>
      </c>
      <c r="M242" s="10">
        <v>1.5770131488587788E-2</v>
      </c>
      <c r="N242" s="10">
        <v>2.1506133586803686E-2</v>
      </c>
      <c r="O242" s="10">
        <v>5.7559164383696543E-2</v>
      </c>
      <c r="P242" s="10">
        <v>0.1404851662214737</v>
      </c>
    </row>
    <row r="243" spans="1:16" x14ac:dyDescent="0.2">
      <c r="A243">
        <v>2030</v>
      </c>
      <c r="B243" s="2" t="s">
        <v>164</v>
      </c>
      <c r="C243" s="2" t="s">
        <v>15</v>
      </c>
      <c r="D243" s="2" t="s">
        <v>165</v>
      </c>
      <c r="E243" s="2" t="s">
        <v>23</v>
      </c>
      <c r="F243" s="2" t="s">
        <v>20</v>
      </c>
      <c r="G243" s="5">
        <v>4857113.7756423475</v>
      </c>
      <c r="H243" s="10">
        <v>0.36258311195309723</v>
      </c>
      <c r="I243" s="10">
        <v>4.3263193286451271E-2</v>
      </c>
      <c r="J243" s="10">
        <v>2.6592675060451567E-2</v>
      </c>
      <c r="K243" s="10">
        <v>0.12250830760111381</v>
      </c>
      <c r="L243" s="10">
        <v>0.13233069324528984</v>
      </c>
      <c r="M243" s="10">
        <v>2.4888936261231117E-2</v>
      </c>
      <c r="N243" s="10">
        <v>3.8899853548786341E-2</v>
      </c>
      <c r="O243" s="10">
        <v>8.6147871836163056E-2</v>
      </c>
      <c r="P243" s="10">
        <v>0.16278535720741588</v>
      </c>
    </row>
    <row r="244" spans="1:16" x14ac:dyDescent="0.2">
      <c r="A244">
        <v>2040</v>
      </c>
      <c r="B244" s="2" t="s">
        <v>228</v>
      </c>
      <c r="C244" s="2" t="s">
        <v>54</v>
      </c>
      <c r="D244" s="2" t="s">
        <v>229</v>
      </c>
      <c r="E244" s="2" t="s">
        <v>83</v>
      </c>
      <c r="F244" s="2" t="s">
        <v>478</v>
      </c>
      <c r="G244" s="5">
        <v>4854393.3030419527</v>
      </c>
      <c r="H244" s="10">
        <v>0.54340989294693176</v>
      </c>
      <c r="I244" s="10">
        <v>1.671547674928171E-2</v>
      </c>
      <c r="J244" s="10">
        <v>1.1930267215783399E-2</v>
      </c>
      <c r="K244" s="10">
        <v>6.1075541099381063E-2</v>
      </c>
      <c r="L244" s="10">
        <v>4.9549934353067447E-2</v>
      </c>
      <c r="M244" s="10">
        <v>6.8017049319634926E-2</v>
      </c>
      <c r="N244" s="10">
        <v>7.9047642905652041E-2</v>
      </c>
      <c r="O244" s="10">
        <v>4.7297518953011736E-2</v>
      </c>
      <c r="P244" s="10">
        <v>0.12295667645725607</v>
      </c>
    </row>
    <row r="245" spans="1:16" x14ac:dyDescent="0.2">
      <c r="A245">
        <v>2030</v>
      </c>
      <c r="B245" s="2" t="s">
        <v>212</v>
      </c>
      <c r="C245" s="2" t="s">
        <v>36</v>
      </c>
      <c r="D245" s="2" t="s">
        <v>213</v>
      </c>
      <c r="E245" s="2" t="s">
        <v>23</v>
      </c>
      <c r="F245" s="2" t="s">
        <v>20</v>
      </c>
      <c r="G245" s="5">
        <v>4828047.0099860271</v>
      </c>
      <c r="H245" s="10">
        <v>0.34343272151385468</v>
      </c>
      <c r="I245" s="10">
        <v>3.9596887187217607E-2</v>
      </c>
      <c r="J245" s="10">
        <v>2.2833483212421964E-2</v>
      </c>
      <c r="K245" s="10">
        <v>0.1209976662697594</v>
      </c>
      <c r="L245" s="10">
        <v>0.11205316205161923</v>
      </c>
      <c r="M245" s="10">
        <v>2.1365085378534359E-2</v>
      </c>
      <c r="N245" s="10">
        <v>3.9861558275472754E-2</v>
      </c>
      <c r="O245" s="10">
        <v>8.600490640678346E-2</v>
      </c>
      <c r="P245" s="10">
        <v>0.21385452970433652</v>
      </c>
    </row>
    <row r="246" spans="1:16" x14ac:dyDescent="0.2">
      <c r="A246">
        <v>2050</v>
      </c>
      <c r="B246" s="2" t="s">
        <v>222</v>
      </c>
      <c r="C246" s="2" t="s">
        <v>15</v>
      </c>
      <c r="D246" s="2" t="s">
        <v>223</v>
      </c>
      <c r="E246" s="2" t="s">
        <v>30</v>
      </c>
      <c r="F246" s="2" t="s">
        <v>27</v>
      </c>
      <c r="G246" s="5">
        <v>4817468.9896855308</v>
      </c>
      <c r="H246" s="10">
        <v>0.38807982998108914</v>
      </c>
      <c r="I246" s="10">
        <v>3.7287370357885527E-2</v>
      </c>
      <c r="J246" s="10">
        <v>4.364494718018392E-2</v>
      </c>
      <c r="K246" s="10">
        <v>0.11335427494059415</v>
      </c>
      <c r="L246" s="10">
        <v>0.13204745175574545</v>
      </c>
      <c r="M246" s="10">
        <v>2.3472783535022083E-2</v>
      </c>
      <c r="N246" s="10">
        <v>3.6200149775200488E-2</v>
      </c>
      <c r="O246" s="10">
        <v>7.5294831760894618E-2</v>
      </c>
      <c r="P246" s="10">
        <v>0.15061836071338466</v>
      </c>
    </row>
    <row r="247" spans="1:16" x14ac:dyDescent="0.2">
      <c r="A247">
        <v>2030</v>
      </c>
      <c r="B247" s="2" t="s">
        <v>170</v>
      </c>
      <c r="C247" s="2" t="s">
        <v>36</v>
      </c>
      <c r="D247" s="2" t="s">
        <v>171</v>
      </c>
      <c r="E247" s="2" t="s">
        <v>17</v>
      </c>
      <c r="F247" s="2" t="s">
        <v>470</v>
      </c>
      <c r="G247" s="5">
        <v>4756758.7914042994</v>
      </c>
      <c r="H247" s="10">
        <v>0.29741458667601284</v>
      </c>
      <c r="I247" s="10">
        <v>4.1344948253256353E-2</v>
      </c>
      <c r="J247" s="10">
        <v>2.401883332622598E-2</v>
      </c>
      <c r="K247" s="10">
        <v>0.12249841194953141</v>
      </c>
      <c r="L247" s="10">
        <v>8.9521086190326796E-2</v>
      </c>
      <c r="M247" s="10">
        <v>4.9824866064341673E-2</v>
      </c>
      <c r="N247" s="10">
        <v>4.3591694563045985E-2</v>
      </c>
      <c r="O247" s="10">
        <v>8.3886524369653229E-2</v>
      </c>
      <c r="P247" s="10">
        <v>0.24789904860760567</v>
      </c>
    </row>
    <row r="248" spans="1:16" x14ac:dyDescent="0.2">
      <c r="A248">
        <v>2040</v>
      </c>
      <c r="B248" s="2" t="s">
        <v>212</v>
      </c>
      <c r="C248" s="2" t="s">
        <v>36</v>
      </c>
      <c r="D248" s="2" t="s">
        <v>213</v>
      </c>
      <c r="E248" s="2" t="s">
        <v>23</v>
      </c>
      <c r="F248" s="2" t="s">
        <v>20</v>
      </c>
      <c r="G248" s="5">
        <v>4743094.0105035054</v>
      </c>
      <c r="H248" s="10">
        <v>0.30746064961884489</v>
      </c>
      <c r="I248" s="10">
        <v>4.1782019501048963E-2</v>
      </c>
      <c r="J248" s="10">
        <v>2.6499099002416267E-2</v>
      </c>
      <c r="K248" s="10">
        <v>0.13039262859041362</v>
      </c>
      <c r="L248" s="10">
        <v>0.10527368007409453</v>
      </c>
      <c r="M248" s="10">
        <v>2.2596756266153453E-2</v>
      </c>
      <c r="N248" s="10">
        <v>4.3631294319635763E-2</v>
      </c>
      <c r="O248" s="10">
        <v>6.1521557164059576E-2</v>
      </c>
      <c r="P248" s="10">
        <v>0.26084231546333286</v>
      </c>
    </row>
    <row r="249" spans="1:16" x14ac:dyDescent="0.2">
      <c r="A249">
        <v>2040</v>
      </c>
      <c r="B249" s="2" t="s">
        <v>170</v>
      </c>
      <c r="C249" s="2" t="s">
        <v>36</v>
      </c>
      <c r="D249" s="2" t="s">
        <v>171</v>
      </c>
      <c r="E249" s="2" t="s">
        <v>17</v>
      </c>
      <c r="F249" s="2" t="s">
        <v>470</v>
      </c>
      <c r="G249" s="5">
        <v>4738949.0688282317</v>
      </c>
      <c r="H249" s="10">
        <v>0.29930191551451146</v>
      </c>
      <c r="I249" s="10">
        <v>4.6409459466656422E-2</v>
      </c>
      <c r="J249" s="10">
        <v>3.9347514448452636E-2</v>
      </c>
      <c r="K249" s="10">
        <v>0.1365487572279401</v>
      </c>
      <c r="L249" s="10">
        <v>8.2260918436625169E-2</v>
      </c>
      <c r="M249" s="10">
        <v>4.9610719822393505E-2</v>
      </c>
      <c r="N249" s="10">
        <v>4.4130342602160637E-2</v>
      </c>
      <c r="O249" s="10">
        <v>7.2033930760962386E-2</v>
      </c>
      <c r="P249" s="10">
        <v>0.23035644172029779</v>
      </c>
    </row>
    <row r="250" spans="1:16" x14ac:dyDescent="0.2">
      <c r="A250">
        <v>2050</v>
      </c>
      <c r="B250" s="2" t="s">
        <v>300</v>
      </c>
      <c r="C250" s="2" t="s">
        <v>54</v>
      </c>
      <c r="D250" s="2" t="s">
        <v>301</v>
      </c>
      <c r="E250" s="2" t="s">
        <v>83</v>
      </c>
      <c r="F250" s="2" t="s">
        <v>478</v>
      </c>
      <c r="G250" s="5">
        <v>4731911.4936249126</v>
      </c>
      <c r="H250" s="10">
        <v>0.50625113899208074</v>
      </c>
      <c r="I250" s="10">
        <v>3.3098354921713542E-2</v>
      </c>
      <c r="J250" s="10">
        <v>1.8056139820410728E-2</v>
      </c>
      <c r="K250" s="10">
        <v>6.0427644441264701E-2</v>
      </c>
      <c r="L250" s="10">
        <v>8.3650956937018406E-2</v>
      </c>
      <c r="M250" s="10">
        <v>5.4608887207739716E-2</v>
      </c>
      <c r="N250" s="10">
        <v>7.6811489964142179E-2</v>
      </c>
      <c r="O250" s="10">
        <v>3.858382784611996E-2</v>
      </c>
      <c r="P250" s="10">
        <v>0.12851155986950991</v>
      </c>
    </row>
    <row r="251" spans="1:16" x14ac:dyDescent="0.2">
      <c r="A251">
        <v>2050</v>
      </c>
      <c r="B251" s="2" t="s">
        <v>180</v>
      </c>
      <c r="C251" s="2" t="s">
        <v>36</v>
      </c>
      <c r="D251" s="2" t="s">
        <v>181</v>
      </c>
      <c r="E251" s="2" t="s">
        <v>17</v>
      </c>
      <c r="F251" s="2" t="s">
        <v>470</v>
      </c>
      <c r="G251" s="5">
        <v>4724452.4997800719</v>
      </c>
      <c r="H251" s="10">
        <v>0.21163560761207306</v>
      </c>
      <c r="I251" s="10">
        <v>4.9755184771598945E-2</v>
      </c>
      <c r="J251" s="10">
        <v>4.7746113495521589E-2</v>
      </c>
      <c r="K251" s="10">
        <v>0.21248244713767805</v>
      </c>
      <c r="L251" s="10">
        <v>8.1825342807255383E-2</v>
      </c>
      <c r="M251" s="10">
        <v>4.0706391784530477E-2</v>
      </c>
      <c r="N251" s="10">
        <v>8.8393480799042898E-2</v>
      </c>
      <c r="O251" s="10">
        <v>0.13488464428177951</v>
      </c>
      <c r="P251" s="10">
        <v>0.13257078731052033</v>
      </c>
    </row>
    <row r="252" spans="1:16" x14ac:dyDescent="0.2">
      <c r="A252">
        <v>2050</v>
      </c>
      <c r="B252" s="2" t="s">
        <v>236</v>
      </c>
      <c r="C252" s="2" t="s">
        <v>15</v>
      </c>
      <c r="D252" s="2" t="s">
        <v>237</v>
      </c>
      <c r="E252" s="2" t="s">
        <v>23</v>
      </c>
      <c r="F252" s="2" t="s">
        <v>20</v>
      </c>
      <c r="G252" s="5">
        <v>4707429.2426636135</v>
      </c>
      <c r="H252" s="10">
        <v>0.38281379514104646</v>
      </c>
      <c r="I252" s="10">
        <v>3.7941606236210623E-2</v>
      </c>
      <c r="J252" s="10">
        <v>2.7319907681486323E-2</v>
      </c>
      <c r="K252" s="10">
        <v>0.11518865445084883</v>
      </c>
      <c r="L252" s="10">
        <v>0.14168436631213338</v>
      </c>
      <c r="M252" s="10">
        <v>2.1838999056495289E-2</v>
      </c>
      <c r="N252" s="10">
        <v>3.4441662074427851E-2</v>
      </c>
      <c r="O252" s="10">
        <v>9.0434491282872148E-2</v>
      </c>
      <c r="P252" s="10">
        <v>0.1483365177644792</v>
      </c>
    </row>
    <row r="253" spans="1:16" x14ac:dyDescent="0.2">
      <c r="A253">
        <v>2040</v>
      </c>
      <c r="B253" s="2" t="s">
        <v>210</v>
      </c>
      <c r="C253" s="2" t="s">
        <v>54</v>
      </c>
      <c r="D253" s="2" t="s">
        <v>211</v>
      </c>
      <c r="E253" s="2" t="s">
        <v>83</v>
      </c>
      <c r="F253" s="2" t="s">
        <v>478</v>
      </c>
      <c r="G253" s="5">
        <v>4693782.0861025872</v>
      </c>
      <c r="H253" s="10">
        <v>0.50967842537042174</v>
      </c>
      <c r="I253" s="10">
        <v>2.1815039077138155E-2</v>
      </c>
      <c r="J253" s="10">
        <v>1.3873945363742354E-2</v>
      </c>
      <c r="K253" s="10">
        <v>6.1858427337407096E-2</v>
      </c>
      <c r="L253" s="10">
        <v>6.2187238583197482E-2</v>
      </c>
      <c r="M253" s="10">
        <v>5.8515357413127911E-2</v>
      </c>
      <c r="N253" s="10">
        <v>7.5221903125070252E-2</v>
      </c>
      <c r="O253" s="10">
        <v>5.3270606152259092E-2</v>
      </c>
      <c r="P253" s="10">
        <v>0.14357905757763584</v>
      </c>
    </row>
    <row r="254" spans="1:16" x14ac:dyDescent="0.2">
      <c r="A254">
        <v>2050</v>
      </c>
      <c r="B254" s="2" t="s">
        <v>254</v>
      </c>
      <c r="C254" s="2" t="s">
        <v>15</v>
      </c>
      <c r="D254" s="2" t="s">
        <v>255</v>
      </c>
      <c r="E254" s="2" t="s">
        <v>23</v>
      </c>
      <c r="F254" s="2" t="s">
        <v>20</v>
      </c>
      <c r="G254" s="5">
        <v>4679201.1891318252</v>
      </c>
      <c r="H254" s="10">
        <v>0.27139883531002468</v>
      </c>
      <c r="I254" s="10">
        <v>3.918752796615433E-2</v>
      </c>
      <c r="J254" s="10">
        <v>3.140684747237095E-2</v>
      </c>
      <c r="K254" s="10">
        <v>0.10879314323893187</v>
      </c>
      <c r="L254" s="10">
        <v>0.11071969136448352</v>
      </c>
      <c r="M254" s="10">
        <v>4.6759081842878622E-2</v>
      </c>
      <c r="N254" s="10">
        <v>5.1072632046398496E-2</v>
      </c>
      <c r="O254" s="10">
        <v>0.11302809136955023</v>
      </c>
      <c r="P254" s="10">
        <v>0.22763414938920723</v>
      </c>
    </row>
    <row r="255" spans="1:16" x14ac:dyDescent="0.2">
      <c r="A255">
        <v>2050</v>
      </c>
      <c r="B255" s="2" t="s">
        <v>216</v>
      </c>
      <c r="C255" s="2" t="s">
        <v>15</v>
      </c>
      <c r="D255" s="2" t="s">
        <v>217</v>
      </c>
      <c r="E255" s="2" t="s">
        <v>83</v>
      </c>
      <c r="F255" s="2" t="s">
        <v>478</v>
      </c>
      <c r="G255" s="5">
        <v>4674181.5991024114</v>
      </c>
      <c r="H255" s="10">
        <v>0.43059873738007109</v>
      </c>
      <c r="I255" s="10">
        <v>3.8406481875380968E-2</v>
      </c>
      <c r="J255" s="10">
        <v>4.0744676443951376E-2</v>
      </c>
      <c r="K255" s="10">
        <v>0.11381448328455136</v>
      </c>
      <c r="L255" s="10">
        <v>0.13858985605296029</v>
      </c>
      <c r="M255" s="10">
        <v>2.3453653983825047E-2</v>
      </c>
      <c r="N255" s="10">
        <v>2.7997661125919966E-2</v>
      </c>
      <c r="O255" s="10">
        <v>5.6432419366066591E-2</v>
      </c>
      <c r="P255" s="10">
        <v>0.12996203048727342</v>
      </c>
    </row>
    <row r="256" spans="1:16" x14ac:dyDescent="0.2">
      <c r="A256">
        <v>2030</v>
      </c>
      <c r="B256" s="2" t="s">
        <v>129</v>
      </c>
      <c r="C256" s="2" t="s">
        <v>63</v>
      </c>
      <c r="D256" s="2" t="s">
        <v>130</v>
      </c>
      <c r="E256" s="2" t="s">
        <v>17</v>
      </c>
      <c r="F256" s="2" t="s">
        <v>469</v>
      </c>
      <c r="G256" s="5">
        <v>4599709.6355534671</v>
      </c>
      <c r="H256" s="10">
        <v>0.35587641979847806</v>
      </c>
      <c r="I256" s="10">
        <v>4.4557807360755007E-2</v>
      </c>
      <c r="J256" s="10">
        <v>2.8862090187596331E-2</v>
      </c>
      <c r="K256" s="10">
        <v>0.14060145292675211</v>
      </c>
      <c r="L256" s="10">
        <v>0.13139738723687411</v>
      </c>
      <c r="M256" s="10">
        <v>1.6001670566816898E-2</v>
      </c>
      <c r="N256" s="10">
        <v>4.3000391810362547E-2</v>
      </c>
      <c r="O256" s="10">
        <v>0.10606763290793986</v>
      </c>
      <c r="P256" s="10">
        <v>0.13363514720442507</v>
      </c>
    </row>
    <row r="257" spans="1:16" x14ac:dyDescent="0.2">
      <c r="A257">
        <v>2050</v>
      </c>
      <c r="B257" s="2" t="s">
        <v>139</v>
      </c>
      <c r="C257" s="2" t="s">
        <v>36</v>
      </c>
      <c r="D257" s="2" t="s">
        <v>140</v>
      </c>
      <c r="E257" s="2" t="s">
        <v>17</v>
      </c>
      <c r="F257" s="2" t="s">
        <v>470</v>
      </c>
      <c r="G257" s="5">
        <v>4595106.0695504425</v>
      </c>
      <c r="H257" s="10">
        <v>0.23535046481813499</v>
      </c>
      <c r="I257" s="10">
        <v>5.8612674375330742E-2</v>
      </c>
      <c r="J257" s="10">
        <v>4.5048447635671632E-2</v>
      </c>
      <c r="K257" s="10">
        <v>0.18427590141174732</v>
      </c>
      <c r="L257" s="10">
        <v>7.2771164771439939E-2</v>
      </c>
      <c r="M257" s="10">
        <v>4.3340752970613183E-2</v>
      </c>
      <c r="N257" s="10">
        <v>8.7340425480877643E-2</v>
      </c>
      <c r="O257" s="10">
        <v>0.12326093011263434</v>
      </c>
      <c r="P257" s="10">
        <v>0.14999923842355031</v>
      </c>
    </row>
    <row r="258" spans="1:16" x14ac:dyDescent="0.2">
      <c r="A258">
        <v>2030</v>
      </c>
      <c r="B258" s="2" t="s">
        <v>232</v>
      </c>
      <c r="C258" s="2" t="s">
        <v>21</v>
      </c>
      <c r="D258" s="2" t="s">
        <v>233</v>
      </c>
      <c r="E258" s="2" t="s">
        <v>17</v>
      </c>
      <c r="F258" s="2" t="s">
        <v>42</v>
      </c>
      <c r="G258" s="5">
        <v>4559889.4376774952</v>
      </c>
      <c r="H258" s="10">
        <v>0.22434596296908782</v>
      </c>
      <c r="I258" s="10">
        <v>3.2938146971953554E-2</v>
      </c>
      <c r="J258" s="10">
        <v>5.8298785369409786E-2</v>
      </c>
      <c r="K258" s="10">
        <v>0.25666402714143294</v>
      </c>
      <c r="L258" s="10">
        <v>0.13362492616736438</v>
      </c>
      <c r="M258" s="10">
        <v>2.2438832565228446E-2</v>
      </c>
      <c r="N258" s="10">
        <v>5.1206915234841159E-2</v>
      </c>
      <c r="O258" s="10">
        <v>7.3344985123815432E-2</v>
      </c>
      <c r="P258" s="10">
        <v>0.14713741845686665</v>
      </c>
    </row>
    <row r="259" spans="1:16" x14ac:dyDescent="0.2">
      <c r="A259">
        <v>2040</v>
      </c>
      <c r="B259" s="2" t="s">
        <v>220</v>
      </c>
      <c r="C259" s="2" t="s">
        <v>15</v>
      </c>
      <c r="D259" s="2" t="s">
        <v>221</v>
      </c>
      <c r="E259" s="2" t="s">
        <v>30</v>
      </c>
      <c r="F259" s="2" t="s">
        <v>27</v>
      </c>
      <c r="G259" s="5">
        <v>4535386.8550350601</v>
      </c>
      <c r="H259" s="10">
        <v>0.45051583322760785</v>
      </c>
      <c r="I259" s="10">
        <v>3.8874329753634668E-2</v>
      </c>
      <c r="J259" s="10">
        <v>2.4064866468652163E-2</v>
      </c>
      <c r="K259" s="10">
        <v>9.6548750338214306E-2</v>
      </c>
      <c r="L259" s="10">
        <v>0.16206262860157208</v>
      </c>
      <c r="M259" s="10">
        <v>1.2897343693504579E-2</v>
      </c>
      <c r="N259" s="10">
        <v>2.5556693008579968E-2</v>
      </c>
      <c r="O259" s="10">
        <v>4.8077399602555929E-2</v>
      </c>
      <c r="P259" s="10">
        <v>0.14140215530567843</v>
      </c>
    </row>
    <row r="260" spans="1:16" x14ac:dyDescent="0.2">
      <c r="A260">
        <v>2040</v>
      </c>
      <c r="B260" s="2" t="s">
        <v>180</v>
      </c>
      <c r="C260" s="2" t="s">
        <v>36</v>
      </c>
      <c r="D260" s="2" t="s">
        <v>181</v>
      </c>
      <c r="E260" s="2" t="s">
        <v>17</v>
      </c>
      <c r="F260" s="2" t="s">
        <v>470</v>
      </c>
      <c r="G260" s="5">
        <v>4476614.6443671621</v>
      </c>
      <c r="H260" s="10">
        <v>0.21155198000010386</v>
      </c>
      <c r="I260" s="10">
        <v>5.210942524673727E-2</v>
      </c>
      <c r="J260" s="10">
        <v>4.6860785319249941E-2</v>
      </c>
      <c r="K260" s="10">
        <v>0.21386312826717291</v>
      </c>
      <c r="L260" s="10">
        <v>5.6364638219439295E-2</v>
      </c>
      <c r="M260" s="10">
        <v>4.2672539999952755E-2</v>
      </c>
      <c r="N260" s="10">
        <v>8.6398771304331337E-2</v>
      </c>
      <c r="O260" s="10">
        <v>0.14341662089361246</v>
      </c>
      <c r="P260" s="10">
        <v>0.14676211074940015</v>
      </c>
    </row>
    <row r="261" spans="1:16" x14ac:dyDescent="0.2">
      <c r="A261">
        <v>2040</v>
      </c>
      <c r="B261" s="2" t="s">
        <v>184</v>
      </c>
      <c r="C261" s="2" t="s">
        <v>36</v>
      </c>
      <c r="D261" s="2" t="s">
        <v>185</v>
      </c>
      <c r="E261" s="2" t="s">
        <v>17</v>
      </c>
      <c r="F261" s="2" t="s">
        <v>470</v>
      </c>
      <c r="G261" s="5">
        <v>4421536.0094838189</v>
      </c>
      <c r="H261" s="10">
        <v>0.23135018709484143</v>
      </c>
      <c r="I261" s="10">
        <v>4.2467034937922782E-2</v>
      </c>
      <c r="J261" s="10">
        <v>5.5041338474230879E-2</v>
      </c>
      <c r="K261" s="10">
        <v>0.1916781630436025</v>
      </c>
      <c r="L261" s="10">
        <v>9.8064818436934806E-2</v>
      </c>
      <c r="M261" s="10">
        <v>4.4194252096918067E-2</v>
      </c>
      <c r="N261" s="10">
        <v>7.3864149554540723E-2</v>
      </c>
      <c r="O261" s="10">
        <v>0.11491685034292345</v>
      </c>
      <c r="P261" s="10">
        <v>0.1484232060180854</v>
      </c>
    </row>
    <row r="262" spans="1:16" x14ac:dyDescent="0.2">
      <c r="A262">
        <v>2030</v>
      </c>
      <c r="B262" s="2" t="s">
        <v>264</v>
      </c>
      <c r="C262" s="2" t="s">
        <v>54</v>
      </c>
      <c r="D262" s="2" t="s">
        <v>265</v>
      </c>
      <c r="E262" s="2" t="s">
        <v>83</v>
      </c>
      <c r="F262" s="2" t="s">
        <v>478</v>
      </c>
      <c r="G262" s="5">
        <v>4401824.8069928689</v>
      </c>
      <c r="H262" s="10">
        <v>0.55904780755517169</v>
      </c>
      <c r="I262" s="10">
        <v>2.6385369018637354E-2</v>
      </c>
      <c r="J262" s="10">
        <v>1.1188803237388767E-2</v>
      </c>
      <c r="K262" s="10">
        <v>5.766562124979438E-2</v>
      </c>
      <c r="L262" s="10">
        <v>7.7255711057096346E-2</v>
      </c>
      <c r="M262" s="10">
        <v>5.0135142489017626E-2</v>
      </c>
      <c r="N262" s="10">
        <v>3.0268989244368136E-2</v>
      </c>
      <c r="O262" s="10">
        <v>6.2168057093564232E-2</v>
      </c>
      <c r="P262" s="10">
        <v>0.12588449905496152</v>
      </c>
    </row>
    <row r="263" spans="1:16" x14ac:dyDescent="0.2">
      <c r="A263">
        <v>2040</v>
      </c>
      <c r="B263" s="2" t="s">
        <v>222</v>
      </c>
      <c r="C263" s="2" t="s">
        <v>15</v>
      </c>
      <c r="D263" s="2" t="s">
        <v>223</v>
      </c>
      <c r="E263" s="2" t="s">
        <v>30</v>
      </c>
      <c r="F263" s="2" t="s">
        <v>27</v>
      </c>
      <c r="G263" s="5">
        <v>4386999.9553171908</v>
      </c>
      <c r="H263" s="10">
        <v>0.42368260438385891</v>
      </c>
      <c r="I263" s="10">
        <v>2.895162203097169E-2</v>
      </c>
      <c r="J263" s="10">
        <v>4.1382399660287408E-2</v>
      </c>
      <c r="K263" s="10">
        <v>0.12217393132588864</v>
      </c>
      <c r="L263" s="10">
        <v>0.11207672040054768</v>
      </c>
      <c r="M263" s="10">
        <v>1.6900388246978988E-2</v>
      </c>
      <c r="N263" s="10">
        <v>2.9162921612204525E-2</v>
      </c>
      <c r="O263" s="10">
        <v>6.3551910995686786E-2</v>
      </c>
      <c r="P263" s="10">
        <v>0.16211750134357542</v>
      </c>
    </row>
    <row r="264" spans="1:16" x14ac:dyDescent="0.2">
      <c r="A264">
        <v>2030</v>
      </c>
      <c r="B264" s="2" t="s">
        <v>156</v>
      </c>
      <c r="C264" s="2" t="s">
        <v>36</v>
      </c>
      <c r="D264" s="2" t="s">
        <v>157</v>
      </c>
      <c r="E264" s="2" t="s">
        <v>23</v>
      </c>
      <c r="F264" s="2" t="s">
        <v>20</v>
      </c>
      <c r="G264" s="5">
        <v>4386894.4736478562</v>
      </c>
      <c r="H264" s="10">
        <v>0.31298177671146205</v>
      </c>
      <c r="I264" s="10">
        <v>5.4295284051370768E-2</v>
      </c>
      <c r="J264" s="10">
        <v>2.5527843973364852E-2</v>
      </c>
      <c r="K264" s="10">
        <v>0.14991190373315338</v>
      </c>
      <c r="L264" s="10">
        <v>8.2559192693900371E-2</v>
      </c>
      <c r="M264" s="10">
        <v>2.5864551256827666E-2</v>
      </c>
      <c r="N264" s="10">
        <v>3.5420237279514974E-2</v>
      </c>
      <c r="O264" s="10">
        <v>0.10607289723371448</v>
      </c>
      <c r="P264" s="10">
        <v>0.20736631306669145</v>
      </c>
    </row>
    <row r="265" spans="1:16" x14ac:dyDescent="0.2">
      <c r="A265">
        <v>2040</v>
      </c>
      <c r="B265" s="2" t="s">
        <v>236</v>
      </c>
      <c r="C265" s="2" t="s">
        <v>15</v>
      </c>
      <c r="D265" s="2" t="s">
        <v>237</v>
      </c>
      <c r="E265" s="2" t="s">
        <v>23</v>
      </c>
      <c r="F265" s="2" t="s">
        <v>20</v>
      </c>
      <c r="G265" s="5">
        <v>4350743.6055815332</v>
      </c>
      <c r="H265" s="10">
        <v>0.40207768198661953</v>
      </c>
      <c r="I265" s="10">
        <v>3.8017705319010046E-2</v>
      </c>
      <c r="J265" s="10">
        <v>2.5635971361059055E-2</v>
      </c>
      <c r="K265" s="10">
        <v>0.10953832773556392</v>
      </c>
      <c r="L265" s="10">
        <v>0.12036534792102592</v>
      </c>
      <c r="M265" s="10">
        <v>1.7649740505054672E-2</v>
      </c>
      <c r="N265" s="10">
        <v>3.3533618252988062E-2</v>
      </c>
      <c r="O265" s="10">
        <v>7.6346051967983358E-2</v>
      </c>
      <c r="P265" s="10">
        <v>0.17683555495069544</v>
      </c>
    </row>
    <row r="266" spans="1:16" x14ac:dyDescent="0.2">
      <c r="A266">
        <v>2040</v>
      </c>
      <c r="B266" s="2" t="s">
        <v>156</v>
      </c>
      <c r="C266" s="2" t="s">
        <v>36</v>
      </c>
      <c r="D266" s="2" t="s">
        <v>157</v>
      </c>
      <c r="E266" s="2" t="s">
        <v>23</v>
      </c>
      <c r="F266" s="2" t="s">
        <v>20</v>
      </c>
      <c r="G266" s="5">
        <v>4333614.1421433575</v>
      </c>
      <c r="H266" s="10">
        <v>0.31405690801931752</v>
      </c>
      <c r="I266" s="10">
        <v>5.4435392061284324E-2</v>
      </c>
      <c r="J266" s="10">
        <v>2.2758697017524473E-2</v>
      </c>
      <c r="K266" s="10">
        <v>0.15560758236806849</v>
      </c>
      <c r="L266" s="10">
        <v>7.9135652947330465E-2</v>
      </c>
      <c r="M266" s="10">
        <v>2.3557448194992496E-2</v>
      </c>
      <c r="N266" s="10">
        <v>3.7860941271100443E-2</v>
      </c>
      <c r="O266" s="10">
        <v>8.8792568759175627E-2</v>
      </c>
      <c r="P266" s="10">
        <v>0.22379480936120624</v>
      </c>
    </row>
    <row r="267" spans="1:16" x14ac:dyDescent="0.2">
      <c r="A267">
        <v>2030</v>
      </c>
      <c r="B267" s="2" t="s">
        <v>180</v>
      </c>
      <c r="C267" s="2" t="s">
        <v>36</v>
      </c>
      <c r="D267" s="2" t="s">
        <v>181</v>
      </c>
      <c r="E267" s="2" t="s">
        <v>17</v>
      </c>
      <c r="F267" s="2" t="s">
        <v>470</v>
      </c>
      <c r="G267" s="5">
        <v>4329103.9742156928</v>
      </c>
      <c r="H267" s="10">
        <v>0.21266262183599477</v>
      </c>
      <c r="I267" s="10">
        <v>5.4059259560888473E-2</v>
      </c>
      <c r="J267" s="10">
        <v>2.6398412915551298E-2</v>
      </c>
      <c r="K267" s="10">
        <v>0.21553777741964417</v>
      </c>
      <c r="L267" s="10">
        <v>4.3482654597688138E-2</v>
      </c>
      <c r="M267" s="10">
        <v>4.9014963747158274E-2</v>
      </c>
      <c r="N267" s="10">
        <v>9.662629998395561E-2</v>
      </c>
      <c r="O267" s="10">
        <v>0.15666909452108405</v>
      </c>
      <c r="P267" s="10">
        <v>0.14554891541803522</v>
      </c>
    </row>
    <row r="268" spans="1:16" x14ac:dyDescent="0.2">
      <c r="A268">
        <v>2040</v>
      </c>
      <c r="B268" s="2" t="s">
        <v>206</v>
      </c>
      <c r="C268" s="2" t="s">
        <v>63</v>
      </c>
      <c r="D268" s="2" t="s">
        <v>207</v>
      </c>
      <c r="E268" s="2" t="s">
        <v>23</v>
      </c>
      <c r="F268" s="2" t="s">
        <v>20</v>
      </c>
      <c r="G268" s="5">
        <v>4320330.8230314385</v>
      </c>
      <c r="H268" s="10">
        <v>0.46846560474124421</v>
      </c>
      <c r="I268" s="10">
        <v>4.083472635725429E-2</v>
      </c>
      <c r="J268" s="10">
        <v>2.8258895244099361E-2</v>
      </c>
      <c r="K268" s="10">
        <v>9.6593008862960933E-2</v>
      </c>
      <c r="L268" s="10">
        <v>0.11449264188243867</v>
      </c>
      <c r="M268" s="10">
        <v>1.1786147900833904E-2</v>
      </c>
      <c r="N268" s="10">
        <v>2.5285596817039176E-2</v>
      </c>
      <c r="O268" s="10">
        <v>6.5158507279050454E-2</v>
      </c>
      <c r="P268" s="10">
        <v>0.14912487091507892</v>
      </c>
    </row>
    <row r="269" spans="1:16" x14ac:dyDescent="0.2">
      <c r="A269">
        <v>2030</v>
      </c>
      <c r="B269" s="2" t="s">
        <v>139</v>
      </c>
      <c r="C269" s="2" t="s">
        <v>36</v>
      </c>
      <c r="D269" s="2" t="s">
        <v>140</v>
      </c>
      <c r="E269" s="2" t="s">
        <v>17</v>
      </c>
      <c r="F269" s="2" t="s">
        <v>470</v>
      </c>
      <c r="G269" s="5">
        <v>4306700.3137398101</v>
      </c>
      <c r="H269" s="10">
        <v>0.20885473257202891</v>
      </c>
      <c r="I269" s="10">
        <v>6.1683887143127676E-2</v>
      </c>
      <c r="J269" s="10">
        <v>3.082627915138483E-2</v>
      </c>
      <c r="K269" s="10">
        <v>0.18820859981504831</v>
      </c>
      <c r="L269" s="10">
        <v>3.8485027827551178E-2</v>
      </c>
      <c r="M269" s="10">
        <v>5.6149768853065038E-2</v>
      </c>
      <c r="N269" s="10">
        <v>8.8828130310534339E-2</v>
      </c>
      <c r="O269" s="10">
        <v>0.15081225856964489</v>
      </c>
      <c r="P269" s="10">
        <v>0.17615131575761478</v>
      </c>
    </row>
    <row r="270" spans="1:16" x14ac:dyDescent="0.2">
      <c r="A270">
        <v>2030</v>
      </c>
      <c r="B270" s="2" t="s">
        <v>234</v>
      </c>
      <c r="C270" s="2" t="s">
        <v>54</v>
      </c>
      <c r="D270" s="2" t="s">
        <v>235</v>
      </c>
      <c r="E270" s="2" t="s">
        <v>83</v>
      </c>
      <c r="F270" s="2" t="s">
        <v>478</v>
      </c>
      <c r="G270" s="5">
        <v>4284818.7198595507</v>
      </c>
      <c r="H270" s="10">
        <v>0.47125014679217209</v>
      </c>
      <c r="I270" s="10">
        <v>1.2507419744070261E-2</v>
      </c>
      <c r="J270" s="10">
        <v>8.4363759075167782E-3</v>
      </c>
      <c r="K270" s="10">
        <v>4.7055314162907667E-2</v>
      </c>
      <c r="L270" s="10">
        <v>4.5709949823368241E-2</v>
      </c>
      <c r="M270" s="10">
        <v>7.5896901779151496E-2</v>
      </c>
      <c r="N270" s="10">
        <v>8.617527885987257E-2</v>
      </c>
      <c r="O270" s="10">
        <v>6.5696732034494817E-2</v>
      </c>
      <c r="P270" s="10">
        <v>0.187271880896446</v>
      </c>
    </row>
    <row r="271" spans="1:16" x14ac:dyDescent="0.2">
      <c r="A271">
        <v>2050</v>
      </c>
      <c r="B271" s="2" t="s">
        <v>224</v>
      </c>
      <c r="C271" s="2" t="s">
        <v>63</v>
      </c>
      <c r="D271" s="2" t="s">
        <v>225</v>
      </c>
      <c r="E271" s="2" t="s">
        <v>23</v>
      </c>
      <c r="F271" s="2" t="s">
        <v>20</v>
      </c>
      <c r="G271" s="5">
        <v>4268647.4847279694</v>
      </c>
      <c r="H271" s="10">
        <v>0.37234406829628824</v>
      </c>
      <c r="I271" s="10">
        <v>4.0284126254710284E-2</v>
      </c>
      <c r="J271" s="10">
        <v>2.5818587163592508E-2</v>
      </c>
      <c r="K271" s="10">
        <v>0.11023450123897668</v>
      </c>
      <c r="L271" s="10">
        <v>0.11874243451595337</v>
      </c>
      <c r="M271" s="10">
        <v>5.0738235259127365E-2</v>
      </c>
      <c r="N271" s="10">
        <v>6.6868560119831333E-2</v>
      </c>
      <c r="O271" s="10">
        <v>7.6540988489664535E-2</v>
      </c>
      <c r="P271" s="10">
        <v>0.13842849866185583</v>
      </c>
    </row>
    <row r="272" spans="1:16" x14ac:dyDescent="0.2">
      <c r="A272">
        <v>2040</v>
      </c>
      <c r="B272" s="2" t="s">
        <v>139</v>
      </c>
      <c r="C272" s="2" t="s">
        <v>36</v>
      </c>
      <c r="D272" s="2" t="s">
        <v>140</v>
      </c>
      <c r="E272" s="2" t="s">
        <v>17</v>
      </c>
      <c r="F272" s="2" t="s">
        <v>470</v>
      </c>
      <c r="G272" s="5">
        <v>4226251.5297879186</v>
      </c>
      <c r="H272" s="10">
        <v>0.23941983508431558</v>
      </c>
      <c r="I272" s="10">
        <v>6.3816920780276745E-2</v>
      </c>
      <c r="J272" s="10">
        <v>2.5476732102715886E-2</v>
      </c>
      <c r="K272" s="10">
        <v>0.18693455003910861</v>
      </c>
      <c r="L272" s="10">
        <v>4.4817818388936503E-2</v>
      </c>
      <c r="M272" s="10">
        <v>4.6570201689519336E-2</v>
      </c>
      <c r="N272" s="10">
        <v>9.3020070969374327E-2</v>
      </c>
      <c r="O272" s="10">
        <v>0.13835067643012261</v>
      </c>
      <c r="P272" s="10">
        <v>0.16159319451563048</v>
      </c>
    </row>
    <row r="273" spans="1:16" x14ac:dyDescent="0.2">
      <c r="A273">
        <v>2050</v>
      </c>
      <c r="B273" s="2" t="s">
        <v>176</v>
      </c>
      <c r="C273" s="2" t="s">
        <v>21</v>
      </c>
      <c r="D273" s="2" t="s">
        <v>177</v>
      </c>
      <c r="E273" s="2" t="s">
        <v>17</v>
      </c>
      <c r="F273" s="2" t="s">
        <v>470</v>
      </c>
      <c r="G273" s="5">
        <v>4188796.2281344919</v>
      </c>
      <c r="H273" s="10">
        <v>0.24280125589508747</v>
      </c>
      <c r="I273" s="10">
        <v>4.6568614540437342E-2</v>
      </c>
      <c r="J273" s="10">
        <v>4.5129910127614449E-2</v>
      </c>
      <c r="K273" s="10">
        <v>0.18536167391909458</v>
      </c>
      <c r="L273" s="10">
        <v>0.10504293424343977</v>
      </c>
      <c r="M273" s="10">
        <v>4.6485766764791887E-2</v>
      </c>
      <c r="N273" s="10">
        <v>6.8906577793268739E-2</v>
      </c>
      <c r="O273" s="10">
        <v>7.5929962046386759E-2</v>
      </c>
      <c r="P273" s="10">
        <v>0.18377330466987901</v>
      </c>
    </row>
    <row r="274" spans="1:16" x14ac:dyDescent="0.2">
      <c r="A274">
        <v>2040</v>
      </c>
      <c r="B274" s="2" t="s">
        <v>216</v>
      </c>
      <c r="C274" s="2" t="s">
        <v>15</v>
      </c>
      <c r="D274" s="2" t="s">
        <v>217</v>
      </c>
      <c r="E274" s="2" t="s">
        <v>83</v>
      </c>
      <c r="F274" s="2" t="s">
        <v>478</v>
      </c>
      <c r="G274" s="5">
        <v>4170823.3795302939</v>
      </c>
      <c r="H274" s="10">
        <v>0.47305590894409855</v>
      </c>
      <c r="I274" s="10">
        <v>3.4737591068476854E-2</v>
      </c>
      <c r="J274" s="10">
        <v>3.6745760463886799E-2</v>
      </c>
      <c r="K274" s="10">
        <v>0.10793761894005158</v>
      </c>
      <c r="L274" s="10">
        <v>0.11205750927545488</v>
      </c>
      <c r="M274" s="10">
        <v>1.7126034580465549E-2</v>
      </c>
      <c r="N274" s="10">
        <v>2.3885504650211095E-2</v>
      </c>
      <c r="O274" s="10">
        <v>6.1608903651210967E-2</v>
      </c>
      <c r="P274" s="10">
        <v>0.13284516842614377</v>
      </c>
    </row>
    <row r="275" spans="1:16" x14ac:dyDescent="0.2">
      <c r="A275">
        <v>2050</v>
      </c>
      <c r="B275" s="2" t="s">
        <v>156</v>
      </c>
      <c r="C275" s="2" t="s">
        <v>36</v>
      </c>
      <c r="D275" s="2" t="s">
        <v>157</v>
      </c>
      <c r="E275" s="2" t="s">
        <v>23</v>
      </c>
      <c r="F275" s="2" t="s">
        <v>20</v>
      </c>
      <c r="G275" s="5">
        <v>4144502.8689769879</v>
      </c>
      <c r="H275" s="10">
        <v>0.30774234194111783</v>
      </c>
      <c r="I275" s="10">
        <v>6.0338286949292372E-2</v>
      </c>
      <c r="J275" s="10">
        <v>2.3681805459897454E-2</v>
      </c>
      <c r="K275" s="10">
        <v>0.16049338109474773</v>
      </c>
      <c r="L275" s="10">
        <v>7.0527537025677225E-2</v>
      </c>
      <c r="M275" s="10">
        <v>2.0889806577911823E-2</v>
      </c>
      <c r="N275" s="10">
        <v>3.7208957770335727E-2</v>
      </c>
      <c r="O275" s="10">
        <v>8.9912706390665814E-2</v>
      </c>
      <c r="P275" s="10">
        <v>0.22920517679035401</v>
      </c>
    </row>
    <row r="276" spans="1:16" x14ac:dyDescent="0.2">
      <c r="A276">
        <v>2030</v>
      </c>
      <c r="B276" s="2" t="s">
        <v>184</v>
      </c>
      <c r="C276" s="2" t="s">
        <v>36</v>
      </c>
      <c r="D276" s="2" t="s">
        <v>185</v>
      </c>
      <c r="E276" s="2" t="s">
        <v>17</v>
      </c>
      <c r="F276" s="2" t="s">
        <v>470</v>
      </c>
      <c r="G276" s="5">
        <v>4119545.04745204</v>
      </c>
      <c r="H276" s="10">
        <v>0.22128341677668661</v>
      </c>
      <c r="I276" s="10">
        <v>4.5088419128870426E-2</v>
      </c>
      <c r="J276" s="10">
        <v>3.7078070704742616E-2</v>
      </c>
      <c r="K276" s="10">
        <v>0.1873381790735191</v>
      </c>
      <c r="L276" s="10">
        <v>0.10516856713926828</v>
      </c>
      <c r="M276" s="10">
        <v>4.9231500049875386E-2</v>
      </c>
      <c r="N276" s="10">
        <v>6.5481712628010891E-2</v>
      </c>
      <c r="O276" s="10">
        <v>9.0649491529330467E-2</v>
      </c>
      <c r="P276" s="10">
        <v>0.1986806429696962</v>
      </c>
    </row>
    <row r="277" spans="1:16" x14ac:dyDescent="0.2">
      <c r="A277">
        <v>2030</v>
      </c>
      <c r="B277" s="2" t="s">
        <v>202</v>
      </c>
      <c r="C277" s="2" t="s">
        <v>54</v>
      </c>
      <c r="D277" s="2" t="s">
        <v>203</v>
      </c>
      <c r="E277" s="2" t="s">
        <v>30</v>
      </c>
      <c r="F277" s="2" t="s">
        <v>27</v>
      </c>
      <c r="G277" s="5">
        <v>4043288.8349843752</v>
      </c>
      <c r="H277" s="10">
        <v>0.50139823656571259</v>
      </c>
      <c r="I277" s="10">
        <v>2.5286216255817173E-2</v>
      </c>
      <c r="J277" s="10">
        <v>2.3763628281844279E-2</v>
      </c>
      <c r="K277" s="10">
        <v>9.3212809080199049E-2</v>
      </c>
      <c r="L277" s="10">
        <v>9.3197747621400442E-2</v>
      </c>
      <c r="M277" s="10">
        <v>1.977727144068574E-2</v>
      </c>
      <c r="N277" s="10">
        <v>2.7043390414593655E-2</v>
      </c>
      <c r="O277" s="10">
        <v>8.0162418569573332E-2</v>
      </c>
      <c r="P277" s="10">
        <v>0.13615828177017372</v>
      </c>
    </row>
    <row r="278" spans="1:16" x14ac:dyDescent="0.2">
      <c r="A278">
        <v>2040</v>
      </c>
      <c r="B278" s="2" t="s">
        <v>230</v>
      </c>
      <c r="C278" s="2" t="s">
        <v>54</v>
      </c>
      <c r="D278" s="2" t="s">
        <v>231</v>
      </c>
      <c r="E278" s="2" t="s">
        <v>83</v>
      </c>
      <c r="F278" s="2" t="s">
        <v>478</v>
      </c>
      <c r="G278" s="5">
        <v>4032506.8237174433</v>
      </c>
      <c r="H278" s="10">
        <v>0.51228822746275171</v>
      </c>
      <c r="I278" s="10">
        <v>1.4537931991356027E-2</v>
      </c>
      <c r="J278" s="10">
        <v>1.8212273288900949E-2</v>
      </c>
      <c r="K278" s="10">
        <v>5.1875555221368622E-2</v>
      </c>
      <c r="L278" s="10">
        <v>7.7907954034007465E-2</v>
      </c>
      <c r="M278" s="10">
        <v>4.3810212531756619E-2</v>
      </c>
      <c r="N278" s="10">
        <v>0.11436377093637233</v>
      </c>
      <c r="O278" s="10">
        <v>3.2603597127183033E-2</v>
      </c>
      <c r="P278" s="10">
        <v>0.13440047740630326</v>
      </c>
    </row>
    <row r="279" spans="1:16" x14ac:dyDescent="0.2">
      <c r="A279">
        <v>2040</v>
      </c>
      <c r="B279" s="2" t="s">
        <v>176</v>
      </c>
      <c r="C279" s="2" t="s">
        <v>21</v>
      </c>
      <c r="D279" s="2" t="s">
        <v>177</v>
      </c>
      <c r="E279" s="2" t="s">
        <v>17</v>
      </c>
      <c r="F279" s="2" t="s">
        <v>470</v>
      </c>
      <c r="G279" s="5">
        <v>3956692.1329611666</v>
      </c>
      <c r="H279" s="10">
        <v>0.24636466013639685</v>
      </c>
      <c r="I279" s="10">
        <v>4.4837974366934964E-2</v>
      </c>
      <c r="J279" s="10">
        <v>2.8475257925129501E-2</v>
      </c>
      <c r="K279" s="10">
        <v>0.17338196465859124</v>
      </c>
      <c r="L279" s="10">
        <v>0.10869167237594624</v>
      </c>
      <c r="M279" s="10">
        <v>4.8476989136534504E-2</v>
      </c>
      <c r="N279" s="10">
        <v>6.7258563505883939E-2</v>
      </c>
      <c r="O279" s="10">
        <v>8.0517441236696477E-2</v>
      </c>
      <c r="P279" s="10">
        <v>0.20199547665788636</v>
      </c>
    </row>
    <row r="280" spans="1:16" x14ac:dyDescent="0.2">
      <c r="A280">
        <v>2030</v>
      </c>
      <c r="B280" s="2" t="s">
        <v>204</v>
      </c>
      <c r="C280" s="2" t="s">
        <v>54</v>
      </c>
      <c r="D280" s="2" t="s">
        <v>205</v>
      </c>
      <c r="E280" s="2" t="s">
        <v>83</v>
      </c>
      <c r="F280" s="2" t="s">
        <v>478</v>
      </c>
      <c r="G280" s="5">
        <v>3936778.7041915539</v>
      </c>
      <c r="H280" s="10">
        <v>0.50024377520336649</v>
      </c>
      <c r="I280" s="10">
        <v>1.3142449299090501E-2</v>
      </c>
      <c r="J280" s="10">
        <v>1.0781648712869773E-2</v>
      </c>
      <c r="K280" s="10">
        <v>4.6970427862333464E-2</v>
      </c>
      <c r="L280" s="10">
        <v>6.0668200392164529E-2</v>
      </c>
      <c r="M280" s="10">
        <v>8.4715541439372821E-2</v>
      </c>
      <c r="N280" s="10">
        <v>9.1982910626052641E-2</v>
      </c>
      <c r="O280" s="10">
        <v>4.8844211920387307E-2</v>
      </c>
      <c r="P280" s="10">
        <v>0.14265083454436245</v>
      </c>
    </row>
    <row r="281" spans="1:16" x14ac:dyDescent="0.2">
      <c r="A281">
        <v>2050</v>
      </c>
      <c r="B281" s="2" t="s">
        <v>306</v>
      </c>
      <c r="C281" s="2" t="s">
        <v>54</v>
      </c>
      <c r="D281" s="2" t="s">
        <v>307</v>
      </c>
      <c r="E281" s="2" t="s">
        <v>83</v>
      </c>
      <c r="F281" s="2" t="s">
        <v>478</v>
      </c>
      <c r="G281" s="5">
        <v>3936557.9077626197</v>
      </c>
      <c r="H281" s="10">
        <v>0.50045191260852073</v>
      </c>
      <c r="I281" s="10">
        <v>3.4894204867750724E-2</v>
      </c>
      <c r="J281" s="10">
        <v>1.3389509035638047E-2</v>
      </c>
      <c r="K281" s="10">
        <v>6.883071327664006E-2</v>
      </c>
      <c r="L281" s="10">
        <v>7.6292488917048679E-2</v>
      </c>
      <c r="M281" s="10">
        <v>4.9781144500480455E-2</v>
      </c>
      <c r="N281" s="10">
        <v>9.1728942949268477E-2</v>
      </c>
      <c r="O281" s="10">
        <v>4.8214343774577881E-2</v>
      </c>
      <c r="P281" s="10">
        <v>0.11641674007007496</v>
      </c>
    </row>
    <row r="282" spans="1:16" x14ac:dyDescent="0.2">
      <c r="A282">
        <v>2040</v>
      </c>
      <c r="B282" s="2" t="s">
        <v>260</v>
      </c>
      <c r="C282" s="2" t="s">
        <v>54</v>
      </c>
      <c r="D282" s="2" t="s">
        <v>261</v>
      </c>
      <c r="E282" s="2" t="s">
        <v>83</v>
      </c>
      <c r="F282" s="2" t="s">
        <v>478</v>
      </c>
      <c r="G282" s="5">
        <v>3914876.6405431759</v>
      </c>
      <c r="H282" s="10">
        <v>0.52492847370397133</v>
      </c>
      <c r="I282" s="10">
        <v>1.2028933545468287E-2</v>
      </c>
      <c r="J282" s="10">
        <v>1.357987695416212E-2</v>
      </c>
      <c r="K282" s="10">
        <v>3.9863063401059391E-2</v>
      </c>
      <c r="L282" s="10">
        <v>6.6841253003489892E-2</v>
      </c>
      <c r="M282" s="10">
        <v>5.9207084386510872E-2</v>
      </c>
      <c r="N282" s="10">
        <v>8.2263049728053692E-2</v>
      </c>
      <c r="O282" s="10">
        <v>4.8557036107202856E-2</v>
      </c>
      <c r="P282" s="10">
        <v>0.15273122917008161</v>
      </c>
    </row>
    <row r="283" spans="1:16" x14ac:dyDescent="0.2">
      <c r="A283">
        <v>2030</v>
      </c>
      <c r="B283" s="2" t="s">
        <v>210</v>
      </c>
      <c r="C283" s="2" t="s">
        <v>54</v>
      </c>
      <c r="D283" s="2" t="s">
        <v>211</v>
      </c>
      <c r="E283" s="2" t="s">
        <v>83</v>
      </c>
      <c r="F283" s="2" t="s">
        <v>478</v>
      </c>
      <c r="G283" s="5">
        <v>3904933.288253678</v>
      </c>
      <c r="H283" s="10">
        <v>0.43375677783246819</v>
      </c>
      <c r="I283" s="10">
        <v>1.2892017740618975E-2</v>
      </c>
      <c r="J283" s="10">
        <v>1.480653797093596E-2</v>
      </c>
      <c r="K283" s="10">
        <v>6.1647318342295178E-2</v>
      </c>
      <c r="L283" s="10">
        <v>6.1455715099174066E-2</v>
      </c>
      <c r="M283" s="10">
        <v>6.0071411636234133E-2</v>
      </c>
      <c r="N283" s="10">
        <v>7.5521980635496255E-2</v>
      </c>
      <c r="O283" s="10">
        <v>5.7436719378886752E-2</v>
      </c>
      <c r="P283" s="10">
        <v>0.22241152136389047</v>
      </c>
    </row>
    <row r="284" spans="1:16" x14ac:dyDescent="0.2">
      <c r="A284">
        <v>2040</v>
      </c>
      <c r="B284" s="2" t="s">
        <v>224</v>
      </c>
      <c r="C284" s="2" t="s">
        <v>63</v>
      </c>
      <c r="D284" s="2" t="s">
        <v>225</v>
      </c>
      <c r="E284" s="2" t="s">
        <v>23</v>
      </c>
      <c r="F284" s="2" t="s">
        <v>20</v>
      </c>
      <c r="G284" s="5">
        <v>3867644.8209660803</v>
      </c>
      <c r="H284" s="10">
        <v>0.40830688412003735</v>
      </c>
      <c r="I284" s="10">
        <v>4.0720675666824434E-2</v>
      </c>
      <c r="J284" s="10">
        <v>2.9183220815893241E-2</v>
      </c>
      <c r="K284" s="10">
        <v>9.9671303465686006E-2</v>
      </c>
      <c r="L284" s="10">
        <v>0.10460121381503869</v>
      </c>
      <c r="M284" s="10">
        <v>6.6431203429096447E-2</v>
      </c>
      <c r="N284" s="10">
        <v>5.2898312819659586E-2</v>
      </c>
      <c r="O284" s="10">
        <v>6.2617555042504242E-2</v>
      </c>
      <c r="P284" s="10">
        <v>0.13556963082525991</v>
      </c>
    </row>
    <row r="285" spans="1:16" x14ac:dyDescent="0.2">
      <c r="A285">
        <v>2040</v>
      </c>
      <c r="B285" s="2" t="s">
        <v>254</v>
      </c>
      <c r="C285" s="2" t="s">
        <v>15</v>
      </c>
      <c r="D285" s="2" t="s">
        <v>255</v>
      </c>
      <c r="E285" s="2" t="s">
        <v>23</v>
      </c>
      <c r="F285" s="2" t="s">
        <v>20</v>
      </c>
      <c r="G285" s="5">
        <v>3826760.724662194</v>
      </c>
      <c r="H285" s="10">
        <v>0.33548443464116995</v>
      </c>
      <c r="I285" s="10">
        <v>3.9185452124839364E-2</v>
      </c>
      <c r="J285" s="10">
        <v>3.4317136519371107E-2</v>
      </c>
      <c r="K285" s="10">
        <v>0.11869885296763522</v>
      </c>
      <c r="L285" s="10">
        <v>0.10866244115189795</v>
      </c>
      <c r="M285" s="10">
        <v>1.8307658537679919E-2</v>
      </c>
      <c r="N285" s="10">
        <v>4.9845951766560544E-2</v>
      </c>
      <c r="O285" s="10">
        <v>9.5702854225286849E-2</v>
      </c>
      <c r="P285" s="10">
        <v>0.19979521806555908</v>
      </c>
    </row>
    <row r="286" spans="1:16" x14ac:dyDescent="0.2">
      <c r="A286">
        <v>2050</v>
      </c>
      <c r="B286" s="2" t="s">
        <v>286</v>
      </c>
      <c r="C286" s="2" t="s">
        <v>21</v>
      </c>
      <c r="D286" s="2" t="s">
        <v>287</v>
      </c>
      <c r="E286" s="2" t="s">
        <v>30</v>
      </c>
      <c r="F286" s="2" t="s">
        <v>27</v>
      </c>
      <c r="G286" s="5">
        <v>3815203.0214173123</v>
      </c>
      <c r="H286" s="10">
        <v>0.47619283173194965</v>
      </c>
      <c r="I286" s="10">
        <v>4.3467971705061531E-2</v>
      </c>
      <c r="J286" s="10">
        <v>2.8861178394536311E-2</v>
      </c>
      <c r="K286" s="10">
        <v>0.10669457296450253</v>
      </c>
      <c r="L286" s="10">
        <v>0.10928037122777166</v>
      </c>
      <c r="M286" s="10">
        <v>1.0032377959346679E-2</v>
      </c>
      <c r="N286" s="10">
        <v>2.7740643111061187E-2</v>
      </c>
      <c r="O286" s="10">
        <v>6.028658130052935E-2</v>
      </c>
      <c r="P286" s="10">
        <v>0.13744347160524101</v>
      </c>
    </row>
    <row r="287" spans="1:16" x14ac:dyDescent="0.2">
      <c r="A287">
        <v>2030</v>
      </c>
      <c r="B287" s="2" t="s">
        <v>154</v>
      </c>
      <c r="C287" s="2" t="s">
        <v>54</v>
      </c>
      <c r="D287" s="2" t="s">
        <v>155</v>
      </c>
      <c r="E287" s="2" t="s">
        <v>83</v>
      </c>
      <c r="F287" s="2" t="s">
        <v>478</v>
      </c>
      <c r="G287" s="5">
        <v>3756784.0681113079</v>
      </c>
      <c r="H287" s="10">
        <v>0.53630599501466081</v>
      </c>
      <c r="I287" s="10">
        <v>9.4078419716570293E-3</v>
      </c>
      <c r="J287" s="10">
        <v>1.319475363287854E-2</v>
      </c>
      <c r="K287" s="10">
        <v>4.2806415809798493E-2</v>
      </c>
      <c r="L287" s="10">
        <v>7.4779858679456968E-2</v>
      </c>
      <c r="M287" s="10">
        <v>2.8241159028309246E-2</v>
      </c>
      <c r="N287" s="10">
        <v>0.11551574576464617</v>
      </c>
      <c r="O287" s="10">
        <v>4.0232912544049301E-2</v>
      </c>
      <c r="P287" s="10">
        <v>0.13951531755454352</v>
      </c>
    </row>
    <row r="288" spans="1:16" x14ac:dyDescent="0.2">
      <c r="A288">
        <v>2030</v>
      </c>
      <c r="B288" s="2" t="s">
        <v>228</v>
      </c>
      <c r="C288" s="2" t="s">
        <v>54</v>
      </c>
      <c r="D288" s="2" t="s">
        <v>229</v>
      </c>
      <c r="E288" s="2" t="s">
        <v>83</v>
      </c>
      <c r="F288" s="2" t="s">
        <v>478</v>
      </c>
      <c r="G288" s="5">
        <v>3743841.9518107902</v>
      </c>
      <c r="H288" s="10">
        <v>0.48107259124998009</v>
      </c>
      <c r="I288" s="10">
        <v>1.1355399232593419E-2</v>
      </c>
      <c r="J288" s="10">
        <v>9.9962256797990461E-3</v>
      </c>
      <c r="K288" s="10">
        <v>4.4892942047622571E-2</v>
      </c>
      <c r="L288" s="10">
        <v>5.5128370558637792E-2</v>
      </c>
      <c r="M288" s="10">
        <v>6.0692770521375276E-2</v>
      </c>
      <c r="N288" s="10">
        <v>9.5877246435439253E-2</v>
      </c>
      <c r="O288" s="10">
        <v>6.8905564349511728E-2</v>
      </c>
      <c r="P288" s="10">
        <v>0.17207888992504083</v>
      </c>
    </row>
    <row r="289" spans="1:16" x14ac:dyDescent="0.2">
      <c r="A289">
        <v>2030</v>
      </c>
      <c r="B289" s="2" t="s">
        <v>220</v>
      </c>
      <c r="C289" s="2" t="s">
        <v>15</v>
      </c>
      <c r="D289" s="2" t="s">
        <v>221</v>
      </c>
      <c r="E289" s="2" t="s">
        <v>30</v>
      </c>
      <c r="F289" s="2" t="s">
        <v>27</v>
      </c>
      <c r="G289" s="5">
        <v>3736187.0122894323</v>
      </c>
      <c r="H289" s="10">
        <v>0.45522196270732179</v>
      </c>
      <c r="I289" s="10">
        <v>3.8831321136152473E-2</v>
      </c>
      <c r="J289" s="10">
        <v>2.7174343990529044E-2</v>
      </c>
      <c r="K289" s="10">
        <v>0.10583434481608014</v>
      </c>
      <c r="L289" s="10">
        <v>0.128764652007128</v>
      </c>
      <c r="M289" s="10">
        <v>9.8828048499086992E-3</v>
      </c>
      <c r="N289" s="10">
        <v>2.5478166805774922E-2</v>
      </c>
      <c r="O289" s="10">
        <v>5.5861426746625573E-2</v>
      </c>
      <c r="P289" s="10">
        <v>0.15295097694047949</v>
      </c>
    </row>
    <row r="290" spans="1:16" x14ac:dyDescent="0.2">
      <c r="A290">
        <v>2040</v>
      </c>
      <c r="B290" s="2" t="s">
        <v>256</v>
      </c>
      <c r="C290" s="2" t="s">
        <v>54</v>
      </c>
      <c r="D290" s="2" t="s">
        <v>257</v>
      </c>
      <c r="E290" s="2" t="s">
        <v>83</v>
      </c>
      <c r="F290" s="2" t="s">
        <v>478</v>
      </c>
      <c r="G290" s="5">
        <v>3726017.6000824631</v>
      </c>
      <c r="H290" s="10">
        <v>0.50630834695339288</v>
      </c>
      <c r="I290" s="10">
        <v>3.625189987743041E-2</v>
      </c>
      <c r="J290" s="10">
        <v>2.4804816592561056E-2</v>
      </c>
      <c r="K290" s="10">
        <v>7.7464187486235181E-2</v>
      </c>
      <c r="L290" s="10">
        <v>0.1115619382962121</v>
      </c>
      <c r="M290" s="10">
        <v>1.5086120563151915E-2</v>
      </c>
      <c r="N290" s="10">
        <v>2.8813779969392501E-2</v>
      </c>
      <c r="O290" s="10">
        <v>5.7732978599279609E-2</v>
      </c>
      <c r="P290" s="10">
        <v>0.14197593166234435</v>
      </c>
    </row>
    <row r="291" spans="1:16" x14ac:dyDescent="0.2">
      <c r="A291">
        <v>2050</v>
      </c>
      <c r="B291" s="2" t="s">
        <v>250</v>
      </c>
      <c r="C291" s="2" t="s">
        <v>15</v>
      </c>
      <c r="D291" s="2" t="s">
        <v>251</v>
      </c>
      <c r="E291" s="2" t="s">
        <v>30</v>
      </c>
      <c r="F291" s="2" t="s">
        <v>27</v>
      </c>
      <c r="G291" s="5">
        <v>3688534.5543021932</v>
      </c>
      <c r="H291" s="10">
        <v>0.37189922960904559</v>
      </c>
      <c r="I291" s="10">
        <v>3.0883513169143596E-2</v>
      </c>
      <c r="J291" s="10">
        <v>2.5741661294389772E-2</v>
      </c>
      <c r="K291" s="10">
        <v>8.9250956566727865E-2</v>
      </c>
      <c r="L291" s="10">
        <v>8.895021427122568E-2</v>
      </c>
      <c r="M291" s="10">
        <v>1.5753944245785495E-2</v>
      </c>
      <c r="N291" s="10">
        <v>4.6125918511338702E-2</v>
      </c>
      <c r="O291" s="10">
        <v>0.17395037420303733</v>
      </c>
      <c r="P291" s="10">
        <v>0.15744418812930588</v>
      </c>
    </row>
    <row r="292" spans="1:16" x14ac:dyDescent="0.2">
      <c r="A292">
        <v>2040</v>
      </c>
      <c r="B292" s="2" t="s">
        <v>300</v>
      </c>
      <c r="C292" s="2" t="s">
        <v>54</v>
      </c>
      <c r="D292" s="2" t="s">
        <v>301</v>
      </c>
      <c r="E292" s="2" t="s">
        <v>83</v>
      </c>
      <c r="F292" s="2" t="s">
        <v>478</v>
      </c>
      <c r="G292" s="5">
        <v>3651704.7922415999</v>
      </c>
      <c r="H292" s="10">
        <v>0.54258837917674718</v>
      </c>
      <c r="I292" s="10">
        <v>1.5998355411816132E-2</v>
      </c>
      <c r="J292" s="10">
        <v>1.1443516439632082E-2</v>
      </c>
      <c r="K292" s="10">
        <v>4.0977291586663092E-2</v>
      </c>
      <c r="L292" s="10">
        <v>8.0631868783827845E-2</v>
      </c>
      <c r="M292" s="10">
        <v>5.4303287470207511E-2</v>
      </c>
      <c r="N292" s="10">
        <v>7.8578040937090227E-2</v>
      </c>
      <c r="O292" s="10">
        <v>4.0112528432777218E-2</v>
      </c>
      <c r="P292" s="10">
        <v>0.13536673176123881</v>
      </c>
    </row>
    <row r="293" spans="1:16" x14ac:dyDescent="0.2">
      <c r="A293">
        <v>2050</v>
      </c>
      <c r="B293" s="2" t="s">
        <v>244</v>
      </c>
      <c r="C293" s="2" t="s">
        <v>63</v>
      </c>
      <c r="D293" s="2" t="s">
        <v>245</v>
      </c>
      <c r="E293" s="2" t="s">
        <v>17</v>
      </c>
      <c r="F293" s="2" t="s">
        <v>469</v>
      </c>
      <c r="G293" s="5">
        <v>3632541.5363420239</v>
      </c>
      <c r="H293" s="10">
        <v>0.25239417214829285</v>
      </c>
      <c r="I293" s="10">
        <v>4.5414064600609233E-2</v>
      </c>
      <c r="J293" s="10">
        <v>3.7455466511419497E-2</v>
      </c>
      <c r="K293" s="10">
        <v>0.16319584409640792</v>
      </c>
      <c r="L293" s="10">
        <v>0.11072177290856737</v>
      </c>
      <c r="M293" s="10">
        <v>2.6085051846454151E-2</v>
      </c>
      <c r="N293" s="10">
        <v>5.0771723983671704E-2</v>
      </c>
      <c r="O293" s="10">
        <v>8.6993793017222112E-2</v>
      </c>
      <c r="P293" s="10">
        <v>0.22696811088735519</v>
      </c>
    </row>
    <row r="294" spans="1:16" x14ac:dyDescent="0.2">
      <c r="A294">
        <v>2050</v>
      </c>
      <c r="B294" s="2" t="s">
        <v>248</v>
      </c>
      <c r="C294" s="2" t="s">
        <v>15</v>
      </c>
      <c r="D294" s="2" t="s">
        <v>249</v>
      </c>
      <c r="E294" s="2" t="s">
        <v>30</v>
      </c>
      <c r="F294" s="2" t="s">
        <v>27</v>
      </c>
      <c r="G294" s="5">
        <v>3610223.937316827</v>
      </c>
      <c r="H294" s="10">
        <v>0.32824782148659337</v>
      </c>
      <c r="I294" s="10">
        <v>3.4398599445245606E-2</v>
      </c>
      <c r="J294" s="10">
        <v>3.0135174446895084E-2</v>
      </c>
      <c r="K294" s="10">
        <v>9.3541855644552904E-2</v>
      </c>
      <c r="L294" s="10">
        <v>0.10247810621907474</v>
      </c>
      <c r="M294" s="10">
        <v>2.3383661896434163E-2</v>
      </c>
      <c r="N294" s="10">
        <v>4.9628565595729229E-2</v>
      </c>
      <c r="O294" s="10">
        <v>0.19506915740423661</v>
      </c>
      <c r="P294" s="10">
        <v>0.14311705786123835</v>
      </c>
    </row>
    <row r="295" spans="1:16" x14ac:dyDescent="0.2">
      <c r="A295">
        <v>2050</v>
      </c>
      <c r="B295" s="2" t="s">
        <v>256</v>
      </c>
      <c r="C295" s="2" t="s">
        <v>54</v>
      </c>
      <c r="D295" s="2" t="s">
        <v>257</v>
      </c>
      <c r="E295" s="2" t="s">
        <v>83</v>
      </c>
      <c r="F295" s="2" t="s">
        <v>478</v>
      </c>
      <c r="G295" s="5">
        <v>3561595.547333065</v>
      </c>
      <c r="H295" s="10">
        <v>0.47140777454359573</v>
      </c>
      <c r="I295" s="10">
        <v>4.0435127500455192E-2</v>
      </c>
      <c r="J295" s="10">
        <v>2.3700816161174882E-2</v>
      </c>
      <c r="K295" s="10">
        <v>8.7070029991139816E-2</v>
      </c>
      <c r="L295" s="10">
        <v>0.12438950311610726</v>
      </c>
      <c r="M295" s="10">
        <v>2.1779217898670093E-2</v>
      </c>
      <c r="N295" s="10">
        <v>3.2870541358522194E-2</v>
      </c>
      <c r="O295" s="10">
        <v>6.3727362829998135E-2</v>
      </c>
      <c r="P295" s="10">
        <v>0.13461962660033669</v>
      </c>
    </row>
    <row r="296" spans="1:16" x14ac:dyDescent="0.2">
      <c r="A296">
        <v>2030</v>
      </c>
      <c r="B296" s="2" t="s">
        <v>160</v>
      </c>
      <c r="C296" s="2" t="s">
        <v>15</v>
      </c>
      <c r="D296" s="2" t="s">
        <v>161</v>
      </c>
      <c r="E296" s="2" t="s">
        <v>17</v>
      </c>
      <c r="F296" s="2" t="s">
        <v>469</v>
      </c>
      <c r="G296" s="5">
        <v>3548775.142690687</v>
      </c>
      <c r="H296" s="10">
        <v>0.164616020750116</v>
      </c>
      <c r="I296" s="10">
        <v>2.726464360649029E-2</v>
      </c>
      <c r="J296" s="10">
        <v>9.2997344730489817E-2</v>
      </c>
      <c r="K296" s="10">
        <v>0.19245021801780759</v>
      </c>
      <c r="L296" s="10">
        <v>9.6345756565845347E-2</v>
      </c>
      <c r="M296" s="10">
        <v>1.6816396793904034E-2</v>
      </c>
      <c r="N296" s="10">
        <v>4.2621205840469134E-2</v>
      </c>
      <c r="O296" s="10">
        <v>0.15510127458331188</v>
      </c>
      <c r="P296" s="10">
        <v>0.21178713911156599</v>
      </c>
    </row>
    <row r="297" spans="1:16" x14ac:dyDescent="0.2">
      <c r="A297">
        <v>2030</v>
      </c>
      <c r="B297" s="2" t="s">
        <v>176</v>
      </c>
      <c r="C297" s="2" t="s">
        <v>21</v>
      </c>
      <c r="D297" s="2" t="s">
        <v>177</v>
      </c>
      <c r="E297" s="2" t="s">
        <v>17</v>
      </c>
      <c r="F297" s="2" t="s">
        <v>470</v>
      </c>
      <c r="G297" s="5">
        <v>3504992.904007589</v>
      </c>
      <c r="H297" s="10">
        <v>0.23629585902404807</v>
      </c>
      <c r="I297" s="10">
        <v>4.5957650740601111E-2</v>
      </c>
      <c r="J297" s="10">
        <v>3.3837897848093101E-2</v>
      </c>
      <c r="K297" s="10">
        <v>0.1344502481317944</v>
      </c>
      <c r="L297" s="10">
        <v>0.10983238549203221</v>
      </c>
      <c r="M297" s="10">
        <v>3.1828914321239507E-2</v>
      </c>
      <c r="N297" s="10">
        <v>7.5159105768757242E-2</v>
      </c>
      <c r="O297" s="10">
        <v>8.9234471961550599E-2</v>
      </c>
      <c r="P297" s="10">
        <v>0.24340346671188379</v>
      </c>
    </row>
    <row r="298" spans="1:16" x14ac:dyDescent="0.2">
      <c r="A298">
        <v>2030</v>
      </c>
      <c r="B298" s="2" t="s">
        <v>236</v>
      </c>
      <c r="C298" s="2" t="s">
        <v>15</v>
      </c>
      <c r="D298" s="2" t="s">
        <v>237</v>
      </c>
      <c r="E298" s="2" t="s">
        <v>23</v>
      </c>
      <c r="F298" s="2" t="s">
        <v>20</v>
      </c>
      <c r="G298" s="5">
        <v>3485295.2857817123</v>
      </c>
      <c r="H298" s="10">
        <v>0.42295808378142297</v>
      </c>
      <c r="I298" s="10">
        <v>3.1056284057881748E-2</v>
      </c>
      <c r="J298" s="10">
        <v>3.2001872358910548E-2</v>
      </c>
      <c r="K298" s="10">
        <v>0.11080713937668002</v>
      </c>
      <c r="L298" s="10">
        <v>0.11685170960742731</v>
      </c>
      <c r="M298" s="10">
        <v>2.168163666008896E-2</v>
      </c>
      <c r="N298" s="10">
        <v>3.0152072727005614E-2</v>
      </c>
      <c r="O298" s="10">
        <v>5.3401367236450815E-2</v>
      </c>
      <c r="P298" s="10">
        <v>0.18108983419413194</v>
      </c>
    </row>
    <row r="299" spans="1:16" x14ac:dyDescent="0.2">
      <c r="A299">
        <v>2030</v>
      </c>
      <c r="B299" s="2" t="s">
        <v>256</v>
      </c>
      <c r="C299" s="2" t="s">
        <v>54</v>
      </c>
      <c r="D299" s="2" t="s">
        <v>257</v>
      </c>
      <c r="E299" s="2" t="s">
        <v>83</v>
      </c>
      <c r="F299" s="2" t="s">
        <v>478</v>
      </c>
      <c r="G299" s="5">
        <v>3471884.2018195088</v>
      </c>
      <c r="H299" s="10">
        <v>0.46550829568672353</v>
      </c>
      <c r="I299" s="10">
        <v>3.519604683763948E-2</v>
      </c>
      <c r="J299" s="10">
        <v>1.8241207016757605E-2</v>
      </c>
      <c r="K299" s="10">
        <v>8.2380038618456455E-2</v>
      </c>
      <c r="L299" s="10">
        <v>0.11397844241346392</v>
      </c>
      <c r="M299" s="10">
        <v>1.156045421468422E-2</v>
      </c>
      <c r="N299" s="10">
        <v>2.9623271162624084E-2</v>
      </c>
      <c r="O299" s="10">
        <v>8.687374961351893E-2</v>
      </c>
      <c r="P299" s="10">
        <v>0.15663849443613179</v>
      </c>
    </row>
    <row r="300" spans="1:16" x14ac:dyDescent="0.2">
      <c r="A300">
        <v>2050</v>
      </c>
      <c r="B300" s="2" t="s">
        <v>214</v>
      </c>
      <c r="C300" s="2" t="s">
        <v>54</v>
      </c>
      <c r="D300" s="2" t="s">
        <v>215</v>
      </c>
      <c r="E300" s="2" t="s">
        <v>83</v>
      </c>
      <c r="F300" s="2" t="s">
        <v>478</v>
      </c>
      <c r="G300" s="5">
        <v>3419405.7838119478</v>
      </c>
      <c r="H300" s="10">
        <v>0.56129598937080794</v>
      </c>
      <c r="I300" s="10">
        <v>2.8837114594002448E-2</v>
      </c>
      <c r="J300" s="10">
        <v>1.3961441826211018E-2</v>
      </c>
      <c r="K300" s="10">
        <v>7.2149467506828047E-2</v>
      </c>
      <c r="L300" s="10">
        <v>7.1840655806999942E-2</v>
      </c>
      <c r="M300" s="10">
        <v>2.5449388555791194E-2</v>
      </c>
      <c r="N300" s="10">
        <v>2.8905777712214864E-2</v>
      </c>
      <c r="O300" s="10">
        <v>7.8363445999901957E-2</v>
      </c>
      <c r="P300" s="10">
        <v>0.1191967186272427</v>
      </c>
    </row>
    <row r="301" spans="1:16" x14ac:dyDescent="0.2">
      <c r="A301">
        <v>2050</v>
      </c>
      <c r="B301" s="2" t="s">
        <v>252</v>
      </c>
      <c r="C301" s="2" t="s">
        <v>15</v>
      </c>
      <c r="D301" s="2" t="s">
        <v>253</v>
      </c>
      <c r="E301" s="2" t="s">
        <v>17</v>
      </c>
      <c r="F301" s="2" t="s">
        <v>469</v>
      </c>
      <c r="G301" s="5">
        <v>3374671.9348911066</v>
      </c>
      <c r="H301" s="10">
        <v>0.26921583203404981</v>
      </c>
      <c r="I301" s="10">
        <v>3.8730336962680335E-2</v>
      </c>
      <c r="J301" s="10">
        <v>4.0053641886129469E-2</v>
      </c>
      <c r="K301" s="10">
        <v>0.13882467232540519</v>
      </c>
      <c r="L301" s="10">
        <v>0.1154050833551223</v>
      </c>
      <c r="M301" s="10">
        <v>1.2439732378686614E-2</v>
      </c>
      <c r="N301" s="10">
        <v>5.8646830742285549E-2</v>
      </c>
      <c r="O301" s="10">
        <v>0.12131857410993338</v>
      </c>
      <c r="P301" s="10">
        <v>0.20536529620570743</v>
      </c>
    </row>
    <row r="302" spans="1:16" x14ac:dyDescent="0.2">
      <c r="A302">
        <v>2040</v>
      </c>
      <c r="B302" s="2" t="s">
        <v>248</v>
      </c>
      <c r="C302" s="2" t="s">
        <v>15</v>
      </c>
      <c r="D302" s="2" t="s">
        <v>249</v>
      </c>
      <c r="E302" s="2" t="s">
        <v>30</v>
      </c>
      <c r="F302" s="2" t="s">
        <v>27</v>
      </c>
      <c r="G302" s="5">
        <v>3294434.5764178159</v>
      </c>
      <c r="H302" s="10">
        <v>0.36964472266754361</v>
      </c>
      <c r="I302" s="10">
        <v>3.0437938828094833E-2</v>
      </c>
      <c r="J302" s="10">
        <v>2.0100282389885218E-2</v>
      </c>
      <c r="K302" s="10">
        <v>8.0180742303956207E-2</v>
      </c>
      <c r="L302" s="10">
        <v>8.7828886715856189E-2</v>
      </c>
      <c r="M302" s="10">
        <v>1.6408291682422031E-2</v>
      </c>
      <c r="N302" s="10">
        <v>4.6915166869987979E-2</v>
      </c>
      <c r="O302" s="10">
        <v>0.19661703094071409</v>
      </c>
      <c r="P302" s="10">
        <v>0.15186693760153991</v>
      </c>
    </row>
    <row r="303" spans="1:16" x14ac:dyDescent="0.2">
      <c r="A303">
        <v>2030</v>
      </c>
      <c r="B303" s="2" t="s">
        <v>222</v>
      </c>
      <c r="C303" s="2" t="s">
        <v>15</v>
      </c>
      <c r="D303" s="2" t="s">
        <v>223</v>
      </c>
      <c r="E303" s="2" t="s">
        <v>30</v>
      </c>
      <c r="F303" s="2" t="s">
        <v>27</v>
      </c>
      <c r="G303" s="5">
        <v>3290901.4043328306</v>
      </c>
      <c r="H303" s="10">
        <v>0.44718172268214945</v>
      </c>
      <c r="I303" s="10">
        <v>2.3290343923588894E-2</v>
      </c>
      <c r="J303" s="10">
        <v>3.1554706131967002E-2</v>
      </c>
      <c r="K303" s="10">
        <v>0.1205318644151283</v>
      </c>
      <c r="L303" s="10">
        <v>0.10455328573654238</v>
      </c>
      <c r="M303" s="10">
        <v>2.0935300110167657E-2</v>
      </c>
      <c r="N303" s="10">
        <v>3.693177377576274E-2</v>
      </c>
      <c r="O303" s="10">
        <v>6.8435268298552052E-2</v>
      </c>
      <c r="P303" s="10">
        <v>0.14658573492614177</v>
      </c>
    </row>
    <row r="304" spans="1:16" x14ac:dyDescent="0.2">
      <c r="A304">
        <v>2040</v>
      </c>
      <c r="B304" s="2" t="s">
        <v>250</v>
      </c>
      <c r="C304" s="2" t="s">
        <v>15</v>
      </c>
      <c r="D304" s="2" t="s">
        <v>251</v>
      </c>
      <c r="E304" s="2" t="s">
        <v>30</v>
      </c>
      <c r="F304" s="2" t="s">
        <v>27</v>
      </c>
      <c r="G304" s="5">
        <v>3268958.8299265625</v>
      </c>
      <c r="H304" s="10">
        <v>0.37910300710002226</v>
      </c>
      <c r="I304" s="10">
        <v>2.7575165788783718E-2</v>
      </c>
      <c r="J304" s="10">
        <v>2.3810489445762945E-2</v>
      </c>
      <c r="K304" s="10">
        <v>8.2296006496950458E-2</v>
      </c>
      <c r="L304" s="10">
        <v>9.4403450268883554E-2</v>
      </c>
      <c r="M304" s="10">
        <v>1.2702413732525574E-2</v>
      </c>
      <c r="N304" s="10">
        <v>4.4724089096944801E-2</v>
      </c>
      <c r="O304" s="10">
        <v>0.16344558901960904</v>
      </c>
      <c r="P304" s="10">
        <v>0.17193978905051763</v>
      </c>
    </row>
    <row r="305" spans="1:16" x14ac:dyDescent="0.2">
      <c r="A305">
        <v>2050</v>
      </c>
      <c r="B305" s="2" t="s">
        <v>270</v>
      </c>
      <c r="C305" s="2" t="s">
        <v>36</v>
      </c>
      <c r="D305" s="2" t="s">
        <v>271</v>
      </c>
      <c r="E305" s="2" t="s">
        <v>30</v>
      </c>
      <c r="F305" s="2" t="s">
        <v>27</v>
      </c>
      <c r="G305" s="5">
        <v>3249425.5392408809</v>
      </c>
      <c r="H305" s="10">
        <v>0.28864452555967218</v>
      </c>
      <c r="I305" s="10">
        <v>7.2398206398801762E-2</v>
      </c>
      <c r="J305" s="10">
        <v>3.1721897991446112E-2</v>
      </c>
      <c r="K305" s="10">
        <v>0.17633085610961749</v>
      </c>
      <c r="L305" s="10">
        <v>3.9692598689807623E-2</v>
      </c>
      <c r="M305" s="10">
        <v>2.8248231154274047E-2</v>
      </c>
      <c r="N305" s="10">
        <v>3.3278218766890445E-2</v>
      </c>
      <c r="O305" s="10">
        <v>0.10992082524729679</v>
      </c>
      <c r="P305" s="10">
        <v>0.21976464008219357</v>
      </c>
    </row>
    <row r="306" spans="1:16" x14ac:dyDescent="0.2">
      <c r="A306">
        <v>2030</v>
      </c>
      <c r="B306" s="2" t="s">
        <v>206</v>
      </c>
      <c r="C306" s="2" t="s">
        <v>63</v>
      </c>
      <c r="D306" s="2" t="s">
        <v>207</v>
      </c>
      <c r="E306" s="2" t="s">
        <v>23</v>
      </c>
      <c r="F306" s="2" t="s">
        <v>20</v>
      </c>
      <c r="G306" s="5">
        <v>3249096.0319618736</v>
      </c>
      <c r="H306" s="10">
        <v>0.41677866192533952</v>
      </c>
      <c r="I306" s="10">
        <v>3.9870237508537298E-2</v>
      </c>
      <c r="J306" s="10">
        <v>3.0493731750327841E-2</v>
      </c>
      <c r="K306" s="10">
        <v>0.13348490560191859</v>
      </c>
      <c r="L306" s="10">
        <v>0.13090947386355711</v>
      </c>
      <c r="M306" s="10">
        <v>1.2503992189999582E-2</v>
      </c>
      <c r="N306" s="10">
        <v>2.3096140064591531E-2</v>
      </c>
      <c r="O306" s="10">
        <v>6.3343658036640965E-2</v>
      </c>
      <c r="P306" s="10">
        <v>0.14951919905908759</v>
      </c>
    </row>
    <row r="307" spans="1:16" x14ac:dyDescent="0.2">
      <c r="A307">
        <v>2040</v>
      </c>
      <c r="B307" s="2" t="s">
        <v>188</v>
      </c>
      <c r="C307" s="2" t="s">
        <v>36</v>
      </c>
      <c r="D307" s="2" t="s">
        <v>189</v>
      </c>
      <c r="E307" s="2" t="s">
        <v>23</v>
      </c>
      <c r="F307" s="2" t="s">
        <v>470</v>
      </c>
      <c r="G307" s="5">
        <v>3244716.8794038426</v>
      </c>
      <c r="H307" s="10">
        <v>0.30857689057356225</v>
      </c>
      <c r="I307" s="10">
        <v>5.1710015456261721E-2</v>
      </c>
      <c r="J307" s="10">
        <v>3.0350247632450887E-2</v>
      </c>
      <c r="K307" s="10">
        <v>0.12458372010357664</v>
      </c>
      <c r="L307" s="10">
        <v>8.3650773582707477E-2</v>
      </c>
      <c r="M307" s="10">
        <v>1.941321038484049E-2</v>
      </c>
      <c r="N307" s="10">
        <v>4.7065808673432741E-2</v>
      </c>
      <c r="O307" s="10">
        <v>9.9375522621327581E-2</v>
      </c>
      <c r="P307" s="10">
        <v>0.23527381097184025</v>
      </c>
    </row>
    <row r="308" spans="1:16" x14ac:dyDescent="0.2">
      <c r="A308">
        <v>2050</v>
      </c>
      <c r="B308" s="2" t="s">
        <v>240</v>
      </c>
      <c r="C308" s="2" t="s">
        <v>36</v>
      </c>
      <c r="D308" s="2" t="s">
        <v>241</v>
      </c>
      <c r="E308" s="2" t="s">
        <v>83</v>
      </c>
      <c r="F308" s="2" t="s">
        <v>478</v>
      </c>
      <c r="G308" s="5">
        <v>3222943.9281704314</v>
      </c>
      <c r="H308" s="10">
        <v>0.35937441194294378</v>
      </c>
      <c r="I308" s="10">
        <v>4.9718221111444805E-2</v>
      </c>
      <c r="J308" s="10">
        <v>3.052961799384513E-2</v>
      </c>
      <c r="K308" s="10">
        <v>0.16484815374048409</v>
      </c>
      <c r="L308" s="10">
        <v>8.2778048517911415E-2</v>
      </c>
      <c r="M308" s="10">
        <v>2.0490054058246637E-2</v>
      </c>
      <c r="N308" s="10">
        <v>2.7696912174290694E-2</v>
      </c>
      <c r="O308" s="10">
        <v>8.0385805086553686E-2</v>
      </c>
      <c r="P308" s="10">
        <v>0.18417877537427951</v>
      </c>
    </row>
    <row r="309" spans="1:16" x14ac:dyDescent="0.2">
      <c r="A309">
        <v>2050</v>
      </c>
      <c r="B309" s="2" t="s">
        <v>326</v>
      </c>
      <c r="C309" s="2" t="s">
        <v>21</v>
      </c>
      <c r="D309" s="2" t="s">
        <v>327</v>
      </c>
      <c r="E309" s="2" t="s">
        <v>30</v>
      </c>
      <c r="F309" s="2" t="s">
        <v>27</v>
      </c>
      <c r="G309" s="5">
        <v>3198266.726645343</v>
      </c>
      <c r="H309" s="10">
        <v>0.45757066348215197</v>
      </c>
      <c r="I309" s="10">
        <v>4.4874830759463476E-2</v>
      </c>
      <c r="J309" s="10">
        <v>2.117693580305019E-2</v>
      </c>
      <c r="K309" s="10">
        <v>9.0785731555715177E-2</v>
      </c>
      <c r="L309" s="10">
        <v>0.10111252017857741</v>
      </c>
      <c r="M309" s="10">
        <v>1.1006473766236797E-2</v>
      </c>
      <c r="N309" s="10">
        <v>2.8639630343881929E-2</v>
      </c>
      <c r="O309" s="10">
        <v>6.3507000907908714E-2</v>
      </c>
      <c r="P309" s="10">
        <v>0.18132621320301426</v>
      </c>
    </row>
    <row r="310" spans="1:16" x14ac:dyDescent="0.2">
      <c r="A310">
        <v>2030</v>
      </c>
      <c r="B310" s="2" t="s">
        <v>254</v>
      </c>
      <c r="C310" s="2" t="s">
        <v>15</v>
      </c>
      <c r="D310" s="2" t="s">
        <v>255</v>
      </c>
      <c r="E310" s="2" t="s">
        <v>23</v>
      </c>
      <c r="F310" s="2" t="s">
        <v>20</v>
      </c>
      <c r="G310" s="5">
        <v>3193505.3730530036</v>
      </c>
      <c r="H310" s="10">
        <v>0.3578761968392753</v>
      </c>
      <c r="I310" s="10">
        <v>3.5162569786445837E-2</v>
      </c>
      <c r="J310" s="10">
        <v>3.3570332480577184E-2</v>
      </c>
      <c r="K310" s="10">
        <v>0.11898505316580638</v>
      </c>
      <c r="L310" s="10">
        <v>0.11316080745419872</v>
      </c>
      <c r="M310" s="10">
        <v>1.120255106609026E-2</v>
      </c>
      <c r="N310" s="10">
        <v>4.5854227880470694E-2</v>
      </c>
      <c r="O310" s="10">
        <v>8.667446775813048E-2</v>
      </c>
      <c r="P310" s="10">
        <v>0.19751379356900525</v>
      </c>
    </row>
    <row r="311" spans="1:16" x14ac:dyDescent="0.2">
      <c r="A311">
        <v>2050</v>
      </c>
      <c r="B311" s="2" t="s">
        <v>304</v>
      </c>
      <c r="C311" s="2" t="s">
        <v>54</v>
      </c>
      <c r="D311" s="2" t="s">
        <v>305</v>
      </c>
      <c r="E311" s="2" t="s">
        <v>83</v>
      </c>
      <c r="F311" s="2" t="s">
        <v>478</v>
      </c>
      <c r="G311" s="5">
        <v>3186620.055257394</v>
      </c>
      <c r="H311" s="10">
        <v>0.37492444038552214</v>
      </c>
      <c r="I311" s="10">
        <v>2.9235632567856142E-2</v>
      </c>
      <c r="J311" s="10">
        <v>1.5008976208252941E-2</v>
      </c>
      <c r="K311" s="10">
        <v>5.4779346283910874E-2</v>
      </c>
      <c r="L311" s="10">
        <v>6.911416736822408E-2</v>
      </c>
      <c r="M311" s="10">
        <v>5.6397985971739416E-2</v>
      </c>
      <c r="N311" s="10">
        <v>7.6420919286760938E-2</v>
      </c>
      <c r="O311" s="10">
        <v>7.2658278423593931E-2</v>
      </c>
      <c r="P311" s="10">
        <v>0.2514602535041397</v>
      </c>
    </row>
    <row r="312" spans="1:16" x14ac:dyDescent="0.2">
      <c r="A312">
        <v>2040</v>
      </c>
      <c r="B312" s="2" t="s">
        <v>218</v>
      </c>
      <c r="C312" s="2" t="s">
        <v>36</v>
      </c>
      <c r="D312" s="2" t="s">
        <v>219</v>
      </c>
      <c r="E312" s="2" t="s">
        <v>17</v>
      </c>
      <c r="F312" s="2" t="s">
        <v>470</v>
      </c>
      <c r="G312" s="5">
        <v>3186226.7097256668</v>
      </c>
      <c r="H312" s="10">
        <v>0.26117797915406804</v>
      </c>
      <c r="I312" s="10">
        <v>6.8270368331823705E-2</v>
      </c>
      <c r="J312" s="10">
        <v>3.1815844686465249E-2</v>
      </c>
      <c r="K312" s="10">
        <v>0.13585601298721423</v>
      </c>
      <c r="L312" s="10">
        <v>4.4298693570663274E-2</v>
      </c>
      <c r="M312" s="10">
        <v>3.399535738233958E-2</v>
      </c>
      <c r="N312" s="10">
        <v>8.4099713904968912E-2</v>
      </c>
      <c r="O312" s="10">
        <v>0.14183764855103789</v>
      </c>
      <c r="P312" s="10">
        <v>0.19864838143141919</v>
      </c>
    </row>
    <row r="313" spans="1:16" x14ac:dyDescent="0.2">
      <c r="A313">
        <v>2040</v>
      </c>
      <c r="B313" s="2" t="s">
        <v>306</v>
      </c>
      <c r="C313" s="2" t="s">
        <v>54</v>
      </c>
      <c r="D313" s="2" t="s">
        <v>307</v>
      </c>
      <c r="E313" s="2" t="s">
        <v>83</v>
      </c>
      <c r="F313" s="2" t="s">
        <v>478</v>
      </c>
      <c r="G313" s="5">
        <v>3168728.0145126134</v>
      </c>
      <c r="H313" s="10">
        <v>0.43555048678713482</v>
      </c>
      <c r="I313" s="10">
        <v>2.2986979580243417E-2</v>
      </c>
      <c r="J313" s="10">
        <v>1.4002615415171468E-2</v>
      </c>
      <c r="K313" s="10">
        <v>8.0619761933494002E-2</v>
      </c>
      <c r="L313" s="10">
        <v>8.0285016532865419E-2</v>
      </c>
      <c r="M313" s="10">
        <v>7.0672202105397389E-2</v>
      </c>
      <c r="N313" s="10">
        <v>0.10658649668606784</v>
      </c>
      <c r="O313" s="10">
        <v>5.3680397249639966E-2</v>
      </c>
      <c r="P313" s="10">
        <v>0.13561604370998578</v>
      </c>
    </row>
    <row r="314" spans="1:16" x14ac:dyDescent="0.2">
      <c r="A314">
        <v>2050</v>
      </c>
      <c r="B314" s="2" t="s">
        <v>188</v>
      </c>
      <c r="C314" s="2" t="s">
        <v>36</v>
      </c>
      <c r="D314" s="2" t="s">
        <v>189</v>
      </c>
      <c r="E314" s="2" t="s">
        <v>23</v>
      </c>
      <c r="F314" s="2" t="s">
        <v>470</v>
      </c>
      <c r="G314" s="5">
        <v>3150821.7163210497</v>
      </c>
      <c r="H314" s="10">
        <v>0.29483793221979759</v>
      </c>
      <c r="I314" s="10">
        <v>5.4551728217327733E-2</v>
      </c>
      <c r="J314" s="10">
        <v>2.906311094647451E-2</v>
      </c>
      <c r="K314" s="10">
        <v>0.14964777750502042</v>
      </c>
      <c r="L314" s="10">
        <v>9.4075125623133554E-2</v>
      </c>
      <c r="M314" s="10">
        <v>1.9048065602047703E-2</v>
      </c>
      <c r="N314" s="10">
        <v>5.3259052909352296E-2</v>
      </c>
      <c r="O314" s="10">
        <v>9.971635381047568E-2</v>
      </c>
      <c r="P314" s="10">
        <v>0.20580085316637056</v>
      </c>
    </row>
    <row r="315" spans="1:16" x14ac:dyDescent="0.2">
      <c r="A315">
        <v>2030</v>
      </c>
      <c r="B315" s="2" t="s">
        <v>224</v>
      </c>
      <c r="C315" s="2" t="s">
        <v>63</v>
      </c>
      <c r="D315" s="2" t="s">
        <v>225</v>
      </c>
      <c r="E315" s="2" t="s">
        <v>23</v>
      </c>
      <c r="F315" s="2" t="s">
        <v>20</v>
      </c>
      <c r="G315" s="5">
        <v>3147922.8096439997</v>
      </c>
      <c r="H315" s="10">
        <v>0.43692822088349637</v>
      </c>
      <c r="I315" s="10">
        <v>4.1455786944044622E-2</v>
      </c>
      <c r="J315" s="10">
        <v>2.2244318669306564E-2</v>
      </c>
      <c r="K315" s="10">
        <v>9.6167254616905812E-2</v>
      </c>
      <c r="L315" s="10">
        <v>9.3229870203898002E-2</v>
      </c>
      <c r="M315" s="10">
        <v>3.3417950733508235E-2</v>
      </c>
      <c r="N315" s="10">
        <v>8.1209612086711444E-2</v>
      </c>
      <c r="O315" s="10">
        <v>6.7795472466218198E-2</v>
      </c>
      <c r="P315" s="10">
        <v>0.12755151339591086</v>
      </c>
    </row>
    <row r="316" spans="1:16" x14ac:dyDescent="0.2">
      <c r="A316">
        <v>2030</v>
      </c>
      <c r="B316" s="2" t="s">
        <v>188</v>
      </c>
      <c r="C316" s="2" t="s">
        <v>36</v>
      </c>
      <c r="D316" s="2" t="s">
        <v>189</v>
      </c>
      <c r="E316" s="2" t="s">
        <v>23</v>
      </c>
      <c r="F316" s="2" t="s">
        <v>470</v>
      </c>
      <c r="G316" s="5">
        <v>3138008.0773211112</v>
      </c>
      <c r="H316" s="10">
        <v>0.34989569945625876</v>
      </c>
      <c r="I316" s="10">
        <v>4.7025154285137524E-2</v>
      </c>
      <c r="J316" s="10">
        <v>2.721906868194449E-2</v>
      </c>
      <c r="K316" s="10">
        <v>0.13200197758815765</v>
      </c>
      <c r="L316" s="10">
        <v>9.7991803628245958E-2</v>
      </c>
      <c r="M316" s="10">
        <v>1.8811681255433321E-2</v>
      </c>
      <c r="N316" s="10">
        <v>3.5214265114834921E-2</v>
      </c>
      <c r="O316" s="10">
        <v>0.10485028176207954</v>
      </c>
      <c r="P316" s="10">
        <v>0.18699006822790767</v>
      </c>
    </row>
    <row r="317" spans="1:16" x14ac:dyDescent="0.2">
      <c r="A317">
        <v>2050</v>
      </c>
      <c r="B317" s="2" t="s">
        <v>298</v>
      </c>
      <c r="C317" s="2" t="s">
        <v>54</v>
      </c>
      <c r="D317" s="2" t="s">
        <v>299</v>
      </c>
      <c r="E317" s="2" t="s">
        <v>83</v>
      </c>
      <c r="F317" s="2" t="s">
        <v>478</v>
      </c>
      <c r="G317" s="5">
        <v>3132721.4147072327</v>
      </c>
      <c r="H317" s="10">
        <v>0.51454683813582658</v>
      </c>
      <c r="I317" s="10">
        <v>2.9805783801761847E-2</v>
      </c>
      <c r="J317" s="10">
        <v>1.699296898957579E-2</v>
      </c>
      <c r="K317" s="10">
        <v>7.7676621202636104E-2</v>
      </c>
      <c r="L317" s="10">
        <v>0.10541205340282747</v>
      </c>
      <c r="M317" s="10">
        <v>2.0105869757428254E-2</v>
      </c>
      <c r="N317" s="10">
        <v>2.4205211784111509E-2</v>
      </c>
      <c r="O317" s="10">
        <v>5.1828084378474353E-2</v>
      </c>
      <c r="P317" s="10">
        <v>0.15942656854735832</v>
      </c>
    </row>
    <row r="318" spans="1:16" x14ac:dyDescent="0.2">
      <c r="A318">
        <v>2040</v>
      </c>
      <c r="B318" s="2" t="s">
        <v>286</v>
      </c>
      <c r="C318" s="2" t="s">
        <v>21</v>
      </c>
      <c r="D318" s="2" t="s">
        <v>287</v>
      </c>
      <c r="E318" s="2" t="s">
        <v>30</v>
      </c>
      <c r="F318" s="2" t="s">
        <v>27</v>
      </c>
      <c r="G318" s="5">
        <v>3103691.4610794601</v>
      </c>
      <c r="H318" s="10">
        <v>0.44059457252248774</v>
      </c>
      <c r="I318" s="10">
        <v>3.9551101195254172E-2</v>
      </c>
      <c r="J318" s="10">
        <v>3.056508382453909E-2</v>
      </c>
      <c r="K318" s="10">
        <v>0.11913804156480014</v>
      </c>
      <c r="L318" s="10">
        <v>0.10862627768890477</v>
      </c>
      <c r="M318" s="10">
        <v>7.7715095517229549E-3</v>
      </c>
      <c r="N318" s="10">
        <v>2.7274979912931728E-2</v>
      </c>
      <c r="O318" s="10">
        <v>6.6986486977152926E-2</v>
      </c>
      <c r="P318" s="10">
        <v>0.15949194676220646</v>
      </c>
    </row>
    <row r="319" spans="1:16" x14ac:dyDescent="0.2">
      <c r="A319">
        <v>2050</v>
      </c>
      <c r="B319" s="2" t="s">
        <v>218</v>
      </c>
      <c r="C319" s="2" t="s">
        <v>36</v>
      </c>
      <c r="D319" s="2" t="s">
        <v>219</v>
      </c>
      <c r="E319" s="2" t="s">
        <v>17</v>
      </c>
      <c r="F319" s="2" t="s">
        <v>470</v>
      </c>
      <c r="G319" s="5">
        <v>3101859.3239718778</v>
      </c>
      <c r="H319" s="10">
        <v>0.27384065226358184</v>
      </c>
      <c r="I319" s="10">
        <v>8.2761924672203627E-2</v>
      </c>
      <c r="J319" s="10">
        <v>2.8190998707777859E-2</v>
      </c>
      <c r="K319" s="10">
        <v>0.13542468679701719</v>
      </c>
      <c r="L319" s="10">
        <v>5.2399376456529978E-2</v>
      </c>
      <c r="M319" s="10">
        <v>2.9637262626211046E-2</v>
      </c>
      <c r="N319" s="10">
        <v>7.9296033387498965E-2</v>
      </c>
      <c r="O319" s="10">
        <v>0.13221997901724228</v>
      </c>
      <c r="P319" s="10">
        <v>0.18622908607193728</v>
      </c>
    </row>
    <row r="320" spans="1:16" x14ac:dyDescent="0.2">
      <c r="A320">
        <v>2030</v>
      </c>
      <c r="B320" s="2" t="s">
        <v>216</v>
      </c>
      <c r="C320" s="2" t="s">
        <v>15</v>
      </c>
      <c r="D320" s="2" t="s">
        <v>217</v>
      </c>
      <c r="E320" s="2" t="s">
        <v>83</v>
      </c>
      <c r="F320" s="2" t="s">
        <v>478</v>
      </c>
      <c r="G320" s="5">
        <v>3085836.653824152</v>
      </c>
      <c r="H320" s="10">
        <v>0.49151252780810079</v>
      </c>
      <c r="I320" s="10">
        <v>2.5117430561297022E-2</v>
      </c>
      <c r="J320" s="10">
        <v>2.191909134962736E-2</v>
      </c>
      <c r="K320" s="10">
        <v>9.5059546339038348E-2</v>
      </c>
      <c r="L320" s="10">
        <v>8.9408654357639672E-2</v>
      </c>
      <c r="M320" s="10">
        <v>2.4512371085456178E-2</v>
      </c>
      <c r="N320" s="10">
        <v>3.0439543941664753E-2</v>
      </c>
      <c r="O320" s="10">
        <v>6.6168458615805781E-2</v>
      </c>
      <c r="P320" s="10">
        <v>0.15586237594136992</v>
      </c>
    </row>
    <row r="321" spans="1:16" x14ac:dyDescent="0.2">
      <c r="A321">
        <v>2030</v>
      </c>
      <c r="B321" s="2" t="s">
        <v>230</v>
      </c>
      <c r="C321" s="2" t="s">
        <v>54</v>
      </c>
      <c r="D321" s="2" t="s">
        <v>231</v>
      </c>
      <c r="E321" s="2" t="s">
        <v>83</v>
      </c>
      <c r="F321" s="2" t="s">
        <v>478</v>
      </c>
      <c r="G321" s="5">
        <v>3085262.4080220894</v>
      </c>
      <c r="H321" s="10">
        <v>0.52824556707095538</v>
      </c>
      <c r="I321" s="10">
        <v>1.1783474648828965E-2</v>
      </c>
      <c r="J321" s="10">
        <v>1.2224093528005018E-2</v>
      </c>
      <c r="K321" s="10">
        <v>4.0507110882091371E-2</v>
      </c>
      <c r="L321" s="10">
        <v>8.2038119131384701E-2</v>
      </c>
      <c r="M321" s="10">
        <v>4.9897893984043179E-2</v>
      </c>
      <c r="N321" s="10">
        <v>8.4256386114333989E-2</v>
      </c>
      <c r="O321" s="10">
        <v>3.1484008565635282E-2</v>
      </c>
      <c r="P321" s="10">
        <v>0.15956334607472206</v>
      </c>
    </row>
    <row r="322" spans="1:16" x14ac:dyDescent="0.2">
      <c r="A322">
        <v>2050</v>
      </c>
      <c r="B322" s="2" t="s">
        <v>272</v>
      </c>
      <c r="C322" s="2" t="s">
        <v>54</v>
      </c>
      <c r="D322" s="2" t="s">
        <v>273</v>
      </c>
      <c r="E322" s="2" t="s">
        <v>83</v>
      </c>
      <c r="F322" s="2" t="s">
        <v>478</v>
      </c>
      <c r="G322" s="5">
        <v>3066943.3540790533</v>
      </c>
      <c r="H322" s="10">
        <v>0.41001779630736107</v>
      </c>
      <c r="I322" s="10">
        <v>1.2545742805884741E-2</v>
      </c>
      <c r="J322" s="10">
        <v>1.5470508887765067E-2</v>
      </c>
      <c r="K322" s="10">
        <v>7.0797552290854354E-2</v>
      </c>
      <c r="L322" s="10">
        <v>7.367399511464072E-2</v>
      </c>
      <c r="M322" s="10">
        <v>8.4751347483954909E-2</v>
      </c>
      <c r="N322" s="10">
        <v>0.10425835720694795</v>
      </c>
      <c r="O322" s="10">
        <v>3.9588320516229007E-2</v>
      </c>
      <c r="P322" s="10">
        <v>0.18889637938636217</v>
      </c>
    </row>
    <row r="323" spans="1:16" x14ac:dyDescent="0.2">
      <c r="A323">
        <v>2030</v>
      </c>
      <c r="B323" s="2" t="s">
        <v>248</v>
      </c>
      <c r="C323" s="2" t="s">
        <v>15</v>
      </c>
      <c r="D323" s="2" t="s">
        <v>249</v>
      </c>
      <c r="E323" s="2" t="s">
        <v>30</v>
      </c>
      <c r="F323" s="2" t="s">
        <v>27</v>
      </c>
      <c r="G323" s="5">
        <v>3060487.1413942399</v>
      </c>
      <c r="H323" s="10">
        <v>0.35903374605959654</v>
      </c>
      <c r="I323" s="10">
        <v>2.8031383136841944E-2</v>
      </c>
      <c r="J323" s="10">
        <v>2.2482284522049752E-2</v>
      </c>
      <c r="K323" s="10">
        <v>8.3603681791760906E-2</v>
      </c>
      <c r="L323" s="10">
        <v>9.3998624683305596E-2</v>
      </c>
      <c r="M323" s="10">
        <v>1.4778262342708473E-2</v>
      </c>
      <c r="N323" s="10">
        <v>4.641780193835824E-2</v>
      </c>
      <c r="O323" s="10">
        <v>0.18223629688717427</v>
      </c>
      <c r="P323" s="10">
        <v>0.16941791863820438</v>
      </c>
    </row>
    <row r="324" spans="1:16" x14ac:dyDescent="0.2">
      <c r="A324">
        <v>2040</v>
      </c>
      <c r="B324" s="2" t="s">
        <v>240</v>
      </c>
      <c r="C324" s="2" t="s">
        <v>36</v>
      </c>
      <c r="D324" s="2" t="s">
        <v>241</v>
      </c>
      <c r="E324" s="2" t="s">
        <v>83</v>
      </c>
      <c r="F324" s="2" t="s">
        <v>478</v>
      </c>
      <c r="G324" s="5">
        <v>2998205.5221392964</v>
      </c>
      <c r="H324" s="10">
        <v>0.38604083257023497</v>
      </c>
      <c r="I324" s="10">
        <v>5.0391310444058895E-2</v>
      </c>
      <c r="J324" s="10">
        <v>2.6912041953165728E-2</v>
      </c>
      <c r="K324" s="10">
        <v>0.15464802644381831</v>
      </c>
      <c r="L324" s="10">
        <v>9.3844512332276267E-2</v>
      </c>
      <c r="M324" s="10">
        <v>1.8535898471187567E-2</v>
      </c>
      <c r="N324" s="10">
        <v>2.5227318358893285E-2</v>
      </c>
      <c r="O324" s="10">
        <v>7.4441974497347518E-2</v>
      </c>
      <c r="P324" s="10">
        <v>0.16995808492901757</v>
      </c>
    </row>
    <row r="325" spans="1:16" x14ac:dyDescent="0.2">
      <c r="A325">
        <v>2050</v>
      </c>
      <c r="B325" s="2" t="s">
        <v>310</v>
      </c>
      <c r="C325" s="2" t="s">
        <v>36</v>
      </c>
      <c r="D325" s="2" t="s">
        <v>311</v>
      </c>
      <c r="E325" s="2" t="s">
        <v>23</v>
      </c>
      <c r="F325" s="2" t="s">
        <v>20</v>
      </c>
      <c r="G325" s="5">
        <v>2978218.5889341277</v>
      </c>
      <c r="H325" s="10">
        <v>0.32232422767888758</v>
      </c>
      <c r="I325" s="10">
        <v>7.6798491135296548E-2</v>
      </c>
      <c r="J325" s="10">
        <v>3.4206465791639128E-2</v>
      </c>
      <c r="K325" s="10">
        <v>0.14422377289617386</v>
      </c>
      <c r="L325" s="10">
        <v>4.3095190701947089E-2</v>
      </c>
      <c r="M325" s="10">
        <v>2.8822160044081467E-2</v>
      </c>
      <c r="N325" s="10">
        <v>2.8348548984175079E-2</v>
      </c>
      <c r="O325" s="10">
        <v>0.11173986456487749</v>
      </c>
      <c r="P325" s="10">
        <v>0.21044127820292183</v>
      </c>
    </row>
    <row r="326" spans="1:16" x14ac:dyDescent="0.2">
      <c r="A326">
        <v>2030</v>
      </c>
      <c r="B326" s="2" t="s">
        <v>260</v>
      </c>
      <c r="C326" s="2" t="s">
        <v>54</v>
      </c>
      <c r="D326" s="2" t="s">
        <v>261</v>
      </c>
      <c r="E326" s="2" t="s">
        <v>83</v>
      </c>
      <c r="F326" s="2" t="s">
        <v>478</v>
      </c>
      <c r="G326" s="5">
        <v>2960621.2557568522</v>
      </c>
      <c r="H326" s="10">
        <v>0.40151413352930654</v>
      </c>
      <c r="I326" s="10">
        <v>1.2458580291713367E-2</v>
      </c>
      <c r="J326" s="10">
        <v>1.1166171852898778E-2</v>
      </c>
      <c r="K326" s="10">
        <v>3.4257352749523254E-2</v>
      </c>
      <c r="L326" s="10">
        <v>6.6394435060059126E-2</v>
      </c>
      <c r="M326" s="10">
        <v>8.567016544943043E-2</v>
      </c>
      <c r="N326" s="10">
        <v>0.10270143548853539</v>
      </c>
      <c r="O326" s="10">
        <v>5.8273389468689624E-2</v>
      </c>
      <c r="P326" s="10">
        <v>0.22756433610984342</v>
      </c>
    </row>
    <row r="327" spans="1:16" x14ac:dyDescent="0.2">
      <c r="A327">
        <v>2040</v>
      </c>
      <c r="B327" s="2" t="s">
        <v>304</v>
      </c>
      <c r="C327" s="2" t="s">
        <v>54</v>
      </c>
      <c r="D327" s="2" t="s">
        <v>305</v>
      </c>
      <c r="E327" s="2" t="s">
        <v>83</v>
      </c>
      <c r="F327" s="2" t="s">
        <v>478</v>
      </c>
      <c r="G327" s="5">
        <v>2953041.911508434</v>
      </c>
      <c r="H327" s="10">
        <v>0.32980640943240419</v>
      </c>
      <c r="I327" s="10">
        <v>1.7619576844990336E-2</v>
      </c>
      <c r="J327" s="10">
        <v>1.2465353481326933E-2</v>
      </c>
      <c r="K327" s="10">
        <v>4.9130619381419376E-2</v>
      </c>
      <c r="L327" s="10">
        <v>7.1200070025080803E-2</v>
      </c>
      <c r="M327" s="10">
        <v>5.7990221281869848E-2</v>
      </c>
      <c r="N327" s="10">
        <v>8.5015253294003917E-2</v>
      </c>
      <c r="O327" s="10">
        <v>5.9354130600628087E-2</v>
      </c>
      <c r="P327" s="10">
        <v>0.31741836565827658</v>
      </c>
    </row>
    <row r="328" spans="1:16" x14ac:dyDescent="0.2">
      <c r="A328">
        <v>2050</v>
      </c>
      <c r="B328" s="2" t="s">
        <v>308</v>
      </c>
      <c r="C328" s="2" t="s">
        <v>54</v>
      </c>
      <c r="D328" s="2" t="s">
        <v>309</v>
      </c>
      <c r="E328" s="2" t="s">
        <v>83</v>
      </c>
      <c r="F328" s="2" t="s">
        <v>478</v>
      </c>
      <c r="G328" s="5">
        <v>2930332.2316055191</v>
      </c>
      <c r="H328" s="10">
        <v>0.42385458859847214</v>
      </c>
      <c r="I328" s="10">
        <v>2.0976921416638976E-2</v>
      </c>
      <c r="J328" s="10">
        <v>1.4290868504372877E-2</v>
      </c>
      <c r="K328" s="10">
        <v>4.9861060733187273E-2</v>
      </c>
      <c r="L328" s="10">
        <v>8.2692518048997674E-2</v>
      </c>
      <c r="M328" s="10">
        <v>7.285469190881487E-2</v>
      </c>
      <c r="N328" s="10">
        <v>9.8876612442422851E-2</v>
      </c>
      <c r="O328" s="10">
        <v>6.0562691148663861E-2</v>
      </c>
      <c r="P328" s="10">
        <v>0.17603004719842957</v>
      </c>
    </row>
    <row r="329" spans="1:16" x14ac:dyDescent="0.2">
      <c r="A329">
        <v>2050</v>
      </c>
      <c r="B329" s="2" t="s">
        <v>268</v>
      </c>
      <c r="C329" s="2" t="s">
        <v>36</v>
      </c>
      <c r="D329" s="2" t="s">
        <v>269</v>
      </c>
      <c r="E329" s="2" t="s">
        <v>23</v>
      </c>
      <c r="F329" s="2" t="s">
        <v>20</v>
      </c>
      <c r="G329" s="5">
        <v>2928466.9613229842</v>
      </c>
      <c r="H329" s="10">
        <v>0.18493763584251963</v>
      </c>
      <c r="I329" s="10">
        <v>4.3276180092817335E-2</v>
      </c>
      <c r="J329" s="10">
        <v>2.7396700081039872E-2</v>
      </c>
      <c r="K329" s="10">
        <v>0.11046278984874</v>
      </c>
      <c r="L329" s="10">
        <v>0.11919222054060995</v>
      </c>
      <c r="M329" s="10">
        <v>5.9848318802360197E-2</v>
      </c>
      <c r="N329" s="10">
        <v>7.9852024471202182E-2</v>
      </c>
      <c r="O329" s="10">
        <v>0.14250171417114862</v>
      </c>
      <c r="P329" s="10">
        <v>0.23253241614956219</v>
      </c>
    </row>
    <row r="330" spans="1:16" x14ac:dyDescent="0.2">
      <c r="A330">
        <v>2040</v>
      </c>
      <c r="B330" s="2" t="s">
        <v>252</v>
      </c>
      <c r="C330" s="2" t="s">
        <v>15</v>
      </c>
      <c r="D330" s="2" t="s">
        <v>253</v>
      </c>
      <c r="E330" s="2" t="s">
        <v>17</v>
      </c>
      <c r="F330" s="2" t="s">
        <v>469</v>
      </c>
      <c r="G330" s="5">
        <v>2899904.6893257373</v>
      </c>
      <c r="H330" s="10">
        <v>0.28226566184547747</v>
      </c>
      <c r="I330" s="10">
        <v>3.8506877497318626E-2</v>
      </c>
      <c r="J330" s="10">
        <v>4.5816033566741479E-2</v>
      </c>
      <c r="K330" s="10">
        <v>0.16110485150173193</v>
      </c>
      <c r="L330" s="10">
        <v>0.1115565743583864</v>
      </c>
      <c r="M330" s="10">
        <v>2.1608453002563949E-2</v>
      </c>
      <c r="N330" s="10">
        <v>5.9681478647000283E-2</v>
      </c>
      <c r="O330" s="10">
        <v>5.4864753059450808E-2</v>
      </c>
      <c r="P330" s="10">
        <v>0.22459531652132894</v>
      </c>
    </row>
    <row r="331" spans="1:16" x14ac:dyDescent="0.2">
      <c r="A331">
        <v>2030</v>
      </c>
      <c r="B331" s="2" t="s">
        <v>238</v>
      </c>
      <c r="C331" s="2" t="s">
        <v>36</v>
      </c>
      <c r="D331" s="2" t="s">
        <v>239</v>
      </c>
      <c r="E331" s="2" t="s">
        <v>17</v>
      </c>
      <c r="F331" s="2" t="s">
        <v>470</v>
      </c>
      <c r="G331" s="5">
        <v>2893193.7572031226</v>
      </c>
      <c r="H331" s="10">
        <v>0.24912968092630794</v>
      </c>
      <c r="I331" s="10">
        <v>4.7693108670423361E-2</v>
      </c>
      <c r="J331" s="10">
        <v>2.7081740467797155E-2</v>
      </c>
      <c r="K331" s="10">
        <v>0.10232028039949778</v>
      </c>
      <c r="L331" s="10">
        <v>0.11734111473114325</v>
      </c>
      <c r="M331" s="10">
        <v>2.8340884752352698E-2</v>
      </c>
      <c r="N331" s="10">
        <v>6.5045266403043339E-2</v>
      </c>
      <c r="O331" s="10">
        <v>0.13463602139238004</v>
      </c>
      <c r="P331" s="10">
        <v>0.22841190225705454</v>
      </c>
    </row>
    <row r="332" spans="1:16" x14ac:dyDescent="0.2">
      <c r="A332">
        <v>2040</v>
      </c>
      <c r="B332" s="2" t="s">
        <v>160</v>
      </c>
      <c r="C332" s="2" t="s">
        <v>15</v>
      </c>
      <c r="D332" s="2" t="s">
        <v>161</v>
      </c>
      <c r="E332" s="2" t="s">
        <v>17</v>
      </c>
      <c r="F332" s="2" t="s">
        <v>469</v>
      </c>
      <c r="G332" s="5">
        <v>2865053.0035555642</v>
      </c>
      <c r="H332" s="10">
        <v>0.20010279112039278</v>
      </c>
      <c r="I332" s="10">
        <v>3.4738927661669861E-2</v>
      </c>
      <c r="J332" s="10">
        <v>8.6566796478042538E-2</v>
      </c>
      <c r="K332" s="10">
        <v>0.18985665459523837</v>
      </c>
      <c r="L332" s="10">
        <v>9.9000111760689499E-2</v>
      </c>
      <c r="M332" s="10">
        <v>1.9929854683625792E-2</v>
      </c>
      <c r="N332" s="10">
        <v>5.9331011079503518E-2</v>
      </c>
      <c r="O332" s="10">
        <v>0.17323114832129302</v>
      </c>
      <c r="P332" s="10">
        <v>0.1372427042995448</v>
      </c>
    </row>
    <row r="333" spans="1:16" x14ac:dyDescent="0.2">
      <c r="A333">
        <v>2030</v>
      </c>
      <c r="B333" s="2" t="s">
        <v>218</v>
      </c>
      <c r="C333" s="2" t="s">
        <v>36</v>
      </c>
      <c r="D333" s="2" t="s">
        <v>219</v>
      </c>
      <c r="E333" s="2" t="s">
        <v>17</v>
      </c>
      <c r="F333" s="2" t="s">
        <v>470</v>
      </c>
      <c r="G333" s="5">
        <v>2855510.678493307</v>
      </c>
      <c r="H333" s="10">
        <v>0.29537134793179376</v>
      </c>
      <c r="I333" s="10">
        <v>7.4163008780787992E-2</v>
      </c>
      <c r="J333" s="10">
        <v>2.6380835144292902E-2</v>
      </c>
      <c r="K333" s="10">
        <v>0.13833792490656444</v>
      </c>
      <c r="L333" s="10">
        <v>5.5883212098719534E-2</v>
      </c>
      <c r="M333" s="10">
        <v>3.9329067483191073E-2</v>
      </c>
      <c r="N333" s="10">
        <v>5.110974978839361E-2</v>
      </c>
      <c r="O333" s="10">
        <v>0.14885651705353842</v>
      </c>
      <c r="P333" s="10">
        <v>0.17056833681271824</v>
      </c>
    </row>
    <row r="334" spans="1:16" x14ac:dyDescent="0.2">
      <c r="A334">
        <v>2050</v>
      </c>
      <c r="B334" s="2" t="s">
        <v>226</v>
      </c>
      <c r="C334" s="2" t="s">
        <v>63</v>
      </c>
      <c r="D334" s="2" t="s">
        <v>227</v>
      </c>
      <c r="E334" s="2" t="s">
        <v>23</v>
      </c>
      <c r="F334" s="2" t="s">
        <v>20</v>
      </c>
      <c r="G334" s="5">
        <v>2844610.1210380741</v>
      </c>
      <c r="H334" s="10">
        <v>0.32206712445547248</v>
      </c>
      <c r="I334" s="10">
        <v>4.0482549932493422E-2</v>
      </c>
      <c r="J334" s="10">
        <v>4.7523007649275889E-2</v>
      </c>
      <c r="K334" s="10">
        <v>0.13115658420488527</v>
      </c>
      <c r="L334" s="10">
        <v>0.10662548744089922</v>
      </c>
      <c r="M334" s="10">
        <v>2.1439135097612107E-2</v>
      </c>
      <c r="N334" s="10">
        <v>5.1759082211698747E-2</v>
      </c>
      <c r="O334" s="10">
        <v>0.1016816014562115</v>
      </c>
      <c r="P334" s="10">
        <v>0.17726542755145136</v>
      </c>
    </row>
    <row r="335" spans="1:16" x14ac:dyDescent="0.2">
      <c r="A335">
        <v>2040</v>
      </c>
      <c r="B335" s="2" t="s">
        <v>268</v>
      </c>
      <c r="C335" s="2" t="s">
        <v>36</v>
      </c>
      <c r="D335" s="2" t="s">
        <v>269</v>
      </c>
      <c r="E335" s="2" t="s">
        <v>23</v>
      </c>
      <c r="F335" s="2" t="s">
        <v>20</v>
      </c>
      <c r="G335" s="5">
        <v>2806699.7622923097</v>
      </c>
      <c r="H335" s="10">
        <v>0.21419698900782824</v>
      </c>
      <c r="I335" s="10">
        <v>4.1254250355487077E-2</v>
      </c>
      <c r="J335" s="10">
        <v>2.7036057366045089E-2</v>
      </c>
      <c r="K335" s="10">
        <v>0.10142183592273821</v>
      </c>
      <c r="L335" s="10">
        <v>0.12465569265158932</v>
      </c>
      <c r="M335" s="10">
        <v>2.8330345187002857E-2</v>
      </c>
      <c r="N335" s="10">
        <v>8.3258582873304746E-2</v>
      </c>
      <c r="O335" s="10">
        <v>0.12446129299775768</v>
      </c>
      <c r="P335" s="10">
        <v>0.25538495363824687</v>
      </c>
    </row>
    <row r="336" spans="1:16" x14ac:dyDescent="0.2">
      <c r="A336">
        <v>2050</v>
      </c>
      <c r="B336" s="2" t="s">
        <v>320</v>
      </c>
      <c r="C336" s="2" t="s">
        <v>54</v>
      </c>
      <c r="D336" s="2" t="s">
        <v>321</v>
      </c>
      <c r="E336" s="2" t="s">
        <v>30</v>
      </c>
      <c r="F336" s="2" t="s">
        <v>27</v>
      </c>
      <c r="G336" s="5">
        <v>2801410.1288922499</v>
      </c>
      <c r="H336" s="10">
        <v>0.43991792011415309</v>
      </c>
      <c r="I336" s="10">
        <v>3.5630087117472245E-2</v>
      </c>
      <c r="J336" s="10">
        <v>2.3646145230507152E-2</v>
      </c>
      <c r="K336" s="10">
        <v>0.10832893041209263</v>
      </c>
      <c r="L336" s="10">
        <v>0.11048669320553632</v>
      </c>
      <c r="M336" s="10">
        <v>7.4922311589340623E-3</v>
      </c>
      <c r="N336" s="10">
        <v>2.2727468321814898E-2</v>
      </c>
      <c r="O336" s="10">
        <v>5.0452773172269871E-2</v>
      </c>
      <c r="P336" s="10">
        <v>0.20131775126721976</v>
      </c>
    </row>
    <row r="337" spans="1:16" x14ac:dyDescent="0.2">
      <c r="A337">
        <v>2040</v>
      </c>
      <c r="B337" s="2" t="s">
        <v>238</v>
      </c>
      <c r="C337" s="2" t="s">
        <v>36</v>
      </c>
      <c r="D337" s="2" t="s">
        <v>239</v>
      </c>
      <c r="E337" s="2" t="s">
        <v>17</v>
      </c>
      <c r="F337" s="2" t="s">
        <v>470</v>
      </c>
      <c r="G337" s="5">
        <v>2788779.9928456722</v>
      </c>
      <c r="H337" s="10">
        <v>0.23907469163783152</v>
      </c>
      <c r="I337" s="10">
        <v>4.899493346488637E-2</v>
      </c>
      <c r="J337" s="10">
        <v>2.8879204224441225E-2</v>
      </c>
      <c r="K337" s="10">
        <v>0.11282955518474731</v>
      </c>
      <c r="L337" s="10">
        <v>0.11063155387710519</v>
      </c>
      <c r="M337" s="10">
        <v>3.3150453928949331E-2</v>
      </c>
      <c r="N337" s="10">
        <v>8.8228822528864562E-2</v>
      </c>
      <c r="O337" s="10">
        <v>0.1046933503344866</v>
      </c>
      <c r="P337" s="10">
        <v>0.23351743481868786</v>
      </c>
    </row>
    <row r="338" spans="1:16" x14ac:dyDescent="0.2">
      <c r="A338">
        <v>2050</v>
      </c>
      <c r="B338" s="2" t="s">
        <v>238</v>
      </c>
      <c r="C338" s="2" t="s">
        <v>36</v>
      </c>
      <c r="D338" s="2" t="s">
        <v>239</v>
      </c>
      <c r="E338" s="2" t="s">
        <v>17</v>
      </c>
      <c r="F338" s="2" t="s">
        <v>470</v>
      </c>
      <c r="G338" s="5">
        <v>2769825.5454811743</v>
      </c>
      <c r="H338" s="10">
        <v>0.21933924550994083</v>
      </c>
      <c r="I338" s="10">
        <v>4.784926892782923E-2</v>
      </c>
      <c r="J338" s="10">
        <v>3.2667528512804273E-2</v>
      </c>
      <c r="K338" s="10">
        <v>0.12911843023296674</v>
      </c>
      <c r="L338" s="10">
        <v>0.11990230458904412</v>
      </c>
      <c r="M338" s="10">
        <v>6.1579055803312605E-2</v>
      </c>
      <c r="N338" s="10">
        <v>8.724262168517552E-2</v>
      </c>
      <c r="O338" s="10">
        <v>9.3854345641194062E-2</v>
      </c>
      <c r="P338" s="10">
        <v>0.20844719909773257</v>
      </c>
    </row>
    <row r="339" spans="1:16" x14ac:dyDescent="0.2">
      <c r="A339">
        <v>2040</v>
      </c>
      <c r="B339" s="2" t="s">
        <v>310</v>
      </c>
      <c r="C339" s="2" t="s">
        <v>36</v>
      </c>
      <c r="D339" s="2" t="s">
        <v>311</v>
      </c>
      <c r="E339" s="2" t="s">
        <v>23</v>
      </c>
      <c r="F339" s="2" t="s">
        <v>20</v>
      </c>
      <c r="G339" s="5">
        <v>2745019.2437527552</v>
      </c>
      <c r="H339" s="10">
        <v>0.33689594873843032</v>
      </c>
      <c r="I339" s="10">
        <v>7.205025981853555E-2</v>
      </c>
      <c r="J339" s="10">
        <v>2.6190663903329452E-2</v>
      </c>
      <c r="K339" s="10">
        <v>0.12188021610741546</v>
      </c>
      <c r="L339" s="10">
        <v>5.5265319461987733E-2</v>
      </c>
      <c r="M339" s="10">
        <v>2.3600143083754976E-2</v>
      </c>
      <c r="N339" s="10">
        <v>2.343643765873156E-2</v>
      </c>
      <c r="O339" s="10">
        <v>0.11449432085832334</v>
      </c>
      <c r="P339" s="10">
        <v>0.22618669036949143</v>
      </c>
    </row>
    <row r="340" spans="1:16" x14ac:dyDescent="0.2">
      <c r="A340">
        <v>2040</v>
      </c>
      <c r="B340" s="2" t="s">
        <v>244</v>
      </c>
      <c r="C340" s="2" t="s">
        <v>63</v>
      </c>
      <c r="D340" s="2" t="s">
        <v>245</v>
      </c>
      <c r="E340" s="2" t="s">
        <v>17</v>
      </c>
      <c r="F340" s="2" t="s">
        <v>469</v>
      </c>
      <c r="G340" s="5">
        <v>2721236.4325560089</v>
      </c>
      <c r="H340" s="10">
        <v>0.32086349710593504</v>
      </c>
      <c r="I340" s="10">
        <v>5.392345033998798E-2</v>
      </c>
      <c r="J340" s="10">
        <v>4.3256395091489812E-2</v>
      </c>
      <c r="K340" s="10">
        <v>0.13637072889040927</v>
      </c>
      <c r="L340" s="10">
        <v>9.8960857301089125E-2</v>
      </c>
      <c r="M340" s="10">
        <v>1.1676575874024504E-2</v>
      </c>
      <c r="N340" s="10">
        <v>2.2952725185934185E-2</v>
      </c>
      <c r="O340" s="10">
        <v>6.7887812336827405E-2</v>
      </c>
      <c r="P340" s="10">
        <v>0.2441079578743027</v>
      </c>
    </row>
    <row r="341" spans="1:16" x14ac:dyDescent="0.2">
      <c r="A341">
        <v>2040</v>
      </c>
      <c r="B341" s="2" t="s">
        <v>326</v>
      </c>
      <c r="C341" s="2" t="s">
        <v>21</v>
      </c>
      <c r="D341" s="2" t="s">
        <v>327</v>
      </c>
      <c r="E341" s="2" t="s">
        <v>30</v>
      </c>
      <c r="F341" s="2" t="s">
        <v>27</v>
      </c>
      <c r="G341" s="5">
        <v>2718698.7024632697</v>
      </c>
      <c r="H341" s="10">
        <v>0.47336104286840758</v>
      </c>
      <c r="I341" s="10">
        <v>3.2681632707845201E-2</v>
      </c>
      <c r="J341" s="10">
        <v>1.8971380444757772E-2</v>
      </c>
      <c r="K341" s="10">
        <v>7.4554560068959469E-2</v>
      </c>
      <c r="L341" s="10">
        <v>0.11236784474705037</v>
      </c>
      <c r="M341" s="10">
        <v>7.9271364322141789E-3</v>
      </c>
      <c r="N341" s="10">
        <v>2.4274258268548059E-2</v>
      </c>
      <c r="O341" s="10">
        <v>6.3100361791347745E-2</v>
      </c>
      <c r="P341" s="10">
        <v>0.19276178267086963</v>
      </c>
    </row>
    <row r="342" spans="1:16" x14ac:dyDescent="0.2">
      <c r="A342">
        <v>2040</v>
      </c>
      <c r="B342" s="2" t="s">
        <v>214</v>
      </c>
      <c r="C342" s="2" t="s">
        <v>54</v>
      </c>
      <c r="D342" s="2" t="s">
        <v>215</v>
      </c>
      <c r="E342" s="2" t="s">
        <v>83</v>
      </c>
      <c r="F342" s="2" t="s">
        <v>478</v>
      </c>
      <c r="G342" s="5">
        <v>2692922.458040487</v>
      </c>
      <c r="H342" s="10">
        <v>0.50014980719424429</v>
      </c>
      <c r="I342" s="10">
        <v>1.9801789256079012E-2</v>
      </c>
      <c r="J342" s="10">
        <v>1.8224021663850735E-2</v>
      </c>
      <c r="K342" s="10">
        <v>5.1527036680167504E-2</v>
      </c>
      <c r="L342" s="10">
        <v>7.4439639606059968E-2</v>
      </c>
      <c r="M342" s="10">
        <v>6.0594598058681531E-2</v>
      </c>
      <c r="N342" s="10">
        <v>2.5119570734454838E-2</v>
      </c>
      <c r="O342" s="10">
        <v>7.7126733648146276E-2</v>
      </c>
      <c r="P342" s="10">
        <v>0.17301680315831586</v>
      </c>
    </row>
    <row r="343" spans="1:16" x14ac:dyDescent="0.2">
      <c r="A343">
        <v>2030</v>
      </c>
      <c r="B343" s="2" t="s">
        <v>306</v>
      </c>
      <c r="C343" s="2" t="s">
        <v>54</v>
      </c>
      <c r="D343" s="2" t="s">
        <v>307</v>
      </c>
      <c r="E343" s="2" t="s">
        <v>83</v>
      </c>
      <c r="F343" s="2" t="s">
        <v>478</v>
      </c>
      <c r="G343" s="5">
        <v>2656203.2140652938</v>
      </c>
      <c r="H343" s="10">
        <v>0.4073269791113181</v>
      </c>
      <c r="I343" s="10">
        <v>1.4975328176742768E-2</v>
      </c>
      <c r="J343" s="10">
        <v>1.7304413468520911E-2</v>
      </c>
      <c r="K343" s="10">
        <v>5.818210513241253E-2</v>
      </c>
      <c r="L343" s="10">
        <v>7.0131846341603299E-2</v>
      </c>
      <c r="M343" s="10">
        <v>7.4945478440026664E-2</v>
      </c>
      <c r="N343" s="10">
        <v>0.11272825590415783</v>
      </c>
      <c r="O343" s="10">
        <v>6.0407642782129303E-2</v>
      </c>
      <c r="P343" s="10">
        <v>0.18399795064308852</v>
      </c>
    </row>
    <row r="344" spans="1:16" x14ac:dyDescent="0.2">
      <c r="A344">
        <v>2050</v>
      </c>
      <c r="B344" s="2" t="s">
        <v>246</v>
      </c>
      <c r="C344" s="2" t="s">
        <v>63</v>
      </c>
      <c r="D344" s="2" t="s">
        <v>247</v>
      </c>
      <c r="E344" s="2" t="s">
        <v>17</v>
      </c>
      <c r="F344" s="2" t="s">
        <v>469</v>
      </c>
      <c r="G344" s="5">
        <v>2654249.6701577539</v>
      </c>
      <c r="H344" s="10">
        <v>0.29536986697741108</v>
      </c>
      <c r="I344" s="10">
        <v>4.4129271465698797E-2</v>
      </c>
      <c r="J344" s="10">
        <v>4.7537013983428258E-2</v>
      </c>
      <c r="K344" s="10">
        <v>0.15330008348378746</v>
      </c>
      <c r="L344" s="10">
        <v>0.11651545075355298</v>
      </c>
      <c r="M344" s="10">
        <v>1.43039671423877E-2</v>
      </c>
      <c r="N344" s="10">
        <v>3.0038656135321772E-2</v>
      </c>
      <c r="O344" s="10">
        <v>5.0486856089327681E-2</v>
      </c>
      <c r="P344" s="10">
        <v>0.24831883396908427</v>
      </c>
    </row>
    <row r="345" spans="1:16" x14ac:dyDescent="0.2">
      <c r="A345">
        <v>2030</v>
      </c>
      <c r="B345" s="2" t="s">
        <v>286</v>
      </c>
      <c r="C345" s="2" t="s">
        <v>21</v>
      </c>
      <c r="D345" s="2" t="s">
        <v>287</v>
      </c>
      <c r="E345" s="2" t="s">
        <v>30</v>
      </c>
      <c r="F345" s="2" t="s">
        <v>27</v>
      </c>
      <c r="G345" s="5">
        <v>2640606.837258562</v>
      </c>
      <c r="H345" s="10">
        <v>0.4433860934586708</v>
      </c>
      <c r="I345" s="10">
        <v>3.4229653983351746E-2</v>
      </c>
      <c r="J345" s="10">
        <v>2.496510811380016E-2</v>
      </c>
      <c r="K345" s="10">
        <v>0.11895224193166909</v>
      </c>
      <c r="L345" s="10">
        <v>0.10239084352163466</v>
      </c>
      <c r="M345" s="10">
        <v>6.6120005930024742E-3</v>
      </c>
      <c r="N345" s="10">
        <v>2.3571720295354689E-2</v>
      </c>
      <c r="O345" s="10">
        <v>5.1167328122528097E-2</v>
      </c>
      <c r="P345" s="10">
        <v>0.19472500997998837</v>
      </c>
    </row>
    <row r="346" spans="1:16" x14ac:dyDescent="0.2">
      <c r="A346">
        <v>2030</v>
      </c>
      <c r="B346" s="2" t="s">
        <v>240</v>
      </c>
      <c r="C346" s="2" t="s">
        <v>36</v>
      </c>
      <c r="D346" s="2" t="s">
        <v>241</v>
      </c>
      <c r="E346" s="2" t="s">
        <v>83</v>
      </c>
      <c r="F346" s="2" t="s">
        <v>478</v>
      </c>
      <c r="G346" s="5">
        <v>2632150.6503289388</v>
      </c>
      <c r="H346" s="10">
        <v>0.41656831324363386</v>
      </c>
      <c r="I346" s="10">
        <v>4.7749868604035337E-2</v>
      </c>
      <c r="J346" s="10">
        <v>2.6379002601180493E-2</v>
      </c>
      <c r="K346" s="10">
        <v>0.11328254677570866</v>
      </c>
      <c r="L346" s="10">
        <v>9.1061804695580867E-2</v>
      </c>
      <c r="M346" s="10">
        <v>1.0390887560908429E-2</v>
      </c>
      <c r="N346" s="10">
        <v>2.0983988917077163E-2</v>
      </c>
      <c r="O346" s="10">
        <v>7.7781940558688964E-2</v>
      </c>
      <c r="P346" s="10">
        <v>0.19580164704318623</v>
      </c>
    </row>
    <row r="347" spans="1:16" x14ac:dyDescent="0.2">
      <c r="A347">
        <v>2040</v>
      </c>
      <c r="B347" s="2" t="s">
        <v>270</v>
      </c>
      <c r="C347" s="2" t="s">
        <v>36</v>
      </c>
      <c r="D347" s="2" t="s">
        <v>271</v>
      </c>
      <c r="E347" s="2" t="s">
        <v>30</v>
      </c>
      <c r="F347" s="2" t="s">
        <v>27</v>
      </c>
      <c r="G347" s="5">
        <v>2630850.753312449</v>
      </c>
      <c r="H347" s="10">
        <v>0.33871171653860138</v>
      </c>
      <c r="I347" s="10">
        <v>7.208425051346512E-2</v>
      </c>
      <c r="J347" s="10">
        <v>2.9667891856931271E-2</v>
      </c>
      <c r="K347" s="10">
        <v>0.11974416752985838</v>
      </c>
      <c r="L347" s="10">
        <v>4.4148515881739125E-2</v>
      </c>
      <c r="M347" s="10">
        <v>1.9930441420086386E-2</v>
      </c>
      <c r="N347" s="10">
        <v>2.4782049406364321E-2</v>
      </c>
      <c r="O347" s="10">
        <v>0.10964838378406504</v>
      </c>
      <c r="P347" s="10">
        <v>0.24128258306888895</v>
      </c>
    </row>
    <row r="348" spans="1:16" x14ac:dyDescent="0.2">
      <c r="A348">
        <v>2030</v>
      </c>
      <c r="B348" s="2" t="s">
        <v>300</v>
      </c>
      <c r="C348" s="2" t="s">
        <v>54</v>
      </c>
      <c r="D348" s="2" t="s">
        <v>301</v>
      </c>
      <c r="E348" s="2" t="s">
        <v>83</v>
      </c>
      <c r="F348" s="2" t="s">
        <v>478</v>
      </c>
      <c r="G348" s="5">
        <v>2622492.3550387179</v>
      </c>
      <c r="H348" s="10">
        <v>0.47318050281142171</v>
      </c>
      <c r="I348" s="10">
        <v>1.4523694997583424E-2</v>
      </c>
      <c r="J348" s="10">
        <v>1.4683659496333394E-2</v>
      </c>
      <c r="K348" s="10">
        <v>4.150651460171443E-2</v>
      </c>
      <c r="L348" s="10">
        <v>7.7252632216618197E-2</v>
      </c>
      <c r="M348" s="10">
        <v>6.1861584245718367E-2</v>
      </c>
      <c r="N348" s="10">
        <v>8.648842704609537E-2</v>
      </c>
      <c r="O348" s="10">
        <v>4.1057306243895357E-2</v>
      </c>
      <c r="P348" s="10">
        <v>0.18944567834061962</v>
      </c>
    </row>
    <row r="349" spans="1:16" x14ac:dyDescent="0.2">
      <c r="A349">
        <v>2040</v>
      </c>
      <c r="B349" s="2" t="s">
        <v>308</v>
      </c>
      <c r="C349" s="2" t="s">
        <v>54</v>
      </c>
      <c r="D349" s="2" t="s">
        <v>309</v>
      </c>
      <c r="E349" s="2" t="s">
        <v>83</v>
      </c>
      <c r="F349" s="2" t="s">
        <v>478</v>
      </c>
      <c r="G349" s="5">
        <v>2619774.9110751208</v>
      </c>
      <c r="H349" s="10">
        <v>0.36522603461626058</v>
      </c>
      <c r="I349" s="10">
        <v>1.3174549230279355E-2</v>
      </c>
      <c r="J349" s="10">
        <v>1.3743721888390724E-2</v>
      </c>
      <c r="K349" s="10">
        <v>4.4462421748820216E-2</v>
      </c>
      <c r="L349" s="10">
        <v>6.5082445162141248E-2</v>
      </c>
      <c r="M349" s="10">
        <v>7.7207006883016197E-2</v>
      </c>
      <c r="N349" s="10">
        <v>9.3144003222821889E-2</v>
      </c>
      <c r="O349" s="10">
        <v>6.114802434521311E-2</v>
      </c>
      <c r="P349" s="10">
        <v>0.26681179290305673</v>
      </c>
    </row>
    <row r="350" spans="1:16" x14ac:dyDescent="0.2">
      <c r="A350">
        <v>2050</v>
      </c>
      <c r="B350" s="2" t="s">
        <v>160</v>
      </c>
      <c r="C350" s="2" t="s">
        <v>15</v>
      </c>
      <c r="D350" s="2" t="s">
        <v>161</v>
      </c>
      <c r="E350" s="2" t="s">
        <v>17</v>
      </c>
      <c r="F350" s="2" t="s">
        <v>469</v>
      </c>
      <c r="G350" s="5">
        <v>2601485.6260584123</v>
      </c>
      <c r="H350" s="10">
        <v>0.22552674783085366</v>
      </c>
      <c r="I350" s="10">
        <v>3.4216192884701589E-2</v>
      </c>
      <c r="J350" s="10">
        <v>7.0824055508143718E-2</v>
      </c>
      <c r="K350" s="10">
        <v>0.18879723859799288</v>
      </c>
      <c r="L350" s="10">
        <v>0.10360255624996804</v>
      </c>
      <c r="M350" s="10">
        <v>2.1219482014222947E-2</v>
      </c>
      <c r="N350" s="10">
        <v>5.9775969669977468E-2</v>
      </c>
      <c r="O350" s="10">
        <v>0.15272070082115427</v>
      </c>
      <c r="P350" s="10">
        <v>0.14331705642298542</v>
      </c>
    </row>
    <row r="351" spans="1:16" x14ac:dyDescent="0.2">
      <c r="A351">
        <v>2050</v>
      </c>
      <c r="B351" s="2" t="s">
        <v>318</v>
      </c>
      <c r="C351" s="2" t="s">
        <v>54</v>
      </c>
      <c r="D351" s="2" t="s">
        <v>319</v>
      </c>
      <c r="E351" s="2" t="s">
        <v>30</v>
      </c>
      <c r="F351" s="2" t="s">
        <v>27</v>
      </c>
      <c r="G351" s="5">
        <v>2568312.6167373466</v>
      </c>
      <c r="H351" s="10">
        <v>0.35223114640214948</v>
      </c>
      <c r="I351" s="10">
        <v>3.3163460351753278E-2</v>
      </c>
      <c r="J351" s="10">
        <v>2.2959726556072264E-2</v>
      </c>
      <c r="K351" s="10">
        <v>9.1426287193609748E-2</v>
      </c>
      <c r="L351" s="10">
        <v>8.2794521665135082E-2</v>
      </c>
      <c r="M351" s="10">
        <v>3.3812428195224238E-2</v>
      </c>
      <c r="N351" s="10">
        <v>2.7340981114773382E-2</v>
      </c>
      <c r="O351" s="10">
        <v>7.5785168601539138E-2</v>
      </c>
      <c r="P351" s="10">
        <v>0.2804862799197434</v>
      </c>
    </row>
    <row r="352" spans="1:16" x14ac:dyDescent="0.2">
      <c r="A352">
        <v>2030</v>
      </c>
      <c r="B352" s="2" t="s">
        <v>268</v>
      </c>
      <c r="C352" s="2" t="s">
        <v>36</v>
      </c>
      <c r="D352" s="2" t="s">
        <v>269</v>
      </c>
      <c r="E352" s="2" t="s">
        <v>23</v>
      </c>
      <c r="F352" s="2" t="s">
        <v>20</v>
      </c>
      <c r="G352" s="5">
        <v>2560393.2255141046</v>
      </c>
      <c r="H352" s="10">
        <v>0.24696026702795607</v>
      </c>
      <c r="I352" s="10">
        <v>4.5464153412244981E-2</v>
      </c>
      <c r="J352" s="10">
        <v>2.6326467056657418E-2</v>
      </c>
      <c r="K352" s="10">
        <v>9.3122665547369282E-2</v>
      </c>
      <c r="L352" s="10">
        <v>0.12383491157309866</v>
      </c>
      <c r="M352" s="10">
        <v>2.5517612157199516E-2</v>
      </c>
      <c r="N352" s="10">
        <v>4.9559157847666707E-2</v>
      </c>
      <c r="O352" s="10">
        <v>8.6692981992026144E-2</v>
      </c>
      <c r="P352" s="10">
        <v>0.30252178338578134</v>
      </c>
    </row>
    <row r="353" spans="1:16" x14ac:dyDescent="0.2">
      <c r="A353">
        <v>2040</v>
      </c>
      <c r="B353" s="2" t="s">
        <v>298</v>
      </c>
      <c r="C353" s="2" t="s">
        <v>54</v>
      </c>
      <c r="D353" s="2" t="s">
        <v>299</v>
      </c>
      <c r="E353" s="2" t="s">
        <v>83</v>
      </c>
      <c r="F353" s="2" t="s">
        <v>478</v>
      </c>
      <c r="G353" s="5">
        <v>2540885.5112704844</v>
      </c>
      <c r="H353" s="10">
        <v>0.52629977550963103</v>
      </c>
      <c r="I353" s="10">
        <v>2.0046664489464159E-2</v>
      </c>
      <c r="J353" s="10">
        <v>1.8038413515101031E-2</v>
      </c>
      <c r="K353" s="10">
        <v>6.5095350288607606E-2</v>
      </c>
      <c r="L353" s="10">
        <v>9.2209393150677374E-2</v>
      </c>
      <c r="M353" s="10">
        <v>2.4073181943146817E-2</v>
      </c>
      <c r="N353" s="10">
        <v>2.4100176446640094E-2</v>
      </c>
      <c r="O353" s="10">
        <v>3.8262657887756533E-2</v>
      </c>
      <c r="P353" s="10">
        <v>0.1918743867689755</v>
      </c>
    </row>
    <row r="354" spans="1:16" x14ac:dyDescent="0.2">
      <c r="A354">
        <v>2050</v>
      </c>
      <c r="B354" s="2" t="s">
        <v>266</v>
      </c>
      <c r="C354" s="2" t="s">
        <v>15</v>
      </c>
      <c r="D354" s="2" t="s">
        <v>267</v>
      </c>
      <c r="E354" s="2" t="s">
        <v>17</v>
      </c>
      <c r="F354" s="2" t="s">
        <v>470</v>
      </c>
      <c r="G354" s="5">
        <v>2538724.2059980351</v>
      </c>
      <c r="H354" s="10">
        <v>0.2273433429623378</v>
      </c>
      <c r="I354" s="10">
        <v>3.7967182196345511E-2</v>
      </c>
      <c r="J354" s="10">
        <v>4.2027141365737451E-2</v>
      </c>
      <c r="K354" s="10">
        <v>0.14049542122326739</v>
      </c>
      <c r="L354" s="10">
        <v>0.11098577704774051</v>
      </c>
      <c r="M354" s="10">
        <v>3.5143727451924352E-2</v>
      </c>
      <c r="N354" s="10">
        <v>9.8102699937124546E-2</v>
      </c>
      <c r="O354" s="10">
        <v>0.13236092905570226</v>
      </c>
      <c r="P354" s="10">
        <v>0.17557377875982011</v>
      </c>
    </row>
    <row r="355" spans="1:16" x14ac:dyDescent="0.2">
      <c r="A355">
        <v>2040</v>
      </c>
      <c r="B355" s="2" t="s">
        <v>226</v>
      </c>
      <c r="C355" s="2" t="s">
        <v>63</v>
      </c>
      <c r="D355" s="2" t="s">
        <v>227</v>
      </c>
      <c r="E355" s="2" t="s">
        <v>23</v>
      </c>
      <c r="F355" s="2" t="s">
        <v>20</v>
      </c>
      <c r="G355" s="5">
        <v>2490565.8796687908</v>
      </c>
      <c r="H355" s="10">
        <v>0.29779440242684857</v>
      </c>
      <c r="I355" s="10">
        <v>4.6893055744181886E-2</v>
      </c>
      <c r="J355" s="10">
        <v>4.4352888138614141E-2</v>
      </c>
      <c r="K355" s="10">
        <v>0.14000414818393425</v>
      </c>
      <c r="L355" s="10">
        <v>0.11936783593499471</v>
      </c>
      <c r="M355" s="10">
        <v>1.3173784811122193E-2</v>
      </c>
      <c r="N355" s="10">
        <v>4.3171110444578428E-2</v>
      </c>
      <c r="O355" s="10">
        <v>7.6500577210524418E-2</v>
      </c>
      <c r="P355" s="10">
        <v>0.2187421971052014</v>
      </c>
    </row>
    <row r="356" spans="1:16" x14ac:dyDescent="0.2">
      <c r="A356">
        <v>2050</v>
      </c>
      <c r="B356" s="2" t="s">
        <v>274</v>
      </c>
      <c r="C356" s="2" t="s">
        <v>54</v>
      </c>
      <c r="D356" s="2" t="s">
        <v>275</v>
      </c>
      <c r="E356" s="2" t="s">
        <v>83</v>
      </c>
      <c r="F356" s="2" t="s">
        <v>478</v>
      </c>
      <c r="G356" s="5">
        <v>2474298.1382937883</v>
      </c>
      <c r="H356" s="10">
        <v>0.46500617627081875</v>
      </c>
      <c r="I356" s="10">
        <v>1.8471009358366472E-2</v>
      </c>
      <c r="J356" s="10">
        <v>1.9683068817490799E-2</v>
      </c>
      <c r="K356" s="10">
        <v>6.6682151633583597E-2</v>
      </c>
      <c r="L356" s="10">
        <v>0.10247065364836618</v>
      </c>
      <c r="M356" s="10">
        <v>1.9053895379151833E-2</v>
      </c>
      <c r="N356" s="10">
        <v>2.5452821204682272E-2</v>
      </c>
      <c r="O356" s="10">
        <v>5.8745084380789923E-2</v>
      </c>
      <c r="P356" s="10">
        <v>0.22443513930675019</v>
      </c>
    </row>
    <row r="357" spans="1:16" x14ac:dyDescent="0.2">
      <c r="A357">
        <v>2030</v>
      </c>
      <c r="B357" s="2" t="s">
        <v>250</v>
      </c>
      <c r="C357" s="2" t="s">
        <v>15</v>
      </c>
      <c r="D357" s="2" t="s">
        <v>251</v>
      </c>
      <c r="E357" s="2" t="s">
        <v>30</v>
      </c>
      <c r="F357" s="2" t="s">
        <v>27</v>
      </c>
      <c r="G357" s="5">
        <v>2447021.871164808</v>
      </c>
      <c r="H357" s="10">
        <v>0.41401733589481537</v>
      </c>
      <c r="I357" s="10">
        <v>2.5809507585772773E-2</v>
      </c>
      <c r="J357" s="10">
        <v>2.7239115763428651E-2</v>
      </c>
      <c r="K357" s="10">
        <v>0.10690255149741634</v>
      </c>
      <c r="L357" s="10">
        <v>0.11960840516912878</v>
      </c>
      <c r="M357" s="10">
        <v>1.0547982490435865E-2</v>
      </c>
      <c r="N357" s="10">
        <v>4.5860714953745413E-2</v>
      </c>
      <c r="O357" s="10">
        <v>7.2907359205856184E-2</v>
      </c>
      <c r="P357" s="10">
        <v>0.17710702743940057</v>
      </c>
    </row>
    <row r="358" spans="1:16" x14ac:dyDescent="0.2">
      <c r="A358">
        <v>2030</v>
      </c>
      <c r="B358" s="2" t="s">
        <v>310</v>
      </c>
      <c r="C358" s="2" t="s">
        <v>36</v>
      </c>
      <c r="D358" s="2" t="s">
        <v>311</v>
      </c>
      <c r="E358" s="2" t="s">
        <v>23</v>
      </c>
      <c r="F358" s="2" t="s">
        <v>20</v>
      </c>
      <c r="G358" s="5">
        <v>2427012.3755950094</v>
      </c>
      <c r="H358" s="10">
        <v>0.37072368961382651</v>
      </c>
      <c r="I358" s="10">
        <v>6.1568983002917688E-2</v>
      </c>
      <c r="J358" s="10">
        <v>2.7769377379916683E-2</v>
      </c>
      <c r="K358" s="10">
        <v>0.12719283162938924</v>
      </c>
      <c r="L358" s="10">
        <v>6.3717117836858045E-2</v>
      </c>
      <c r="M358" s="10">
        <v>1.0474221177488491E-2</v>
      </c>
      <c r="N358" s="10">
        <v>2.1481914141429977E-2</v>
      </c>
      <c r="O358" s="10">
        <v>9.6475797523486465E-2</v>
      </c>
      <c r="P358" s="10">
        <v>0.22059606769468709</v>
      </c>
    </row>
    <row r="359" spans="1:16" x14ac:dyDescent="0.2">
      <c r="A359">
        <v>2030</v>
      </c>
      <c r="B359" s="2" t="s">
        <v>270</v>
      </c>
      <c r="C359" s="2" t="s">
        <v>36</v>
      </c>
      <c r="D359" s="2" t="s">
        <v>271</v>
      </c>
      <c r="E359" s="2" t="s">
        <v>30</v>
      </c>
      <c r="F359" s="2" t="s">
        <v>27</v>
      </c>
      <c r="G359" s="5">
        <v>2412051.5017023417</v>
      </c>
      <c r="H359" s="10">
        <v>0.37039427748086157</v>
      </c>
      <c r="I359" s="10">
        <v>5.7886304734456842E-2</v>
      </c>
      <c r="J359" s="10">
        <v>2.6918202557947839E-2</v>
      </c>
      <c r="K359" s="10">
        <v>0.11448699328646343</v>
      </c>
      <c r="L359" s="10">
        <v>7.984374882799089E-2</v>
      </c>
      <c r="M359" s="10">
        <v>6.6532455129825804E-3</v>
      </c>
      <c r="N359" s="10">
        <v>2.1623794329287255E-2</v>
      </c>
      <c r="O359" s="10">
        <v>9.893911901863281E-2</v>
      </c>
      <c r="P359" s="10">
        <v>0.22325431425137685</v>
      </c>
    </row>
    <row r="360" spans="1:16" x14ac:dyDescent="0.2">
      <c r="A360">
        <v>2040</v>
      </c>
      <c r="B360" s="2" t="s">
        <v>272</v>
      </c>
      <c r="C360" s="2" t="s">
        <v>54</v>
      </c>
      <c r="D360" s="2" t="s">
        <v>273</v>
      </c>
      <c r="E360" s="2" t="s">
        <v>83</v>
      </c>
      <c r="F360" s="2" t="s">
        <v>478</v>
      </c>
      <c r="G360" s="5">
        <v>2400936.0441536936</v>
      </c>
      <c r="H360" s="10">
        <v>0.38421882782269901</v>
      </c>
      <c r="I360" s="10">
        <v>9.6078767347498872E-3</v>
      </c>
      <c r="J360" s="10">
        <v>1.6603577511621604E-2</v>
      </c>
      <c r="K360" s="10">
        <v>5.0529151983972211E-2</v>
      </c>
      <c r="L360" s="10">
        <v>6.8960349723460282E-2</v>
      </c>
      <c r="M360" s="10">
        <v>8.3398177020153993E-2</v>
      </c>
      <c r="N360" s="10">
        <v>0.11563368079107685</v>
      </c>
      <c r="O360" s="10">
        <v>5.1547294660122776E-2</v>
      </c>
      <c r="P360" s="10">
        <v>0.21950106375214345</v>
      </c>
    </row>
    <row r="361" spans="1:16" x14ac:dyDescent="0.2">
      <c r="A361">
        <v>2050</v>
      </c>
      <c r="B361" s="2" t="s">
        <v>292</v>
      </c>
      <c r="C361" s="2" t="s">
        <v>36</v>
      </c>
      <c r="D361" s="2" t="s">
        <v>293</v>
      </c>
      <c r="E361" s="2" t="s">
        <v>30</v>
      </c>
      <c r="F361" s="2" t="s">
        <v>27</v>
      </c>
      <c r="G361" s="5">
        <v>2359541.7008071099</v>
      </c>
      <c r="H361" s="10">
        <v>0.21672129989300384</v>
      </c>
      <c r="I361" s="10">
        <v>4.6299339509776133E-2</v>
      </c>
      <c r="J361" s="10">
        <v>7.0688938100371884E-2</v>
      </c>
      <c r="K361" s="10">
        <v>0.17623857854470473</v>
      </c>
      <c r="L361" s="10">
        <v>5.747156758385924E-2</v>
      </c>
      <c r="M361" s="10">
        <v>1.0214184414942923E-2</v>
      </c>
      <c r="N361" s="10">
        <v>6.4035356787208467E-2</v>
      </c>
      <c r="O361" s="10">
        <v>0.13517165584181057</v>
      </c>
      <c r="P361" s="10">
        <v>0.22315907932432222</v>
      </c>
    </row>
    <row r="362" spans="1:16" x14ac:dyDescent="0.2">
      <c r="A362">
        <v>2030</v>
      </c>
      <c r="B362" s="2" t="s">
        <v>214</v>
      </c>
      <c r="C362" s="2" t="s">
        <v>54</v>
      </c>
      <c r="D362" s="2" t="s">
        <v>215</v>
      </c>
      <c r="E362" s="2" t="s">
        <v>83</v>
      </c>
      <c r="F362" s="2" t="s">
        <v>478</v>
      </c>
      <c r="G362" s="5">
        <v>2355170.0121574393</v>
      </c>
      <c r="H362" s="10">
        <v>0.43151357320500427</v>
      </c>
      <c r="I362" s="10">
        <v>2.2400541099609275E-2</v>
      </c>
      <c r="J362" s="10">
        <v>1.6767765628021295E-2</v>
      </c>
      <c r="K362" s="10">
        <v>4.7252002232380956E-2</v>
      </c>
      <c r="L362" s="10">
        <v>7.4937579504431071E-2</v>
      </c>
      <c r="M362" s="10">
        <v>5.5799448423481786E-2</v>
      </c>
      <c r="N362" s="10">
        <v>2.8207537577783586E-2</v>
      </c>
      <c r="O362" s="10">
        <v>9.1509279582272826E-2</v>
      </c>
      <c r="P362" s="10">
        <v>0.23161227274701479</v>
      </c>
    </row>
    <row r="363" spans="1:16" x14ac:dyDescent="0.2">
      <c r="A363">
        <v>2030</v>
      </c>
      <c r="B363" s="2" t="s">
        <v>226</v>
      </c>
      <c r="C363" s="2" t="s">
        <v>63</v>
      </c>
      <c r="D363" s="2" t="s">
        <v>227</v>
      </c>
      <c r="E363" s="2" t="s">
        <v>23</v>
      </c>
      <c r="F363" s="2" t="s">
        <v>20</v>
      </c>
      <c r="G363" s="5">
        <v>2349715.0827980079</v>
      </c>
      <c r="H363" s="10">
        <v>0.31950841899351218</v>
      </c>
      <c r="I363" s="10">
        <v>4.1785666822102566E-2</v>
      </c>
      <c r="J363" s="10">
        <v>4.0765738602204074E-2</v>
      </c>
      <c r="K363" s="10">
        <v>0.14412589367028047</v>
      </c>
      <c r="L363" s="10">
        <v>0.12126499636641035</v>
      </c>
      <c r="M363" s="10">
        <v>9.5527618386529213E-3</v>
      </c>
      <c r="N363" s="10">
        <v>2.9685233922114709E-2</v>
      </c>
      <c r="O363" s="10">
        <v>5.7018118544637703E-2</v>
      </c>
      <c r="P363" s="10">
        <v>0.23629317124008492</v>
      </c>
    </row>
    <row r="364" spans="1:16" x14ac:dyDescent="0.2">
      <c r="A364">
        <v>2030</v>
      </c>
      <c r="B364" s="2" t="s">
        <v>304</v>
      </c>
      <c r="C364" s="2" t="s">
        <v>54</v>
      </c>
      <c r="D364" s="2" t="s">
        <v>305</v>
      </c>
      <c r="E364" s="2" t="s">
        <v>83</v>
      </c>
      <c r="F364" s="2" t="s">
        <v>478</v>
      </c>
      <c r="G364" s="5">
        <v>2318737.3507360909</v>
      </c>
      <c r="H364" s="10">
        <v>0.33070207014406927</v>
      </c>
      <c r="I364" s="10">
        <v>1.4674453806158023E-2</v>
      </c>
      <c r="J364" s="10">
        <v>1.3909049591134448E-2</v>
      </c>
      <c r="K364" s="10">
        <v>5.3522845984648633E-2</v>
      </c>
      <c r="L364" s="10">
        <v>6.3654741470888593E-2</v>
      </c>
      <c r="M364" s="10">
        <v>7.2099296577194633E-2</v>
      </c>
      <c r="N364" s="10">
        <v>0.10949157165571308</v>
      </c>
      <c r="O364" s="10">
        <v>8.4300627674776127E-2</v>
      </c>
      <c r="P364" s="10">
        <v>0.25764534309541726</v>
      </c>
    </row>
    <row r="365" spans="1:16" x14ac:dyDescent="0.2">
      <c r="A365">
        <v>2030</v>
      </c>
      <c r="B365" s="2" t="s">
        <v>326</v>
      </c>
      <c r="C365" s="2" t="s">
        <v>21</v>
      </c>
      <c r="D365" s="2" t="s">
        <v>327</v>
      </c>
      <c r="E365" s="2" t="s">
        <v>30</v>
      </c>
      <c r="F365" s="2" t="s">
        <v>27</v>
      </c>
      <c r="G365" s="5">
        <v>2295900.1478052274</v>
      </c>
      <c r="H365" s="10">
        <v>0.4649746933015243</v>
      </c>
      <c r="I365" s="10">
        <v>2.1096201155351362E-2</v>
      </c>
      <c r="J365" s="10">
        <v>1.9898294856364827E-2</v>
      </c>
      <c r="K365" s="10">
        <v>7.0287733011718992E-2</v>
      </c>
      <c r="L365" s="10">
        <v>0.11004477759005428</v>
      </c>
      <c r="M365" s="10">
        <v>7.1940816485418025E-3</v>
      </c>
      <c r="N365" s="10">
        <v>3.003411584174423E-2</v>
      </c>
      <c r="O365" s="10">
        <v>5.2760299933730506E-2</v>
      </c>
      <c r="P365" s="10">
        <v>0.22370980266096988</v>
      </c>
    </row>
    <row r="366" spans="1:16" x14ac:dyDescent="0.2">
      <c r="A366">
        <v>2040</v>
      </c>
      <c r="B366" s="2" t="s">
        <v>320</v>
      </c>
      <c r="C366" s="2" t="s">
        <v>54</v>
      </c>
      <c r="D366" s="2" t="s">
        <v>321</v>
      </c>
      <c r="E366" s="2" t="s">
        <v>30</v>
      </c>
      <c r="F366" s="2" t="s">
        <v>27</v>
      </c>
      <c r="G366" s="5">
        <v>2279765.7604477163</v>
      </c>
      <c r="H366" s="10">
        <v>0.44480626000958667</v>
      </c>
      <c r="I366" s="10">
        <v>2.3088189825006249E-2</v>
      </c>
      <c r="J366" s="10">
        <v>1.9777119978126815E-2</v>
      </c>
      <c r="K366" s="10">
        <v>8.9531397785716074E-2</v>
      </c>
      <c r="L366" s="10">
        <v>0.11811852842000593</v>
      </c>
      <c r="M366" s="10">
        <v>7.5458399974616709E-3</v>
      </c>
      <c r="N366" s="10">
        <v>3.3146983785263734E-2</v>
      </c>
      <c r="O366" s="10">
        <v>4.7200932542853596E-2</v>
      </c>
      <c r="P366" s="10">
        <v>0.21678474765597933</v>
      </c>
    </row>
    <row r="367" spans="1:16" x14ac:dyDescent="0.2">
      <c r="A367">
        <v>2040</v>
      </c>
      <c r="B367" s="2" t="s">
        <v>266</v>
      </c>
      <c r="C367" s="2" t="s">
        <v>15</v>
      </c>
      <c r="D367" s="2" t="s">
        <v>267</v>
      </c>
      <c r="E367" s="2" t="s">
        <v>17</v>
      </c>
      <c r="F367" s="2" t="s">
        <v>470</v>
      </c>
      <c r="G367" s="5">
        <v>2258302.1739465166</v>
      </c>
      <c r="H367" s="10">
        <v>0.26402988973880437</v>
      </c>
      <c r="I367" s="10">
        <v>3.7641225247482396E-2</v>
      </c>
      <c r="J367" s="10">
        <v>4.0406796746838274E-2</v>
      </c>
      <c r="K367" s="10">
        <v>0.13535076372088639</v>
      </c>
      <c r="L367" s="10">
        <v>0.11097141411583086</v>
      </c>
      <c r="M367" s="10">
        <v>2.0767764832346405E-2</v>
      </c>
      <c r="N367" s="10">
        <v>8.558036673921969E-2</v>
      </c>
      <c r="O367" s="10">
        <v>0.13285650540302965</v>
      </c>
      <c r="P367" s="10">
        <v>0.17239527345556205</v>
      </c>
    </row>
    <row r="368" spans="1:16" x14ac:dyDescent="0.2">
      <c r="A368">
        <v>2040</v>
      </c>
      <c r="B368" s="2" t="s">
        <v>292</v>
      </c>
      <c r="C368" s="2" t="s">
        <v>36</v>
      </c>
      <c r="D368" s="2" t="s">
        <v>293</v>
      </c>
      <c r="E368" s="2" t="s">
        <v>30</v>
      </c>
      <c r="F368" s="2" t="s">
        <v>27</v>
      </c>
      <c r="G368" s="5">
        <v>2170786.644370317</v>
      </c>
      <c r="H368" s="10">
        <v>0.23548918853236706</v>
      </c>
      <c r="I368" s="10">
        <v>4.5499426850380414E-2</v>
      </c>
      <c r="J368" s="10">
        <v>6.8042015478239182E-2</v>
      </c>
      <c r="K368" s="10">
        <v>0.1855540026737359</v>
      </c>
      <c r="L368" s="10">
        <v>7.8182561386142227E-2</v>
      </c>
      <c r="M368" s="10">
        <v>1.1322137083887051E-2</v>
      </c>
      <c r="N368" s="10">
        <v>5.059787792299119E-2</v>
      </c>
      <c r="O368" s="10">
        <v>0.13163229949389457</v>
      </c>
      <c r="P368" s="10">
        <v>0.19368049057836234</v>
      </c>
    </row>
    <row r="369" spans="1:16" x14ac:dyDescent="0.2">
      <c r="A369">
        <v>2030</v>
      </c>
      <c r="B369" s="2" t="s">
        <v>252</v>
      </c>
      <c r="C369" s="2" t="s">
        <v>15</v>
      </c>
      <c r="D369" s="2" t="s">
        <v>253</v>
      </c>
      <c r="E369" s="2" t="s">
        <v>17</v>
      </c>
      <c r="F369" s="2" t="s">
        <v>469</v>
      </c>
      <c r="G369" s="5">
        <v>2168469.3053596732</v>
      </c>
      <c r="H369" s="10">
        <v>0.32603381221348132</v>
      </c>
      <c r="I369" s="10">
        <v>3.7743155162234636E-2</v>
      </c>
      <c r="J369" s="10">
        <v>5.2057672958841006E-2</v>
      </c>
      <c r="K369" s="10">
        <v>0.1712625990292265</v>
      </c>
      <c r="L369" s="10">
        <v>0.1280701302234645</v>
      </c>
      <c r="M369" s="10">
        <v>2.4647498248837309E-2</v>
      </c>
      <c r="N369" s="10">
        <v>2.7850526716809078E-2</v>
      </c>
      <c r="O369" s="10">
        <v>6.107453611303626E-2</v>
      </c>
      <c r="P369" s="10">
        <v>0.17126006933406943</v>
      </c>
    </row>
    <row r="370" spans="1:16" x14ac:dyDescent="0.2">
      <c r="A370">
        <v>2030</v>
      </c>
      <c r="B370" s="2" t="s">
        <v>292</v>
      </c>
      <c r="C370" s="2" t="s">
        <v>36</v>
      </c>
      <c r="D370" s="2" t="s">
        <v>293</v>
      </c>
      <c r="E370" s="2" t="s">
        <v>30</v>
      </c>
      <c r="F370" s="2" t="s">
        <v>27</v>
      </c>
      <c r="G370" s="5">
        <v>2161242.8427276458</v>
      </c>
      <c r="H370" s="10">
        <v>0.22497189952534735</v>
      </c>
      <c r="I370" s="10">
        <v>4.2042371535208879E-2</v>
      </c>
      <c r="J370" s="10">
        <v>6.9056014437433449E-2</v>
      </c>
      <c r="K370" s="10">
        <v>0.19360121037750874</v>
      </c>
      <c r="L370" s="10">
        <v>6.5104467089370704E-2</v>
      </c>
      <c r="M370" s="10">
        <v>5.2167810967093213E-3</v>
      </c>
      <c r="N370" s="10">
        <v>4.9117860102413521E-2</v>
      </c>
      <c r="O370" s="10">
        <v>0.11388957076760037</v>
      </c>
      <c r="P370" s="10">
        <v>0.23699982506840758</v>
      </c>
    </row>
    <row r="371" spans="1:16" x14ac:dyDescent="0.2">
      <c r="A371">
        <v>2030</v>
      </c>
      <c r="B371" s="2" t="s">
        <v>244</v>
      </c>
      <c r="C371" s="2" t="s">
        <v>63</v>
      </c>
      <c r="D371" s="2" t="s">
        <v>245</v>
      </c>
      <c r="E371" s="2" t="s">
        <v>17</v>
      </c>
      <c r="F371" s="2" t="s">
        <v>469</v>
      </c>
      <c r="G371" s="5">
        <v>2115592.532425859</v>
      </c>
      <c r="H371" s="10">
        <v>0.31003600198911196</v>
      </c>
      <c r="I371" s="10">
        <v>4.9803307436876887E-2</v>
      </c>
      <c r="J371" s="10">
        <v>3.1573819501625043E-2</v>
      </c>
      <c r="K371" s="10">
        <v>0.14462591812467684</v>
      </c>
      <c r="L371" s="10">
        <v>0.10963516126866857</v>
      </c>
      <c r="M371" s="10">
        <v>1.8313881365889965E-2</v>
      </c>
      <c r="N371" s="10">
        <v>2.0597435064342719E-2</v>
      </c>
      <c r="O371" s="10">
        <v>6.7225523128085718E-2</v>
      </c>
      <c r="P371" s="10">
        <v>0.2481889521207222</v>
      </c>
    </row>
    <row r="372" spans="1:16" x14ac:dyDescent="0.2">
      <c r="A372">
        <v>2040</v>
      </c>
      <c r="B372" s="2" t="s">
        <v>246</v>
      </c>
      <c r="C372" s="2" t="s">
        <v>63</v>
      </c>
      <c r="D372" s="2" t="s">
        <v>247</v>
      </c>
      <c r="E372" s="2" t="s">
        <v>17</v>
      </c>
      <c r="F372" s="2" t="s">
        <v>469</v>
      </c>
      <c r="G372" s="5">
        <v>2096717.6596366169</v>
      </c>
      <c r="H372" s="10">
        <v>0.35573456377603169</v>
      </c>
      <c r="I372" s="10">
        <v>5.0517170684960075E-2</v>
      </c>
      <c r="J372" s="10">
        <v>4.4263583227025685E-2</v>
      </c>
      <c r="K372" s="10">
        <v>0.14128712814725916</v>
      </c>
      <c r="L372" s="10">
        <v>0.10618554744127354</v>
      </c>
      <c r="M372" s="10">
        <v>7.5992749126181569E-3</v>
      </c>
      <c r="N372" s="10">
        <v>2.4185523762469102E-2</v>
      </c>
      <c r="O372" s="10">
        <v>5.2732059612767293E-2</v>
      </c>
      <c r="P372" s="10">
        <v>0.21749514843559531</v>
      </c>
    </row>
    <row r="373" spans="1:16" x14ac:dyDescent="0.2">
      <c r="A373">
        <v>2040</v>
      </c>
      <c r="B373" s="2" t="s">
        <v>318</v>
      </c>
      <c r="C373" s="2" t="s">
        <v>54</v>
      </c>
      <c r="D373" s="2" t="s">
        <v>319</v>
      </c>
      <c r="E373" s="2" t="s">
        <v>30</v>
      </c>
      <c r="F373" s="2" t="s">
        <v>27</v>
      </c>
      <c r="G373" s="5">
        <v>2065696.6244747222</v>
      </c>
      <c r="H373" s="10">
        <v>0.3228491839698801</v>
      </c>
      <c r="I373" s="10">
        <v>2.377350248650428E-2</v>
      </c>
      <c r="J373" s="10">
        <v>2.3132976358690202E-2</v>
      </c>
      <c r="K373" s="10">
        <v>9.9834737937203613E-2</v>
      </c>
      <c r="L373" s="10">
        <v>8.9955783659932051E-2</v>
      </c>
      <c r="M373" s="10">
        <v>4.6544068845520169E-2</v>
      </c>
      <c r="N373" s="10">
        <v>3.84316217814352E-2</v>
      </c>
      <c r="O373" s="10">
        <v>8.4612164114197988E-2</v>
      </c>
      <c r="P373" s="10">
        <v>0.27086596084663633</v>
      </c>
    </row>
    <row r="374" spans="1:16" x14ac:dyDescent="0.2">
      <c r="A374">
        <v>2030</v>
      </c>
      <c r="B374" s="2" t="s">
        <v>266</v>
      </c>
      <c r="C374" s="2" t="s">
        <v>15</v>
      </c>
      <c r="D374" s="2" t="s">
        <v>267</v>
      </c>
      <c r="E374" s="2" t="s">
        <v>17</v>
      </c>
      <c r="F374" s="2" t="s">
        <v>470</v>
      </c>
      <c r="G374" s="5">
        <v>2046805.4414413157</v>
      </c>
      <c r="H374" s="10">
        <v>0.30264527355750703</v>
      </c>
      <c r="I374" s="10">
        <v>3.7132641352334322E-2</v>
      </c>
      <c r="J374" s="10">
        <v>3.866170434454004E-2</v>
      </c>
      <c r="K374" s="10">
        <v>0.13492888964806732</v>
      </c>
      <c r="L374" s="10">
        <v>0.11833164975213606</v>
      </c>
      <c r="M374" s="10">
        <v>1.6302653607590877E-2</v>
      </c>
      <c r="N374" s="10">
        <v>5.8567103133899387E-2</v>
      </c>
      <c r="O374" s="10">
        <v>0.12802828983074707</v>
      </c>
      <c r="P374" s="10">
        <v>0.16540179477317776</v>
      </c>
    </row>
    <row r="375" spans="1:16" x14ac:dyDescent="0.2">
      <c r="A375">
        <v>2050</v>
      </c>
      <c r="B375" s="2" t="s">
        <v>338</v>
      </c>
      <c r="C375" s="2" t="s">
        <v>54</v>
      </c>
      <c r="D375" s="2" t="s">
        <v>339</v>
      </c>
      <c r="E375" s="2" t="s">
        <v>23</v>
      </c>
      <c r="F375" s="2" t="s">
        <v>20</v>
      </c>
      <c r="G375" s="5">
        <v>2006209.6617408949</v>
      </c>
      <c r="H375" s="10">
        <v>0.25808825516855277</v>
      </c>
      <c r="I375" s="10">
        <v>2.6663637105842023E-2</v>
      </c>
      <c r="J375" s="10">
        <v>9.9387588060835405E-2</v>
      </c>
      <c r="K375" s="10">
        <v>9.7821919775075913E-2</v>
      </c>
      <c r="L375" s="10">
        <v>0.12093486314928079</v>
      </c>
      <c r="M375" s="10">
        <v>2.0969514445316837E-2</v>
      </c>
      <c r="N375" s="10">
        <v>1.2036578855853769E-2</v>
      </c>
      <c r="O375" s="10">
        <v>5.5065679363908777E-2</v>
      </c>
      <c r="P375" s="10">
        <v>0.3090319640753339</v>
      </c>
    </row>
    <row r="376" spans="1:16" x14ac:dyDescent="0.2">
      <c r="A376">
        <v>2050</v>
      </c>
      <c r="B376" s="2" t="s">
        <v>262</v>
      </c>
      <c r="C376" s="2" t="s">
        <v>36</v>
      </c>
      <c r="D376" s="2" t="s">
        <v>263</v>
      </c>
      <c r="E376" s="2" t="s">
        <v>17</v>
      </c>
      <c r="F376" s="2" t="s">
        <v>470</v>
      </c>
      <c r="G376" s="5">
        <v>1995049.708685512</v>
      </c>
      <c r="H376" s="10">
        <v>0.24366221455769696</v>
      </c>
      <c r="I376" s="10">
        <v>6.056067109757144E-2</v>
      </c>
      <c r="J376" s="10">
        <v>6.5278487090032353E-2</v>
      </c>
      <c r="K376" s="10">
        <v>0.16656385514255992</v>
      </c>
      <c r="L376" s="10">
        <v>5.7370457631245084E-2</v>
      </c>
      <c r="M376" s="10">
        <v>2.2835148598302612E-2</v>
      </c>
      <c r="N376" s="10">
        <v>9.6229273775274612E-2</v>
      </c>
      <c r="O376" s="10">
        <v>0.18716614053768446</v>
      </c>
      <c r="P376" s="10">
        <v>0.10033375156963258</v>
      </c>
    </row>
    <row r="377" spans="1:16" x14ac:dyDescent="0.2">
      <c r="A377">
        <v>2050</v>
      </c>
      <c r="B377" s="2" t="s">
        <v>186</v>
      </c>
      <c r="C377" s="2" t="s">
        <v>21</v>
      </c>
      <c r="D377" s="2" t="s">
        <v>187</v>
      </c>
      <c r="E377" s="2" t="s">
        <v>30</v>
      </c>
      <c r="F377" s="2" t="s">
        <v>27</v>
      </c>
      <c r="G377" s="5">
        <v>1977967.5927674235</v>
      </c>
      <c r="H377" s="10">
        <v>0.29496065182096942</v>
      </c>
      <c r="I377" s="10">
        <v>5.110215120144547E-2</v>
      </c>
      <c r="J377" s="10">
        <v>2.7093765510609793E-2</v>
      </c>
      <c r="K377" s="10">
        <v>7.8504553600064114E-2</v>
      </c>
      <c r="L377" s="10">
        <v>9.1127866554229331E-2</v>
      </c>
      <c r="M377" s="10">
        <v>1.527895308983428E-2</v>
      </c>
      <c r="N377" s="10">
        <v>4.2527797165224271E-2</v>
      </c>
      <c r="O377" s="10">
        <v>7.2030845032733395E-2</v>
      </c>
      <c r="P377" s="10">
        <v>0.32737341602489006</v>
      </c>
    </row>
    <row r="378" spans="1:16" x14ac:dyDescent="0.2">
      <c r="A378">
        <v>2040</v>
      </c>
      <c r="B378" s="2" t="s">
        <v>280</v>
      </c>
      <c r="C378" s="2" t="s">
        <v>36</v>
      </c>
      <c r="D378" s="2" t="s">
        <v>281</v>
      </c>
      <c r="E378" s="2" t="s">
        <v>17</v>
      </c>
      <c r="F378" s="2" t="s">
        <v>470</v>
      </c>
      <c r="G378" s="5">
        <v>1960156.8712740268</v>
      </c>
      <c r="H378" s="10">
        <v>0.19365099153347379</v>
      </c>
      <c r="I378" s="10">
        <v>5.8285785915763132E-2</v>
      </c>
      <c r="J378" s="10">
        <v>1.5660715573650862E-2</v>
      </c>
      <c r="K378" s="10">
        <v>0.11865963298459088</v>
      </c>
      <c r="L378" s="10">
        <v>5.4432762333583636E-2</v>
      </c>
      <c r="M378" s="10">
        <v>8.3542659333222857E-2</v>
      </c>
      <c r="N378" s="10">
        <v>0.1620982168913917</v>
      </c>
      <c r="O378" s="10">
        <v>0.2112197753666008</v>
      </c>
      <c r="P378" s="10">
        <v>0.10244946006772236</v>
      </c>
    </row>
    <row r="379" spans="1:16" x14ac:dyDescent="0.2">
      <c r="A379">
        <v>2050</v>
      </c>
      <c r="B379" s="2" t="s">
        <v>288</v>
      </c>
      <c r="C379" s="2" t="s">
        <v>63</v>
      </c>
      <c r="D379" s="2" t="s">
        <v>289</v>
      </c>
      <c r="E379" s="2" t="s">
        <v>17</v>
      </c>
      <c r="F379" s="2" t="s">
        <v>469</v>
      </c>
      <c r="G379" s="5">
        <v>1939906.639545508</v>
      </c>
      <c r="H379" s="10">
        <v>0.27937196921512952</v>
      </c>
      <c r="I379" s="10">
        <v>6.0021369127900528E-2</v>
      </c>
      <c r="J379" s="10">
        <v>4.2895201887857566E-2</v>
      </c>
      <c r="K379" s="10">
        <v>0.17227523737570058</v>
      </c>
      <c r="L379" s="10">
        <v>0.13079725966557149</v>
      </c>
      <c r="M379" s="10">
        <v>1.8729855767756157E-2</v>
      </c>
      <c r="N379" s="10">
        <v>4.3751097946720996E-2</v>
      </c>
      <c r="O379" s="10">
        <v>5.7887801027686848E-2</v>
      </c>
      <c r="P379" s="10">
        <v>0.19427020798567618</v>
      </c>
    </row>
    <row r="380" spans="1:16" x14ac:dyDescent="0.2">
      <c r="A380">
        <v>2050</v>
      </c>
      <c r="B380" s="2" t="s">
        <v>280</v>
      </c>
      <c r="C380" s="2" t="s">
        <v>36</v>
      </c>
      <c r="D380" s="2" t="s">
        <v>281</v>
      </c>
      <c r="E380" s="2" t="s">
        <v>17</v>
      </c>
      <c r="F380" s="2" t="s">
        <v>470</v>
      </c>
      <c r="G380" s="5">
        <v>1926858.3135125367</v>
      </c>
      <c r="H380" s="10">
        <v>0.19328290056334588</v>
      </c>
      <c r="I380" s="10">
        <v>6.0276025341900331E-2</v>
      </c>
      <c r="J380" s="10">
        <v>1.7329189799269923E-2</v>
      </c>
      <c r="K380" s="10">
        <v>0.13161365077227824</v>
      </c>
      <c r="L380" s="10">
        <v>5.5455040605249348E-2</v>
      </c>
      <c r="M380" s="10">
        <v>8.5042282252674753E-2</v>
      </c>
      <c r="N380" s="10">
        <v>0.16333267175918451</v>
      </c>
      <c r="O380" s="10">
        <v>0.23349619290514156</v>
      </c>
      <c r="P380" s="10">
        <v>6.0172046000955555E-2</v>
      </c>
    </row>
    <row r="381" spans="1:16" x14ac:dyDescent="0.2">
      <c r="A381">
        <v>2040</v>
      </c>
      <c r="B381" s="2" t="s">
        <v>262</v>
      </c>
      <c r="C381" s="2" t="s">
        <v>36</v>
      </c>
      <c r="D381" s="2" t="s">
        <v>263</v>
      </c>
      <c r="E381" s="2" t="s">
        <v>17</v>
      </c>
      <c r="F381" s="2" t="s">
        <v>470</v>
      </c>
      <c r="G381" s="5">
        <v>1925108.4602355459</v>
      </c>
      <c r="H381" s="10">
        <v>0.24458675649010217</v>
      </c>
      <c r="I381" s="10">
        <v>5.8511870199640992E-2</v>
      </c>
      <c r="J381" s="10">
        <v>6.1749412634784839E-2</v>
      </c>
      <c r="K381" s="10">
        <v>0.16409315722457973</v>
      </c>
      <c r="L381" s="10">
        <v>6.6666411276898652E-2</v>
      </c>
      <c r="M381" s="10">
        <v>2.5059170385793958E-2</v>
      </c>
      <c r="N381" s="10">
        <v>5.1649784853516255E-2</v>
      </c>
      <c r="O381" s="10">
        <v>0.17735531183137843</v>
      </c>
      <c r="P381" s="10">
        <v>0.15032812510330501</v>
      </c>
    </row>
    <row r="382" spans="1:16" x14ac:dyDescent="0.2">
      <c r="A382">
        <v>2040</v>
      </c>
      <c r="B382" s="2" t="s">
        <v>338</v>
      </c>
      <c r="C382" s="2" t="s">
        <v>54</v>
      </c>
      <c r="D382" s="2" t="s">
        <v>339</v>
      </c>
      <c r="E382" s="2" t="s">
        <v>23</v>
      </c>
      <c r="F382" s="2" t="s">
        <v>20</v>
      </c>
      <c r="G382" s="5">
        <v>1884021.6444761313</v>
      </c>
      <c r="H382" s="10">
        <v>0.2485345582227812</v>
      </c>
      <c r="I382" s="10">
        <v>2.3682310329711218E-2</v>
      </c>
      <c r="J382" s="10">
        <v>9.4876136839561961E-2</v>
      </c>
      <c r="K382" s="10">
        <v>9.0988927917898324E-2</v>
      </c>
      <c r="L382" s="10">
        <v>0.10298605740341756</v>
      </c>
      <c r="M382" s="10">
        <v>2.1917803916558481E-2</v>
      </c>
      <c r="N382" s="10">
        <v>1.1990171097589101E-2</v>
      </c>
      <c r="O382" s="10">
        <v>5.441095913232101E-2</v>
      </c>
      <c r="P382" s="10">
        <v>0.35061307514016127</v>
      </c>
    </row>
    <row r="383" spans="1:16" x14ac:dyDescent="0.2">
      <c r="A383">
        <v>2030</v>
      </c>
      <c r="B383" s="2" t="s">
        <v>262</v>
      </c>
      <c r="C383" s="2" t="s">
        <v>36</v>
      </c>
      <c r="D383" s="2" t="s">
        <v>263</v>
      </c>
      <c r="E383" s="2" t="s">
        <v>17</v>
      </c>
      <c r="F383" s="2" t="s">
        <v>470</v>
      </c>
      <c r="G383" s="5">
        <v>1857328.143261632</v>
      </c>
      <c r="H383" s="10">
        <v>0.26033523759038901</v>
      </c>
      <c r="I383" s="10">
        <v>6.0146272953667729E-2</v>
      </c>
      <c r="J383" s="10">
        <v>7.4077547443978486E-2</v>
      </c>
      <c r="K383" s="10">
        <v>0.17900854782735376</v>
      </c>
      <c r="L383" s="10">
        <v>9.3271138153693658E-2</v>
      </c>
      <c r="M383" s="10">
        <v>1.0858164230243486E-2</v>
      </c>
      <c r="N383" s="10">
        <v>3.2702825837444764E-2</v>
      </c>
      <c r="O383" s="10">
        <v>0.14018739779377934</v>
      </c>
      <c r="P383" s="10">
        <v>0.14941286816944971</v>
      </c>
    </row>
    <row r="384" spans="1:16" x14ac:dyDescent="0.2">
      <c r="A384">
        <v>2030</v>
      </c>
      <c r="B384" s="2" t="s">
        <v>272</v>
      </c>
      <c r="C384" s="2" t="s">
        <v>54</v>
      </c>
      <c r="D384" s="2" t="s">
        <v>273</v>
      </c>
      <c r="E384" s="2" t="s">
        <v>83</v>
      </c>
      <c r="F384" s="2" t="s">
        <v>478</v>
      </c>
      <c r="G384" s="5">
        <v>1855106.6118393578</v>
      </c>
      <c r="H384" s="10">
        <v>0.42119678775827091</v>
      </c>
      <c r="I384" s="10">
        <v>1.2224330519867956E-2</v>
      </c>
      <c r="J384" s="10">
        <v>1.7062862424839991E-2</v>
      </c>
      <c r="K384" s="10">
        <v>3.295122278709945E-2</v>
      </c>
      <c r="L384" s="10">
        <v>6.8113387982437906E-2</v>
      </c>
      <c r="M384" s="10">
        <v>7.5817176737225406E-2</v>
      </c>
      <c r="N384" s="10">
        <v>0.12646776451929603</v>
      </c>
      <c r="O384" s="10">
        <v>5.1795887493403317E-2</v>
      </c>
      <c r="P384" s="10">
        <v>0.19437057977755895</v>
      </c>
    </row>
    <row r="385" spans="1:16" x14ac:dyDescent="0.2">
      <c r="A385">
        <v>2030</v>
      </c>
      <c r="B385" s="2" t="s">
        <v>298</v>
      </c>
      <c r="C385" s="2" t="s">
        <v>54</v>
      </c>
      <c r="D385" s="2" t="s">
        <v>299</v>
      </c>
      <c r="E385" s="2" t="s">
        <v>83</v>
      </c>
      <c r="F385" s="2" t="s">
        <v>478</v>
      </c>
      <c r="G385" s="5">
        <v>1833888.2154434612</v>
      </c>
      <c r="H385" s="10">
        <v>0.4796612858378736</v>
      </c>
      <c r="I385" s="10">
        <v>1.9853213777099914E-2</v>
      </c>
      <c r="J385" s="10">
        <v>1.3339259940116064E-2</v>
      </c>
      <c r="K385" s="10">
        <v>8.0028749960263726E-2</v>
      </c>
      <c r="L385" s="10">
        <v>9.3206014387614541E-2</v>
      </c>
      <c r="M385" s="10">
        <v>2.6640343900784621E-2</v>
      </c>
      <c r="N385" s="10">
        <v>3.2658553373831022E-2</v>
      </c>
      <c r="O385" s="10">
        <v>3.1480760191994257E-2</v>
      </c>
      <c r="P385" s="10">
        <v>0.2231318186304222</v>
      </c>
    </row>
    <row r="386" spans="1:16" x14ac:dyDescent="0.2">
      <c r="A386">
        <v>2050</v>
      </c>
      <c r="B386" s="2" t="s">
        <v>282</v>
      </c>
      <c r="C386" s="2" t="s">
        <v>15</v>
      </c>
      <c r="D386" s="2" t="s">
        <v>283</v>
      </c>
      <c r="E386" s="2" t="s">
        <v>23</v>
      </c>
      <c r="F386" s="2" t="s">
        <v>20</v>
      </c>
      <c r="G386" s="5">
        <v>1810103.8036937378</v>
      </c>
      <c r="H386" s="10">
        <v>0.25375897179064971</v>
      </c>
      <c r="I386" s="10">
        <v>4.4738716229028863E-2</v>
      </c>
      <c r="J386" s="10">
        <v>4.6220952858431606E-2</v>
      </c>
      <c r="K386" s="10">
        <v>0.18520464910774873</v>
      </c>
      <c r="L386" s="10">
        <v>0.11251821778352557</v>
      </c>
      <c r="M386" s="10">
        <v>2.7220092249507524E-2</v>
      </c>
      <c r="N386" s="10">
        <v>9.2726803506627903E-2</v>
      </c>
      <c r="O386" s="10">
        <v>0.10126060626217616</v>
      </c>
      <c r="P386" s="10">
        <v>0.13635099021230396</v>
      </c>
    </row>
    <row r="387" spans="1:16" x14ac:dyDescent="0.2">
      <c r="A387">
        <v>2050</v>
      </c>
      <c r="B387" s="2" t="s">
        <v>312</v>
      </c>
      <c r="C387" s="2" t="s">
        <v>36</v>
      </c>
      <c r="D387" s="2" t="s">
        <v>313</v>
      </c>
      <c r="E387" s="2" t="s">
        <v>23</v>
      </c>
      <c r="F387" s="2" t="s">
        <v>20</v>
      </c>
      <c r="G387" s="5">
        <v>1742331.2731471709</v>
      </c>
      <c r="H387" s="10">
        <v>0.24160899406922151</v>
      </c>
      <c r="I387" s="10">
        <v>6.574127138286795E-2</v>
      </c>
      <c r="J387" s="10">
        <v>3.0646386857104725E-2</v>
      </c>
      <c r="K387" s="10">
        <v>0.13038953778051737</v>
      </c>
      <c r="L387" s="10">
        <v>6.6082520223394156E-2</v>
      </c>
      <c r="M387" s="10">
        <v>3.7795299113281562E-2</v>
      </c>
      <c r="N387" s="10">
        <v>0.12370935605953656</v>
      </c>
      <c r="O387" s="10">
        <v>0.17758146248022097</v>
      </c>
      <c r="P387" s="10">
        <v>0.12644517203385522</v>
      </c>
    </row>
    <row r="388" spans="1:16" x14ac:dyDescent="0.2">
      <c r="A388">
        <v>2030</v>
      </c>
      <c r="B388" s="2" t="s">
        <v>280</v>
      </c>
      <c r="C388" s="2" t="s">
        <v>36</v>
      </c>
      <c r="D388" s="2" t="s">
        <v>281</v>
      </c>
      <c r="E388" s="2" t="s">
        <v>17</v>
      </c>
      <c r="F388" s="2" t="s">
        <v>470</v>
      </c>
      <c r="G388" s="5">
        <v>1734868.380736154</v>
      </c>
      <c r="H388" s="10">
        <v>0.20773006362619778</v>
      </c>
      <c r="I388" s="10">
        <v>5.6361397455298209E-2</v>
      </c>
      <c r="J388" s="10">
        <v>1.6496647039884332E-2</v>
      </c>
      <c r="K388" s="10">
        <v>9.7013799542004966E-2</v>
      </c>
      <c r="L388" s="10">
        <v>7.2242369793908218E-2</v>
      </c>
      <c r="M388" s="10">
        <v>9.1561875105430388E-2</v>
      </c>
      <c r="N388" s="10">
        <v>0.11825397609630586</v>
      </c>
      <c r="O388" s="10">
        <v>0.23092087643726991</v>
      </c>
      <c r="P388" s="10">
        <v>0.10941899490370029</v>
      </c>
    </row>
    <row r="389" spans="1:16" x14ac:dyDescent="0.2">
      <c r="A389">
        <v>2050</v>
      </c>
      <c r="B389" s="2" t="s">
        <v>350</v>
      </c>
      <c r="C389" s="2" t="s">
        <v>54</v>
      </c>
      <c r="D389" s="2" t="s">
        <v>351</v>
      </c>
      <c r="E389" s="2" t="s">
        <v>23</v>
      </c>
      <c r="F389" s="2" t="s">
        <v>20</v>
      </c>
      <c r="G389" s="5">
        <v>1714399.5372442771</v>
      </c>
      <c r="H389" s="10">
        <v>0.23441282145860981</v>
      </c>
      <c r="I389" s="10">
        <v>3.3388108731131412E-2</v>
      </c>
      <c r="J389" s="10">
        <v>8.3855354447617339E-2</v>
      </c>
      <c r="K389" s="10">
        <v>0.10521421068973294</v>
      </c>
      <c r="L389" s="10">
        <v>0.12004525106614322</v>
      </c>
      <c r="M389" s="10">
        <v>2.5350189062847098E-2</v>
      </c>
      <c r="N389" s="10">
        <v>9.2304967738247243E-3</v>
      </c>
      <c r="O389" s="10">
        <v>6.1567854845238093E-2</v>
      </c>
      <c r="P389" s="10">
        <v>0.32693571292485546</v>
      </c>
    </row>
    <row r="390" spans="1:16" x14ac:dyDescent="0.2">
      <c r="A390">
        <v>2040</v>
      </c>
      <c r="B390" s="2" t="s">
        <v>186</v>
      </c>
      <c r="C390" s="2" t="s">
        <v>21</v>
      </c>
      <c r="D390" s="2" t="s">
        <v>187</v>
      </c>
      <c r="E390" s="2" t="s">
        <v>30</v>
      </c>
      <c r="F390" s="2" t="s">
        <v>27</v>
      </c>
      <c r="G390" s="5">
        <v>1713469.6992062377</v>
      </c>
      <c r="H390" s="10">
        <v>0.3143318644507328</v>
      </c>
      <c r="I390" s="10">
        <v>4.9037316432431796E-2</v>
      </c>
      <c r="J390" s="10">
        <v>3.1502367983181311E-2</v>
      </c>
      <c r="K390" s="10">
        <v>9.2329428433422317E-2</v>
      </c>
      <c r="L390" s="10">
        <v>0.10388003731245207</v>
      </c>
      <c r="M390" s="10">
        <v>1.0368312679471352E-2</v>
      </c>
      <c r="N390" s="10">
        <v>2.0899927785906911E-2</v>
      </c>
      <c r="O390" s="10">
        <v>8.2038336780170626E-2</v>
      </c>
      <c r="P390" s="10">
        <v>0.29561240814223094</v>
      </c>
    </row>
    <row r="391" spans="1:16" x14ac:dyDescent="0.2">
      <c r="A391">
        <v>2040</v>
      </c>
      <c r="B391" s="2" t="s">
        <v>274</v>
      </c>
      <c r="C391" s="2" t="s">
        <v>54</v>
      </c>
      <c r="D391" s="2" t="s">
        <v>275</v>
      </c>
      <c r="E391" s="2" t="s">
        <v>83</v>
      </c>
      <c r="F391" s="2" t="s">
        <v>478</v>
      </c>
      <c r="G391" s="5">
        <v>1709618.5147914854</v>
      </c>
      <c r="H391" s="10">
        <v>0.44738676288327028</v>
      </c>
      <c r="I391" s="10">
        <v>2.013572221453468E-2</v>
      </c>
      <c r="J391" s="10">
        <v>1.749015307400251E-2</v>
      </c>
      <c r="K391" s="10">
        <v>8.0568723972669273E-2</v>
      </c>
      <c r="L391" s="10">
        <v>9.6263933383157363E-2</v>
      </c>
      <c r="M391" s="10">
        <v>2.9107114905133829E-2</v>
      </c>
      <c r="N391" s="10">
        <v>3.5248829014155707E-2</v>
      </c>
      <c r="O391" s="10">
        <v>7.6806744924387618E-2</v>
      </c>
      <c r="P391" s="10">
        <v>0.19699201562868879</v>
      </c>
    </row>
    <row r="392" spans="1:16" x14ac:dyDescent="0.2">
      <c r="A392">
        <v>2040</v>
      </c>
      <c r="B392" s="2" t="s">
        <v>350</v>
      </c>
      <c r="C392" s="2" t="s">
        <v>54</v>
      </c>
      <c r="D392" s="2" t="s">
        <v>351</v>
      </c>
      <c r="E392" s="2" t="s">
        <v>23</v>
      </c>
      <c r="F392" s="2" t="s">
        <v>20</v>
      </c>
      <c r="G392" s="5">
        <v>1655951.5792157783</v>
      </c>
      <c r="H392" s="10">
        <v>0.20448169128366178</v>
      </c>
      <c r="I392" s="10">
        <v>2.5160397739502703E-2</v>
      </c>
      <c r="J392" s="10">
        <v>0.10619955568333948</v>
      </c>
      <c r="K392" s="10">
        <v>9.0091909543485588E-2</v>
      </c>
      <c r="L392" s="10">
        <v>9.9577566298521186E-2</v>
      </c>
      <c r="M392" s="10">
        <v>2.4649841234953767E-2</v>
      </c>
      <c r="N392" s="10">
        <v>1.3361132159225388E-2</v>
      </c>
      <c r="O392" s="10">
        <v>5.2061012980178609E-2</v>
      </c>
      <c r="P392" s="10">
        <v>0.38441689307713156</v>
      </c>
    </row>
    <row r="393" spans="1:16" x14ac:dyDescent="0.2">
      <c r="A393">
        <v>2030</v>
      </c>
      <c r="B393" s="2" t="s">
        <v>246</v>
      </c>
      <c r="C393" s="2" t="s">
        <v>63</v>
      </c>
      <c r="D393" s="2" t="s">
        <v>247</v>
      </c>
      <c r="E393" s="2" t="s">
        <v>17</v>
      </c>
      <c r="F393" s="2" t="s">
        <v>469</v>
      </c>
      <c r="G393" s="5">
        <v>1643735.8675070747</v>
      </c>
      <c r="H393" s="10">
        <v>0.32783630371103323</v>
      </c>
      <c r="I393" s="10">
        <v>5.2840737817496687E-2</v>
      </c>
      <c r="J393" s="10">
        <v>3.6433362299275948E-2</v>
      </c>
      <c r="K393" s="10">
        <v>0.16990616005147066</v>
      </c>
      <c r="L393" s="10">
        <v>0.12770722561135359</v>
      </c>
      <c r="M393" s="10">
        <v>6.5135085561450886E-3</v>
      </c>
      <c r="N393" s="10">
        <v>2.2897648430938073E-2</v>
      </c>
      <c r="O393" s="10">
        <v>5.0266265532740391E-2</v>
      </c>
      <c r="P393" s="10">
        <v>0.20559878798954628</v>
      </c>
    </row>
    <row r="394" spans="1:16" x14ac:dyDescent="0.2">
      <c r="A394">
        <v>2040</v>
      </c>
      <c r="B394" s="2" t="s">
        <v>282</v>
      </c>
      <c r="C394" s="2" t="s">
        <v>15</v>
      </c>
      <c r="D394" s="2" t="s">
        <v>283</v>
      </c>
      <c r="E394" s="2" t="s">
        <v>23</v>
      </c>
      <c r="F394" s="2" t="s">
        <v>20</v>
      </c>
      <c r="G394" s="5">
        <v>1632783.9143728206</v>
      </c>
      <c r="H394" s="10">
        <v>0.28158382734125387</v>
      </c>
      <c r="I394" s="10">
        <v>3.7686711238506372E-2</v>
      </c>
      <c r="J394" s="10">
        <v>5.3381162836611762E-2</v>
      </c>
      <c r="K394" s="10">
        <v>0.15785903214743816</v>
      </c>
      <c r="L394" s="10">
        <v>0.13569444449329032</v>
      </c>
      <c r="M394" s="10">
        <v>3.0230806496840176E-2</v>
      </c>
      <c r="N394" s="10">
        <v>7.3622756725604241E-2</v>
      </c>
      <c r="O394" s="10">
        <v>8.6122351221724985E-2</v>
      </c>
      <c r="P394" s="10">
        <v>0.14381890749873</v>
      </c>
    </row>
    <row r="395" spans="1:16" x14ac:dyDescent="0.2">
      <c r="A395">
        <v>2030</v>
      </c>
      <c r="B395" s="2" t="s">
        <v>308</v>
      </c>
      <c r="C395" s="2" t="s">
        <v>54</v>
      </c>
      <c r="D395" s="2" t="s">
        <v>309</v>
      </c>
      <c r="E395" s="2" t="s">
        <v>83</v>
      </c>
      <c r="F395" s="2" t="s">
        <v>478</v>
      </c>
      <c r="G395" s="5">
        <v>1630924.6288300983</v>
      </c>
      <c r="H395" s="10">
        <v>0.30737602266752129</v>
      </c>
      <c r="I395" s="10">
        <v>1.3201769159638034E-2</v>
      </c>
      <c r="J395" s="10">
        <v>1.2334841415687341E-2</v>
      </c>
      <c r="K395" s="10">
        <v>4.7226261735099355E-2</v>
      </c>
      <c r="L395" s="10">
        <v>5.5000565130256973E-2</v>
      </c>
      <c r="M395" s="10">
        <v>9.9984847544403357E-2</v>
      </c>
      <c r="N395" s="10">
        <v>0.15179158301115989</v>
      </c>
      <c r="O395" s="10">
        <v>9.8074084338733075E-2</v>
      </c>
      <c r="P395" s="10">
        <v>0.21501002499750071</v>
      </c>
    </row>
    <row r="396" spans="1:16" x14ac:dyDescent="0.2">
      <c r="A396">
        <v>2040</v>
      </c>
      <c r="B396" s="2" t="s">
        <v>288</v>
      </c>
      <c r="C396" s="2" t="s">
        <v>63</v>
      </c>
      <c r="D396" s="2" t="s">
        <v>289</v>
      </c>
      <c r="E396" s="2" t="s">
        <v>17</v>
      </c>
      <c r="F396" s="2" t="s">
        <v>469</v>
      </c>
      <c r="G396" s="5">
        <v>1612450.7927752978</v>
      </c>
      <c r="H396" s="10">
        <v>0.30647008265758441</v>
      </c>
      <c r="I396" s="10">
        <v>6.4836085772100094E-2</v>
      </c>
      <c r="J396" s="10">
        <v>4.781059760701984E-2</v>
      </c>
      <c r="K396" s="10">
        <v>0.18244578531978553</v>
      </c>
      <c r="L396" s="10">
        <v>0.13208793617330589</v>
      </c>
      <c r="M396" s="10">
        <v>7.2882975322792363E-3</v>
      </c>
      <c r="N396" s="10">
        <v>2.1941672530356927E-2</v>
      </c>
      <c r="O396" s="10">
        <v>5.762105211383494E-2</v>
      </c>
      <c r="P396" s="10">
        <v>0.17949849029373308</v>
      </c>
    </row>
    <row r="397" spans="1:16" x14ac:dyDescent="0.2">
      <c r="A397">
        <v>2030</v>
      </c>
      <c r="B397" s="2" t="s">
        <v>338</v>
      </c>
      <c r="C397" s="2" t="s">
        <v>54</v>
      </c>
      <c r="D397" s="2" t="s">
        <v>339</v>
      </c>
      <c r="E397" s="2" t="s">
        <v>23</v>
      </c>
      <c r="F397" s="2" t="s">
        <v>20</v>
      </c>
      <c r="G397" s="5">
        <v>1586712.1030509272</v>
      </c>
      <c r="H397" s="10">
        <v>0.25329681361149819</v>
      </c>
      <c r="I397" s="10">
        <v>2.1100546473734629E-2</v>
      </c>
      <c r="J397" s="10">
        <v>0.10987844346222915</v>
      </c>
      <c r="K397" s="10">
        <v>9.5049228738730687E-2</v>
      </c>
      <c r="L397" s="10">
        <v>0.10630642169292516</v>
      </c>
      <c r="M397" s="10">
        <v>2.6037477233325095E-2</v>
      </c>
      <c r="N397" s="10">
        <v>1.7340950167024013E-2</v>
      </c>
      <c r="O397" s="10">
        <v>6.0022720910790903E-2</v>
      </c>
      <c r="P397" s="10">
        <v>0.31096739770974213</v>
      </c>
    </row>
    <row r="398" spans="1:16" x14ac:dyDescent="0.2">
      <c r="A398">
        <v>2030</v>
      </c>
      <c r="B398" s="2" t="s">
        <v>168</v>
      </c>
      <c r="C398" s="2" t="s">
        <v>36</v>
      </c>
      <c r="D398" s="2" t="s">
        <v>169</v>
      </c>
      <c r="E398" s="2" t="s">
        <v>30</v>
      </c>
      <c r="F398" s="2" t="s">
        <v>27</v>
      </c>
      <c r="G398" s="5">
        <v>1586111.8933164272</v>
      </c>
      <c r="H398" s="10">
        <v>0.27428483668262599</v>
      </c>
      <c r="I398" s="10">
        <v>5.6457932178144182E-2</v>
      </c>
      <c r="J398" s="10">
        <v>2.036131707028126E-2</v>
      </c>
      <c r="K398" s="10">
        <v>7.9777506680391061E-2</v>
      </c>
      <c r="L398" s="10">
        <v>0.14105417776012263</v>
      </c>
      <c r="M398" s="10">
        <v>1.2087469848453557E-2</v>
      </c>
      <c r="N398" s="10">
        <v>3.4234994784587441E-2</v>
      </c>
      <c r="O398" s="10">
        <v>8.123945423325353E-2</v>
      </c>
      <c r="P398" s="10">
        <v>0.30050231076214046</v>
      </c>
    </row>
    <row r="399" spans="1:16" x14ac:dyDescent="0.2">
      <c r="A399">
        <v>2040</v>
      </c>
      <c r="B399" s="2" t="s">
        <v>168</v>
      </c>
      <c r="C399" s="2" t="s">
        <v>36</v>
      </c>
      <c r="D399" s="2" t="s">
        <v>169</v>
      </c>
      <c r="E399" s="2" t="s">
        <v>30</v>
      </c>
      <c r="F399" s="2" t="s">
        <v>27</v>
      </c>
      <c r="G399" s="5">
        <v>1570244.723491048</v>
      </c>
      <c r="H399" s="10">
        <v>0.2534763348010296</v>
      </c>
      <c r="I399" s="10">
        <v>6.3754476113946149E-2</v>
      </c>
      <c r="J399" s="10">
        <v>2.0751734183837727E-2</v>
      </c>
      <c r="K399" s="10">
        <v>0.12649430139163426</v>
      </c>
      <c r="L399" s="10">
        <v>8.2298749348121425E-2</v>
      </c>
      <c r="M399" s="10">
        <v>2.9092558467879063E-2</v>
      </c>
      <c r="N399" s="10">
        <v>7.0025720554402399E-2</v>
      </c>
      <c r="O399" s="10">
        <v>0.17292490463538121</v>
      </c>
      <c r="P399" s="10">
        <v>0.18118122050376814</v>
      </c>
    </row>
    <row r="400" spans="1:16" x14ac:dyDescent="0.2">
      <c r="A400">
        <v>2050</v>
      </c>
      <c r="B400" s="2" t="s">
        <v>168</v>
      </c>
      <c r="C400" s="2" t="s">
        <v>36</v>
      </c>
      <c r="D400" s="2" t="s">
        <v>169</v>
      </c>
      <c r="E400" s="2" t="s">
        <v>30</v>
      </c>
      <c r="F400" s="2" t="s">
        <v>27</v>
      </c>
      <c r="G400" s="5">
        <v>1540861.1811487328</v>
      </c>
      <c r="H400" s="10">
        <v>0.22473480708375024</v>
      </c>
      <c r="I400" s="10">
        <v>7.1443499187612419E-2</v>
      </c>
      <c r="J400" s="10">
        <v>2.1412338051220711E-2</v>
      </c>
      <c r="K400" s="10">
        <v>0.12895966494221095</v>
      </c>
      <c r="L400" s="10">
        <v>5.9647618247576868E-2</v>
      </c>
      <c r="M400" s="10">
        <v>5.4341938047667362E-2</v>
      </c>
      <c r="N400" s="10">
        <v>0.12636565464470306</v>
      </c>
      <c r="O400" s="10">
        <v>0.18976474512623584</v>
      </c>
      <c r="P400" s="10">
        <v>0.12332973466902263</v>
      </c>
    </row>
    <row r="401" spans="1:16" x14ac:dyDescent="0.2">
      <c r="A401">
        <v>2030</v>
      </c>
      <c r="B401" s="2" t="s">
        <v>186</v>
      </c>
      <c r="C401" s="2" t="s">
        <v>21</v>
      </c>
      <c r="D401" s="2" t="s">
        <v>187</v>
      </c>
      <c r="E401" s="2" t="s">
        <v>30</v>
      </c>
      <c r="F401" s="2" t="s">
        <v>27</v>
      </c>
      <c r="G401" s="5">
        <v>1540263.0821839455</v>
      </c>
      <c r="H401" s="10">
        <v>0.30250256575070533</v>
      </c>
      <c r="I401" s="10">
        <v>4.7728845080999213E-2</v>
      </c>
      <c r="J401" s="10">
        <v>1.8343472677243459E-2</v>
      </c>
      <c r="K401" s="10">
        <v>0.10307054820901086</v>
      </c>
      <c r="L401" s="10">
        <v>0.12840535864893268</v>
      </c>
      <c r="M401" s="10">
        <v>8.9660587414226774E-3</v>
      </c>
      <c r="N401" s="10">
        <v>1.3036080664901615E-2</v>
      </c>
      <c r="O401" s="10">
        <v>6.0835986727044981E-2</v>
      </c>
      <c r="P401" s="10">
        <v>0.31711108349973932</v>
      </c>
    </row>
    <row r="402" spans="1:16" x14ac:dyDescent="0.2">
      <c r="A402">
        <v>2040</v>
      </c>
      <c r="B402" s="2" t="s">
        <v>312</v>
      </c>
      <c r="C402" s="2" t="s">
        <v>36</v>
      </c>
      <c r="D402" s="2" t="s">
        <v>313</v>
      </c>
      <c r="E402" s="2" t="s">
        <v>23</v>
      </c>
      <c r="F402" s="2" t="s">
        <v>20</v>
      </c>
      <c r="G402" s="5">
        <v>1506256.314960453</v>
      </c>
      <c r="H402" s="10">
        <v>0.2838615879835783</v>
      </c>
      <c r="I402" s="10">
        <v>6.7589570605935664E-2</v>
      </c>
      <c r="J402" s="10">
        <v>3.3780878862994801E-2</v>
      </c>
      <c r="K402" s="10">
        <v>0.15284144944915595</v>
      </c>
      <c r="L402" s="10">
        <v>8.5307736745305313E-2</v>
      </c>
      <c r="M402" s="10">
        <v>1.6517639557278883E-2</v>
      </c>
      <c r="N402" s="10">
        <v>6.9766489942103951E-2</v>
      </c>
      <c r="O402" s="10">
        <v>0.13606006644418933</v>
      </c>
      <c r="P402" s="10">
        <v>0.1542745804094578</v>
      </c>
    </row>
    <row r="403" spans="1:16" x14ac:dyDescent="0.2">
      <c r="A403">
        <v>2050</v>
      </c>
      <c r="B403" s="2" t="s">
        <v>290</v>
      </c>
      <c r="C403" s="2" t="s">
        <v>36</v>
      </c>
      <c r="D403" s="2" t="s">
        <v>291</v>
      </c>
      <c r="E403" s="2" t="s">
        <v>17</v>
      </c>
      <c r="F403" s="2" t="s">
        <v>470</v>
      </c>
      <c r="G403" s="5">
        <v>1476930.199196391</v>
      </c>
      <c r="H403" s="10">
        <v>0.25763866528355556</v>
      </c>
      <c r="I403" s="10">
        <v>7.9985977706213504E-2</v>
      </c>
      <c r="J403" s="10">
        <v>3.5060483252678375E-2</v>
      </c>
      <c r="K403" s="10">
        <v>0.12499517971482148</v>
      </c>
      <c r="L403" s="10">
        <v>5.8679111592155844E-2</v>
      </c>
      <c r="M403" s="10">
        <v>4.4301517702280781E-2</v>
      </c>
      <c r="N403" s="10">
        <v>9.4846333332406885E-2</v>
      </c>
      <c r="O403" s="10">
        <v>0.22221087123776781</v>
      </c>
      <c r="P403" s="10">
        <v>8.2281860178119753E-2</v>
      </c>
    </row>
    <row r="404" spans="1:16" x14ac:dyDescent="0.2">
      <c r="A404">
        <v>2030</v>
      </c>
      <c r="B404" s="2" t="s">
        <v>282</v>
      </c>
      <c r="C404" s="2" t="s">
        <v>15</v>
      </c>
      <c r="D404" s="2" t="s">
        <v>283</v>
      </c>
      <c r="E404" s="2" t="s">
        <v>23</v>
      </c>
      <c r="F404" s="2" t="s">
        <v>20</v>
      </c>
      <c r="G404" s="5">
        <v>1475918.1494226914</v>
      </c>
      <c r="H404" s="10">
        <v>0.3908063515025883</v>
      </c>
      <c r="I404" s="10">
        <v>4.5356324700601587E-2</v>
      </c>
      <c r="J404" s="10">
        <v>7.0289614767494929E-2</v>
      </c>
      <c r="K404" s="10">
        <v>0.13480989473049432</v>
      </c>
      <c r="L404" s="10">
        <v>0.12161933175441395</v>
      </c>
      <c r="M404" s="10">
        <v>3.3280972066617238E-2</v>
      </c>
      <c r="N404" s="10">
        <v>2.8677709452767344E-2</v>
      </c>
      <c r="O404" s="10">
        <v>8.5710202932039445E-2</v>
      </c>
      <c r="P404" s="10">
        <v>8.9449598092983015E-2</v>
      </c>
    </row>
    <row r="405" spans="1:16" x14ac:dyDescent="0.2">
      <c r="A405">
        <v>2050</v>
      </c>
      <c r="B405" s="2" t="s">
        <v>314</v>
      </c>
      <c r="C405" s="2" t="s">
        <v>36</v>
      </c>
      <c r="D405" s="2" t="s">
        <v>315</v>
      </c>
      <c r="E405" s="2" t="s">
        <v>17</v>
      </c>
      <c r="F405" s="2" t="s">
        <v>470</v>
      </c>
      <c r="G405" s="5">
        <v>1473884.4915051491</v>
      </c>
      <c r="H405" s="10">
        <v>0.16230326316856919</v>
      </c>
      <c r="I405" s="10">
        <v>4.4514099652322781E-2</v>
      </c>
      <c r="J405" s="10">
        <v>2.4482512442552447E-2</v>
      </c>
      <c r="K405" s="10">
        <v>0.15849354629638759</v>
      </c>
      <c r="L405" s="10">
        <v>9.599495901284183E-2</v>
      </c>
      <c r="M405" s="10">
        <v>0.10904134843534483</v>
      </c>
      <c r="N405" s="10">
        <v>0.14153586652148528</v>
      </c>
      <c r="O405" s="10">
        <v>0.18571447862998547</v>
      </c>
      <c r="P405" s="10">
        <v>7.7919925840510676E-2</v>
      </c>
    </row>
    <row r="406" spans="1:16" x14ac:dyDescent="0.2">
      <c r="A406">
        <v>2030</v>
      </c>
      <c r="B406" s="2" t="s">
        <v>350</v>
      </c>
      <c r="C406" s="2" t="s">
        <v>54</v>
      </c>
      <c r="D406" s="2" t="s">
        <v>351</v>
      </c>
      <c r="E406" s="2" t="s">
        <v>23</v>
      </c>
      <c r="F406" s="2" t="s">
        <v>20</v>
      </c>
      <c r="G406" s="5">
        <v>1465818.31721755</v>
      </c>
      <c r="H406" s="10">
        <v>0.19738392479511166</v>
      </c>
      <c r="I406" s="10">
        <v>2.1771225538440089E-2</v>
      </c>
      <c r="J406" s="10">
        <v>0.11927727914415688</v>
      </c>
      <c r="K406" s="10">
        <v>9.9684273367360771E-2</v>
      </c>
      <c r="L406" s="10">
        <v>0.10392810815161238</v>
      </c>
      <c r="M406" s="10">
        <v>3.8099605152751972E-2</v>
      </c>
      <c r="N406" s="10">
        <v>1.3002466821883298E-2</v>
      </c>
      <c r="O406" s="10">
        <v>5.5230352393791607E-2</v>
      </c>
      <c r="P406" s="10">
        <v>0.35162276463489128</v>
      </c>
    </row>
    <row r="407" spans="1:16" x14ac:dyDescent="0.2">
      <c r="A407">
        <v>2050</v>
      </c>
      <c r="B407" s="2" t="s">
        <v>322</v>
      </c>
      <c r="C407" s="2" t="s">
        <v>54</v>
      </c>
      <c r="D407" s="2" t="s">
        <v>323</v>
      </c>
      <c r="E407" s="2" t="s">
        <v>23</v>
      </c>
      <c r="F407" s="2" t="s">
        <v>20</v>
      </c>
      <c r="G407" s="5">
        <v>1458309.8475976617</v>
      </c>
      <c r="H407" s="10">
        <v>0.19947063894826944</v>
      </c>
      <c r="I407" s="10">
        <v>3.0162627969513772E-2</v>
      </c>
      <c r="J407" s="10">
        <v>4.9677368430707476E-2</v>
      </c>
      <c r="K407" s="10">
        <v>0.10595656239505173</v>
      </c>
      <c r="L407" s="10">
        <v>0.12213163140864851</v>
      </c>
      <c r="M407" s="10">
        <v>4.9472548460464623E-2</v>
      </c>
      <c r="N407" s="10">
        <v>0.11866948754361377</v>
      </c>
      <c r="O407" s="10">
        <v>0.21880278360571886</v>
      </c>
      <c r="P407" s="10">
        <v>0.1056563512380118</v>
      </c>
    </row>
    <row r="408" spans="1:16" x14ac:dyDescent="0.2">
      <c r="A408">
        <v>2050</v>
      </c>
      <c r="B408" s="2" t="s">
        <v>302</v>
      </c>
      <c r="C408" s="2" t="s">
        <v>36</v>
      </c>
      <c r="D408" s="2" t="s">
        <v>303</v>
      </c>
      <c r="E408" s="2" t="s">
        <v>23</v>
      </c>
      <c r="F408" s="2" t="s">
        <v>20</v>
      </c>
      <c r="G408" s="5">
        <v>1449372.7817042575</v>
      </c>
      <c r="H408" s="10">
        <v>0.26971302263429603</v>
      </c>
      <c r="I408" s="10">
        <v>5.6645791952962987E-2</v>
      </c>
      <c r="J408" s="10">
        <v>2.3479279623869618E-2</v>
      </c>
      <c r="K408" s="10">
        <v>0.14890993984136994</v>
      </c>
      <c r="L408" s="10">
        <v>0.13744537436059595</v>
      </c>
      <c r="M408" s="10">
        <v>1.5977524215495604E-2</v>
      </c>
      <c r="N408" s="10">
        <v>8.4175010156837024E-2</v>
      </c>
      <c r="O408" s="10">
        <v>0.10501447107908796</v>
      </c>
      <c r="P408" s="10">
        <v>0.15863958613548496</v>
      </c>
    </row>
    <row r="409" spans="1:16" x14ac:dyDescent="0.2">
      <c r="A409">
        <v>2030</v>
      </c>
      <c r="B409" s="2" t="s">
        <v>318</v>
      </c>
      <c r="C409" s="2" t="s">
        <v>54</v>
      </c>
      <c r="D409" s="2" t="s">
        <v>319</v>
      </c>
      <c r="E409" s="2" t="s">
        <v>30</v>
      </c>
      <c r="F409" s="2" t="s">
        <v>27</v>
      </c>
      <c r="G409" s="5">
        <v>1416143.3961597667</v>
      </c>
      <c r="H409" s="10">
        <v>0.27835570859731923</v>
      </c>
      <c r="I409" s="10">
        <v>2.3474774415963323E-2</v>
      </c>
      <c r="J409" s="10">
        <v>2.487907955851891E-2</v>
      </c>
      <c r="K409" s="10">
        <v>0.10631581215008064</v>
      </c>
      <c r="L409" s="10">
        <v>8.8956178342548139E-2</v>
      </c>
      <c r="M409" s="10">
        <v>6.7746339607216155E-2</v>
      </c>
      <c r="N409" s="10">
        <v>5.2714771448242402E-2</v>
      </c>
      <c r="O409" s="10">
        <v>0.11132597149484841</v>
      </c>
      <c r="P409" s="10">
        <v>0.24623136438526272</v>
      </c>
    </row>
    <row r="410" spans="1:16" x14ac:dyDescent="0.2">
      <c r="A410">
        <v>2050</v>
      </c>
      <c r="B410" s="2" t="s">
        <v>294</v>
      </c>
      <c r="C410" s="2" t="s">
        <v>36</v>
      </c>
      <c r="D410" s="2" t="s">
        <v>295</v>
      </c>
      <c r="E410" s="2" t="s">
        <v>17</v>
      </c>
      <c r="F410" s="2" t="s">
        <v>470</v>
      </c>
      <c r="G410" s="5">
        <v>1394907.4330261897</v>
      </c>
      <c r="H410" s="10">
        <v>0.24157041334596813</v>
      </c>
      <c r="I410" s="10">
        <v>5.9278093691015207E-2</v>
      </c>
      <c r="J410" s="10">
        <v>4.3848473456053062E-2</v>
      </c>
      <c r="K410" s="10">
        <v>0.16235188637800316</v>
      </c>
      <c r="L410" s="10">
        <v>0.1042891339810996</v>
      </c>
      <c r="M410" s="10">
        <v>2.3123532392207349E-2</v>
      </c>
      <c r="N410" s="10">
        <v>0.13130111890887047</v>
      </c>
      <c r="O410" s="10">
        <v>0.13466536262465537</v>
      </c>
      <c r="P410" s="10">
        <v>9.9571985222127804E-2</v>
      </c>
    </row>
    <row r="411" spans="1:16" x14ac:dyDescent="0.2">
      <c r="A411">
        <v>2050</v>
      </c>
      <c r="B411" s="2" t="s">
        <v>354</v>
      </c>
      <c r="C411" s="2" t="s">
        <v>54</v>
      </c>
      <c r="D411" s="2" t="s">
        <v>355</v>
      </c>
      <c r="E411" s="2" t="s">
        <v>83</v>
      </c>
      <c r="F411" s="2" t="s">
        <v>478</v>
      </c>
      <c r="G411" s="5">
        <v>1355598.4959171237</v>
      </c>
      <c r="H411" s="10">
        <v>0.29961034629676186</v>
      </c>
      <c r="I411" s="10">
        <v>2.632949626942644E-2</v>
      </c>
      <c r="J411" s="10">
        <v>1.5765350952061379E-2</v>
      </c>
      <c r="K411" s="10">
        <v>0.11335852996409178</v>
      </c>
      <c r="L411" s="10">
        <v>9.0673378728442222E-2</v>
      </c>
      <c r="M411" s="10">
        <v>7.3081582954827015E-2</v>
      </c>
      <c r="N411" s="10">
        <v>4.529627983643314E-2</v>
      </c>
      <c r="O411" s="10">
        <v>0.11448737381476726</v>
      </c>
      <c r="P411" s="10">
        <v>0.22139766118318899</v>
      </c>
    </row>
    <row r="412" spans="1:16" x14ac:dyDescent="0.2">
      <c r="A412">
        <v>2030</v>
      </c>
      <c r="B412" s="2" t="s">
        <v>320</v>
      </c>
      <c r="C412" s="2" t="s">
        <v>54</v>
      </c>
      <c r="D412" s="2" t="s">
        <v>321</v>
      </c>
      <c r="E412" s="2" t="s">
        <v>30</v>
      </c>
      <c r="F412" s="2" t="s">
        <v>27</v>
      </c>
      <c r="G412" s="5">
        <v>1349129.0159095437</v>
      </c>
      <c r="H412" s="10">
        <v>0.39459671737232854</v>
      </c>
      <c r="I412" s="10">
        <v>2.9681626550126385E-2</v>
      </c>
      <c r="J412" s="10">
        <v>2.4085524752905239E-2</v>
      </c>
      <c r="K412" s="10">
        <v>8.7430589700331254E-2</v>
      </c>
      <c r="L412" s="10">
        <v>0.13913941673676525</v>
      </c>
      <c r="M412" s="10">
        <v>8.4348973374559679E-3</v>
      </c>
      <c r="N412" s="10">
        <v>4.2568357221908992E-2</v>
      </c>
      <c r="O412" s="10">
        <v>7.4184312137357836E-2</v>
      </c>
      <c r="P412" s="10">
        <v>0.1998785581908204</v>
      </c>
    </row>
    <row r="413" spans="1:16" x14ac:dyDescent="0.2">
      <c r="A413">
        <v>2040</v>
      </c>
      <c r="B413" s="2" t="s">
        <v>290</v>
      </c>
      <c r="C413" s="2" t="s">
        <v>36</v>
      </c>
      <c r="D413" s="2" t="s">
        <v>291</v>
      </c>
      <c r="E413" s="2" t="s">
        <v>17</v>
      </c>
      <c r="F413" s="2" t="s">
        <v>470</v>
      </c>
      <c r="G413" s="5">
        <v>1326360.6010831897</v>
      </c>
      <c r="H413" s="10">
        <v>0.29187694943311487</v>
      </c>
      <c r="I413" s="10">
        <v>0.10550533324847006</v>
      </c>
      <c r="J413" s="10">
        <v>2.2520819106965014E-2</v>
      </c>
      <c r="K413" s="10">
        <v>8.601246438387207E-2</v>
      </c>
      <c r="L413" s="10">
        <v>6.2199641204455321E-2</v>
      </c>
      <c r="M413" s="10">
        <v>2.9388786850619863E-2</v>
      </c>
      <c r="N413" s="10">
        <v>6.1790770720653698E-2</v>
      </c>
      <c r="O413" s="10">
        <v>0.22380894068963783</v>
      </c>
      <c r="P413" s="10">
        <v>0.11689629436221124</v>
      </c>
    </row>
    <row r="414" spans="1:16" x14ac:dyDescent="0.2">
      <c r="A414">
        <v>2050</v>
      </c>
      <c r="B414" s="2" t="s">
        <v>316</v>
      </c>
      <c r="C414" s="2" t="s">
        <v>36</v>
      </c>
      <c r="D414" s="2" t="s">
        <v>317</v>
      </c>
      <c r="E414" s="2" t="s">
        <v>17</v>
      </c>
      <c r="F414" s="2" t="s">
        <v>470</v>
      </c>
      <c r="G414" s="5">
        <v>1322511.569848283</v>
      </c>
      <c r="H414" s="10">
        <v>0.20332502644681882</v>
      </c>
      <c r="I414" s="10">
        <v>6.6027096315457903E-2</v>
      </c>
      <c r="J414" s="10">
        <v>1.7416377852817015E-2</v>
      </c>
      <c r="K414" s="10">
        <v>8.579716102447095E-2</v>
      </c>
      <c r="L414" s="10">
        <v>6.1464111821135259E-2</v>
      </c>
      <c r="M414" s="10">
        <v>0.11575356983960433</v>
      </c>
      <c r="N414" s="10">
        <v>0.13589765855867561</v>
      </c>
      <c r="O414" s="10">
        <v>0.24032182782738221</v>
      </c>
      <c r="P414" s="10">
        <v>7.3997170313637881E-2</v>
      </c>
    </row>
    <row r="415" spans="1:16" x14ac:dyDescent="0.2">
      <c r="A415">
        <v>2030</v>
      </c>
      <c r="B415" s="2" t="s">
        <v>288</v>
      </c>
      <c r="C415" s="2" t="s">
        <v>63</v>
      </c>
      <c r="D415" s="2" t="s">
        <v>289</v>
      </c>
      <c r="E415" s="2" t="s">
        <v>17</v>
      </c>
      <c r="F415" s="2" t="s">
        <v>469</v>
      </c>
      <c r="G415" s="5">
        <v>1304436.5446872858</v>
      </c>
      <c r="H415" s="10">
        <v>0.3142028280504735</v>
      </c>
      <c r="I415" s="10">
        <v>4.5665788540262216E-2</v>
      </c>
      <c r="J415" s="10">
        <v>3.9517476366295518E-2</v>
      </c>
      <c r="K415" s="10">
        <v>0.1780118227436405</v>
      </c>
      <c r="L415" s="10">
        <v>0.10808433459173709</v>
      </c>
      <c r="M415" s="10">
        <v>1.7548121979348141E-2</v>
      </c>
      <c r="N415" s="10">
        <v>2.4913155405877251E-2</v>
      </c>
      <c r="O415" s="10">
        <v>9.6183900630349997E-2</v>
      </c>
      <c r="P415" s="10">
        <v>0.17587257169201578</v>
      </c>
    </row>
    <row r="416" spans="1:16" x14ac:dyDescent="0.2">
      <c r="A416">
        <v>2030</v>
      </c>
      <c r="B416" s="2" t="s">
        <v>302</v>
      </c>
      <c r="C416" s="2" t="s">
        <v>36</v>
      </c>
      <c r="D416" s="2" t="s">
        <v>303</v>
      </c>
      <c r="E416" s="2" t="s">
        <v>23</v>
      </c>
      <c r="F416" s="2" t="s">
        <v>20</v>
      </c>
      <c r="G416" s="5">
        <v>1258846.9548274744</v>
      </c>
      <c r="H416" s="10">
        <v>0.28558477007133143</v>
      </c>
      <c r="I416" s="10">
        <v>4.7503640920513804E-2</v>
      </c>
      <c r="J416" s="10">
        <v>2.7818801657632366E-2</v>
      </c>
      <c r="K416" s="10">
        <v>0.11619219372051953</v>
      </c>
      <c r="L416" s="10">
        <v>0.18972998587738038</v>
      </c>
      <c r="M416" s="10">
        <v>1.2093549945389864E-2</v>
      </c>
      <c r="N416" s="10">
        <v>2.5211052070701918E-2</v>
      </c>
      <c r="O416" s="10">
        <v>6.9491451600237578E-2</v>
      </c>
      <c r="P416" s="10">
        <v>0.22637455413629326</v>
      </c>
    </row>
    <row r="417" spans="1:16" x14ac:dyDescent="0.2">
      <c r="A417">
        <v>2030</v>
      </c>
      <c r="B417" s="2" t="s">
        <v>312</v>
      </c>
      <c r="C417" s="2" t="s">
        <v>36</v>
      </c>
      <c r="D417" s="2" t="s">
        <v>313</v>
      </c>
      <c r="E417" s="2" t="s">
        <v>23</v>
      </c>
      <c r="F417" s="2" t="s">
        <v>20</v>
      </c>
      <c r="G417" s="5">
        <v>1256341.8489762761</v>
      </c>
      <c r="H417" s="10">
        <v>0.30010957681958084</v>
      </c>
      <c r="I417" s="10">
        <v>3.7450421797818795E-2</v>
      </c>
      <c r="J417" s="10">
        <v>2.3827843210502884E-2</v>
      </c>
      <c r="K417" s="10">
        <v>0.11217806810171799</v>
      </c>
      <c r="L417" s="10">
        <v>0.17585531795699338</v>
      </c>
      <c r="M417" s="10">
        <v>1.0418450981420078E-2</v>
      </c>
      <c r="N417" s="10">
        <v>2.3035611068454104E-2</v>
      </c>
      <c r="O417" s="10">
        <v>0.14520303727814751</v>
      </c>
      <c r="P417" s="10">
        <v>0.17192167278536438</v>
      </c>
    </row>
    <row r="418" spans="1:16" x14ac:dyDescent="0.2">
      <c r="A418">
        <v>2040</v>
      </c>
      <c r="B418" s="2" t="s">
        <v>314</v>
      </c>
      <c r="C418" s="2" t="s">
        <v>36</v>
      </c>
      <c r="D418" s="2" t="s">
        <v>315</v>
      </c>
      <c r="E418" s="2" t="s">
        <v>17</v>
      </c>
      <c r="F418" s="2" t="s">
        <v>470</v>
      </c>
      <c r="G418" s="5">
        <v>1240867.0134076998</v>
      </c>
      <c r="H418" s="10">
        <v>0.16900603029200059</v>
      </c>
      <c r="I418" s="10">
        <v>3.3091587736242427E-2</v>
      </c>
      <c r="J418" s="10">
        <v>2.8149403281625872E-2</v>
      </c>
      <c r="K418" s="10">
        <v>0.16218668469477276</v>
      </c>
      <c r="L418" s="10">
        <v>0.10549097238222042</v>
      </c>
      <c r="M418" s="10">
        <v>0.12413532577692597</v>
      </c>
      <c r="N418" s="10">
        <v>0.11598947526651683</v>
      </c>
      <c r="O418" s="10">
        <v>0.19818785007213247</v>
      </c>
      <c r="P418" s="10">
        <v>6.3762670497562721E-2</v>
      </c>
    </row>
    <row r="419" spans="1:16" x14ac:dyDescent="0.2">
      <c r="A419">
        <v>2040</v>
      </c>
      <c r="B419" s="2" t="s">
        <v>302</v>
      </c>
      <c r="C419" s="2" t="s">
        <v>36</v>
      </c>
      <c r="D419" s="2" t="s">
        <v>303</v>
      </c>
      <c r="E419" s="2" t="s">
        <v>23</v>
      </c>
      <c r="F419" s="2" t="s">
        <v>20</v>
      </c>
      <c r="G419" s="5">
        <v>1239714.7184494699</v>
      </c>
      <c r="H419" s="10">
        <v>0.3091648348340999</v>
      </c>
      <c r="I419" s="10">
        <v>5.9915062997810742E-2</v>
      </c>
      <c r="J419" s="10">
        <v>3.2330411091585069E-2</v>
      </c>
      <c r="K419" s="10">
        <v>0.13687296467958826</v>
      </c>
      <c r="L419" s="10">
        <v>0.14948490869405895</v>
      </c>
      <c r="M419" s="10">
        <v>1.8867051173215021E-2</v>
      </c>
      <c r="N419" s="10">
        <v>2.7527041408664896E-2</v>
      </c>
      <c r="O419" s="10">
        <v>8.0226822468151382E-2</v>
      </c>
      <c r="P419" s="10">
        <v>0.18561090265282587</v>
      </c>
    </row>
    <row r="420" spans="1:16" x14ac:dyDescent="0.2">
      <c r="A420">
        <v>2030</v>
      </c>
      <c r="B420" s="2" t="s">
        <v>290</v>
      </c>
      <c r="C420" s="2" t="s">
        <v>36</v>
      </c>
      <c r="D420" s="2" t="s">
        <v>291</v>
      </c>
      <c r="E420" s="2" t="s">
        <v>17</v>
      </c>
      <c r="F420" s="2" t="s">
        <v>470</v>
      </c>
      <c r="G420" s="5">
        <v>1169255.3370626855</v>
      </c>
      <c r="H420" s="10">
        <v>0.31239767906379134</v>
      </c>
      <c r="I420" s="10">
        <v>7.410532040543627E-2</v>
      </c>
      <c r="J420" s="10">
        <v>2.6042065321757464E-2</v>
      </c>
      <c r="K420" s="10">
        <v>0.10607619537381642</v>
      </c>
      <c r="L420" s="10">
        <v>8.2446624656229206E-2</v>
      </c>
      <c r="M420" s="10">
        <v>3.4774178925074312E-2</v>
      </c>
      <c r="N420" s="10">
        <v>5.3234349347941252E-2</v>
      </c>
      <c r="O420" s="10">
        <v>0.20084501179318537</v>
      </c>
      <c r="P420" s="10">
        <v>0.11007857511276826</v>
      </c>
    </row>
    <row r="421" spans="1:16" x14ac:dyDescent="0.2">
      <c r="A421">
        <v>2040</v>
      </c>
      <c r="B421" s="2" t="s">
        <v>316</v>
      </c>
      <c r="C421" s="2" t="s">
        <v>36</v>
      </c>
      <c r="D421" s="2" t="s">
        <v>317</v>
      </c>
      <c r="E421" s="2" t="s">
        <v>17</v>
      </c>
      <c r="F421" s="2" t="s">
        <v>470</v>
      </c>
      <c r="G421" s="5">
        <v>1165505.128807141</v>
      </c>
      <c r="H421" s="10">
        <v>0.22193074813327085</v>
      </c>
      <c r="I421" s="10">
        <v>6.8145457549312741E-2</v>
      </c>
      <c r="J421" s="10">
        <v>1.6414979367341483E-2</v>
      </c>
      <c r="K421" s="10">
        <v>8.938212511064561E-2</v>
      </c>
      <c r="L421" s="10">
        <v>6.7362356449777103E-2</v>
      </c>
      <c r="M421" s="10">
        <v>0.13109220861540999</v>
      </c>
      <c r="N421" s="10">
        <v>8.2230171217074696E-2</v>
      </c>
      <c r="O421" s="10">
        <v>0.24851624617838003</v>
      </c>
      <c r="P421" s="10">
        <v>7.4925707378787523E-2</v>
      </c>
    </row>
    <row r="422" spans="1:16" x14ac:dyDescent="0.2">
      <c r="A422">
        <v>2050</v>
      </c>
      <c r="B422" s="2" t="s">
        <v>342</v>
      </c>
      <c r="C422" s="2" t="s">
        <v>36</v>
      </c>
      <c r="D422" s="2" t="s">
        <v>343</v>
      </c>
      <c r="E422" s="2" t="s">
        <v>17</v>
      </c>
      <c r="F422" s="2" t="s">
        <v>470</v>
      </c>
      <c r="G422" s="5">
        <v>1133752.2649675687</v>
      </c>
      <c r="H422" s="10">
        <v>0.12836465501399111</v>
      </c>
      <c r="I422" s="10">
        <v>2.782253442327837E-2</v>
      </c>
      <c r="J422" s="10">
        <v>1.2734819928737172E-2</v>
      </c>
      <c r="K422" s="10">
        <v>8.8129714803487566E-2</v>
      </c>
      <c r="L422" s="10">
        <v>7.7030337025168538E-2</v>
      </c>
      <c r="M422" s="10">
        <v>0.13825200813850605</v>
      </c>
      <c r="N422" s="10">
        <v>0.19140949690684647</v>
      </c>
      <c r="O422" s="10">
        <v>0.28264168107436277</v>
      </c>
      <c r="P422" s="10">
        <v>5.3614752685621929E-2</v>
      </c>
    </row>
    <row r="423" spans="1:16" x14ac:dyDescent="0.2">
      <c r="A423">
        <v>2030</v>
      </c>
      <c r="B423" s="2" t="s">
        <v>274</v>
      </c>
      <c r="C423" s="2" t="s">
        <v>54</v>
      </c>
      <c r="D423" s="2" t="s">
        <v>275</v>
      </c>
      <c r="E423" s="2" t="s">
        <v>83</v>
      </c>
      <c r="F423" s="2" t="s">
        <v>478</v>
      </c>
      <c r="G423" s="5">
        <v>1114819.923796514</v>
      </c>
      <c r="H423" s="10">
        <v>0.328074076643662</v>
      </c>
      <c r="I423" s="10">
        <v>2.7314393990385925E-2</v>
      </c>
      <c r="J423" s="10">
        <v>1.753823117991277E-2</v>
      </c>
      <c r="K423" s="10">
        <v>8.9849963745698355E-2</v>
      </c>
      <c r="L423" s="10">
        <v>0.10014762063956316</v>
      </c>
      <c r="M423" s="10">
        <v>4.0970901087678271E-2</v>
      </c>
      <c r="N423" s="10">
        <v>4.623456332195771E-2</v>
      </c>
      <c r="O423" s="10">
        <v>0.13157103629785222</v>
      </c>
      <c r="P423" s="10">
        <v>0.21829921309328951</v>
      </c>
    </row>
    <row r="424" spans="1:16" x14ac:dyDescent="0.2">
      <c r="A424">
        <v>2030</v>
      </c>
      <c r="B424" s="2" t="s">
        <v>314</v>
      </c>
      <c r="C424" s="2" t="s">
        <v>36</v>
      </c>
      <c r="D424" s="2" t="s">
        <v>315</v>
      </c>
      <c r="E424" s="2" t="s">
        <v>17</v>
      </c>
      <c r="F424" s="2" t="s">
        <v>470</v>
      </c>
      <c r="G424" s="5">
        <v>1114754.389386398</v>
      </c>
      <c r="H424" s="10">
        <v>0.16436190220623018</v>
      </c>
      <c r="I424" s="10">
        <v>3.2821082316592073E-2</v>
      </c>
      <c r="J424" s="10">
        <v>3.1280474497358705E-2</v>
      </c>
      <c r="K424" s="10">
        <v>0.15686623704424471</v>
      </c>
      <c r="L424" s="10">
        <v>9.997024367604504E-2</v>
      </c>
      <c r="M424" s="10">
        <v>0.13908273066174284</v>
      </c>
      <c r="N424" s="10">
        <v>8.4141508587563668E-2</v>
      </c>
      <c r="O424" s="10">
        <v>0.21571163561227247</v>
      </c>
      <c r="P424" s="10">
        <v>7.5764185397950268E-2</v>
      </c>
    </row>
    <row r="425" spans="1:16" x14ac:dyDescent="0.2">
      <c r="A425">
        <v>2040</v>
      </c>
      <c r="B425" s="2" t="s">
        <v>294</v>
      </c>
      <c r="C425" s="2" t="s">
        <v>36</v>
      </c>
      <c r="D425" s="2" t="s">
        <v>295</v>
      </c>
      <c r="E425" s="2" t="s">
        <v>17</v>
      </c>
      <c r="F425" s="2" t="s">
        <v>470</v>
      </c>
      <c r="G425" s="5">
        <v>1071468.1665713666</v>
      </c>
      <c r="H425" s="10">
        <v>0.29388624773093092</v>
      </c>
      <c r="I425" s="10">
        <v>6.5538427898074791E-2</v>
      </c>
      <c r="J425" s="10">
        <v>3.0112184958199496E-2</v>
      </c>
      <c r="K425" s="10">
        <v>0.16447021881658705</v>
      </c>
      <c r="L425" s="10">
        <v>0.14056691405098148</v>
      </c>
      <c r="M425" s="10">
        <v>1.3490225054817109E-2</v>
      </c>
      <c r="N425" s="10">
        <v>4.0485017988848217E-2</v>
      </c>
      <c r="O425" s="10">
        <v>0.1345061777299193</v>
      </c>
      <c r="P425" s="10">
        <v>0.11694458577164184</v>
      </c>
    </row>
    <row r="426" spans="1:16" x14ac:dyDescent="0.2">
      <c r="A426">
        <v>2040</v>
      </c>
      <c r="B426" s="2" t="s">
        <v>354</v>
      </c>
      <c r="C426" s="2" t="s">
        <v>54</v>
      </c>
      <c r="D426" s="2" t="s">
        <v>355</v>
      </c>
      <c r="E426" s="2" t="s">
        <v>83</v>
      </c>
      <c r="F426" s="2" t="s">
        <v>478</v>
      </c>
      <c r="G426" s="5">
        <v>1067577.9852324459</v>
      </c>
      <c r="H426" s="10">
        <v>0.25622527516095928</v>
      </c>
      <c r="I426" s="10">
        <v>2.6943002476055376E-2</v>
      </c>
      <c r="J426" s="10">
        <v>1.6890210396824493E-2</v>
      </c>
      <c r="K426" s="10">
        <v>9.9193341336035426E-2</v>
      </c>
      <c r="L426" s="10">
        <v>9.4195135008225878E-2</v>
      </c>
      <c r="M426" s="10">
        <v>9.2546169288640803E-2</v>
      </c>
      <c r="N426" s="10">
        <v>6.1604854447368643E-2</v>
      </c>
      <c r="O426" s="10">
        <v>0.13954135493676764</v>
      </c>
      <c r="P426" s="10">
        <v>0.21286065694912246</v>
      </c>
    </row>
    <row r="427" spans="1:16" x14ac:dyDescent="0.2">
      <c r="A427">
        <v>2050</v>
      </c>
      <c r="B427" s="2" t="s">
        <v>328</v>
      </c>
      <c r="C427" s="2" t="s">
        <v>63</v>
      </c>
      <c r="D427" s="2" t="s">
        <v>329</v>
      </c>
      <c r="E427" s="2" t="s">
        <v>17</v>
      </c>
      <c r="F427" s="2" t="s">
        <v>470</v>
      </c>
      <c r="G427" s="5">
        <v>1057285.3669084767</v>
      </c>
      <c r="H427" s="10">
        <v>0.15647214898388626</v>
      </c>
      <c r="I427" s="10">
        <v>4.0195045791169719E-2</v>
      </c>
      <c r="J427" s="10">
        <v>1.2664845142105356E-2</v>
      </c>
      <c r="K427" s="10">
        <v>7.2616054217315262E-2</v>
      </c>
      <c r="L427" s="10">
        <v>7.2417148364617309E-2</v>
      </c>
      <c r="M427" s="10">
        <v>0.14948268217119204</v>
      </c>
      <c r="N427" s="10">
        <v>0.17259303992927227</v>
      </c>
      <c r="O427" s="10">
        <v>0.2734677420269524</v>
      </c>
      <c r="P427" s="10">
        <v>5.0091293373489415E-2</v>
      </c>
    </row>
    <row r="428" spans="1:16" x14ac:dyDescent="0.2">
      <c r="A428">
        <v>2040</v>
      </c>
      <c r="B428" s="2" t="s">
        <v>342</v>
      </c>
      <c r="C428" s="2" t="s">
        <v>36</v>
      </c>
      <c r="D428" s="2" t="s">
        <v>343</v>
      </c>
      <c r="E428" s="2" t="s">
        <v>17</v>
      </c>
      <c r="F428" s="2" t="s">
        <v>470</v>
      </c>
      <c r="G428" s="5">
        <v>1048337.7288251352</v>
      </c>
      <c r="H428" s="10">
        <v>0.12230900473318131</v>
      </c>
      <c r="I428" s="10">
        <v>2.8710924717061128E-2</v>
      </c>
      <c r="J428" s="10">
        <v>1.3394162085205337E-2</v>
      </c>
      <c r="K428" s="10">
        <v>7.9147495378982122E-2</v>
      </c>
      <c r="L428" s="10">
        <v>6.1214055675376904E-2</v>
      </c>
      <c r="M428" s="10">
        <v>0.14948334179364003</v>
      </c>
      <c r="N428" s="10">
        <v>0.17934734723670478</v>
      </c>
      <c r="O428" s="10">
        <v>0.3072098689189886</v>
      </c>
      <c r="P428" s="10">
        <v>5.9183799460859686E-2</v>
      </c>
    </row>
    <row r="429" spans="1:16" x14ac:dyDescent="0.2">
      <c r="A429">
        <v>2030</v>
      </c>
      <c r="B429" s="2" t="s">
        <v>316</v>
      </c>
      <c r="C429" s="2" t="s">
        <v>36</v>
      </c>
      <c r="D429" s="2" t="s">
        <v>317</v>
      </c>
      <c r="E429" s="2" t="s">
        <v>17</v>
      </c>
      <c r="F429" s="2" t="s">
        <v>470</v>
      </c>
      <c r="G429" s="5">
        <v>1037534.7386886526</v>
      </c>
      <c r="H429" s="10">
        <v>0.24689809696852674</v>
      </c>
      <c r="I429" s="10">
        <v>6.300629470121949E-2</v>
      </c>
      <c r="J429" s="10">
        <v>1.8017396380796816E-2</v>
      </c>
      <c r="K429" s="10">
        <v>9.9096272822911585E-2</v>
      </c>
      <c r="L429" s="10">
        <v>7.3378555984134827E-2</v>
      </c>
      <c r="M429" s="10">
        <v>7.2205984319720348E-2</v>
      </c>
      <c r="N429" s="10">
        <v>7.6686516029807791E-2</v>
      </c>
      <c r="O429" s="10">
        <v>0.26472215178929115</v>
      </c>
      <c r="P429" s="10">
        <v>8.5988731003591265E-2</v>
      </c>
    </row>
    <row r="430" spans="1:16" x14ac:dyDescent="0.2">
      <c r="A430">
        <v>2050</v>
      </c>
      <c r="B430" s="2" t="s">
        <v>392</v>
      </c>
      <c r="C430" s="2" t="s">
        <v>54</v>
      </c>
      <c r="D430" s="2" t="s">
        <v>393</v>
      </c>
      <c r="E430" s="2" t="s">
        <v>30</v>
      </c>
      <c r="F430" s="2" t="s">
        <v>27</v>
      </c>
      <c r="G430" s="5">
        <v>1023173.8084265576</v>
      </c>
      <c r="H430" s="10">
        <v>0.37401208917849399</v>
      </c>
      <c r="I430" s="10">
        <v>3.1327497478301089E-2</v>
      </c>
      <c r="J430" s="10">
        <v>1.878650290910738E-2</v>
      </c>
      <c r="K430" s="10">
        <v>0.14379735524432244</v>
      </c>
      <c r="L430" s="10">
        <v>0.12295787737302144</v>
      </c>
      <c r="M430" s="10">
        <v>3.9842917153792706E-2</v>
      </c>
      <c r="N430" s="10">
        <v>2.5961739918625656E-2</v>
      </c>
      <c r="O430" s="10">
        <v>8.653653269346305E-2</v>
      </c>
      <c r="P430" s="10">
        <v>0.15677748805087216</v>
      </c>
    </row>
    <row r="431" spans="1:16" x14ac:dyDescent="0.2">
      <c r="A431">
        <v>2040</v>
      </c>
      <c r="B431" s="2" t="s">
        <v>322</v>
      </c>
      <c r="C431" s="2" t="s">
        <v>54</v>
      </c>
      <c r="D431" s="2" t="s">
        <v>323</v>
      </c>
      <c r="E431" s="2" t="s">
        <v>23</v>
      </c>
      <c r="F431" s="2" t="s">
        <v>20</v>
      </c>
      <c r="G431" s="5">
        <v>1008487.1057117797</v>
      </c>
      <c r="H431" s="10">
        <v>0.27336960846172353</v>
      </c>
      <c r="I431" s="10">
        <v>2.9171424864303418E-2</v>
      </c>
      <c r="J431" s="10">
        <v>6.5334563919014196E-2</v>
      </c>
      <c r="K431" s="10">
        <v>0.13276618532127857</v>
      </c>
      <c r="L431" s="10">
        <v>0.17127127467890885</v>
      </c>
      <c r="M431" s="10">
        <v>4.1200589999345755E-2</v>
      </c>
      <c r="N431" s="10">
        <v>8.403569724560335E-2</v>
      </c>
      <c r="O431" s="10">
        <v>0.10334972470712629</v>
      </c>
      <c r="P431" s="10">
        <v>9.950093080269605E-2</v>
      </c>
    </row>
    <row r="432" spans="1:16" x14ac:dyDescent="0.2">
      <c r="A432">
        <v>2050</v>
      </c>
      <c r="B432" s="2" t="s">
        <v>296</v>
      </c>
      <c r="C432" s="2" t="s">
        <v>15</v>
      </c>
      <c r="D432" s="2" t="s">
        <v>297</v>
      </c>
      <c r="E432" s="2" t="s">
        <v>17</v>
      </c>
      <c r="F432" s="2" t="s">
        <v>469</v>
      </c>
      <c r="G432" s="5">
        <v>986793.44801896019</v>
      </c>
      <c r="H432" s="10">
        <v>0.22804410741456629</v>
      </c>
      <c r="I432" s="10">
        <v>5.8787107439629636E-2</v>
      </c>
      <c r="J432" s="10">
        <v>3.4648454292739751E-2</v>
      </c>
      <c r="K432" s="10">
        <v>0.12302532000178766</v>
      </c>
      <c r="L432" s="10">
        <v>0.12001105903058709</v>
      </c>
      <c r="M432" s="10">
        <v>8.6599438899010756E-2</v>
      </c>
      <c r="N432" s="10">
        <v>7.4380205850119951E-2</v>
      </c>
      <c r="O432" s="10">
        <v>0.15374571212341892</v>
      </c>
      <c r="P432" s="10">
        <v>0.12075859494813994</v>
      </c>
    </row>
    <row r="433" spans="1:16" x14ac:dyDescent="0.2">
      <c r="A433">
        <v>2040</v>
      </c>
      <c r="B433" s="2" t="s">
        <v>328</v>
      </c>
      <c r="C433" s="2" t="s">
        <v>63</v>
      </c>
      <c r="D433" s="2" t="s">
        <v>329</v>
      </c>
      <c r="E433" s="2" t="s">
        <v>17</v>
      </c>
      <c r="F433" s="2" t="s">
        <v>470</v>
      </c>
      <c r="G433" s="5">
        <v>981602.91800140624</v>
      </c>
      <c r="H433" s="10">
        <v>0.15997556414218814</v>
      </c>
      <c r="I433" s="10">
        <v>3.927071661576028E-2</v>
      </c>
      <c r="J433" s="10">
        <v>1.7525702593770461E-2</v>
      </c>
      <c r="K433" s="10">
        <v>7.3225367852764511E-2</v>
      </c>
      <c r="L433" s="10">
        <v>9.3102907495400261E-2</v>
      </c>
      <c r="M433" s="10">
        <v>0.15912851215250179</v>
      </c>
      <c r="N433" s="10">
        <v>0.11390937455607565</v>
      </c>
      <c r="O433" s="10">
        <v>0.27300295949172809</v>
      </c>
      <c r="P433" s="10">
        <v>7.0858895099810873E-2</v>
      </c>
    </row>
    <row r="434" spans="1:16" x14ac:dyDescent="0.2">
      <c r="A434">
        <v>2030</v>
      </c>
      <c r="B434" s="2" t="s">
        <v>342</v>
      </c>
      <c r="C434" s="2" t="s">
        <v>36</v>
      </c>
      <c r="D434" s="2" t="s">
        <v>343</v>
      </c>
      <c r="E434" s="2" t="s">
        <v>17</v>
      </c>
      <c r="F434" s="2" t="s">
        <v>470</v>
      </c>
      <c r="G434" s="5">
        <v>955955.12352769834</v>
      </c>
      <c r="H434" s="10">
        <v>0.10348584342101746</v>
      </c>
      <c r="I434" s="10">
        <v>3.1025961468312935E-2</v>
      </c>
      <c r="J434" s="10">
        <v>1.3610564619085814E-2</v>
      </c>
      <c r="K434" s="10">
        <v>8.2845667612037557E-2</v>
      </c>
      <c r="L434" s="10">
        <v>5.3758439853699866E-2</v>
      </c>
      <c r="M434" s="10">
        <v>0.16415404947622442</v>
      </c>
      <c r="N434" s="10">
        <v>0.15409741926613646</v>
      </c>
      <c r="O434" s="10">
        <v>0.33395547596366848</v>
      </c>
      <c r="P434" s="10">
        <v>6.3066578319816977E-2</v>
      </c>
    </row>
    <row r="435" spans="1:16" x14ac:dyDescent="0.2">
      <c r="A435">
        <v>2040</v>
      </c>
      <c r="B435" s="2" t="s">
        <v>392</v>
      </c>
      <c r="C435" s="2" t="s">
        <v>54</v>
      </c>
      <c r="D435" s="2" t="s">
        <v>393</v>
      </c>
      <c r="E435" s="2" t="s">
        <v>30</v>
      </c>
      <c r="F435" s="2" t="s">
        <v>27</v>
      </c>
      <c r="G435" s="5">
        <v>927219.03425817785</v>
      </c>
      <c r="H435" s="10">
        <v>0.30841034377964927</v>
      </c>
      <c r="I435" s="10">
        <v>3.1758364613037798E-2</v>
      </c>
      <c r="J435" s="10">
        <v>1.9574228250286724E-2</v>
      </c>
      <c r="K435" s="10">
        <v>0.16883933403123971</v>
      </c>
      <c r="L435" s="10">
        <v>0.1187049505140476</v>
      </c>
      <c r="M435" s="10">
        <v>5.1271834192246256E-2</v>
      </c>
      <c r="N435" s="10">
        <v>3.2360160220034184E-2</v>
      </c>
      <c r="O435" s="10">
        <v>8.294533026571288E-2</v>
      </c>
      <c r="P435" s="10">
        <v>0.18613545413374563</v>
      </c>
    </row>
    <row r="436" spans="1:16" x14ac:dyDescent="0.2">
      <c r="A436">
        <v>2050</v>
      </c>
      <c r="B436" s="2" t="s">
        <v>340</v>
      </c>
      <c r="C436" s="2" t="s">
        <v>54</v>
      </c>
      <c r="D436" s="2" t="s">
        <v>341</v>
      </c>
      <c r="E436" s="2" t="s">
        <v>23</v>
      </c>
      <c r="F436" s="2" t="s">
        <v>20</v>
      </c>
      <c r="G436" s="5">
        <v>921710.54072703724</v>
      </c>
      <c r="H436" s="10">
        <v>0.34369811002561024</v>
      </c>
      <c r="I436" s="10">
        <v>4.2003742000210842E-2</v>
      </c>
      <c r="J436" s="10">
        <v>2.5302673434291004E-2</v>
      </c>
      <c r="K436" s="10">
        <v>0.1696473669333976</v>
      </c>
      <c r="L436" s="10">
        <v>0.13347361728093041</v>
      </c>
      <c r="M436" s="10">
        <v>1.2391879881257126E-2</v>
      </c>
      <c r="N436" s="10">
        <v>2.7679545595231926E-2</v>
      </c>
      <c r="O436" s="10">
        <v>8.9857370288800475E-2</v>
      </c>
      <c r="P436" s="10">
        <v>0.15594569456027016</v>
      </c>
    </row>
    <row r="437" spans="1:16" x14ac:dyDescent="0.2">
      <c r="A437">
        <v>2030</v>
      </c>
      <c r="B437" s="2" t="s">
        <v>294</v>
      </c>
      <c r="C437" s="2" t="s">
        <v>36</v>
      </c>
      <c r="D437" s="2" t="s">
        <v>295</v>
      </c>
      <c r="E437" s="2" t="s">
        <v>17</v>
      </c>
      <c r="F437" s="2" t="s">
        <v>470</v>
      </c>
      <c r="G437" s="5">
        <v>909487.3354720748</v>
      </c>
      <c r="H437" s="10">
        <v>0.31391653921228807</v>
      </c>
      <c r="I437" s="10">
        <v>5.34857144545181E-2</v>
      </c>
      <c r="J437" s="10">
        <v>2.8952072870978965E-2</v>
      </c>
      <c r="K437" s="10">
        <v>0.16832298183925667</v>
      </c>
      <c r="L437" s="10">
        <v>0.15729846059114541</v>
      </c>
      <c r="M437" s="10">
        <v>1.3950840428110151E-2</v>
      </c>
      <c r="N437" s="10">
        <v>2.4669322658675875E-2</v>
      </c>
      <c r="O437" s="10">
        <v>0.12360894419496928</v>
      </c>
      <c r="P437" s="10">
        <v>0.11579512375005754</v>
      </c>
    </row>
    <row r="438" spans="1:16" x14ac:dyDescent="0.2">
      <c r="A438">
        <v>2040</v>
      </c>
      <c r="B438" s="2" t="s">
        <v>296</v>
      </c>
      <c r="C438" s="2" t="s">
        <v>15</v>
      </c>
      <c r="D438" s="2" t="s">
        <v>297</v>
      </c>
      <c r="E438" s="2" t="s">
        <v>17</v>
      </c>
      <c r="F438" s="2" t="s">
        <v>469</v>
      </c>
      <c r="G438" s="5">
        <v>892674.7652532314</v>
      </c>
      <c r="H438" s="10">
        <v>0.23725564614955752</v>
      </c>
      <c r="I438" s="10">
        <v>6.6682308103131319E-2</v>
      </c>
      <c r="J438" s="10">
        <v>3.022210322049242E-2</v>
      </c>
      <c r="K438" s="10">
        <v>0.15120590975674092</v>
      </c>
      <c r="L438" s="10">
        <v>0.14688579340327149</v>
      </c>
      <c r="M438" s="10">
        <v>3.961888323419914E-2</v>
      </c>
      <c r="N438" s="10">
        <v>4.8719970855267289E-2</v>
      </c>
      <c r="O438" s="10">
        <v>0.14791140768423444</v>
      </c>
      <c r="P438" s="10">
        <v>0.13149797759310533</v>
      </c>
    </row>
    <row r="439" spans="1:16" x14ac:dyDescent="0.2">
      <c r="A439">
        <v>2030</v>
      </c>
      <c r="B439" s="2" t="s">
        <v>392</v>
      </c>
      <c r="C439" s="2" t="s">
        <v>54</v>
      </c>
      <c r="D439" s="2" t="s">
        <v>393</v>
      </c>
      <c r="E439" s="2" t="s">
        <v>30</v>
      </c>
      <c r="F439" s="2" t="s">
        <v>27</v>
      </c>
      <c r="G439" s="5">
        <v>842731.90414371411</v>
      </c>
      <c r="H439" s="10">
        <v>0.26403777461261752</v>
      </c>
      <c r="I439" s="10">
        <v>3.1251756476163954E-2</v>
      </c>
      <c r="J439" s="10">
        <v>1.8267901175789168E-2</v>
      </c>
      <c r="K439" s="10">
        <v>0.15448924271690764</v>
      </c>
      <c r="L439" s="10">
        <v>0.1268345891742246</v>
      </c>
      <c r="M439" s="10">
        <v>5.7090168338702577E-2</v>
      </c>
      <c r="N439" s="10">
        <v>4.8073364775402139E-2</v>
      </c>
      <c r="O439" s="10">
        <v>9.067485827932846E-2</v>
      </c>
      <c r="P439" s="10">
        <v>0.20928034445086402</v>
      </c>
    </row>
    <row r="440" spans="1:16" x14ac:dyDescent="0.2">
      <c r="A440">
        <v>2040</v>
      </c>
      <c r="B440" s="2" t="s">
        <v>340</v>
      </c>
      <c r="C440" s="2" t="s">
        <v>54</v>
      </c>
      <c r="D440" s="2" t="s">
        <v>341</v>
      </c>
      <c r="E440" s="2" t="s">
        <v>23</v>
      </c>
      <c r="F440" s="2" t="s">
        <v>20</v>
      </c>
      <c r="G440" s="5">
        <v>830093.58042885887</v>
      </c>
      <c r="H440" s="10">
        <v>0.30538846484247889</v>
      </c>
      <c r="I440" s="10">
        <v>3.8373982073000711E-2</v>
      </c>
      <c r="J440" s="10">
        <v>2.6010352368188692E-2</v>
      </c>
      <c r="K440" s="10">
        <v>0.14940701578227539</v>
      </c>
      <c r="L440" s="10">
        <v>0.12596943550506184</v>
      </c>
      <c r="M440" s="10">
        <v>1.4460726395494335E-2</v>
      </c>
      <c r="N440" s="10">
        <v>3.509331863654435E-2</v>
      </c>
      <c r="O440" s="10">
        <v>0.1009577371463387</v>
      </c>
      <c r="P440" s="10">
        <v>0.20433896725061698</v>
      </c>
    </row>
    <row r="441" spans="1:16" x14ac:dyDescent="0.2">
      <c r="A441">
        <v>2050</v>
      </c>
      <c r="B441" s="2" t="s">
        <v>396</v>
      </c>
      <c r="C441" s="2" t="s">
        <v>21</v>
      </c>
      <c r="D441" s="2" t="s">
        <v>397</v>
      </c>
      <c r="E441" s="2" t="s">
        <v>30</v>
      </c>
      <c r="F441" s="2" t="s">
        <v>27</v>
      </c>
      <c r="G441" s="5">
        <v>818589.40180455684</v>
      </c>
      <c r="H441" s="10">
        <v>0.23887004941097995</v>
      </c>
      <c r="I441" s="10">
        <v>3.1530889459014153E-2</v>
      </c>
      <c r="J441" s="10">
        <v>2.2503989255524409E-2</v>
      </c>
      <c r="K441" s="10">
        <v>0.1323839478725789</v>
      </c>
      <c r="L441" s="10">
        <v>9.7647171819388492E-2</v>
      </c>
      <c r="M441" s="10">
        <v>5.1667844326589545E-2</v>
      </c>
      <c r="N441" s="10">
        <v>4.2658881908548565E-2</v>
      </c>
      <c r="O441" s="10">
        <v>0.13676586328078183</v>
      </c>
      <c r="P441" s="10">
        <v>0.24597136266659414</v>
      </c>
    </row>
    <row r="442" spans="1:16" x14ac:dyDescent="0.2">
      <c r="A442">
        <v>2050</v>
      </c>
      <c r="B442" s="2" t="s">
        <v>334</v>
      </c>
      <c r="C442" s="2" t="s">
        <v>54</v>
      </c>
      <c r="D442" s="2" t="s">
        <v>335</v>
      </c>
      <c r="E442" s="2" t="s">
        <v>83</v>
      </c>
      <c r="F442" s="2" t="s">
        <v>478</v>
      </c>
      <c r="G442" s="5">
        <v>795206.20258658542</v>
      </c>
      <c r="H442" s="10">
        <v>0.28592784697887941</v>
      </c>
      <c r="I442" s="10">
        <v>3.2199505676422831E-2</v>
      </c>
      <c r="J442" s="10">
        <v>1.981883154305248E-2</v>
      </c>
      <c r="K442" s="10">
        <v>0.11567392585055235</v>
      </c>
      <c r="L442" s="10">
        <v>0.11641041485021686</v>
      </c>
      <c r="M442" s="10">
        <v>5.3634125386166194E-2</v>
      </c>
      <c r="N442" s="10">
        <v>4.0224720585497607E-2</v>
      </c>
      <c r="O442" s="10">
        <v>0.11761131282337624</v>
      </c>
      <c r="P442" s="10">
        <v>0.21849931630583597</v>
      </c>
    </row>
    <row r="443" spans="1:16" x14ac:dyDescent="0.2">
      <c r="A443">
        <v>2030</v>
      </c>
      <c r="B443" s="2" t="s">
        <v>296</v>
      </c>
      <c r="C443" s="2" t="s">
        <v>15</v>
      </c>
      <c r="D443" s="2" t="s">
        <v>297</v>
      </c>
      <c r="E443" s="2" t="s">
        <v>17</v>
      </c>
      <c r="F443" s="2" t="s">
        <v>469</v>
      </c>
      <c r="G443" s="5">
        <v>790951.00638984086</v>
      </c>
      <c r="H443" s="10">
        <v>0.25945871628502915</v>
      </c>
      <c r="I443" s="10">
        <v>4.8391391088575542E-2</v>
      </c>
      <c r="J443" s="10">
        <v>2.6306420231455626E-2</v>
      </c>
      <c r="K443" s="10">
        <v>0.18661063250945731</v>
      </c>
      <c r="L443" s="10">
        <v>0.13005989708848961</v>
      </c>
      <c r="M443" s="10">
        <v>4.336196924902784E-2</v>
      </c>
      <c r="N443" s="10">
        <v>3.6701615084249871E-2</v>
      </c>
      <c r="O443" s="10">
        <v>0.11097703766209828</v>
      </c>
      <c r="P443" s="10">
        <v>0.15813232080161685</v>
      </c>
    </row>
    <row r="444" spans="1:16" x14ac:dyDescent="0.2">
      <c r="A444">
        <v>2030</v>
      </c>
      <c r="B444" s="2" t="s">
        <v>354</v>
      </c>
      <c r="C444" s="2" t="s">
        <v>54</v>
      </c>
      <c r="D444" s="2" t="s">
        <v>355</v>
      </c>
      <c r="E444" s="2" t="s">
        <v>83</v>
      </c>
      <c r="F444" s="2" t="s">
        <v>478</v>
      </c>
      <c r="G444" s="5">
        <v>789315.08197851398</v>
      </c>
      <c r="H444" s="10">
        <v>0.15386250114459601</v>
      </c>
      <c r="I444" s="10">
        <v>2.3523976880146243E-2</v>
      </c>
      <c r="J444" s="10">
        <v>1.8604511037681702E-2</v>
      </c>
      <c r="K444" s="10">
        <v>7.8612116454236158E-2</v>
      </c>
      <c r="L444" s="10">
        <v>8.8062758764328439E-2</v>
      </c>
      <c r="M444" s="10">
        <v>0.12478918808164775</v>
      </c>
      <c r="N444" s="10">
        <v>8.3613136677599204E-2</v>
      </c>
      <c r="O444" s="10">
        <v>0.21648149454523069</v>
      </c>
      <c r="P444" s="10">
        <v>0.21245031641453382</v>
      </c>
    </row>
    <row r="445" spans="1:16" x14ac:dyDescent="0.2">
      <c r="A445">
        <v>2050</v>
      </c>
      <c r="B445" s="2" t="s">
        <v>382</v>
      </c>
      <c r="C445" s="2" t="s">
        <v>54</v>
      </c>
      <c r="D445" s="2" t="s">
        <v>383</v>
      </c>
      <c r="E445" s="2" t="s">
        <v>83</v>
      </c>
      <c r="F445" s="2" t="s">
        <v>478</v>
      </c>
      <c r="G445" s="5">
        <v>767742.89683877269</v>
      </c>
      <c r="H445" s="10">
        <v>0.15423026012815347</v>
      </c>
      <c r="I445" s="10">
        <v>2.7771701521684747E-2</v>
      </c>
      <c r="J445" s="10">
        <v>1.6581130541740759E-2</v>
      </c>
      <c r="K445" s="10">
        <v>0.12336967168793025</v>
      </c>
      <c r="L445" s="10">
        <v>0.10911478882918572</v>
      </c>
      <c r="M445" s="10">
        <v>0.12848164354237557</v>
      </c>
      <c r="N445" s="10">
        <v>5.9359438515443883E-2</v>
      </c>
      <c r="O445" s="10">
        <v>0.22473505079843603</v>
      </c>
      <c r="P445" s="10">
        <v>0.1563563144350496</v>
      </c>
    </row>
    <row r="446" spans="1:16" x14ac:dyDescent="0.2">
      <c r="A446">
        <v>2050</v>
      </c>
      <c r="B446" s="2" t="s">
        <v>376</v>
      </c>
      <c r="C446" s="2" t="s">
        <v>28</v>
      </c>
      <c r="D446" s="2" t="s">
        <v>377</v>
      </c>
      <c r="E446" s="2" t="s">
        <v>30</v>
      </c>
      <c r="F446" s="2" t="s">
        <v>27</v>
      </c>
      <c r="G446" s="5">
        <v>749212.24090442003</v>
      </c>
      <c r="H446" s="10">
        <v>0.32149629782720224</v>
      </c>
      <c r="I446" s="10">
        <v>3.0687308294895296E-2</v>
      </c>
      <c r="J446" s="10">
        <v>2.9846746779681424E-2</v>
      </c>
      <c r="K446" s="10">
        <v>0.1089283440106143</v>
      </c>
      <c r="L446" s="10">
        <v>0.14880935536862536</v>
      </c>
      <c r="M446" s="10">
        <v>1.5622328433399398E-2</v>
      </c>
      <c r="N446" s="10">
        <v>3.0490851710182235E-2</v>
      </c>
      <c r="O446" s="10">
        <v>0.14057092450807376</v>
      </c>
      <c r="P446" s="10">
        <v>0.1735478430673261</v>
      </c>
    </row>
    <row r="447" spans="1:16" x14ac:dyDescent="0.2">
      <c r="A447">
        <v>2030</v>
      </c>
      <c r="B447" s="2" t="s">
        <v>328</v>
      </c>
      <c r="C447" s="2" t="s">
        <v>63</v>
      </c>
      <c r="D447" s="2" t="s">
        <v>329</v>
      </c>
      <c r="E447" s="2" t="s">
        <v>17</v>
      </c>
      <c r="F447" s="2" t="s">
        <v>470</v>
      </c>
      <c r="G447" s="5">
        <v>744419.44284220831</v>
      </c>
      <c r="H447" s="10">
        <v>0.17082548482683954</v>
      </c>
      <c r="I447" s="10">
        <v>3.4163467204157118E-2</v>
      </c>
      <c r="J447" s="10">
        <v>1.8051840090713926E-2</v>
      </c>
      <c r="K447" s="10">
        <v>0.11937787881063827</v>
      </c>
      <c r="L447" s="10">
        <v>9.99456751858918E-2</v>
      </c>
      <c r="M447" s="10">
        <v>7.3195647526202057E-2</v>
      </c>
      <c r="N447" s="10">
        <v>8.8429292091841971E-2</v>
      </c>
      <c r="O447" s="10">
        <v>0.3232257207544515</v>
      </c>
      <c r="P447" s="10">
        <v>7.278499350926379E-2</v>
      </c>
    </row>
    <row r="448" spans="1:16" x14ac:dyDescent="0.2">
      <c r="A448">
        <v>2040</v>
      </c>
      <c r="B448" s="2" t="s">
        <v>334</v>
      </c>
      <c r="C448" s="2" t="s">
        <v>54</v>
      </c>
      <c r="D448" s="2" t="s">
        <v>335</v>
      </c>
      <c r="E448" s="2" t="s">
        <v>83</v>
      </c>
      <c r="F448" s="2" t="s">
        <v>478</v>
      </c>
      <c r="G448" s="5">
        <v>736751.95453746722</v>
      </c>
      <c r="H448" s="10">
        <v>0.18236019902384457</v>
      </c>
      <c r="I448" s="10">
        <v>2.673359545007039E-2</v>
      </c>
      <c r="J448" s="10">
        <v>1.8289099549901173E-2</v>
      </c>
      <c r="K448" s="10">
        <v>6.2424193388225399E-2</v>
      </c>
      <c r="L448" s="10">
        <v>8.2900259435774545E-2</v>
      </c>
      <c r="M448" s="10">
        <v>9.8090955400038649E-2</v>
      </c>
      <c r="N448" s="10">
        <v>6.3419013912319203E-2</v>
      </c>
      <c r="O448" s="10">
        <v>0.22011634796464305</v>
      </c>
      <c r="P448" s="10">
        <v>0.24566633587518305</v>
      </c>
    </row>
    <row r="449" spans="1:16" x14ac:dyDescent="0.2">
      <c r="A449">
        <v>2040</v>
      </c>
      <c r="B449" s="2" t="s">
        <v>396</v>
      </c>
      <c r="C449" s="2" t="s">
        <v>21</v>
      </c>
      <c r="D449" s="2" t="s">
        <v>397</v>
      </c>
      <c r="E449" s="2" t="s">
        <v>30</v>
      </c>
      <c r="F449" s="2" t="s">
        <v>27</v>
      </c>
      <c r="G449" s="5">
        <v>736118.73481610883</v>
      </c>
      <c r="H449" s="10">
        <v>0.15523447961360778</v>
      </c>
      <c r="I449" s="10">
        <v>2.6837620181063861E-2</v>
      </c>
      <c r="J449" s="10">
        <v>1.7566182961383486E-2</v>
      </c>
      <c r="K449" s="10">
        <v>0.13016651248412592</v>
      </c>
      <c r="L449" s="10">
        <v>8.3234012707007102E-2</v>
      </c>
      <c r="M449" s="10">
        <v>5.6480075111630036E-2</v>
      </c>
      <c r="N449" s="10">
        <v>6.7501578214013175E-2</v>
      </c>
      <c r="O449" s="10">
        <v>0.1844884598711182</v>
      </c>
      <c r="P449" s="10">
        <v>0.27849107885605034</v>
      </c>
    </row>
    <row r="450" spans="1:16" x14ac:dyDescent="0.2">
      <c r="A450">
        <v>2050</v>
      </c>
      <c r="B450" s="2" t="s">
        <v>344</v>
      </c>
      <c r="C450" s="2" t="s">
        <v>54</v>
      </c>
      <c r="D450" s="2" t="s">
        <v>345</v>
      </c>
      <c r="E450" s="2" t="s">
        <v>30</v>
      </c>
      <c r="F450" s="2" t="s">
        <v>27</v>
      </c>
      <c r="G450" s="5">
        <v>731890.81642488984</v>
      </c>
      <c r="H450" s="10">
        <v>0.27375269228182836</v>
      </c>
      <c r="I450" s="10">
        <v>3.6814083578701542E-2</v>
      </c>
      <c r="J450" s="10">
        <v>2.1631803620572918E-2</v>
      </c>
      <c r="K450" s="10">
        <v>0.17405957055436511</v>
      </c>
      <c r="L450" s="10">
        <v>0.12418196875477168</v>
      </c>
      <c r="M450" s="10">
        <v>7.181220435534981E-2</v>
      </c>
      <c r="N450" s="10">
        <v>2.5964513901658035E-2</v>
      </c>
      <c r="O450" s="10">
        <v>0.12383378301331792</v>
      </c>
      <c r="P450" s="10">
        <v>0.14794937993943458</v>
      </c>
    </row>
    <row r="451" spans="1:16" x14ac:dyDescent="0.2">
      <c r="A451">
        <v>2030</v>
      </c>
      <c r="B451" s="2" t="s">
        <v>322</v>
      </c>
      <c r="C451" s="2" t="s">
        <v>54</v>
      </c>
      <c r="D451" s="2" t="s">
        <v>323</v>
      </c>
      <c r="E451" s="2" t="s">
        <v>23</v>
      </c>
      <c r="F451" s="2" t="s">
        <v>20</v>
      </c>
      <c r="G451" s="5">
        <v>730310.07235489553</v>
      </c>
      <c r="H451" s="10">
        <v>0.32499241195049633</v>
      </c>
      <c r="I451" s="10">
        <v>3.6464247974832394E-2</v>
      </c>
      <c r="J451" s="10">
        <v>3.1022168376741724E-2</v>
      </c>
      <c r="K451" s="10">
        <v>0.12646410382817294</v>
      </c>
      <c r="L451" s="10">
        <v>0.17519530410546352</v>
      </c>
      <c r="M451" s="10">
        <v>2.6243958098943126E-2</v>
      </c>
      <c r="N451" s="10">
        <v>4.9461834265290154E-2</v>
      </c>
      <c r="O451" s="10">
        <v>9.1715130744562168E-2</v>
      </c>
      <c r="P451" s="10">
        <v>0.13844084065549758</v>
      </c>
    </row>
    <row r="452" spans="1:16" x14ac:dyDescent="0.2">
      <c r="A452">
        <v>2030</v>
      </c>
      <c r="B452" s="2" t="s">
        <v>340</v>
      </c>
      <c r="C452" s="2" t="s">
        <v>54</v>
      </c>
      <c r="D452" s="2" t="s">
        <v>341</v>
      </c>
      <c r="E452" s="2" t="s">
        <v>23</v>
      </c>
      <c r="F452" s="2" t="s">
        <v>20</v>
      </c>
      <c r="G452" s="5">
        <v>704242.8509790313</v>
      </c>
      <c r="H452" s="10">
        <v>0.26998498552860883</v>
      </c>
      <c r="I452" s="10">
        <v>3.7227092055683364E-2</v>
      </c>
      <c r="J452" s="10">
        <v>2.5284413583376485E-2</v>
      </c>
      <c r="K452" s="10">
        <v>0.1473608663253991</v>
      </c>
      <c r="L452" s="10">
        <v>0.12648417321591271</v>
      </c>
      <c r="M452" s="10">
        <v>2.2695533084702759E-2</v>
      </c>
      <c r="N452" s="10">
        <v>5.9165928091899987E-2</v>
      </c>
      <c r="O452" s="10">
        <v>9.3663232253477141E-2</v>
      </c>
      <c r="P452" s="10">
        <v>0.21813377586093946</v>
      </c>
    </row>
    <row r="453" spans="1:16" x14ac:dyDescent="0.2">
      <c r="A453">
        <v>2030</v>
      </c>
      <c r="B453" s="2" t="s">
        <v>334</v>
      </c>
      <c r="C453" s="2" t="s">
        <v>54</v>
      </c>
      <c r="D453" s="2" t="s">
        <v>335</v>
      </c>
      <c r="E453" s="2" t="s">
        <v>83</v>
      </c>
      <c r="F453" s="2" t="s">
        <v>478</v>
      </c>
      <c r="G453" s="5">
        <v>695393.9475247399</v>
      </c>
      <c r="H453" s="10">
        <v>0.11791408368275454</v>
      </c>
      <c r="I453" s="10">
        <v>2.2128576266624095E-2</v>
      </c>
      <c r="J453" s="10">
        <v>1.3236064056290252E-2</v>
      </c>
      <c r="K453" s="10">
        <v>5.0387931280683612E-2</v>
      </c>
      <c r="L453" s="10">
        <v>7.2411564916731522E-2</v>
      </c>
      <c r="M453" s="10">
        <v>0.14110357386621217</v>
      </c>
      <c r="N453" s="10">
        <v>8.3029365316823894E-2</v>
      </c>
      <c r="O453" s="10">
        <v>0.24936744762195487</v>
      </c>
      <c r="P453" s="10">
        <v>0.25042139299192506</v>
      </c>
    </row>
    <row r="454" spans="1:16" x14ac:dyDescent="0.2">
      <c r="A454">
        <v>2040</v>
      </c>
      <c r="B454" s="2" t="s">
        <v>382</v>
      </c>
      <c r="C454" s="2" t="s">
        <v>54</v>
      </c>
      <c r="D454" s="2" t="s">
        <v>383</v>
      </c>
      <c r="E454" s="2" t="s">
        <v>83</v>
      </c>
      <c r="F454" s="2" t="s">
        <v>478</v>
      </c>
      <c r="G454" s="5">
        <v>690930.8485851835</v>
      </c>
      <c r="H454" s="10">
        <v>0.11876916706029726</v>
      </c>
      <c r="I454" s="10">
        <v>2.28587802095742E-2</v>
      </c>
      <c r="J454" s="10">
        <v>1.7107016018710394E-2</v>
      </c>
      <c r="K454" s="10">
        <v>9.1387341403146527E-2</v>
      </c>
      <c r="L454" s="10">
        <v>0.10372886411644119</v>
      </c>
      <c r="M454" s="10">
        <v>0.14224755567258313</v>
      </c>
      <c r="N454" s="10">
        <v>7.5257181354523403E-2</v>
      </c>
      <c r="O454" s="10">
        <v>0.28431862560509302</v>
      </c>
      <c r="P454" s="10">
        <v>0.14432546855963074</v>
      </c>
    </row>
    <row r="455" spans="1:16" x14ac:dyDescent="0.2">
      <c r="A455">
        <v>2030</v>
      </c>
      <c r="B455" s="2" t="s">
        <v>382</v>
      </c>
      <c r="C455" s="2" t="s">
        <v>54</v>
      </c>
      <c r="D455" s="2" t="s">
        <v>383</v>
      </c>
      <c r="E455" s="2" t="s">
        <v>83</v>
      </c>
      <c r="F455" s="2" t="s">
        <v>478</v>
      </c>
      <c r="G455" s="5">
        <v>660317.1754552538</v>
      </c>
      <c r="H455" s="10">
        <v>9.4226195483500891E-2</v>
      </c>
      <c r="I455" s="10">
        <v>1.6406853109665092E-2</v>
      </c>
      <c r="J455" s="10">
        <v>1.5890379992481253E-2</v>
      </c>
      <c r="K455" s="10">
        <v>4.4730057852904355E-2</v>
      </c>
      <c r="L455" s="10">
        <v>8.2000371257583776E-2</v>
      </c>
      <c r="M455" s="10">
        <v>0.14767557342241799</v>
      </c>
      <c r="N455" s="10">
        <v>8.7498469272022025E-2</v>
      </c>
      <c r="O455" s="10">
        <v>0.35940373329692671</v>
      </c>
      <c r="P455" s="10">
        <v>0.15216836631249789</v>
      </c>
    </row>
    <row r="456" spans="1:16" x14ac:dyDescent="0.2">
      <c r="A456">
        <v>2040</v>
      </c>
      <c r="B456" s="2" t="s">
        <v>344</v>
      </c>
      <c r="C456" s="2" t="s">
        <v>54</v>
      </c>
      <c r="D456" s="2" t="s">
        <v>345</v>
      </c>
      <c r="E456" s="2" t="s">
        <v>30</v>
      </c>
      <c r="F456" s="2" t="s">
        <v>27</v>
      </c>
      <c r="G456" s="5">
        <v>658610.76517675677</v>
      </c>
      <c r="H456" s="10">
        <v>0.21615304864781476</v>
      </c>
      <c r="I456" s="10">
        <v>3.6020065317188078E-2</v>
      </c>
      <c r="J456" s="10">
        <v>1.7700951894953063E-2</v>
      </c>
      <c r="K456" s="10">
        <v>0.15781475997077754</v>
      </c>
      <c r="L456" s="10">
        <v>0.12194105571620301</v>
      </c>
      <c r="M456" s="10">
        <v>8.8163078899456765E-2</v>
      </c>
      <c r="N456" s="10">
        <v>3.9057229414518252E-2</v>
      </c>
      <c r="O456" s="10">
        <v>0.13367378611883479</v>
      </c>
      <c r="P456" s="10">
        <v>0.18947602402025396</v>
      </c>
    </row>
    <row r="457" spans="1:16" x14ac:dyDescent="0.2">
      <c r="A457">
        <v>2030</v>
      </c>
      <c r="B457" s="2" t="s">
        <v>396</v>
      </c>
      <c r="C457" s="2" t="s">
        <v>21</v>
      </c>
      <c r="D457" s="2" t="s">
        <v>397</v>
      </c>
      <c r="E457" s="2" t="s">
        <v>30</v>
      </c>
      <c r="F457" s="2" t="s">
        <v>27</v>
      </c>
      <c r="G457" s="5">
        <v>647275.156555366</v>
      </c>
      <c r="H457" s="10">
        <v>0.13727527721592619</v>
      </c>
      <c r="I457" s="10">
        <v>1.7820573059066026E-2</v>
      </c>
      <c r="J457" s="10">
        <v>1.5095145917416701E-2</v>
      </c>
      <c r="K457" s="10">
        <v>7.9634707430519064E-2</v>
      </c>
      <c r="L457" s="10">
        <v>7.728296852840999E-2</v>
      </c>
      <c r="M457" s="10">
        <v>0.10435621520042722</v>
      </c>
      <c r="N457" s="10">
        <v>8.5145864740130361E-2</v>
      </c>
      <c r="O457" s="10">
        <v>0.25154603448660695</v>
      </c>
      <c r="P457" s="10">
        <v>0.23184321342149761</v>
      </c>
    </row>
    <row r="458" spans="1:16" x14ac:dyDescent="0.2">
      <c r="A458">
        <v>2050</v>
      </c>
      <c r="B458" s="2" t="s">
        <v>348</v>
      </c>
      <c r="C458" s="2" t="s">
        <v>28</v>
      </c>
      <c r="D458" s="2" t="s">
        <v>349</v>
      </c>
      <c r="E458" s="2" t="s">
        <v>23</v>
      </c>
      <c r="F458" s="2" t="s">
        <v>20</v>
      </c>
      <c r="G458" s="5">
        <v>620787.39169580932</v>
      </c>
      <c r="H458" s="10">
        <v>0.26218230565687684</v>
      </c>
      <c r="I458" s="10">
        <v>2.669935580160477E-2</v>
      </c>
      <c r="J458" s="10">
        <v>1.7864831729672619E-2</v>
      </c>
      <c r="K458" s="10">
        <v>0.10522612296673191</v>
      </c>
      <c r="L458" s="10">
        <v>0.22043755784373928</v>
      </c>
      <c r="M458" s="10">
        <v>5.7749944899085345E-2</v>
      </c>
      <c r="N458" s="10">
        <v>8.7584726894247969E-2</v>
      </c>
      <c r="O458" s="10">
        <v>0.15034795662430969</v>
      </c>
      <c r="P458" s="10">
        <v>7.1907197583731527E-2</v>
      </c>
    </row>
    <row r="459" spans="1:16" x14ac:dyDescent="0.2">
      <c r="A459">
        <v>2050</v>
      </c>
      <c r="B459" s="2" t="s">
        <v>346</v>
      </c>
      <c r="C459" s="2" t="s">
        <v>21</v>
      </c>
      <c r="D459" s="2" t="s">
        <v>347</v>
      </c>
      <c r="E459" s="2" t="s">
        <v>17</v>
      </c>
      <c r="F459" s="2" t="s">
        <v>42</v>
      </c>
      <c r="G459" s="5">
        <v>620781.70122872421</v>
      </c>
      <c r="H459" s="10">
        <v>0.2881804739748911</v>
      </c>
      <c r="I459" s="10">
        <v>2.7044220775671562E-2</v>
      </c>
      <c r="J459" s="10">
        <v>1.9066270234655295E-2</v>
      </c>
      <c r="K459" s="10">
        <v>0.13497698781496056</v>
      </c>
      <c r="L459" s="10">
        <v>0.19979434816265823</v>
      </c>
      <c r="M459" s="10">
        <v>3.0766800183890868E-2</v>
      </c>
      <c r="N459" s="10">
        <v>0.10371786983205085</v>
      </c>
      <c r="O459" s="10">
        <v>0.12741247015181845</v>
      </c>
      <c r="P459" s="10">
        <v>6.904055886940319E-2</v>
      </c>
    </row>
    <row r="460" spans="1:16" x14ac:dyDescent="0.2">
      <c r="A460">
        <v>2030</v>
      </c>
      <c r="B460" s="2" t="s">
        <v>344</v>
      </c>
      <c r="C460" s="2" t="s">
        <v>54</v>
      </c>
      <c r="D460" s="2" t="s">
        <v>345</v>
      </c>
      <c r="E460" s="2" t="s">
        <v>30</v>
      </c>
      <c r="F460" s="2" t="s">
        <v>27</v>
      </c>
      <c r="G460" s="5">
        <v>617406.26320181938</v>
      </c>
      <c r="H460" s="10">
        <v>0.14837192401896457</v>
      </c>
      <c r="I460" s="10">
        <v>3.4176437127000497E-2</v>
      </c>
      <c r="J460" s="10">
        <v>1.801541787943936E-2</v>
      </c>
      <c r="K460" s="10">
        <v>0.13865929043475844</v>
      </c>
      <c r="L460" s="10">
        <v>0.11335525540257228</v>
      </c>
      <c r="M460" s="10">
        <v>9.1045596727507172E-2</v>
      </c>
      <c r="N460" s="10">
        <v>5.6453122523243117E-2</v>
      </c>
      <c r="O460" s="10">
        <v>0.20163074351791277</v>
      </c>
      <c r="P460" s="10">
        <v>0.19829221236860176</v>
      </c>
    </row>
    <row r="461" spans="1:16" x14ac:dyDescent="0.2">
      <c r="A461">
        <v>2050</v>
      </c>
      <c r="B461" s="2" t="s">
        <v>356</v>
      </c>
      <c r="C461" s="2" t="s">
        <v>21</v>
      </c>
      <c r="D461" s="2" t="s">
        <v>357</v>
      </c>
      <c r="E461" s="2" t="s">
        <v>23</v>
      </c>
      <c r="F461" s="2" t="s">
        <v>20</v>
      </c>
      <c r="G461" s="5">
        <v>614436.28303824668</v>
      </c>
      <c r="H461" s="10">
        <v>0.30045566695547432</v>
      </c>
      <c r="I461" s="10">
        <v>3.100598889075391E-2</v>
      </c>
      <c r="J461" s="10">
        <v>2.1405544480258516E-2</v>
      </c>
      <c r="K461" s="10">
        <v>0.15218099315804823</v>
      </c>
      <c r="L461" s="10">
        <v>0.15939052982667648</v>
      </c>
      <c r="M461" s="10">
        <v>1.9079594812450664E-2</v>
      </c>
      <c r="N461" s="10">
        <v>3.2941285648816584E-2</v>
      </c>
      <c r="O461" s="10">
        <v>0.12164026827293915</v>
      </c>
      <c r="P461" s="10">
        <v>0.16190012795458217</v>
      </c>
    </row>
    <row r="462" spans="1:16" x14ac:dyDescent="0.2">
      <c r="A462">
        <v>2050</v>
      </c>
      <c r="B462" s="2" t="s">
        <v>336</v>
      </c>
      <c r="C462" s="2" t="s">
        <v>15</v>
      </c>
      <c r="D462" s="2" t="s">
        <v>337</v>
      </c>
      <c r="E462" s="2" t="s">
        <v>17</v>
      </c>
      <c r="F462" s="2" t="s">
        <v>469</v>
      </c>
      <c r="G462" s="5">
        <v>594978.60341823997</v>
      </c>
      <c r="H462" s="10">
        <v>0.14688007696932637</v>
      </c>
      <c r="I462" s="10">
        <v>3.9198075819149747E-2</v>
      </c>
      <c r="J462" s="10">
        <v>2.1286722598471228E-2</v>
      </c>
      <c r="K462" s="10">
        <v>9.9636808311185446E-2</v>
      </c>
      <c r="L462" s="10">
        <v>6.6849177255053155E-2</v>
      </c>
      <c r="M462" s="10">
        <v>0.12169087567986375</v>
      </c>
      <c r="N462" s="10">
        <v>0.15175294878575785</v>
      </c>
      <c r="O462" s="10">
        <v>0.28337852315216577</v>
      </c>
      <c r="P462" s="10">
        <v>6.9326791429026674E-2</v>
      </c>
    </row>
    <row r="463" spans="1:16" x14ac:dyDescent="0.2">
      <c r="A463">
        <v>2050</v>
      </c>
      <c r="B463" s="2" t="s">
        <v>374</v>
      </c>
      <c r="C463" s="2" t="s">
        <v>63</v>
      </c>
      <c r="D463" s="2" t="s">
        <v>375</v>
      </c>
      <c r="E463" s="2" t="s">
        <v>30</v>
      </c>
      <c r="F463" s="2" t="s">
        <v>27</v>
      </c>
      <c r="G463" s="5">
        <v>575712.28111445962</v>
      </c>
      <c r="H463" s="10">
        <v>0.21338678808693823</v>
      </c>
      <c r="I463" s="10">
        <v>3.7109617932090715E-2</v>
      </c>
      <c r="J463" s="10">
        <v>2.9335392472050081E-2</v>
      </c>
      <c r="K463" s="10">
        <v>9.7039937091584899E-2</v>
      </c>
      <c r="L463" s="10">
        <v>0.12778627125281619</v>
      </c>
      <c r="M463" s="10">
        <v>4.0952462664006463E-2</v>
      </c>
      <c r="N463" s="10">
        <v>6.8116146109697892E-2</v>
      </c>
      <c r="O463" s="10">
        <v>0.15787672664781904</v>
      </c>
      <c r="P463" s="10">
        <v>0.22839665774299647</v>
      </c>
    </row>
    <row r="464" spans="1:16" x14ac:dyDescent="0.2">
      <c r="A464">
        <v>2040</v>
      </c>
      <c r="B464" s="2" t="s">
        <v>376</v>
      </c>
      <c r="C464" s="2" t="s">
        <v>28</v>
      </c>
      <c r="D464" s="2" t="s">
        <v>377</v>
      </c>
      <c r="E464" s="2" t="s">
        <v>30</v>
      </c>
      <c r="F464" s="2" t="s">
        <v>27</v>
      </c>
      <c r="G464" s="5">
        <v>572689.7136410831</v>
      </c>
      <c r="H464" s="10">
        <v>0.26619868999300589</v>
      </c>
      <c r="I464" s="10">
        <v>2.9959505486536947E-2</v>
      </c>
      <c r="J464" s="10">
        <v>2.8060510667442147E-2</v>
      </c>
      <c r="K464" s="10">
        <v>0.1138341201536876</v>
      </c>
      <c r="L464" s="10">
        <v>0.14620727692096486</v>
      </c>
      <c r="M464" s="10">
        <v>1.6358013184405069E-2</v>
      </c>
      <c r="N464" s="10">
        <v>4.5155277636725624E-2</v>
      </c>
      <c r="O464" s="10">
        <v>0.13889884787864909</v>
      </c>
      <c r="P464" s="10">
        <v>0.21532775807858279</v>
      </c>
    </row>
    <row r="465" spans="1:16" x14ac:dyDescent="0.2">
      <c r="A465">
        <v>2030</v>
      </c>
      <c r="B465" s="2" t="s">
        <v>376</v>
      </c>
      <c r="C465" s="2" t="s">
        <v>28</v>
      </c>
      <c r="D465" s="2" t="s">
        <v>377</v>
      </c>
      <c r="E465" s="2" t="s">
        <v>30</v>
      </c>
      <c r="F465" s="2" t="s">
        <v>27</v>
      </c>
      <c r="G465" s="5">
        <v>565354.48424126173</v>
      </c>
      <c r="H465" s="10">
        <v>0.15738960381055581</v>
      </c>
      <c r="I465" s="10">
        <v>2.441850882713676E-2</v>
      </c>
      <c r="J465" s="10">
        <v>1.9136561766767698E-2</v>
      </c>
      <c r="K465" s="10">
        <v>7.1006348367281882E-2</v>
      </c>
      <c r="L465" s="10">
        <v>0.10437913191318601</v>
      </c>
      <c r="M465" s="10">
        <v>5.8939113204716613E-2</v>
      </c>
      <c r="N465" s="10">
        <v>7.8111949037171835E-2</v>
      </c>
      <c r="O465" s="10">
        <v>0.28098730398184746</v>
      </c>
      <c r="P465" s="10">
        <v>0.20563147909133592</v>
      </c>
    </row>
    <row r="466" spans="1:16" x14ac:dyDescent="0.2">
      <c r="A466">
        <v>2050</v>
      </c>
      <c r="B466" s="2" t="s">
        <v>352</v>
      </c>
      <c r="C466" s="2" t="s">
        <v>54</v>
      </c>
      <c r="D466" s="2" t="s">
        <v>353</v>
      </c>
      <c r="E466" s="2" t="s">
        <v>23</v>
      </c>
      <c r="F466" s="2" t="s">
        <v>20</v>
      </c>
      <c r="G466" s="5">
        <v>554930.0495415742</v>
      </c>
      <c r="H466" s="10">
        <v>0.2205231522193698</v>
      </c>
      <c r="I466" s="10">
        <v>4.2587763742727443E-2</v>
      </c>
      <c r="J466" s="10">
        <v>2.6566206735325532E-2</v>
      </c>
      <c r="K466" s="10">
        <v>0.15843263059599944</v>
      </c>
      <c r="L466" s="10">
        <v>0.13717933969496973</v>
      </c>
      <c r="M466" s="10">
        <v>4.3799379428258872E-2</v>
      </c>
      <c r="N466" s="10">
        <v>4.8251399706575063E-2</v>
      </c>
      <c r="O466" s="10">
        <v>0.12449682465091312</v>
      </c>
      <c r="P466" s="10">
        <v>0.19816330322586095</v>
      </c>
    </row>
    <row r="467" spans="1:16" x14ac:dyDescent="0.2">
      <c r="A467">
        <v>2040</v>
      </c>
      <c r="B467" s="2" t="s">
        <v>374</v>
      </c>
      <c r="C467" s="2" t="s">
        <v>63</v>
      </c>
      <c r="D467" s="2" t="s">
        <v>375</v>
      </c>
      <c r="E467" s="2" t="s">
        <v>30</v>
      </c>
      <c r="F467" s="2" t="s">
        <v>27</v>
      </c>
      <c r="G467" s="5">
        <v>553761.5827223371</v>
      </c>
      <c r="H467" s="10">
        <v>0.14352290571373474</v>
      </c>
      <c r="I467" s="10">
        <v>3.2105898980833811E-2</v>
      </c>
      <c r="J467" s="10">
        <v>2.6440453000993812E-2</v>
      </c>
      <c r="K467" s="10">
        <v>8.3744339424738676E-2</v>
      </c>
      <c r="L467" s="10">
        <v>0.11850939433784369</v>
      </c>
      <c r="M467" s="10">
        <v>7.6027708261546159E-2</v>
      </c>
      <c r="N467" s="10">
        <v>8.4963404005043056E-2</v>
      </c>
      <c r="O467" s="10">
        <v>0.23805675294560749</v>
      </c>
      <c r="P467" s="10">
        <v>0.19662914332965856</v>
      </c>
    </row>
    <row r="468" spans="1:16" x14ac:dyDescent="0.2">
      <c r="A468">
        <v>2050</v>
      </c>
      <c r="B468" s="2" t="s">
        <v>437</v>
      </c>
      <c r="C468" s="2" t="s">
        <v>21</v>
      </c>
      <c r="D468" s="2" t="s">
        <v>438</v>
      </c>
      <c r="E468" s="2" t="s">
        <v>23</v>
      </c>
      <c r="F468" s="2" t="s">
        <v>20</v>
      </c>
      <c r="G468" s="5">
        <v>546468.58304401941</v>
      </c>
      <c r="H468" s="10">
        <v>4.7222040871776907E-2</v>
      </c>
      <c r="I468" s="10">
        <v>2.4459698517148236E-2</v>
      </c>
      <c r="J468" s="10">
        <v>1.0530732557202549E-2</v>
      </c>
      <c r="K468" s="10">
        <v>2.0389037389131091E-2</v>
      </c>
      <c r="L468" s="10">
        <v>2.1997375440559751E-2</v>
      </c>
      <c r="M468" s="10">
        <v>5.2727328962171784E-2</v>
      </c>
      <c r="N468" s="10">
        <v>0.23917281399657472</v>
      </c>
      <c r="O468" s="10">
        <v>0.53526703470826587</v>
      </c>
      <c r="P468" s="10">
        <v>4.8233937557169079E-2</v>
      </c>
    </row>
    <row r="469" spans="1:16" x14ac:dyDescent="0.2">
      <c r="A469">
        <v>2050</v>
      </c>
      <c r="B469" s="2" t="s">
        <v>388</v>
      </c>
      <c r="C469" s="2" t="s">
        <v>15</v>
      </c>
      <c r="D469" s="2" t="s">
        <v>389</v>
      </c>
      <c r="E469" s="2" t="s">
        <v>23</v>
      </c>
      <c r="F469" s="2" t="s">
        <v>20</v>
      </c>
      <c r="G469" s="5">
        <v>539006.96785999718</v>
      </c>
      <c r="H469" s="10">
        <v>0.19454881871196403</v>
      </c>
      <c r="I469" s="10">
        <v>2.8542551614810733E-2</v>
      </c>
      <c r="J469" s="10">
        <v>1.7021256087682013E-2</v>
      </c>
      <c r="K469" s="10">
        <v>0.12528684989436076</v>
      </c>
      <c r="L469" s="10">
        <v>7.5268423655420524E-2</v>
      </c>
      <c r="M469" s="10">
        <v>8.0857537675157076E-2</v>
      </c>
      <c r="N469" s="10">
        <v>0.12740804980641252</v>
      </c>
      <c r="O469" s="10">
        <v>0.26422257202079602</v>
      </c>
      <c r="P469" s="10">
        <v>8.6843940533396405E-2</v>
      </c>
    </row>
    <row r="470" spans="1:16" x14ac:dyDescent="0.2">
      <c r="A470">
        <v>2040</v>
      </c>
      <c r="B470" s="2" t="s">
        <v>356</v>
      </c>
      <c r="C470" s="2" t="s">
        <v>21</v>
      </c>
      <c r="D470" s="2" t="s">
        <v>357</v>
      </c>
      <c r="E470" s="2" t="s">
        <v>23</v>
      </c>
      <c r="F470" s="2" t="s">
        <v>20</v>
      </c>
      <c r="G470" s="5">
        <v>532469.16565943835</v>
      </c>
      <c r="H470" s="10">
        <v>0.2794984480038652</v>
      </c>
      <c r="I470" s="10">
        <v>3.4247229361051665E-2</v>
      </c>
      <c r="J470" s="10">
        <v>2.1809160871327078E-2</v>
      </c>
      <c r="K470" s="10">
        <v>0.15166203145902024</v>
      </c>
      <c r="L470" s="10">
        <v>0.17287848702092859</v>
      </c>
      <c r="M470" s="10">
        <v>2.2347897619913706E-2</v>
      </c>
      <c r="N470" s="10">
        <v>3.7123487957728692E-2</v>
      </c>
      <c r="O470" s="10">
        <v>0.12169811025479288</v>
      </c>
      <c r="P470" s="10">
        <v>0.15873514745137185</v>
      </c>
    </row>
    <row r="471" spans="1:16" x14ac:dyDescent="0.2">
      <c r="A471">
        <v>2030</v>
      </c>
      <c r="B471" s="2" t="s">
        <v>374</v>
      </c>
      <c r="C471" s="2" t="s">
        <v>63</v>
      </c>
      <c r="D471" s="2" t="s">
        <v>375</v>
      </c>
      <c r="E471" s="2" t="s">
        <v>30</v>
      </c>
      <c r="F471" s="2" t="s">
        <v>27</v>
      </c>
      <c r="G471" s="5">
        <v>530588.47314976132</v>
      </c>
      <c r="H471" s="10">
        <v>0.11999837666194868</v>
      </c>
      <c r="I471" s="10">
        <v>2.2712537262851242E-2</v>
      </c>
      <c r="J471" s="10">
        <v>1.8582157969849265E-2</v>
      </c>
      <c r="K471" s="10">
        <v>4.9478876091358058E-2</v>
      </c>
      <c r="L471" s="10">
        <v>9.2236372756455381E-2</v>
      </c>
      <c r="M471" s="10">
        <v>0.13613943651240532</v>
      </c>
      <c r="N471" s="10">
        <v>0.10280903643059935</v>
      </c>
      <c r="O471" s="10">
        <v>0.24613959213497238</v>
      </c>
      <c r="P471" s="10">
        <v>0.21190361417956027</v>
      </c>
    </row>
    <row r="472" spans="1:16" x14ac:dyDescent="0.2">
      <c r="A472">
        <v>2040</v>
      </c>
      <c r="B472" s="2" t="s">
        <v>388</v>
      </c>
      <c r="C472" s="2" t="s">
        <v>15</v>
      </c>
      <c r="D472" s="2" t="s">
        <v>389</v>
      </c>
      <c r="E472" s="2" t="s">
        <v>23</v>
      </c>
      <c r="F472" s="2" t="s">
        <v>20</v>
      </c>
      <c r="G472" s="5">
        <v>526478.24042714515</v>
      </c>
      <c r="H472" s="10">
        <v>0.15318340451146045</v>
      </c>
      <c r="I472" s="10">
        <v>2.5908304725085492E-2</v>
      </c>
      <c r="J472" s="10">
        <v>1.6957736992097877E-2</v>
      </c>
      <c r="K472" s="10">
        <v>0.12660252654509013</v>
      </c>
      <c r="L472" s="10">
        <v>8.2069901313706978E-2</v>
      </c>
      <c r="M472" s="10">
        <v>8.2218707664792709E-2</v>
      </c>
      <c r="N472" s="10">
        <v>0.1412975961183226</v>
      </c>
      <c r="O472" s="10">
        <v>0.27936595166529421</v>
      </c>
      <c r="P472" s="10">
        <v>9.2395870464149571E-2</v>
      </c>
    </row>
    <row r="473" spans="1:16" x14ac:dyDescent="0.2">
      <c r="A473">
        <v>2040</v>
      </c>
      <c r="B473" s="2" t="s">
        <v>352</v>
      </c>
      <c r="C473" s="2" t="s">
        <v>54</v>
      </c>
      <c r="D473" s="2" t="s">
        <v>353</v>
      </c>
      <c r="E473" s="2" t="s">
        <v>23</v>
      </c>
      <c r="F473" s="2" t="s">
        <v>20</v>
      </c>
      <c r="G473" s="5">
        <v>517741.8446434348</v>
      </c>
      <c r="H473" s="10">
        <v>0.17815687792642013</v>
      </c>
      <c r="I473" s="10">
        <v>3.3409185159596004E-2</v>
      </c>
      <c r="J473" s="10">
        <v>2.721176256193213E-2</v>
      </c>
      <c r="K473" s="10">
        <v>0.1434319562634207</v>
      </c>
      <c r="L473" s="10">
        <v>0.11293754288956401</v>
      </c>
      <c r="M473" s="10">
        <v>4.373660850485217E-2</v>
      </c>
      <c r="N473" s="10">
        <v>6.5365779638686658E-2</v>
      </c>
      <c r="O473" s="10">
        <v>0.19460748039341741</v>
      </c>
      <c r="P473" s="10">
        <v>0.20114280666211076</v>
      </c>
    </row>
    <row r="474" spans="1:16" x14ac:dyDescent="0.2">
      <c r="A474">
        <v>2050</v>
      </c>
      <c r="B474" s="2" t="s">
        <v>430</v>
      </c>
      <c r="C474" s="2" t="s">
        <v>54</v>
      </c>
      <c r="D474" s="2" t="s">
        <v>467</v>
      </c>
      <c r="E474" s="2" t="s">
        <v>30</v>
      </c>
      <c r="F474" s="2" t="s">
        <v>27</v>
      </c>
      <c r="G474" s="5">
        <v>509420.02034456556</v>
      </c>
      <c r="H474" s="10">
        <v>9.4028665917031601E-2</v>
      </c>
      <c r="I474" s="10">
        <v>2.5668762489151346E-2</v>
      </c>
      <c r="J474" s="10">
        <v>1.6830786654872105E-2</v>
      </c>
      <c r="K474" s="10">
        <v>3.1575869315442179E-2</v>
      </c>
      <c r="L474" s="10">
        <v>2.842431189631291E-2</v>
      </c>
      <c r="M474" s="10">
        <v>0.17350826657804111</v>
      </c>
      <c r="N474" s="10">
        <v>0.14512151468492743</v>
      </c>
      <c r="O474" s="10">
        <v>0.41315976979769931</v>
      </c>
      <c r="P474" s="10">
        <v>7.1682052666522084E-2</v>
      </c>
    </row>
    <row r="475" spans="1:16" x14ac:dyDescent="0.2">
      <c r="A475">
        <v>2040</v>
      </c>
      <c r="B475" s="2" t="s">
        <v>336</v>
      </c>
      <c r="C475" s="2" t="s">
        <v>15</v>
      </c>
      <c r="D475" s="2" t="s">
        <v>337</v>
      </c>
      <c r="E475" s="2" t="s">
        <v>17</v>
      </c>
      <c r="F475" s="2" t="s">
        <v>469</v>
      </c>
      <c r="G475" s="5">
        <v>506027.04294907796</v>
      </c>
      <c r="H475" s="10">
        <v>0.13824291405549705</v>
      </c>
      <c r="I475" s="10">
        <v>3.809414083744242E-2</v>
      </c>
      <c r="J475" s="10">
        <v>2.332009748136624E-2</v>
      </c>
      <c r="K475" s="10">
        <v>0.10274944846301863</v>
      </c>
      <c r="L475" s="10">
        <v>6.8342240938534235E-2</v>
      </c>
      <c r="M475" s="10">
        <v>6.7683544350775893E-2</v>
      </c>
      <c r="N475" s="10">
        <v>0.17300808307966226</v>
      </c>
      <c r="O475" s="10">
        <v>0.31120623695964461</v>
      </c>
      <c r="P475" s="10">
        <v>7.735329383405877E-2</v>
      </c>
    </row>
    <row r="476" spans="1:16" x14ac:dyDescent="0.2">
      <c r="A476">
        <v>2040</v>
      </c>
      <c r="B476" s="2" t="s">
        <v>437</v>
      </c>
      <c r="C476" s="2" t="s">
        <v>21</v>
      </c>
      <c r="D476" s="2" t="s">
        <v>438</v>
      </c>
      <c r="E476" s="2" t="s">
        <v>23</v>
      </c>
      <c r="F476" s="2" t="s">
        <v>20</v>
      </c>
      <c r="G476" s="5">
        <v>491085.97474001074</v>
      </c>
      <c r="H476" s="10">
        <v>6.3620717895491313E-2</v>
      </c>
      <c r="I476" s="10">
        <v>1.9720396961591953E-2</v>
      </c>
      <c r="J476" s="10">
        <v>1.1822337540944193E-2</v>
      </c>
      <c r="K476" s="10">
        <v>2.4881619657553759E-2</v>
      </c>
      <c r="L476" s="10">
        <v>2.3548277611027884E-2</v>
      </c>
      <c r="M476" s="10">
        <v>5.9524813565237152E-2</v>
      </c>
      <c r="N476" s="10">
        <v>0.20617674171929412</v>
      </c>
      <c r="O476" s="10">
        <v>0.53573120164607502</v>
      </c>
      <c r="P476" s="10">
        <v>5.4973893402784559E-2</v>
      </c>
    </row>
    <row r="477" spans="1:16" x14ac:dyDescent="0.2">
      <c r="A477">
        <v>2030</v>
      </c>
      <c r="B477" s="2" t="s">
        <v>352</v>
      </c>
      <c r="C477" s="2" t="s">
        <v>54</v>
      </c>
      <c r="D477" s="2" t="s">
        <v>353</v>
      </c>
      <c r="E477" s="2" t="s">
        <v>23</v>
      </c>
      <c r="F477" s="2" t="s">
        <v>20</v>
      </c>
      <c r="G477" s="5">
        <v>483423.28597052791</v>
      </c>
      <c r="H477" s="10">
        <v>0.14539746625415656</v>
      </c>
      <c r="I477" s="10">
        <v>2.8019795030282846E-2</v>
      </c>
      <c r="J477" s="10">
        <v>2.7436819607896425E-2</v>
      </c>
      <c r="K477" s="10">
        <v>0.13237263529823259</v>
      </c>
      <c r="L477" s="10">
        <v>0.11327153297689564</v>
      </c>
      <c r="M477" s="10">
        <v>4.6359477786269095E-2</v>
      </c>
      <c r="N477" s="10">
        <v>7.1202746903794148E-2</v>
      </c>
      <c r="O477" s="10">
        <v>0.23614341563918509</v>
      </c>
      <c r="P477" s="10">
        <v>0.19979611050328761</v>
      </c>
    </row>
    <row r="478" spans="1:16" x14ac:dyDescent="0.2">
      <c r="A478">
        <v>2040</v>
      </c>
      <c r="B478" s="2" t="s">
        <v>358</v>
      </c>
      <c r="C478" s="2" t="s">
        <v>21</v>
      </c>
      <c r="D478" s="2" t="s">
        <v>359</v>
      </c>
      <c r="E478" s="2" t="s">
        <v>30</v>
      </c>
      <c r="F478" s="2" t="s">
        <v>27</v>
      </c>
      <c r="G478" s="5">
        <v>479083.83339902281</v>
      </c>
      <c r="H478" s="10">
        <v>0.12834907628142064</v>
      </c>
      <c r="I478" s="10">
        <v>2.8328982236502834E-2</v>
      </c>
      <c r="J478" s="10">
        <v>2.3917649136451266E-2</v>
      </c>
      <c r="K478" s="10">
        <v>9.7535239270537463E-2</v>
      </c>
      <c r="L478" s="10">
        <v>0.12667574157926842</v>
      </c>
      <c r="M478" s="10">
        <v>7.9364244728266073E-2</v>
      </c>
      <c r="N478" s="10">
        <v>6.3260285511174214E-2</v>
      </c>
      <c r="O478" s="10">
        <v>0.32918530933926871</v>
      </c>
      <c r="P478" s="10">
        <v>0.12338347191711034</v>
      </c>
    </row>
    <row r="479" spans="1:16" x14ac:dyDescent="0.2">
      <c r="A479">
        <v>2040</v>
      </c>
      <c r="B479" s="2" t="s">
        <v>346</v>
      </c>
      <c r="C479" s="2" t="s">
        <v>21</v>
      </c>
      <c r="D479" s="2" t="s">
        <v>347</v>
      </c>
      <c r="E479" s="2" t="s">
        <v>17</v>
      </c>
      <c r="F479" s="2" t="s">
        <v>42</v>
      </c>
      <c r="G479" s="5">
        <v>475840.05741624435</v>
      </c>
      <c r="H479" s="10">
        <v>0.21587297404799424</v>
      </c>
      <c r="I479" s="10">
        <v>3.2784374995252427E-2</v>
      </c>
      <c r="J479" s="10">
        <v>1.9919626559397788E-2</v>
      </c>
      <c r="K479" s="10">
        <v>0.17039542245341877</v>
      </c>
      <c r="L479" s="10">
        <v>0.23982979476892</v>
      </c>
      <c r="M479" s="10">
        <v>2.7555232113344947E-2</v>
      </c>
      <c r="N479" s="10">
        <v>4.0346434047892746E-2</v>
      </c>
      <c r="O479" s="10">
        <v>0.14891086265761061</v>
      </c>
      <c r="P479" s="10">
        <v>0.10438527835616856</v>
      </c>
    </row>
    <row r="480" spans="1:16" x14ac:dyDescent="0.2">
      <c r="A480">
        <v>2040</v>
      </c>
      <c r="B480" s="2" t="s">
        <v>430</v>
      </c>
      <c r="C480" s="2" t="s">
        <v>54</v>
      </c>
      <c r="D480" s="2" t="s">
        <v>467</v>
      </c>
      <c r="E480" s="2" t="s">
        <v>30</v>
      </c>
      <c r="F480" s="2" t="s">
        <v>27</v>
      </c>
      <c r="G480" s="5">
        <v>470345.68919534294</v>
      </c>
      <c r="H480" s="10">
        <v>0.10567936622711595</v>
      </c>
      <c r="I480" s="10">
        <v>1.9477358694359299E-2</v>
      </c>
      <c r="J480" s="10">
        <v>1.7154334960725052E-2</v>
      </c>
      <c r="K480" s="10">
        <v>3.2099365566630109E-2</v>
      </c>
      <c r="L480" s="10">
        <v>2.7887826903718702E-2</v>
      </c>
      <c r="M480" s="10">
        <v>0.1027697079113755</v>
      </c>
      <c r="N480" s="10">
        <v>0.17331721416090964</v>
      </c>
      <c r="O480" s="10">
        <v>0.4456961358581441</v>
      </c>
      <c r="P480" s="10">
        <v>7.5918689717021565E-2</v>
      </c>
    </row>
    <row r="481" spans="1:16" x14ac:dyDescent="0.2">
      <c r="A481">
        <v>2050</v>
      </c>
      <c r="B481" s="2" t="s">
        <v>372</v>
      </c>
      <c r="C481" s="2" t="s">
        <v>54</v>
      </c>
      <c r="D481" s="2" t="s">
        <v>373</v>
      </c>
      <c r="E481" s="2" t="s">
        <v>30</v>
      </c>
      <c r="F481" s="2" t="s">
        <v>27</v>
      </c>
      <c r="G481" s="5">
        <v>457944.61245605513</v>
      </c>
      <c r="H481" s="10">
        <v>0.26325705458270632</v>
      </c>
      <c r="I481" s="10">
        <v>3.258487683609388E-2</v>
      </c>
      <c r="J481" s="10">
        <v>2.0264338899810757E-2</v>
      </c>
      <c r="K481" s="10">
        <v>0.17679042999530653</v>
      </c>
      <c r="L481" s="10">
        <v>0.19469255752881193</v>
      </c>
      <c r="M481" s="10">
        <v>8.6963511730496657E-2</v>
      </c>
      <c r="N481" s="10">
        <v>3.2884528749653336E-2</v>
      </c>
      <c r="O481" s="10">
        <v>0.11658189217658517</v>
      </c>
      <c r="P481" s="10">
        <v>7.5980809500535318E-2</v>
      </c>
    </row>
    <row r="482" spans="1:16" x14ac:dyDescent="0.2">
      <c r="A482">
        <v>2050</v>
      </c>
      <c r="B482" s="2" t="s">
        <v>358</v>
      </c>
      <c r="C482" s="2" t="s">
        <v>21</v>
      </c>
      <c r="D482" s="2" t="s">
        <v>359</v>
      </c>
      <c r="E482" s="2" t="s">
        <v>30</v>
      </c>
      <c r="F482" s="2" t="s">
        <v>27</v>
      </c>
      <c r="G482" s="5">
        <v>455907.68994368211</v>
      </c>
      <c r="H482" s="10">
        <v>0.1695666748747382</v>
      </c>
      <c r="I482" s="10">
        <v>3.808256535240287E-2</v>
      </c>
      <c r="J482" s="10">
        <v>2.7067983260318139E-2</v>
      </c>
      <c r="K482" s="10">
        <v>0.14298598323819164</v>
      </c>
      <c r="L482" s="10">
        <v>0.14729090537282888</v>
      </c>
      <c r="M482" s="10">
        <v>4.9490011700805206E-2</v>
      </c>
      <c r="N482" s="10">
        <v>5.1549675676918656E-2</v>
      </c>
      <c r="O482" s="10">
        <v>0.21097695552817211</v>
      </c>
      <c r="P482" s="10">
        <v>0.16298924499562426</v>
      </c>
    </row>
    <row r="483" spans="1:16" x14ac:dyDescent="0.2">
      <c r="A483">
        <v>2030</v>
      </c>
      <c r="B483" s="2" t="s">
        <v>388</v>
      </c>
      <c r="C483" s="2" t="s">
        <v>15</v>
      </c>
      <c r="D483" s="2" t="s">
        <v>389</v>
      </c>
      <c r="E483" s="2" t="s">
        <v>23</v>
      </c>
      <c r="F483" s="2" t="s">
        <v>20</v>
      </c>
      <c r="G483" s="5">
        <v>452216.22524272068</v>
      </c>
      <c r="H483" s="10">
        <v>0.1421498355695455</v>
      </c>
      <c r="I483" s="10">
        <v>2.8624755321901112E-2</v>
      </c>
      <c r="J483" s="10">
        <v>1.8663727240604708E-2</v>
      </c>
      <c r="K483" s="10">
        <v>0.12351623745996743</v>
      </c>
      <c r="L483" s="10">
        <v>9.4285278687766927E-2</v>
      </c>
      <c r="M483" s="10">
        <v>9.532093663280114E-2</v>
      </c>
      <c r="N483" s="10">
        <v>0.12125999847196479</v>
      </c>
      <c r="O483" s="10">
        <v>0.28577894828394212</v>
      </c>
      <c r="P483" s="10">
        <v>9.0400282331506307E-2</v>
      </c>
    </row>
    <row r="484" spans="1:16" x14ac:dyDescent="0.2">
      <c r="A484">
        <v>2050</v>
      </c>
      <c r="B484" s="2" t="s">
        <v>390</v>
      </c>
      <c r="C484" s="2" t="s">
        <v>15</v>
      </c>
      <c r="D484" s="2" t="s">
        <v>391</v>
      </c>
      <c r="E484" s="2" t="s">
        <v>23</v>
      </c>
      <c r="F484" s="2" t="s">
        <v>20</v>
      </c>
      <c r="G484" s="5">
        <v>435819.70723498124</v>
      </c>
      <c r="H484" s="10">
        <v>0.11282231983770498</v>
      </c>
      <c r="I484" s="10">
        <v>3.1720568516611071E-2</v>
      </c>
      <c r="J484" s="10">
        <v>1.9626797371437042E-2</v>
      </c>
      <c r="K484" s="10">
        <v>7.5775064112794194E-2</v>
      </c>
      <c r="L484" s="10">
        <v>7.546300721364009E-2</v>
      </c>
      <c r="M484" s="10">
        <v>8.2157235610390816E-2</v>
      </c>
      <c r="N484" s="10">
        <v>0.2203670144225667</v>
      </c>
      <c r="O484" s="10">
        <v>0.34019524742477858</v>
      </c>
      <c r="P484" s="10">
        <v>4.1872745490076448E-2</v>
      </c>
    </row>
    <row r="485" spans="1:16" x14ac:dyDescent="0.2">
      <c r="A485">
        <v>2030</v>
      </c>
      <c r="B485" s="2" t="s">
        <v>336</v>
      </c>
      <c r="C485" s="2" t="s">
        <v>15</v>
      </c>
      <c r="D485" s="2" t="s">
        <v>337</v>
      </c>
      <c r="E485" s="2" t="s">
        <v>17</v>
      </c>
      <c r="F485" s="2" t="s">
        <v>469</v>
      </c>
      <c r="G485" s="5">
        <v>429607.99407963123</v>
      </c>
      <c r="H485" s="10">
        <v>0.11926578825241627</v>
      </c>
      <c r="I485" s="10">
        <v>3.8978348267062521E-2</v>
      </c>
      <c r="J485" s="10">
        <v>2.9180460462675247E-2</v>
      </c>
      <c r="K485" s="10">
        <v>0.1219798797955482</v>
      </c>
      <c r="L485" s="10">
        <v>6.5605966722014991E-2</v>
      </c>
      <c r="M485" s="10">
        <v>6.2435300045241011E-2</v>
      </c>
      <c r="N485" s="10">
        <v>0.18610850732311993</v>
      </c>
      <c r="O485" s="10">
        <v>0.30306444658910514</v>
      </c>
      <c r="P485" s="10">
        <v>7.3381302542816634E-2</v>
      </c>
    </row>
    <row r="486" spans="1:16" x14ac:dyDescent="0.2">
      <c r="A486">
        <v>2030</v>
      </c>
      <c r="B486" s="2" t="s">
        <v>358</v>
      </c>
      <c r="C486" s="2" t="s">
        <v>21</v>
      </c>
      <c r="D486" s="2" t="s">
        <v>359</v>
      </c>
      <c r="E486" s="2" t="s">
        <v>30</v>
      </c>
      <c r="F486" s="2" t="s">
        <v>27</v>
      </c>
      <c r="G486" s="5">
        <v>426824.60522018152</v>
      </c>
      <c r="H486" s="10">
        <v>0.12325752478356061</v>
      </c>
      <c r="I486" s="10">
        <v>2.5358900592707016E-2</v>
      </c>
      <c r="J486" s="10">
        <v>2.7977584077510605E-2</v>
      </c>
      <c r="K486" s="10">
        <v>6.5509005606989384E-2</v>
      </c>
      <c r="L486" s="10">
        <v>0.11701495523859354</v>
      </c>
      <c r="M486" s="10">
        <v>9.5032237830688218E-2</v>
      </c>
      <c r="N486" s="10">
        <v>0.11289765446840143</v>
      </c>
      <c r="O486" s="10">
        <v>0.36278429096284553</v>
      </c>
      <c r="P486" s="10">
        <v>7.0167846438703635E-2</v>
      </c>
    </row>
    <row r="487" spans="1:16" x14ac:dyDescent="0.2">
      <c r="A487">
        <v>2030</v>
      </c>
      <c r="B487" s="2" t="s">
        <v>437</v>
      </c>
      <c r="C487" s="2" t="s">
        <v>21</v>
      </c>
      <c r="D487" s="2" t="s">
        <v>438</v>
      </c>
      <c r="E487" s="2" t="s">
        <v>23</v>
      </c>
      <c r="F487" s="2" t="s">
        <v>20</v>
      </c>
      <c r="G487" s="5">
        <v>422707.62852164748</v>
      </c>
      <c r="H487" s="10">
        <v>6.4555976929183398E-2</v>
      </c>
      <c r="I487" s="10">
        <v>1.469926983689422E-2</v>
      </c>
      <c r="J487" s="10">
        <v>1.2637730522922002E-2</v>
      </c>
      <c r="K487" s="10">
        <v>2.5325703468944288E-2</v>
      </c>
      <c r="L487" s="10">
        <v>2.0693120091354246E-2</v>
      </c>
      <c r="M487" s="10">
        <v>2.0977789498866105E-2</v>
      </c>
      <c r="N487" s="10">
        <v>0.24136125795613395</v>
      </c>
      <c r="O487" s="10">
        <v>0.57536758081560091</v>
      </c>
      <c r="P487" s="10">
        <v>2.4381570880100879E-2</v>
      </c>
    </row>
    <row r="488" spans="1:16" x14ac:dyDescent="0.2">
      <c r="A488">
        <v>2030</v>
      </c>
      <c r="B488" s="2" t="s">
        <v>356</v>
      </c>
      <c r="C488" s="2" t="s">
        <v>21</v>
      </c>
      <c r="D488" s="2" t="s">
        <v>357</v>
      </c>
      <c r="E488" s="2" t="s">
        <v>23</v>
      </c>
      <c r="F488" s="2" t="s">
        <v>20</v>
      </c>
      <c r="G488" s="5">
        <v>415695.48767238623</v>
      </c>
      <c r="H488" s="10">
        <v>0.2006912757134437</v>
      </c>
      <c r="I488" s="10">
        <v>4.0000700846476549E-2</v>
      </c>
      <c r="J488" s="10">
        <v>2.6304803686273873E-2</v>
      </c>
      <c r="K488" s="10">
        <v>0.15111674148892332</v>
      </c>
      <c r="L488" s="10">
        <v>0.16987904431585896</v>
      </c>
      <c r="M488" s="10">
        <v>2.5521357147059408E-2</v>
      </c>
      <c r="N488" s="10">
        <v>5.9878862245209497E-2</v>
      </c>
      <c r="O488" s="10">
        <v>0.10559363669829831</v>
      </c>
      <c r="P488" s="10">
        <v>0.22101357785845632</v>
      </c>
    </row>
    <row r="489" spans="1:16" x14ac:dyDescent="0.2">
      <c r="A489">
        <v>2050</v>
      </c>
      <c r="B489" s="2" t="s">
        <v>364</v>
      </c>
      <c r="C489" s="2" t="s">
        <v>15</v>
      </c>
      <c r="D489" s="2" t="s">
        <v>365</v>
      </c>
      <c r="E489" s="2" t="s">
        <v>17</v>
      </c>
      <c r="F489" s="2" t="s">
        <v>469</v>
      </c>
      <c r="G489" s="5">
        <v>412003.60384267633</v>
      </c>
      <c r="H489" s="10">
        <v>0.17978097235872068</v>
      </c>
      <c r="I489" s="10">
        <v>3.7133322821205107E-2</v>
      </c>
      <c r="J489" s="10">
        <v>2.0923860320143726E-2</v>
      </c>
      <c r="K489" s="10">
        <v>7.3105935079930018E-2</v>
      </c>
      <c r="L489" s="10">
        <v>0.13528078637344362</v>
      </c>
      <c r="M489" s="10">
        <v>8.1283865868711613E-2</v>
      </c>
      <c r="N489" s="10">
        <v>0.11476537569243037</v>
      </c>
      <c r="O489" s="10">
        <v>0.31511349886923273</v>
      </c>
      <c r="P489" s="10">
        <v>4.2612382616182005E-2</v>
      </c>
    </row>
    <row r="490" spans="1:16" x14ac:dyDescent="0.2">
      <c r="A490">
        <v>2040</v>
      </c>
      <c r="B490" s="2" t="s">
        <v>348</v>
      </c>
      <c r="C490" s="2" t="s">
        <v>28</v>
      </c>
      <c r="D490" s="2" t="s">
        <v>349</v>
      </c>
      <c r="E490" s="2" t="s">
        <v>23</v>
      </c>
      <c r="F490" s="2" t="s">
        <v>20</v>
      </c>
      <c r="G490" s="5">
        <v>401417.84289480199</v>
      </c>
      <c r="H490" s="10">
        <v>0.26458262819137707</v>
      </c>
      <c r="I490" s="10">
        <v>3.3729684339438529E-2</v>
      </c>
      <c r="J490" s="10">
        <v>2.4663840664348811E-2</v>
      </c>
      <c r="K490" s="10">
        <v>0.15509782393010363</v>
      </c>
      <c r="L490" s="10">
        <v>0.21865295134467119</v>
      </c>
      <c r="M490" s="10">
        <v>4.8659189846742439E-2</v>
      </c>
      <c r="N490" s="10">
        <v>4.4305481536108117E-2</v>
      </c>
      <c r="O490" s="10">
        <v>0.11875967956235862</v>
      </c>
      <c r="P490" s="10">
        <v>9.154872058485139E-2</v>
      </c>
    </row>
    <row r="491" spans="1:16" x14ac:dyDescent="0.2">
      <c r="A491">
        <v>2030</v>
      </c>
      <c r="B491" s="2" t="s">
        <v>430</v>
      </c>
      <c r="C491" s="2" t="s">
        <v>54</v>
      </c>
      <c r="D491" s="2" t="s">
        <v>467</v>
      </c>
      <c r="E491" s="2" t="s">
        <v>30</v>
      </c>
      <c r="F491" s="2" t="s">
        <v>27</v>
      </c>
      <c r="G491" s="5">
        <v>397177.78996860236</v>
      </c>
      <c r="H491" s="10">
        <v>0.11337725828494358</v>
      </c>
      <c r="I491" s="10">
        <v>1.4221057346635238E-2</v>
      </c>
      <c r="J491" s="10">
        <v>1.7361257349347486E-2</v>
      </c>
      <c r="K491" s="10">
        <v>3.6220230299703136E-2</v>
      </c>
      <c r="L491" s="10">
        <v>3.2871428786745815E-2</v>
      </c>
      <c r="M491" s="10">
        <v>0.10981491163582895</v>
      </c>
      <c r="N491" s="10">
        <v>0.10990114788173486</v>
      </c>
      <c r="O491" s="10">
        <v>0.44341670551372531</v>
      </c>
      <c r="P491" s="10">
        <v>0.12281600290133553</v>
      </c>
    </row>
    <row r="492" spans="1:16" x14ac:dyDescent="0.2">
      <c r="A492">
        <v>2030</v>
      </c>
      <c r="B492" s="2" t="s">
        <v>420</v>
      </c>
      <c r="C492" s="2" t="s">
        <v>15</v>
      </c>
      <c r="D492" s="2" t="s">
        <v>421</v>
      </c>
      <c r="E492" s="2" t="s">
        <v>23</v>
      </c>
      <c r="F492" s="2" t="s">
        <v>20</v>
      </c>
      <c r="G492" s="5">
        <v>381015.36397690169</v>
      </c>
      <c r="H492" s="10">
        <v>6.2132879983360631E-2</v>
      </c>
      <c r="I492" s="10">
        <v>1.0591680427095114E-2</v>
      </c>
      <c r="J492" s="10">
        <v>1.8389696532186982E-2</v>
      </c>
      <c r="K492" s="10">
        <v>3.2866884803913234E-2</v>
      </c>
      <c r="L492" s="10">
        <v>2.472286842882028E-2</v>
      </c>
      <c r="M492" s="10">
        <v>7.2410432148973539E-2</v>
      </c>
      <c r="N492" s="10">
        <v>0.24251689221986761</v>
      </c>
      <c r="O492" s="10">
        <v>0.51626476463722037</v>
      </c>
      <c r="P492" s="10">
        <v>2.0103900818562153E-2</v>
      </c>
    </row>
    <row r="493" spans="1:16" x14ac:dyDescent="0.2">
      <c r="A493">
        <v>2040</v>
      </c>
      <c r="B493" s="2" t="s">
        <v>372</v>
      </c>
      <c r="C493" s="2" t="s">
        <v>54</v>
      </c>
      <c r="D493" s="2" t="s">
        <v>373</v>
      </c>
      <c r="E493" s="2" t="s">
        <v>30</v>
      </c>
      <c r="F493" s="2" t="s">
        <v>27</v>
      </c>
      <c r="G493" s="5">
        <v>372671.35059705592</v>
      </c>
      <c r="H493" s="10">
        <v>0.20973194967143299</v>
      </c>
      <c r="I493" s="10">
        <v>3.1029560075028353E-2</v>
      </c>
      <c r="J493" s="10">
        <v>2.0688280301520198E-2</v>
      </c>
      <c r="K493" s="10">
        <v>0.15909257846567179</v>
      </c>
      <c r="L493" s="10">
        <v>0.19881937048169579</v>
      </c>
      <c r="M493" s="10">
        <v>0.12428242559138082</v>
      </c>
      <c r="N493" s="10">
        <v>4.4480305633563651E-2</v>
      </c>
      <c r="O493" s="10">
        <v>9.3369196890378786E-2</v>
      </c>
      <c r="P493" s="10">
        <v>0.11850633288932752</v>
      </c>
    </row>
    <row r="494" spans="1:16" x14ac:dyDescent="0.2">
      <c r="A494">
        <v>2040</v>
      </c>
      <c r="B494" s="2" t="s">
        <v>420</v>
      </c>
      <c r="C494" s="2" t="s">
        <v>15</v>
      </c>
      <c r="D494" s="2" t="s">
        <v>421</v>
      </c>
      <c r="E494" s="2" t="s">
        <v>23</v>
      </c>
      <c r="F494" s="2" t="s">
        <v>20</v>
      </c>
      <c r="G494" s="5">
        <v>364803.68233177351</v>
      </c>
      <c r="H494" s="10">
        <v>7.1998350834242553E-2</v>
      </c>
      <c r="I494" s="10">
        <v>1.8607838974762383E-2</v>
      </c>
      <c r="J494" s="10">
        <v>2.0665699641155645E-2</v>
      </c>
      <c r="K494" s="10">
        <v>3.3980587348090806E-2</v>
      </c>
      <c r="L494" s="10">
        <v>2.8771061511666769E-2</v>
      </c>
      <c r="M494" s="10">
        <v>0.13005179350312659</v>
      </c>
      <c r="N494" s="10">
        <v>0.26790835788251444</v>
      </c>
      <c r="O494" s="10">
        <v>0.40430903558166381</v>
      </c>
      <c r="P494" s="10">
        <v>2.3707274722776905E-2</v>
      </c>
    </row>
    <row r="495" spans="1:16" x14ac:dyDescent="0.2">
      <c r="A495">
        <v>2050</v>
      </c>
      <c r="B495" s="2" t="s">
        <v>380</v>
      </c>
      <c r="C495" s="2" t="s">
        <v>15</v>
      </c>
      <c r="D495" s="2" t="s">
        <v>381</v>
      </c>
      <c r="E495" s="2" t="s">
        <v>23</v>
      </c>
      <c r="F495" s="2" t="s">
        <v>20</v>
      </c>
      <c r="G495" s="5">
        <v>363914.45962728502</v>
      </c>
      <c r="H495" s="10">
        <v>0.20524681824710114</v>
      </c>
      <c r="I495" s="10">
        <v>4.0641134606625856E-2</v>
      </c>
      <c r="J495" s="10">
        <v>2.2159575379821939E-2</v>
      </c>
      <c r="K495" s="10">
        <v>0.16236263306172249</v>
      </c>
      <c r="L495" s="10">
        <v>0.2121414719043544</v>
      </c>
      <c r="M495" s="10">
        <v>0.10950550712818129</v>
      </c>
      <c r="N495" s="10">
        <v>5.2512896041730095E-2</v>
      </c>
      <c r="O495" s="10">
        <v>0.12994874883161761</v>
      </c>
      <c r="P495" s="10">
        <v>6.5481214798845125E-2</v>
      </c>
    </row>
    <row r="496" spans="1:16" x14ac:dyDescent="0.2">
      <c r="A496">
        <v>2050</v>
      </c>
      <c r="B496" s="2" t="s">
        <v>420</v>
      </c>
      <c r="C496" s="2" t="s">
        <v>15</v>
      </c>
      <c r="D496" s="2" t="s">
        <v>421</v>
      </c>
      <c r="E496" s="2" t="s">
        <v>23</v>
      </c>
      <c r="F496" s="2" t="s">
        <v>20</v>
      </c>
      <c r="G496" s="5">
        <v>355491.89096389385</v>
      </c>
      <c r="H496" s="10">
        <v>8.1879301426643084E-2</v>
      </c>
      <c r="I496" s="10">
        <v>2.71132291695198E-2</v>
      </c>
      <c r="J496" s="10">
        <v>2.1608775698656373E-2</v>
      </c>
      <c r="K496" s="10">
        <v>4.037113315869572E-2</v>
      </c>
      <c r="L496" s="10">
        <v>3.564506999606077E-2</v>
      </c>
      <c r="M496" s="10">
        <v>8.226382964109899E-2</v>
      </c>
      <c r="N496" s="10">
        <v>0.28810898517567451</v>
      </c>
      <c r="O496" s="10">
        <v>0.39768871617597046</v>
      </c>
      <c r="P496" s="10">
        <v>2.5320959557680132E-2</v>
      </c>
    </row>
    <row r="497" spans="1:16" x14ac:dyDescent="0.2">
      <c r="A497">
        <v>2050</v>
      </c>
      <c r="B497" s="2" t="s">
        <v>360</v>
      </c>
      <c r="C497" s="2" t="s">
        <v>15</v>
      </c>
      <c r="D497" s="2" t="s">
        <v>361</v>
      </c>
      <c r="E497" s="2" t="s">
        <v>23</v>
      </c>
      <c r="F497" s="2" t="s">
        <v>20</v>
      </c>
      <c r="G497" s="5">
        <v>349719.24938613514</v>
      </c>
      <c r="H497" s="10">
        <v>0.333554078794013</v>
      </c>
      <c r="I497" s="10">
        <v>4.1410429461957582E-2</v>
      </c>
      <c r="J497" s="10">
        <v>2.7576618093863314E-2</v>
      </c>
      <c r="K497" s="10">
        <v>0.14480326799731397</v>
      </c>
      <c r="L497" s="10">
        <v>0.10873993776556917</v>
      </c>
      <c r="M497" s="10">
        <v>2.272291190039092E-2</v>
      </c>
      <c r="N497" s="10">
        <v>5.355807720031832E-2</v>
      </c>
      <c r="O497" s="10">
        <v>0.199174740592822</v>
      </c>
      <c r="P497" s="10">
        <v>6.8459938193751554E-2</v>
      </c>
    </row>
    <row r="498" spans="1:16" x14ac:dyDescent="0.2">
      <c r="A498">
        <v>2030</v>
      </c>
      <c r="B498" s="2" t="s">
        <v>394</v>
      </c>
      <c r="C498" s="2" t="s">
        <v>21</v>
      </c>
      <c r="D498" s="2" t="s">
        <v>395</v>
      </c>
      <c r="E498" s="2" t="s">
        <v>30</v>
      </c>
      <c r="F498" s="2" t="s">
        <v>27</v>
      </c>
      <c r="G498" s="5">
        <v>338101.71464889514</v>
      </c>
      <c r="H498" s="10">
        <v>0.14312238218197404</v>
      </c>
      <c r="I498" s="10">
        <v>1.3862569599567264E-2</v>
      </c>
      <c r="J498" s="10">
        <v>1.3235146363445433E-2</v>
      </c>
      <c r="K498" s="10">
        <v>3.0242180234276765E-2</v>
      </c>
      <c r="L498" s="10">
        <v>3.8525229050690842E-2</v>
      </c>
      <c r="M498" s="10">
        <v>0.19205445890983799</v>
      </c>
      <c r="N498" s="10">
        <v>0.14559021891733806</v>
      </c>
      <c r="O498" s="10">
        <v>0.39994025133330352</v>
      </c>
      <c r="P498" s="10">
        <v>2.3427563409566029E-2</v>
      </c>
    </row>
    <row r="499" spans="1:16" x14ac:dyDescent="0.2">
      <c r="A499">
        <v>2030</v>
      </c>
      <c r="B499" s="2" t="s">
        <v>346</v>
      </c>
      <c r="C499" s="2" t="s">
        <v>21</v>
      </c>
      <c r="D499" s="2" t="s">
        <v>347</v>
      </c>
      <c r="E499" s="2" t="s">
        <v>17</v>
      </c>
      <c r="F499" s="2" t="s">
        <v>42</v>
      </c>
      <c r="G499" s="5">
        <v>335489.43294815172</v>
      </c>
      <c r="H499" s="10">
        <v>0.20703347322578988</v>
      </c>
      <c r="I499" s="10">
        <v>4.1635395158607043E-2</v>
      </c>
      <c r="J499" s="10">
        <v>2.9422266736250632E-2</v>
      </c>
      <c r="K499" s="10">
        <v>0.14344685500236717</v>
      </c>
      <c r="L499" s="10">
        <v>0.25455262220675701</v>
      </c>
      <c r="M499" s="10">
        <v>2.3561060792038718E-2</v>
      </c>
      <c r="N499" s="10">
        <v>5.0812307445684969E-2</v>
      </c>
      <c r="O499" s="10">
        <v>0.12313782856667319</v>
      </c>
      <c r="P499" s="10">
        <v>0.12639819086583132</v>
      </c>
    </row>
    <row r="500" spans="1:16" x14ac:dyDescent="0.2">
      <c r="A500">
        <v>2030</v>
      </c>
      <c r="B500" s="2" t="s">
        <v>372</v>
      </c>
      <c r="C500" s="2" t="s">
        <v>54</v>
      </c>
      <c r="D500" s="2" t="s">
        <v>373</v>
      </c>
      <c r="E500" s="2" t="s">
        <v>30</v>
      </c>
      <c r="F500" s="2" t="s">
        <v>27</v>
      </c>
      <c r="G500" s="5">
        <v>328809.37182838371</v>
      </c>
      <c r="H500" s="10">
        <v>0.22208102752356867</v>
      </c>
      <c r="I500" s="10">
        <v>2.8136097561391748E-2</v>
      </c>
      <c r="J500" s="10">
        <v>2.2403826655387614E-2</v>
      </c>
      <c r="K500" s="10">
        <v>0.12800699807972046</v>
      </c>
      <c r="L500" s="10">
        <v>0.15765647297527857</v>
      </c>
      <c r="M500" s="10">
        <v>0.1362127294339418</v>
      </c>
      <c r="N500" s="10">
        <v>5.4117523397865457E-2</v>
      </c>
      <c r="O500" s="10">
        <v>0.12624130350781171</v>
      </c>
      <c r="P500" s="10">
        <v>0.12514402086503409</v>
      </c>
    </row>
    <row r="501" spans="1:16" x14ac:dyDescent="0.2">
      <c r="A501">
        <v>2040</v>
      </c>
      <c r="B501" s="2" t="s">
        <v>364</v>
      </c>
      <c r="C501" s="2" t="s">
        <v>15</v>
      </c>
      <c r="D501" s="2" t="s">
        <v>365</v>
      </c>
      <c r="E501" s="2" t="s">
        <v>17</v>
      </c>
      <c r="F501" s="2" t="s">
        <v>469</v>
      </c>
      <c r="G501" s="5">
        <v>323149.97580514359</v>
      </c>
      <c r="H501" s="10">
        <v>0.21038070087564364</v>
      </c>
      <c r="I501" s="10">
        <v>4.0815219041420284E-2</v>
      </c>
      <c r="J501" s="10">
        <v>2.6312548512017125E-2</v>
      </c>
      <c r="K501" s="10">
        <v>8.5212948078523726E-2</v>
      </c>
      <c r="L501" s="10">
        <v>0.13944880020511743</v>
      </c>
      <c r="M501" s="10">
        <v>0.10451673454393096</v>
      </c>
      <c r="N501" s="10">
        <v>7.3097068999947667E-2</v>
      </c>
      <c r="O501" s="10">
        <v>0.23719527827017051</v>
      </c>
      <c r="P501" s="10">
        <v>8.3020701473228681E-2</v>
      </c>
    </row>
    <row r="502" spans="1:16" x14ac:dyDescent="0.2">
      <c r="A502">
        <v>2040</v>
      </c>
      <c r="B502" s="2" t="s">
        <v>360</v>
      </c>
      <c r="C502" s="2" t="s">
        <v>15</v>
      </c>
      <c r="D502" s="2" t="s">
        <v>361</v>
      </c>
      <c r="E502" s="2" t="s">
        <v>23</v>
      </c>
      <c r="F502" s="2" t="s">
        <v>20</v>
      </c>
      <c r="G502" s="5">
        <v>319272.20490449888</v>
      </c>
      <c r="H502" s="10">
        <v>0.27314605010343967</v>
      </c>
      <c r="I502" s="10">
        <v>3.7990880295769788E-2</v>
      </c>
      <c r="J502" s="10">
        <v>2.7564531485227264E-2</v>
      </c>
      <c r="K502" s="10">
        <v>0.14015492694616166</v>
      </c>
      <c r="L502" s="10">
        <v>9.7845611638583657E-2</v>
      </c>
      <c r="M502" s="10">
        <v>1.541803696140865E-2</v>
      </c>
      <c r="N502" s="10">
        <v>5.2512085775224197E-2</v>
      </c>
      <c r="O502" s="10">
        <v>0.20836954049758083</v>
      </c>
      <c r="P502" s="10">
        <v>0.14699833629660433</v>
      </c>
    </row>
    <row r="503" spans="1:16" x14ac:dyDescent="0.2">
      <c r="A503">
        <v>2040</v>
      </c>
      <c r="B503" s="2" t="s">
        <v>394</v>
      </c>
      <c r="C503" s="2" t="s">
        <v>21</v>
      </c>
      <c r="D503" s="2" t="s">
        <v>395</v>
      </c>
      <c r="E503" s="2" t="s">
        <v>30</v>
      </c>
      <c r="F503" s="2" t="s">
        <v>27</v>
      </c>
      <c r="G503" s="5">
        <v>315533.77858655574</v>
      </c>
      <c r="H503" s="10">
        <v>0.12959441060559182</v>
      </c>
      <c r="I503" s="10">
        <v>1.7212547681325869E-2</v>
      </c>
      <c r="J503" s="10">
        <v>1.8525093477884325E-2</v>
      </c>
      <c r="K503" s="10">
        <v>4.9607498370847436E-2</v>
      </c>
      <c r="L503" s="10">
        <v>5.6482261956594719E-2</v>
      </c>
      <c r="M503" s="10">
        <v>0.12455279183220359</v>
      </c>
      <c r="N503" s="10">
        <v>0.13803325851169504</v>
      </c>
      <c r="O503" s="10">
        <v>0.42786511772737457</v>
      </c>
      <c r="P503" s="10">
        <v>3.8127019836482534E-2</v>
      </c>
    </row>
    <row r="504" spans="1:16" x14ac:dyDescent="0.2">
      <c r="A504">
        <v>2040</v>
      </c>
      <c r="B504" s="2" t="s">
        <v>380</v>
      </c>
      <c r="C504" s="2" t="s">
        <v>15</v>
      </c>
      <c r="D504" s="2" t="s">
        <v>381</v>
      </c>
      <c r="E504" s="2" t="s">
        <v>23</v>
      </c>
      <c r="F504" s="2" t="s">
        <v>20</v>
      </c>
      <c r="G504" s="5">
        <v>296398.03974913299</v>
      </c>
      <c r="H504" s="10">
        <v>0.18560997905023299</v>
      </c>
      <c r="I504" s="10">
        <v>4.1790355252080691E-2</v>
      </c>
      <c r="J504" s="10">
        <v>2.1567578522653504E-2</v>
      </c>
      <c r="K504" s="10">
        <v>0.14050496141751834</v>
      </c>
      <c r="L504" s="10">
        <v>0.18133347384527435</v>
      </c>
      <c r="M504" s="10">
        <v>0.12929878714237347</v>
      </c>
      <c r="N504" s="10">
        <v>5.9284727884714027E-2</v>
      </c>
      <c r="O504" s="10">
        <v>0.15814082095540244</v>
      </c>
      <c r="P504" s="10">
        <v>8.2469315929750181E-2</v>
      </c>
    </row>
    <row r="505" spans="1:16" x14ac:dyDescent="0.2">
      <c r="A505">
        <v>2040</v>
      </c>
      <c r="B505" s="2" t="s">
        <v>390</v>
      </c>
      <c r="C505" s="2" t="s">
        <v>15</v>
      </c>
      <c r="D505" s="2" t="s">
        <v>391</v>
      </c>
      <c r="E505" s="2" t="s">
        <v>23</v>
      </c>
      <c r="F505" s="2" t="s">
        <v>20</v>
      </c>
      <c r="G505" s="5">
        <v>295000.5319385234</v>
      </c>
      <c r="H505" s="10">
        <v>0.15291827788656631</v>
      </c>
      <c r="I505" s="10">
        <v>3.6557932317753776E-2</v>
      </c>
      <c r="J505" s="10">
        <v>2.9413518005683609E-2</v>
      </c>
      <c r="K505" s="10">
        <v>8.1005073790815452E-2</v>
      </c>
      <c r="L505" s="10">
        <v>8.7463870353111359E-2</v>
      </c>
      <c r="M505" s="10">
        <v>4.4605328046615801E-2</v>
      </c>
      <c r="N505" s="10">
        <v>0.2070073667862945</v>
      </c>
      <c r="O505" s="10">
        <v>0.3181153975798815</v>
      </c>
      <c r="P505" s="10">
        <v>4.2913235233277676E-2</v>
      </c>
    </row>
    <row r="506" spans="1:16" x14ac:dyDescent="0.2">
      <c r="A506">
        <v>2030</v>
      </c>
      <c r="B506" s="2" t="s">
        <v>426</v>
      </c>
      <c r="C506" s="2" t="s">
        <v>21</v>
      </c>
      <c r="D506" s="2" t="s">
        <v>427</v>
      </c>
      <c r="E506" s="2" t="s">
        <v>23</v>
      </c>
      <c r="F506" s="2" t="s">
        <v>20</v>
      </c>
      <c r="G506" s="5">
        <v>287822.53075420205</v>
      </c>
      <c r="H506" s="10">
        <v>7.8906227134716178E-2</v>
      </c>
      <c r="I506" s="10">
        <v>1.3307444382921755E-2</v>
      </c>
      <c r="J506" s="10">
        <v>1.2168479405071271E-2</v>
      </c>
      <c r="K506" s="10">
        <v>3.8447651890463896E-2</v>
      </c>
      <c r="L506" s="10">
        <v>2.8455982440146188E-2</v>
      </c>
      <c r="M506" s="10">
        <v>4.2378443708385477E-2</v>
      </c>
      <c r="N506" s="10">
        <v>0.27844868086592578</v>
      </c>
      <c r="O506" s="10">
        <v>0.4907480151664147</v>
      </c>
      <c r="P506" s="10">
        <v>1.7139075005954799E-2</v>
      </c>
    </row>
    <row r="507" spans="1:16" x14ac:dyDescent="0.2">
      <c r="A507">
        <v>2030</v>
      </c>
      <c r="B507" s="2" t="s">
        <v>360</v>
      </c>
      <c r="C507" s="2" t="s">
        <v>15</v>
      </c>
      <c r="D507" s="2" t="s">
        <v>361</v>
      </c>
      <c r="E507" s="2" t="s">
        <v>23</v>
      </c>
      <c r="F507" s="2" t="s">
        <v>20</v>
      </c>
      <c r="G507" s="5">
        <v>287461.99031794758</v>
      </c>
      <c r="H507" s="10">
        <v>0.24088702882880988</v>
      </c>
      <c r="I507" s="10">
        <v>4.5672810325607709E-2</v>
      </c>
      <c r="J507" s="10">
        <v>3.050989674666707E-2</v>
      </c>
      <c r="K507" s="10">
        <v>0.15375306173082079</v>
      </c>
      <c r="L507" s="10">
        <v>0.11237414436910707</v>
      </c>
      <c r="M507" s="10">
        <v>2.1289078716031948E-2</v>
      </c>
      <c r="N507" s="10">
        <v>6.1436863115211501E-2</v>
      </c>
      <c r="O507" s="10">
        <v>0.2228170090920743</v>
      </c>
      <c r="P507" s="10">
        <v>0.11126010707566979</v>
      </c>
    </row>
    <row r="508" spans="1:16" x14ac:dyDescent="0.2">
      <c r="A508">
        <v>2030</v>
      </c>
      <c r="B508" s="2" t="s">
        <v>348</v>
      </c>
      <c r="C508" s="2" t="s">
        <v>28</v>
      </c>
      <c r="D508" s="2" t="s">
        <v>349</v>
      </c>
      <c r="E508" s="2" t="s">
        <v>23</v>
      </c>
      <c r="F508" s="2" t="s">
        <v>20</v>
      </c>
      <c r="G508" s="5">
        <v>285294.25935650704</v>
      </c>
      <c r="H508" s="10">
        <v>0.25704377446637922</v>
      </c>
      <c r="I508" s="10">
        <v>2.8267167296132746E-2</v>
      </c>
      <c r="J508" s="10">
        <v>2.408388327006579E-2</v>
      </c>
      <c r="K508" s="10">
        <v>9.268464671445481E-2</v>
      </c>
      <c r="L508" s="10">
        <v>0.16973555182450403</v>
      </c>
      <c r="M508" s="10">
        <v>5.0177596373831457E-2</v>
      </c>
      <c r="N508" s="10">
        <v>0.10244767028388287</v>
      </c>
      <c r="O508" s="10">
        <v>0.14146915642864424</v>
      </c>
      <c r="P508" s="10">
        <v>0.13409055334210482</v>
      </c>
    </row>
    <row r="509" spans="1:16" x14ac:dyDescent="0.2">
      <c r="A509">
        <v>2050</v>
      </c>
      <c r="B509" s="2" t="s">
        <v>426</v>
      </c>
      <c r="C509" s="2" t="s">
        <v>21</v>
      </c>
      <c r="D509" s="2" t="s">
        <v>427</v>
      </c>
      <c r="E509" s="2" t="s">
        <v>23</v>
      </c>
      <c r="F509" s="2" t="s">
        <v>20</v>
      </c>
      <c r="G509" s="5">
        <v>283625.08151401277</v>
      </c>
      <c r="H509" s="10">
        <v>0.11641212026556524</v>
      </c>
      <c r="I509" s="10">
        <v>2.4570545064244251E-2</v>
      </c>
      <c r="J509" s="10">
        <v>1.7983846458226566E-2</v>
      </c>
      <c r="K509" s="10">
        <v>4.8230953860066331E-2</v>
      </c>
      <c r="L509" s="10">
        <v>6.0514992695566719E-2</v>
      </c>
      <c r="M509" s="10">
        <v>3.0042250920545032E-2</v>
      </c>
      <c r="N509" s="10">
        <v>0.27415740391055016</v>
      </c>
      <c r="O509" s="10">
        <v>0.40457207062919726</v>
      </c>
      <c r="P509" s="10">
        <v>2.3515816196038635E-2</v>
      </c>
    </row>
    <row r="510" spans="1:16" x14ac:dyDescent="0.2">
      <c r="A510">
        <v>2030</v>
      </c>
      <c r="B510" s="2" t="s">
        <v>364</v>
      </c>
      <c r="C510" s="2" t="s">
        <v>15</v>
      </c>
      <c r="D510" s="2" t="s">
        <v>365</v>
      </c>
      <c r="E510" s="2" t="s">
        <v>17</v>
      </c>
      <c r="F510" s="2" t="s">
        <v>469</v>
      </c>
      <c r="G510" s="5">
        <v>260190.14047872261</v>
      </c>
      <c r="H510" s="10">
        <v>0.1617253780245935</v>
      </c>
      <c r="I510" s="10">
        <v>3.9307453931866645E-2</v>
      </c>
      <c r="J510" s="10">
        <v>3.6053171540399387E-2</v>
      </c>
      <c r="K510" s="10">
        <v>9.964314116256856E-2</v>
      </c>
      <c r="L510" s="10">
        <v>0.12716505651030133</v>
      </c>
      <c r="M510" s="10">
        <v>0.13950927083616488</v>
      </c>
      <c r="N510" s="10">
        <v>8.9723804674947283E-2</v>
      </c>
      <c r="O510" s="10">
        <v>0.24399159979119772</v>
      </c>
      <c r="P510" s="10">
        <v>6.2881123527960686E-2</v>
      </c>
    </row>
    <row r="511" spans="1:16" x14ac:dyDescent="0.2">
      <c r="A511">
        <v>2040</v>
      </c>
      <c r="B511" s="2" t="s">
        <v>426</v>
      </c>
      <c r="C511" s="2" t="s">
        <v>21</v>
      </c>
      <c r="D511" s="2" t="s">
        <v>427</v>
      </c>
      <c r="E511" s="2" t="s">
        <v>23</v>
      </c>
      <c r="F511" s="2" t="s">
        <v>20</v>
      </c>
      <c r="G511" s="5">
        <v>259307.01849512284</v>
      </c>
      <c r="H511" s="10">
        <v>9.7563397628832149E-2</v>
      </c>
      <c r="I511" s="10">
        <v>2.0788441927015285E-2</v>
      </c>
      <c r="J511" s="10">
        <v>1.5457771375522527E-2</v>
      </c>
      <c r="K511" s="10">
        <v>4.6462873454991373E-2</v>
      </c>
      <c r="L511" s="10">
        <v>3.867184404319781E-2</v>
      </c>
      <c r="M511" s="10">
        <v>3.2021455776424283E-2</v>
      </c>
      <c r="N511" s="10">
        <v>0.31431748313277097</v>
      </c>
      <c r="O511" s="10">
        <v>0.41154420581834794</v>
      </c>
      <c r="P511" s="10">
        <v>2.3172526842897685E-2</v>
      </c>
    </row>
    <row r="512" spans="1:16" x14ac:dyDescent="0.2">
      <c r="A512">
        <v>2050</v>
      </c>
      <c r="B512" s="2" t="s">
        <v>394</v>
      </c>
      <c r="C512" s="2" t="s">
        <v>21</v>
      </c>
      <c r="D512" s="2" t="s">
        <v>395</v>
      </c>
      <c r="E512" s="2" t="s">
        <v>30</v>
      </c>
      <c r="F512" s="2" t="s">
        <v>27</v>
      </c>
      <c r="G512" s="5">
        <v>249350.52936607835</v>
      </c>
      <c r="H512" s="10">
        <v>0.15350938925819096</v>
      </c>
      <c r="I512" s="10">
        <v>2.9331553906812417E-2</v>
      </c>
      <c r="J512" s="10">
        <v>2.3852196175867056E-2</v>
      </c>
      <c r="K512" s="10">
        <v>0.12974829121205497</v>
      </c>
      <c r="L512" s="10">
        <v>0.1118829073603128</v>
      </c>
      <c r="M512" s="10">
        <v>8.3819751912221935E-2</v>
      </c>
      <c r="N512" s="10">
        <v>8.1985238609407471E-2</v>
      </c>
      <c r="O512" s="10">
        <v>0.29218187100512805</v>
      </c>
      <c r="P512" s="10">
        <v>9.3688800560004254E-2</v>
      </c>
    </row>
    <row r="513" spans="1:21" x14ac:dyDescent="0.2">
      <c r="A513">
        <v>2030</v>
      </c>
      <c r="B513" s="2" t="s">
        <v>380</v>
      </c>
      <c r="C513" s="2" t="s">
        <v>15</v>
      </c>
      <c r="D513" s="2" t="s">
        <v>381</v>
      </c>
      <c r="E513" s="2" t="s">
        <v>23</v>
      </c>
      <c r="F513" s="2" t="s">
        <v>20</v>
      </c>
      <c r="G513" s="5">
        <v>247280.11604386568</v>
      </c>
      <c r="H513" s="10">
        <v>0.20668105274969661</v>
      </c>
      <c r="I513" s="10">
        <v>3.9025771886061301E-2</v>
      </c>
      <c r="J513" s="10">
        <v>2.2392476690102081E-2</v>
      </c>
      <c r="K513" s="10">
        <v>0.129211079034321</v>
      </c>
      <c r="L513" s="10">
        <v>0.13026531617231135</v>
      </c>
      <c r="M513" s="10">
        <v>0.14764219825548561</v>
      </c>
      <c r="N513" s="10">
        <v>7.1215442639496682E-2</v>
      </c>
      <c r="O513" s="10">
        <v>0.17866773844793293</v>
      </c>
      <c r="P513" s="10">
        <v>7.4898924124592398E-2</v>
      </c>
    </row>
    <row r="514" spans="1:21" x14ac:dyDescent="0.2">
      <c r="A514">
        <v>2030</v>
      </c>
      <c r="B514" s="2" t="s">
        <v>390</v>
      </c>
      <c r="C514" s="2" t="s">
        <v>15</v>
      </c>
      <c r="D514" s="2" t="s">
        <v>391</v>
      </c>
      <c r="E514" s="2" t="s">
        <v>23</v>
      </c>
      <c r="F514" s="2" t="s">
        <v>20</v>
      </c>
      <c r="G514" s="5">
        <v>226632.80837670306</v>
      </c>
      <c r="H514" s="10">
        <v>0.17367393074696888</v>
      </c>
      <c r="I514" s="10">
        <v>3.899907537670181E-2</v>
      </c>
      <c r="J514" s="10">
        <v>2.8455206680697512E-2</v>
      </c>
      <c r="K514" s="10">
        <v>6.6936617010872806E-2</v>
      </c>
      <c r="L514" s="10">
        <v>8.7394844854492976E-2</v>
      </c>
      <c r="M514" s="10">
        <v>5.4740851865246951E-2</v>
      </c>
      <c r="N514" s="10">
        <v>0.21859342992853528</v>
      </c>
      <c r="O514" s="10">
        <v>0.29229151754406529</v>
      </c>
      <c r="P514" s="10">
        <v>3.8914525992418396E-2</v>
      </c>
    </row>
    <row r="517" spans="1:21" x14ac:dyDescent="0.2">
      <c r="C517" s="2"/>
    </row>
    <row r="522" spans="1:21" x14ac:dyDescent="0.2">
      <c r="I522" s="6"/>
      <c r="J522" s="6"/>
      <c r="K522" s="6"/>
      <c r="S522" s="6"/>
      <c r="T522" s="6"/>
      <c r="U522" s="6"/>
    </row>
    <row r="523" spans="1:21" x14ac:dyDescent="0.2">
      <c r="I523" s="6"/>
      <c r="J523" s="6"/>
      <c r="K523" s="6"/>
      <c r="S523" s="6"/>
      <c r="T523" s="6"/>
      <c r="U523" s="6"/>
    </row>
    <row r="524" spans="1:21" x14ac:dyDescent="0.2">
      <c r="I524" s="6"/>
      <c r="J524" s="6"/>
      <c r="K524" s="6"/>
      <c r="S524" s="6"/>
      <c r="T524" s="6"/>
      <c r="U524" s="6"/>
    </row>
    <row r="525" spans="1:21" x14ac:dyDescent="0.2">
      <c r="G525" s="4"/>
      <c r="H525" s="7"/>
      <c r="I525" s="6"/>
      <c r="J525" s="6"/>
      <c r="K525" s="6"/>
      <c r="R525" s="7"/>
      <c r="S525" s="6"/>
      <c r="T525" s="6"/>
      <c r="U525" s="6"/>
    </row>
    <row r="526" spans="1:21" x14ac:dyDescent="0.2">
      <c r="G526" s="4"/>
      <c r="H526" s="7"/>
      <c r="I526" s="6"/>
      <c r="J526" s="6"/>
      <c r="K526" s="6"/>
      <c r="R526" s="7"/>
      <c r="S526" s="6"/>
      <c r="T526" s="6"/>
      <c r="U526" s="6"/>
    </row>
    <row r="527" spans="1:21" x14ac:dyDescent="0.2">
      <c r="G527" s="4"/>
      <c r="H527" s="7"/>
      <c r="I527" s="6"/>
      <c r="J527" s="6"/>
      <c r="K527" s="6"/>
      <c r="R527" s="7"/>
      <c r="S527" s="6"/>
      <c r="T527" s="6"/>
      <c r="U527" s="6"/>
    </row>
    <row r="528" spans="1:21" x14ac:dyDescent="0.2">
      <c r="G528" s="4"/>
      <c r="H528" s="7"/>
      <c r="I528" s="6"/>
      <c r="J528" s="6"/>
      <c r="K528" s="6"/>
      <c r="R528" s="7"/>
      <c r="S528" s="6"/>
      <c r="T528" s="6"/>
      <c r="U528" s="6"/>
    </row>
    <row r="529" spans="7:21" x14ac:dyDescent="0.2">
      <c r="G529" s="4"/>
      <c r="H529" s="7"/>
      <c r="I529" s="6"/>
      <c r="J529" s="6"/>
      <c r="K529" s="6"/>
      <c r="R529" s="7"/>
      <c r="S529" s="6"/>
      <c r="T529" s="6"/>
      <c r="U529" s="6"/>
    </row>
    <row r="530" spans="7:21" x14ac:dyDescent="0.2">
      <c r="G530" s="4"/>
      <c r="H530" s="7"/>
      <c r="I530" s="6"/>
      <c r="J530" s="6"/>
      <c r="K530" s="6"/>
      <c r="R530" s="7"/>
      <c r="S530" s="6"/>
      <c r="T530" s="6"/>
      <c r="U530" s="6"/>
    </row>
    <row r="531" spans="7:21" x14ac:dyDescent="0.2">
      <c r="I531"/>
      <c r="J531"/>
      <c r="K531"/>
      <c r="S531"/>
      <c r="T531"/>
      <c r="U531"/>
    </row>
  </sheetData>
  <autoFilter ref="A1:P514" xr:uid="{00000000-0009-0000-0000-000002000000}">
    <sortState xmlns:xlrd2="http://schemas.microsoft.com/office/spreadsheetml/2017/richdata2" ref="A2:P514">
      <sortCondition descending="1" ref="G1:G514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14"/>
  <sheetViews>
    <sheetView zoomScale="90" zoomScaleNormal="90" workbookViewId="0">
      <selection activeCell="F1" sqref="F1"/>
    </sheetView>
  </sheetViews>
  <sheetFormatPr defaultColWidth="8.875" defaultRowHeight="14.25" x14ac:dyDescent="0.2"/>
  <cols>
    <col min="4" max="4" width="20.125" customWidth="1"/>
    <col min="6" max="6" width="11.125" customWidth="1"/>
    <col min="7" max="7" width="9" style="5"/>
    <col min="8" max="8" width="14" style="10" bestFit="1" customWidth="1"/>
    <col min="9" max="9" width="11.875" style="10" bestFit="1" customWidth="1"/>
    <col min="10" max="13" width="12.875" style="10" bestFit="1" customWidth="1"/>
    <col min="14" max="14" width="11.875" style="10" bestFit="1" customWidth="1"/>
    <col min="15" max="16" width="12.875" style="10" bestFit="1" customWidth="1"/>
    <col min="18" max="26" width="8.875" style="5"/>
  </cols>
  <sheetData>
    <row r="1" spans="1:26" s="1" customFormat="1" x14ac:dyDescent="0.2">
      <c r="A1" s="1" t="s">
        <v>0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481</v>
      </c>
      <c r="G1" s="4" t="s">
        <v>479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7</v>
      </c>
      <c r="O1" s="8" t="s">
        <v>8</v>
      </c>
      <c r="P1" s="8" t="s">
        <v>9</v>
      </c>
      <c r="R1" s="4"/>
      <c r="S1" s="4"/>
      <c r="T1" s="4"/>
      <c r="U1" s="4"/>
      <c r="V1" s="4"/>
      <c r="W1" s="4"/>
      <c r="X1" s="4"/>
      <c r="Y1" s="4"/>
      <c r="Z1" s="4"/>
    </row>
    <row r="2" spans="1:26" x14ac:dyDescent="0.2">
      <c r="A2">
        <v>2050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27</v>
      </c>
      <c r="G2" s="5">
        <v>337040310.30029732</v>
      </c>
      <c r="H2" s="10">
        <v>0.46804979946417957</v>
      </c>
      <c r="I2" s="10">
        <v>2.9268998212706187E-2</v>
      </c>
      <c r="J2" s="10">
        <v>4.378570395942008E-2</v>
      </c>
      <c r="K2" s="10">
        <v>0.14271349777670042</v>
      </c>
      <c r="L2" s="10">
        <v>9.8266198840313262E-2</v>
      </c>
      <c r="M2" s="10">
        <v>4.3833903551916673E-2</v>
      </c>
      <c r="N2" s="10">
        <v>2.6518075578041967E-2</v>
      </c>
      <c r="O2" s="10">
        <v>6.1357938327443309E-2</v>
      </c>
      <c r="P2" s="10">
        <v>8.6205884289278653E-2</v>
      </c>
      <c r="Q2" s="10"/>
    </row>
    <row r="3" spans="1:26" x14ac:dyDescent="0.2">
      <c r="A3">
        <v>2030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20</v>
      </c>
      <c r="G3" s="5">
        <v>327542697.05646932</v>
      </c>
      <c r="H3" s="10">
        <v>0.49571086116183366</v>
      </c>
      <c r="I3" s="10">
        <v>2.9507983851855026E-2</v>
      </c>
      <c r="J3" s="10">
        <v>3.6967423949471764E-2</v>
      </c>
      <c r="K3" s="10">
        <v>0.12563227595700457</v>
      </c>
      <c r="L3" s="10">
        <v>0.10076222467136833</v>
      </c>
      <c r="M3" s="10">
        <v>3.702094043782253E-2</v>
      </c>
      <c r="N3" s="10">
        <v>2.599697805175601E-2</v>
      </c>
      <c r="O3" s="10">
        <v>6.1037057723177628E-2</v>
      </c>
      <c r="P3" s="10">
        <v>8.7364254195710547E-2</v>
      </c>
      <c r="Q3" s="10"/>
    </row>
    <row r="4" spans="1:26" x14ac:dyDescent="0.2">
      <c r="A4">
        <v>2040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20</v>
      </c>
      <c r="G4" s="5">
        <v>316004114.8173154</v>
      </c>
      <c r="H4" s="10">
        <v>0.45600391944865626</v>
      </c>
      <c r="I4" s="10">
        <v>3.141251371675309E-2</v>
      </c>
      <c r="J4" s="10">
        <v>4.8450595898762515E-2</v>
      </c>
      <c r="K4" s="10">
        <v>0.14625032821271197</v>
      </c>
      <c r="L4" s="10">
        <v>9.5955495536124563E-2</v>
      </c>
      <c r="M4" s="10">
        <v>4.7874514563929764E-2</v>
      </c>
      <c r="N4" s="10">
        <v>2.9687476463062655E-2</v>
      </c>
      <c r="O4" s="10">
        <v>6.3845951061167902E-2</v>
      </c>
      <c r="P4" s="10">
        <v>8.051920509883112E-2</v>
      </c>
      <c r="Q4" s="10"/>
    </row>
    <row r="5" spans="1:26" x14ac:dyDescent="0.2">
      <c r="A5">
        <v>2050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20</v>
      </c>
      <c r="G5" s="5">
        <v>310117106.17376792</v>
      </c>
      <c r="H5" s="10">
        <v>0.44443153422276893</v>
      </c>
      <c r="I5" s="10">
        <v>3.2067575121521009E-2</v>
      </c>
      <c r="J5" s="10">
        <v>5.010221440623705E-2</v>
      </c>
      <c r="K5" s="10">
        <v>0.15888026871272171</v>
      </c>
      <c r="L5" s="10">
        <v>9.5099968110835445E-2</v>
      </c>
      <c r="M5" s="10">
        <v>4.9132565920132237E-2</v>
      </c>
      <c r="N5" s="10">
        <v>3.1165330236167191E-2</v>
      </c>
      <c r="O5" s="10">
        <v>6.605087633488517E-2</v>
      </c>
      <c r="P5" s="10">
        <v>7.3069666934731214E-2</v>
      </c>
      <c r="Q5" s="10"/>
    </row>
    <row r="6" spans="1:26" x14ac:dyDescent="0.2">
      <c r="A6">
        <v>2040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27</v>
      </c>
      <c r="G6" s="5">
        <v>294587785.73542136</v>
      </c>
      <c r="H6" s="10">
        <v>0.43730510586262933</v>
      </c>
      <c r="I6" s="10">
        <v>3.2811821172262202E-2</v>
      </c>
      <c r="J6" s="10">
        <v>4.3845479679868592E-2</v>
      </c>
      <c r="K6" s="10">
        <v>0.14739056344819504</v>
      </c>
      <c r="L6" s="10">
        <v>0.10907906549095654</v>
      </c>
      <c r="M6" s="10">
        <v>4.3105466002857584E-2</v>
      </c>
      <c r="N6" s="10">
        <v>2.8373537064388107E-2</v>
      </c>
      <c r="O6" s="10">
        <v>6.4686021096039395E-2</v>
      </c>
      <c r="P6" s="10">
        <v>9.3402940182803165E-2</v>
      </c>
      <c r="Q6" s="10"/>
    </row>
    <row r="7" spans="1:26" x14ac:dyDescent="0.2">
      <c r="A7">
        <v>2030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27</v>
      </c>
      <c r="G7" s="5">
        <v>256658632.34666204</v>
      </c>
      <c r="H7" s="10">
        <v>0.42360710553185094</v>
      </c>
      <c r="I7" s="10">
        <v>3.4748456516509055E-2</v>
      </c>
      <c r="J7" s="10">
        <v>3.461684065864442E-2</v>
      </c>
      <c r="K7" s="10">
        <v>0.15046286535938577</v>
      </c>
      <c r="L7" s="10">
        <v>0.12318939287210419</v>
      </c>
      <c r="M7" s="10">
        <v>3.1412118098397758E-2</v>
      </c>
      <c r="N7" s="10">
        <v>3.2531412527058878E-2</v>
      </c>
      <c r="O7" s="10">
        <v>7.1556534726726309E-2</v>
      </c>
      <c r="P7" s="10">
        <v>9.7875273709322808E-2</v>
      </c>
      <c r="Q7" s="10"/>
    </row>
    <row r="8" spans="1:26" x14ac:dyDescent="0.2">
      <c r="A8">
        <v>2040</v>
      </c>
      <c r="B8" s="2" t="s">
        <v>24</v>
      </c>
      <c r="C8" s="2" t="s">
        <v>25</v>
      </c>
      <c r="D8" s="2" t="s">
        <v>26</v>
      </c>
      <c r="E8" s="2" t="s">
        <v>17</v>
      </c>
      <c r="F8" s="2" t="s">
        <v>469</v>
      </c>
      <c r="G8" s="5">
        <v>201314562.35999531</v>
      </c>
      <c r="H8" s="10">
        <v>0.26486542557562076</v>
      </c>
      <c r="I8" s="10">
        <v>4.8650934509357056E-2</v>
      </c>
      <c r="J8" s="10">
        <v>7.3868246605070118E-2</v>
      </c>
      <c r="K8" s="10">
        <v>0.23814392950356569</v>
      </c>
      <c r="L8" s="10">
        <v>0.1135112696915903</v>
      </c>
      <c r="M8" s="10">
        <v>7.1206532870625533E-2</v>
      </c>
      <c r="N8" s="10">
        <v>4.2699249525866241E-2</v>
      </c>
      <c r="O8" s="10">
        <v>8.8295515932826696E-2</v>
      </c>
      <c r="P8" s="10">
        <v>5.8758895785477619E-2</v>
      </c>
      <c r="Q8" s="10"/>
    </row>
    <row r="9" spans="1:26" x14ac:dyDescent="0.2">
      <c r="A9">
        <v>2050</v>
      </c>
      <c r="B9" s="2" t="s">
        <v>24</v>
      </c>
      <c r="C9" s="2" t="s">
        <v>25</v>
      </c>
      <c r="D9" s="2" t="s">
        <v>26</v>
      </c>
      <c r="E9" s="2" t="s">
        <v>17</v>
      </c>
      <c r="F9" s="2" t="s">
        <v>469</v>
      </c>
      <c r="G9" s="5">
        <v>190022479.43487528</v>
      </c>
      <c r="H9" s="10">
        <v>0.2728536208795555</v>
      </c>
      <c r="I9" s="10">
        <v>5.0952559928508938E-2</v>
      </c>
      <c r="J9" s="10">
        <v>7.6930196221599967E-2</v>
      </c>
      <c r="K9" s="10">
        <v>0.23618835109443775</v>
      </c>
      <c r="L9" s="10">
        <v>0.10281241571161337</v>
      </c>
      <c r="M9" s="10">
        <v>7.3624553297492248E-2</v>
      </c>
      <c r="N9" s="10">
        <v>4.3593561389872394E-2</v>
      </c>
      <c r="O9" s="10">
        <v>9.0317485384969406E-2</v>
      </c>
      <c r="P9" s="10">
        <v>5.2727256091950149E-2</v>
      </c>
      <c r="Q9" s="10"/>
    </row>
    <row r="10" spans="1:26" x14ac:dyDescent="0.2">
      <c r="A10">
        <v>2030</v>
      </c>
      <c r="B10" s="2" t="s">
        <v>24</v>
      </c>
      <c r="C10" s="2" t="s">
        <v>25</v>
      </c>
      <c r="D10" s="2" t="s">
        <v>26</v>
      </c>
      <c r="E10" s="2" t="s">
        <v>17</v>
      </c>
      <c r="F10" s="2" t="s">
        <v>469</v>
      </c>
      <c r="G10" s="5">
        <v>189109754.3189263</v>
      </c>
      <c r="H10" s="10">
        <v>0.22272977995102367</v>
      </c>
      <c r="I10" s="10">
        <v>5.1846404323954057E-2</v>
      </c>
      <c r="J10" s="10">
        <v>7.8528186944789719E-2</v>
      </c>
      <c r="K10" s="10">
        <v>0.2465203080644803</v>
      </c>
      <c r="L10" s="10">
        <v>0.12814168475784779</v>
      </c>
      <c r="M10" s="10">
        <v>7.501233890416828E-2</v>
      </c>
      <c r="N10" s="10">
        <v>4.6224705928086217E-2</v>
      </c>
      <c r="O10" s="10">
        <v>9.6299117283472735E-2</v>
      </c>
      <c r="P10" s="10">
        <v>5.4697473842177047E-2</v>
      </c>
      <c r="Q10" s="10"/>
    </row>
    <row r="11" spans="1:26" x14ac:dyDescent="0.2">
      <c r="A11">
        <v>2050</v>
      </c>
      <c r="B11" s="2" t="s">
        <v>33</v>
      </c>
      <c r="C11" s="2" t="s">
        <v>21</v>
      </c>
      <c r="D11" s="2" t="s">
        <v>34</v>
      </c>
      <c r="E11" s="2" t="s">
        <v>30</v>
      </c>
      <c r="F11" s="2" t="s">
        <v>27</v>
      </c>
      <c r="G11" s="5">
        <v>113326891.50156048</v>
      </c>
      <c r="H11" s="10">
        <v>0.28063281513895644</v>
      </c>
      <c r="I11" s="10">
        <v>7.0999486544486276E-2</v>
      </c>
      <c r="J11" s="10">
        <v>2.8890676855677339E-2</v>
      </c>
      <c r="K11" s="10">
        <v>0.2124470410658752</v>
      </c>
      <c r="L11" s="10">
        <v>0.11945652914042464</v>
      </c>
      <c r="M11" s="10">
        <v>3.679506637698416E-2</v>
      </c>
      <c r="N11" s="10">
        <v>5.4949132597837499E-2</v>
      </c>
      <c r="O11" s="10">
        <v>0.11084333551703332</v>
      </c>
      <c r="P11" s="10">
        <v>8.4985916762725031E-2</v>
      </c>
      <c r="Q11" s="10"/>
    </row>
    <row r="12" spans="1:26" x14ac:dyDescent="0.2">
      <c r="A12">
        <v>2050</v>
      </c>
      <c r="B12" s="2" t="s">
        <v>31</v>
      </c>
      <c r="C12" s="2" t="s">
        <v>15</v>
      </c>
      <c r="D12" s="2" t="s">
        <v>32</v>
      </c>
      <c r="E12" s="2" t="s">
        <v>23</v>
      </c>
      <c r="F12" s="2" t="s">
        <v>20</v>
      </c>
      <c r="G12" s="5">
        <v>109934891.17194596</v>
      </c>
      <c r="H12" s="10">
        <v>0.3217693226952521</v>
      </c>
      <c r="I12" s="10">
        <v>7.0657428039226783E-2</v>
      </c>
      <c r="J12" s="10">
        <v>2.7131269193279847E-2</v>
      </c>
      <c r="K12" s="10">
        <v>0.20344418546718251</v>
      </c>
      <c r="L12" s="10">
        <v>8.6356710083437593E-2</v>
      </c>
      <c r="M12" s="10">
        <v>3.4306401871295376E-2</v>
      </c>
      <c r="N12" s="10">
        <v>5.7271773675587216E-2</v>
      </c>
      <c r="O12" s="10">
        <v>0.11519164796117513</v>
      </c>
      <c r="P12" s="10">
        <v>8.3871261013563611E-2</v>
      </c>
      <c r="Q12" s="10"/>
    </row>
    <row r="13" spans="1:26" x14ac:dyDescent="0.2">
      <c r="A13">
        <v>2050</v>
      </c>
      <c r="B13" s="2" t="s">
        <v>53</v>
      </c>
      <c r="C13" s="2" t="s">
        <v>54</v>
      </c>
      <c r="D13" s="2" t="s">
        <v>55</v>
      </c>
      <c r="E13" s="2" t="s">
        <v>30</v>
      </c>
      <c r="F13" s="2" t="s">
        <v>27</v>
      </c>
      <c r="G13" s="5">
        <v>106747423.61355513</v>
      </c>
      <c r="H13" s="10">
        <v>0.38127511190151447</v>
      </c>
      <c r="I13" s="10">
        <v>3.2872819945741198E-2</v>
      </c>
      <c r="J13" s="10">
        <v>2.7308419616881702E-2</v>
      </c>
      <c r="K13" s="10">
        <v>0.18359414886254319</v>
      </c>
      <c r="L13" s="10">
        <v>0.1479808631074071</v>
      </c>
      <c r="M13" s="10">
        <v>2.1959428821276366E-2</v>
      </c>
      <c r="N13" s="10">
        <v>3.285995936865467E-2</v>
      </c>
      <c r="O13" s="10">
        <v>7.7116855192565614E-2</v>
      </c>
      <c r="P13" s="10">
        <v>9.5032393183415664E-2</v>
      </c>
      <c r="Q13" s="10"/>
    </row>
    <row r="14" spans="1:26" x14ac:dyDescent="0.2">
      <c r="A14">
        <v>2040</v>
      </c>
      <c r="B14" s="2" t="s">
        <v>33</v>
      </c>
      <c r="C14" s="2" t="s">
        <v>21</v>
      </c>
      <c r="D14" s="2" t="s">
        <v>34</v>
      </c>
      <c r="E14" s="2" t="s">
        <v>30</v>
      </c>
      <c r="F14" s="2" t="s">
        <v>27</v>
      </c>
      <c r="G14" s="5">
        <v>104984414.19407886</v>
      </c>
      <c r="H14" s="10">
        <v>0.29637148822373921</v>
      </c>
      <c r="I14" s="10">
        <v>6.6884560503459978E-2</v>
      </c>
      <c r="J14" s="10">
        <v>2.9613275953349408E-2</v>
      </c>
      <c r="K14" s="10">
        <v>0.19962267925844171</v>
      </c>
      <c r="L14" s="10">
        <v>0.1182664155488546</v>
      </c>
      <c r="M14" s="10">
        <v>2.9848570600739109E-2</v>
      </c>
      <c r="N14" s="10">
        <v>4.9776409065534641E-2</v>
      </c>
      <c r="O14" s="10">
        <v>0.11680086137967415</v>
      </c>
      <c r="P14" s="10">
        <v>9.2815739466207109E-2</v>
      </c>
      <c r="Q14" s="10"/>
    </row>
    <row r="15" spans="1:26" x14ac:dyDescent="0.2">
      <c r="A15">
        <v>2030</v>
      </c>
      <c r="B15" s="2" t="s">
        <v>42</v>
      </c>
      <c r="C15" s="2" t="s">
        <v>21</v>
      </c>
      <c r="D15" s="2" t="s">
        <v>43</v>
      </c>
      <c r="E15" s="2" t="s">
        <v>17</v>
      </c>
      <c r="F15" s="2" t="s">
        <v>42</v>
      </c>
      <c r="G15" s="5">
        <v>92438372.30237323</v>
      </c>
      <c r="H15" s="10">
        <v>0.30814533808616945</v>
      </c>
      <c r="I15" s="10">
        <v>4.6529940171266236E-2</v>
      </c>
      <c r="J15" s="10">
        <v>8.0801383521205083E-2</v>
      </c>
      <c r="K15" s="10">
        <v>0.26827881231161954</v>
      </c>
      <c r="L15" s="10">
        <v>7.7474397034564893E-2</v>
      </c>
      <c r="M15" s="10">
        <v>6.257896326434001E-2</v>
      </c>
      <c r="N15" s="10">
        <v>3.5504969522064361E-2</v>
      </c>
      <c r="O15" s="10">
        <v>6.0557843536339202E-2</v>
      </c>
      <c r="P15" s="10">
        <v>6.0128352552431319E-2</v>
      </c>
      <c r="Q15" s="10"/>
    </row>
    <row r="16" spans="1:26" x14ac:dyDescent="0.2">
      <c r="A16">
        <v>2030</v>
      </c>
      <c r="B16" s="2" t="s">
        <v>33</v>
      </c>
      <c r="C16" s="2" t="s">
        <v>21</v>
      </c>
      <c r="D16" s="2" t="s">
        <v>34</v>
      </c>
      <c r="E16" s="2" t="s">
        <v>30</v>
      </c>
      <c r="F16" s="2" t="s">
        <v>27</v>
      </c>
      <c r="G16" s="5">
        <v>91869477.875617459</v>
      </c>
      <c r="H16" s="10">
        <v>0.3473066516940358</v>
      </c>
      <c r="I16" s="10">
        <v>6.2321213980944479E-2</v>
      </c>
      <c r="J16" s="10">
        <v>2.3296083412573824E-2</v>
      </c>
      <c r="K16" s="10">
        <v>0.17172982437279322</v>
      </c>
      <c r="L16" s="10">
        <v>0.11522774042857105</v>
      </c>
      <c r="M16" s="10">
        <v>2.2690764574441524E-2</v>
      </c>
      <c r="N16" s="10">
        <v>4.6513257587089227E-2</v>
      </c>
      <c r="O16" s="10">
        <v>0.10325192933091148</v>
      </c>
      <c r="P16" s="10">
        <v>0.10766253461863938</v>
      </c>
      <c r="Q16" s="10"/>
    </row>
    <row r="17" spans="1:17" x14ac:dyDescent="0.2">
      <c r="A17">
        <v>2040</v>
      </c>
      <c r="B17" s="2" t="s">
        <v>31</v>
      </c>
      <c r="C17" s="2" t="s">
        <v>15</v>
      </c>
      <c r="D17" s="2" t="s">
        <v>32</v>
      </c>
      <c r="E17" s="2" t="s">
        <v>23</v>
      </c>
      <c r="F17" s="2" t="s">
        <v>20</v>
      </c>
      <c r="G17" s="5">
        <v>91446358.855084673</v>
      </c>
      <c r="H17" s="10">
        <v>0.34465926534515945</v>
      </c>
      <c r="I17" s="10">
        <v>7.6028476973803757E-2</v>
      </c>
      <c r="J17" s="10">
        <v>2.0968734694059073E-2</v>
      </c>
      <c r="K17" s="10">
        <v>0.15812223292033242</v>
      </c>
      <c r="L17" s="10">
        <v>8.8088189436118819E-2</v>
      </c>
      <c r="M17" s="10">
        <v>3.1339887639639429E-2</v>
      </c>
      <c r="N17" s="10">
        <v>4.9990270932157577E-2</v>
      </c>
      <c r="O17" s="10">
        <v>0.13147645850639997</v>
      </c>
      <c r="P17" s="10">
        <v>9.9326483552329509E-2</v>
      </c>
      <c r="Q17" s="10"/>
    </row>
    <row r="18" spans="1:17" x14ac:dyDescent="0.2">
      <c r="A18">
        <v>2040</v>
      </c>
      <c r="B18" s="2" t="s">
        <v>42</v>
      </c>
      <c r="C18" s="2" t="s">
        <v>21</v>
      </c>
      <c r="D18" s="2" t="s">
        <v>43</v>
      </c>
      <c r="E18" s="2" t="s">
        <v>17</v>
      </c>
      <c r="F18" s="2" t="s">
        <v>42</v>
      </c>
      <c r="G18" s="5">
        <v>86919406.627843529</v>
      </c>
      <c r="H18" s="10">
        <v>0.25434487170265774</v>
      </c>
      <c r="I18" s="10">
        <v>4.1462923831084415E-2</v>
      </c>
      <c r="J18" s="10">
        <v>7.7919662666339942E-2</v>
      </c>
      <c r="K18" s="10">
        <v>0.33111724124196251</v>
      </c>
      <c r="L18" s="10">
        <v>6.1919390055165606E-2</v>
      </c>
      <c r="M18" s="10">
        <v>6.6526129133766751E-2</v>
      </c>
      <c r="N18" s="10">
        <v>3.3614258938970486E-2</v>
      </c>
      <c r="O18" s="10">
        <v>6.8315748567832929E-2</v>
      </c>
      <c r="P18" s="10">
        <v>6.477977386221942E-2</v>
      </c>
      <c r="Q18" s="10"/>
    </row>
    <row r="19" spans="1:17" x14ac:dyDescent="0.2">
      <c r="A19">
        <v>2040</v>
      </c>
      <c r="B19" s="2" t="s">
        <v>53</v>
      </c>
      <c r="C19" s="2" t="s">
        <v>54</v>
      </c>
      <c r="D19" s="2" t="s">
        <v>55</v>
      </c>
      <c r="E19" s="2" t="s">
        <v>30</v>
      </c>
      <c r="F19" s="2" t="s">
        <v>27</v>
      </c>
      <c r="G19" s="5">
        <v>85073752.39647527</v>
      </c>
      <c r="H19" s="10">
        <v>0.38054758057697508</v>
      </c>
      <c r="I19" s="10">
        <v>3.2378965217862272E-2</v>
      </c>
      <c r="J19" s="10">
        <v>2.9981880482442057E-2</v>
      </c>
      <c r="K19" s="10">
        <v>0.17108725825255872</v>
      </c>
      <c r="L19" s="10">
        <v>0.13863970593290378</v>
      </c>
      <c r="M19" s="10">
        <v>2.3561459596409526E-2</v>
      </c>
      <c r="N19" s="10">
        <v>3.348316012775298E-2</v>
      </c>
      <c r="O19" s="10">
        <v>7.9933836719429038E-2</v>
      </c>
      <c r="P19" s="10">
        <v>0.11038615309366653</v>
      </c>
      <c r="Q19" s="10"/>
    </row>
    <row r="20" spans="1:17" x14ac:dyDescent="0.2">
      <c r="A20">
        <v>2050</v>
      </c>
      <c r="B20" s="2" t="s">
        <v>42</v>
      </c>
      <c r="C20" s="2" t="s">
        <v>21</v>
      </c>
      <c r="D20" s="2" t="s">
        <v>43</v>
      </c>
      <c r="E20" s="2" t="s">
        <v>17</v>
      </c>
      <c r="F20" s="2" t="s">
        <v>42</v>
      </c>
      <c r="G20" s="5">
        <v>84089144.316527665</v>
      </c>
      <c r="H20" s="10">
        <v>0.25467698111194581</v>
      </c>
      <c r="I20" s="10">
        <v>4.0739572623420782E-2</v>
      </c>
      <c r="J20" s="10">
        <v>9.0389807000653077E-2</v>
      </c>
      <c r="K20" s="10">
        <v>0.31575912392868932</v>
      </c>
      <c r="L20" s="10">
        <v>6.6064089736504836E-2</v>
      </c>
      <c r="M20" s="10">
        <v>7.0821638639243276E-2</v>
      </c>
      <c r="N20" s="10">
        <v>2.7836464822724186E-2</v>
      </c>
      <c r="O20" s="10">
        <v>6.6005230695278666E-2</v>
      </c>
      <c r="P20" s="10">
        <v>6.7707091441540093E-2</v>
      </c>
      <c r="Q20" s="10"/>
    </row>
    <row r="21" spans="1:17" x14ac:dyDescent="0.2">
      <c r="A21">
        <v>2050</v>
      </c>
      <c r="B21" s="2" t="s">
        <v>49</v>
      </c>
      <c r="C21" s="2" t="s">
        <v>28</v>
      </c>
      <c r="D21" s="2" t="s">
        <v>50</v>
      </c>
      <c r="E21" s="2" t="s">
        <v>30</v>
      </c>
      <c r="F21" s="2" t="s">
        <v>27</v>
      </c>
      <c r="G21" s="5">
        <v>82608144.865842789</v>
      </c>
      <c r="H21" s="10">
        <v>0.40887504051043438</v>
      </c>
      <c r="I21" s="10">
        <v>4.8820388912962968E-2</v>
      </c>
      <c r="J21" s="10">
        <v>2.5924613021034108E-2</v>
      </c>
      <c r="K21" s="10">
        <v>0.12215728371140983</v>
      </c>
      <c r="L21" s="10">
        <v>0.11939910574277211</v>
      </c>
      <c r="M21" s="10">
        <v>2.129791407317606E-2</v>
      </c>
      <c r="N21" s="10">
        <v>3.5377355651384224E-2</v>
      </c>
      <c r="O21" s="10">
        <v>0.10459796540077944</v>
      </c>
      <c r="P21" s="10">
        <v>0.11355033297604718</v>
      </c>
      <c r="Q21" s="10"/>
    </row>
    <row r="22" spans="1:17" x14ac:dyDescent="0.2">
      <c r="A22">
        <v>2030</v>
      </c>
      <c r="B22" s="2" t="s">
        <v>31</v>
      </c>
      <c r="C22" s="2" t="s">
        <v>15</v>
      </c>
      <c r="D22" s="2" t="s">
        <v>32</v>
      </c>
      <c r="E22" s="2" t="s">
        <v>23</v>
      </c>
      <c r="F22" s="2" t="s">
        <v>20</v>
      </c>
      <c r="G22" s="5">
        <v>78064664.689664051</v>
      </c>
      <c r="H22" s="10">
        <v>0.40946761944159782</v>
      </c>
      <c r="I22" s="10">
        <v>5.7029361905521027E-2</v>
      </c>
      <c r="J22" s="10">
        <v>2.570654643451881E-2</v>
      </c>
      <c r="K22" s="10">
        <v>0.14598337320225338</v>
      </c>
      <c r="L22" s="10">
        <v>9.3483248292824964E-2</v>
      </c>
      <c r="M22" s="10">
        <v>1.8172474058671256E-2</v>
      </c>
      <c r="N22" s="10">
        <v>4.0507667159411689E-2</v>
      </c>
      <c r="O22" s="10">
        <v>8.4069377463526412E-2</v>
      </c>
      <c r="P22" s="10">
        <v>0.12558033204167443</v>
      </c>
      <c r="Q22" s="10"/>
    </row>
    <row r="23" spans="1:17" x14ac:dyDescent="0.2">
      <c r="A23">
        <v>2040</v>
      </c>
      <c r="B23" s="2" t="s">
        <v>49</v>
      </c>
      <c r="C23" s="2" t="s">
        <v>28</v>
      </c>
      <c r="D23" s="2" t="s">
        <v>50</v>
      </c>
      <c r="E23" s="2" t="s">
        <v>30</v>
      </c>
      <c r="F23" s="2" t="s">
        <v>27</v>
      </c>
      <c r="G23" s="5">
        <v>70024311.1625029</v>
      </c>
      <c r="H23" s="10">
        <v>0.4156804747057164</v>
      </c>
      <c r="I23" s="10">
        <v>3.8180835634403221E-2</v>
      </c>
      <c r="J23" s="10">
        <v>2.6147137352776156E-2</v>
      </c>
      <c r="K23" s="10">
        <v>0.11110515354024819</v>
      </c>
      <c r="L23" s="10">
        <v>0.12194460932049224</v>
      </c>
      <c r="M23" s="10">
        <v>2.4421645023454952E-2</v>
      </c>
      <c r="N23" s="10">
        <v>3.9107382095982739E-2</v>
      </c>
      <c r="O23" s="10">
        <v>0.10952368370189425</v>
      </c>
      <c r="P23" s="10">
        <v>0.11388907862503188</v>
      </c>
      <c r="Q23" s="10"/>
    </row>
    <row r="24" spans="1:17" x14ac:dyDescent="0.2">
      <c r="A24">
        <v>2040</v>
      </c>
      <c r="B24" s="2" t="s">
        <v>35</v>
      </c>
      <c r="C24" s="2" t="s">
        <v>36</v>
      </c>
      <c r="D24" s="2" t="s">
        <v>37</v>
      </c>
      <c r="E24" s="2" t="s">
        <v>23</v>
      </c>
      <c r="F24" s="2" t="s">
        <v>20</v>
      </c>
      <c r="G24" s="5">
        <v>65971879.087185688</v>
      </c>
      <c r="H24" s="10">
        <v>0.34590558047510794</v>
      </c>
      <c r="I24" s="10">
        <v>9.2228011459994444E-2</v>
      </c>
      <c r="J24" s="10">
        <v>2.1398311347238776E-2</v>
      </c>
      <c r="K24" s="10">
        <v>0.19523636641633602</v>
      </c>
      <c r="L24" s="10">
        <v>8.2696158510402115E-2</v>
      </c>
      <c r="M24" s="10">
        <v>2.2554456071781345E-2</v>
      </c>
      <c r="N24" s="10">
        <v>3.5724853871000009E-2</v>
      </c>
      <c r="O24" s="10">
        <v>7.3874119319160575E-2</v>
      </c>
      <c r="P24" s="10">
        <v>0.13038214252897881</v>
      </c>
      <c r="Q24" s="10"/>
    </row>
    <row r="25" spans="1:17" x14ac:dyDescent="0.2">
      <c r="A25">
        <v>2050</v>
      </c>
      <c r="B25" s="2" t="s">
        <v>77</v>
      </c>
      <c r="C25" s="2" t="s">
        <v>28</v>
      </c>
      <c r="D25" s="2" t="s">
        <v>78</v>
      </c>
      <c r="E25" s="2" t="s">
        <v>30</v>
      </c>
      <c r="F25" s="2" t="s">
        <v>27</v>
      </c>
      <c r="G25" s="5">
        <v>60239726.203564942</v>
      </c>
      <c r="H25" s="10">
        <v>0.51116471815201792</v>
      </c>
      <c r="I25" s="10">
        <v>3.5443522448084033E-2</v>
      </c>
      <c r="J25" s="10">
        <v>1.5637719863329184E-2</v>
      </c>
      <c r="K25" s="10">
        <v>7.2326615939584893E-2</v>
      </c>
      <c r="L25" s="10">
        <v>8.1685421487171131E-2</v>
      </c>
      <c r="M25" s="10">
        <v>1.7821507449696333E-2</v>
      </c>
      <c r="N25" s="10">
        <v>3.7887874871631172E-2</v>
      </c>
      <c r="O25" s="10">
        <v>7.8068006188608513E-2</v>
      </c>
      <c r="P25" s="10">
        <v>0.14996461359987681</v>
      </c>
      <c r="Q25" s="10"/>
    </row>
    <row r="26" spans="1:17" x14ac:dyDescent="0.2">
      <c r="A26">
        <v>2030</v>
      </c>
      <c r="B26" s="2" t="s">
        <v>53</v>
      </c>
      <c r="C26" s="2" t="s">
        <v>54</v>
      </c>
      <c r="D26" s="2" t="s">
        <v>55</v>
      </c>
      <c r="E26" s="2" t="s">
        <v>30</v>
      </c>
      <c r="F26" s="2" t="s">
        <v>27</v>
      </c>
      <c r="G26" s="5">
        <v>59157909.977010347</v>
      </c>
      <c r="H26" s="10">
        <v>0.4127643878276398</v>
      </c>
      <c r="I26" s="10">
        <v>3.4296688171381116E-2</v>
      </c>
      <c r="J26" s="10">
        <v>3.1933223372396582E-2</v>
      </c>
      <c r="K26" s="10">
        <v>0.11381571282008751</v>
      </c>
      <c r="L26" s="10">
        <v>0.11528226973985894</v>
      </c>
      <c r="M26" s="10">
        <v>2.9619430573643329E-2</v>
      </c>
      <c r="N26" s="10">
        <v>4.3625997876191813E-2</v>
      </c>
      <c r="O26" s="10">
        <v>9.0828345911546093E-2</v>
      </c>
      <c r="P26" s="10">
        <v>0.12783394370725484</v>
      </c>
      <c r="Q26" s="10"/>
    </row>
    <row r="27" spans="1:17" x14ac:dyDescent="0.2">
      <c r="A27">
        <v>2050</v>
      </c>
      <c r="B27" s="2" t="s">
        <v>35</v>
      </c>
      <c r="C27" s="2" t="s">
        <v>36</v>
      </c>
      <c r="D27" s="2" t="s">
        <v>37</v>
      </c>
      <c r="E27" s="2" t="s">
        <v>23</v>
      </c>
      <c r="F27" s="2" t="s">
        <v>20</v>
      </c>
      <c r="G27" s="5">
        <v>59151456.097693324</v>
      </c>
      <c r="H27" s="10">
        <v>0.28781624528124677</v>
      </c>
      <c r="I27" s="10">
        <v>7.4203250922910469E-2</v>
      </c>
      <c r="J27" s="10">
        <v>2.3976100578955908E-2</v>
      </c>
      <c r="K27" s="10">
        <v>0.2461583937222436</v>
      </c>
      <c r="L27" s="10">
        <v>8.4472479134285267E-2</v>
      </c>
      <c r="M27" s="10">
        <v>3.325722352246209E-2</v>
      </c>
      <c r="N27" s="10">
        <v>2.7058612031655556E-2</v>
      </c>
      <c r="O27" s="10">
        <v>7.6085755098419375E-2</v>
      </c>
      <c r="P27" s="10">
        <v>0.14697193970782094</v>
      </c>
      <c r="Q27" s="10"/>
    </row>
    <row r="28" spans="1:17" x14ac:dyDescent="0.2">
      <c r="A28">
        <v>2050</v>
      </c>
      <c r="B28" s="2" t="s">
        <v>38</v>
      </c>
      <c r="C28" s="2" t="s">
        <v>15</v>
      </c>
      <c r="D28" s="2" t="s">
        <v>39</v>
      </c>
      <c r="E28" s="2" t="s">
        <v>23</v>
      </c>
      <c r="F28" s="2" t="s">
        <v>20</v>
      </c>
      <c r="G28" s="5">
        <v>57449924.113386884</v>
      </c>
      <c r="H28" s="10">
        <v>0.38354362644049944</v>
      </c>
      <c r="I28" s="10">
        <v>4.5820485640849375E-2</v>
      </c>
      <c r="J28" s="10">
        <v>3.079503910341529E-2</v>
      </c>
      <c r="K28" s="10">
        <v>0.16966091118523807</v>
      </c>
      <c r="L28" s="10">
        <v>9.6471314394452612E-2</v>
      </c>
      <c r="M28" s="10">
        <v>1.438017208627077E-2</v>
      </c>
      <c r="N28" s="10">
        <v>4.0666149908553086E-2</v>
      </c>
      <c r="O28" s="10">
        <v>7.0735178872082555E-2</v>
      </c>
      <c r="P28" s="10">
        <v>0.14792712236863889</v>
      </c>
      <c r="Q28" s="10"/>
    </row>
    <row r="29" spans="1:17" x14ac:dyDescent="0.2">
      <c r="A29">
        <v>2030</v>
      </c>
      <c r="B29" s="2" t="s">
        <v>49</v>
      </c>
      <c r="C29" s="2" t="s">
        <v>28</v>
      </c>
      <c r="D29" s="2" t="s">
        <v>50</v>
      </c>
      <c r="E29" s="2" t="s">
        <v>30</v>
      </c>
      <c r="F29" s="2" t="s">
        <v>27</v>
      </c>
      <c r="G29" s="5">
        <v>57388619.763164684</v>
      </c>
      <c r="H29" s="10">
        <v>0.43316198067424089</v>
      </c>
      <c r="I29" s="10">
        <v>3.3514276834830048E-2</v>
      </c>
      <c r="J29" s="10">
        <v>2.8311614214406797E-2</v>
      </c>
      <c r="K29" s="10">
        <v>7.1422089717007892E-2</v>
      </c>
      <c r="L29" s="10">
        <v>0.10896849872519306</v>
      </c>
      <c r="M29" s="10">
        <v>2.9560531646998619E-2</v>
      </c>
      <c r="N29" s="10">
        <v>3.8305879080773944E-2</v>
      </c>
      <c r="O29" s="10">
        <v>0.12423597919398424</v>
      </c>
      <c r="P29" s="10">
        <v>0.13251914991256464</v>
      </c>
      <c r="Q29" s="10"/>
    </row>
    <row r="30" spans="1:17" x14ac:dyDescent="0.2">
      <c r="A30">
        <v>2040</v>
      </c>
      <c r="B30" s="2" t="s">
        <v>38</v>
      </c>
      <c r="C30" s="2" t="s">
        <v>15</v>
      </c>
      <c r="D30" s="2" t="s">
        <v>39</v>
      </c>
      <c r="E30" s="2" t="s">
        <v>23</v>
      </c>
      <c r="F30" s="2" t="s">
        <v>20</v>
      </c>
      <c r="G30" s="5">
        <v>57111693.28204529</v>
      </c>
      <c r="H30" s="10">
        <v>0.37958752693905301</v>
      </c>
      <c r="I30" s="10">
        <v>3.9818727015020296E-2</v>
      </c>
      <c r="J30" s="10">
        <v>3.3894015509579496E-2</v>
      </c>
      <c r="K30" s="10">
        <v>0.17296886609918824</v>
      </c>
      <c r="L30" s="10">
        <v>0.10115406353599013</v>
      </c>
      <c r="M30" s="10">
        <v>1.4469098886645836E-2</v>
      </c>
      <c r="N30" s="10">
        <v>4.2028236005998351E-2</v>
      </c>
      <c r="O30" s="10">
        <v>5.9423316833856134E-2</v>
      </c>
      <c r="P30" s="10">
        <v>0.1566561491746685</v>
      </c>
      <c r="Q30" s="10"/>
    </row>
    <row r="31" spans="1:17" x14ac:dyDescent="0.2">
      <c r="A31">
        <v>2040</v>
      </c>
      <c r="B31" s="2" t="s">
        <v>77</v>
      </c>
      <c r="C31" s="2" t="s">
        <v>28</v>
      </c>
      <c r="D31" s="2" t="s">
        <v>78</v>
      </c>
      <c r="E31" s="2" t="s">
        <v>30</v>
      </c>
      <c r="F31" s="2" t="s">
        <v>27</v>
      </c>
      <c r="G31" s="5">
        <v>55238170.325348079</v>
      </c>
      <c r="H31" s="10">
        <v>0.53396672486576313</v>
      </c>
      <c r="I31" s="10">
        <v>3.1849761621657112E-2</v>
      </c>
      <c r="J31" s="10">
        <v>1.6701120544377602E-2</v>
      </c>
      <c r="K31" s="10">
        <v>6.9272032247293266E-2</v>
      </c>
      <c r="L31" s="10">
        <v>8.6960971358309019E-2</v>
      </c>
      <c r="M31" s="10">
        <v>1.4283649636570908E-2</v>
      </c>
      <c r="N31" s="10">
        <v>3.5429280576368509E-2</v>
      </c>
      <c r="O31" s="10">
        <v>6.0782097955356794E-2</v>
      </c>
      <c r="P31" s="10">
        <v>0.15075436119430363</v>
      </c>
      <c r="Q31" s="10"/>
    </row>
    <row r="32" spans="1:17" x14ac:dyDescent="0.2">
      <c r="A32">
        <v>2030</v>
      </c>
      <c r="B32" s="2" t="s">
        <v>38</v>
      </c>
      <c r="C32" s="2" t="s">
        <v>15</v>
      </c>
      <c r="D32" s="2" t="s">
        <v>39</v>
      </c>
      <c r="E32" s="2" t="s">
        <v>23</v>
      </c>
      <c r="F32" s="2" t="s">
        <v>20</v>
      </c>
      <c r="G32" s="5">
        <v>54424336.837349229</v>
      </c>
      <c r="H32" s="10">
        <v>0.39574002491472371</v>
      </c>
      <c r="I32" s="10">
        <v>4.0606735287494207E-2</v>
      </c>
      <c r="J32" s="10">
        <v>3.5535804013008293E-2</v>
      </c>
      <c r="K32" s="10">
        <v>0.16114819421155058</v>
      </c>
      <c r="L32" s="10">
        <v>0.10210978192252897</v>
      </c>
      <c r="M32" s="10">
        <v>1.4064119859562827E-2</v>
      </c>
      <c r="N32" s="10">
        <v>4.3119151342778016E-2</v>
      </c>
      <c r="O32" s="10">
        <v>5.2378105284577724E-2</v>
      </c>
      <c r="P32" s="10">
        <v>0.15529808316377566</v>
      </c>
      <c r="Q32" s="10"/>
    </row>
    <row r="33" spans="1:17" x14ac:dyDescent="0.2">
      <c r="A33">
        <v>2030</v>
      </c>
      <c r="B33" s="2" t="s">
        <v>35</v>
      </c>
      <c r="C33" s="2" t="s">
        <v>36</v>
      </c>
      <c r="D33" s="2" t="s">
        <v>37</v>
      </c>
      <c r="E33" s="2" t="s">
        <v>23</v>
      </c>
      <c r="F33" s="2" t="s">
        <v>20</v>
      </c>
      <c r="G33" s="5">
        <v>54004782.69503776</v>
      </c>
      <c r="H33" s="10">
        <v>0.3345625964793203</v>
      </c>
      <c r="I33" s="10">
        <v>0.1008484422737141</v>
      </c>
      <c r="J33" s="10">
        <v>2.5689055247646895E-2</v>
      </c>
      <c r="K33" s="10">
        <v>0.20203793288186975</v>
      </c>
      <c r="L33" s="10">
        <v>8.9921415492691198E-2</v>
      </c>
      <c r="M33" s="10">
        <v>2.3318576739615553E-2</v>
      </c>
      <c r="N33" s="10">
        <v>2.7316200877159341E-2</v>
      </c>
      <c r="O33" s="10">
        <v>3.3738424979319809E-2</v>
      </c>
      <c r="P33" s="10">
        <v>0.16256735502866301</v>
      </c>
      <c r="Q33" s="10"/>
    </row>
    <row r="34" spans="1:17" x14ac:dyDescent="0.2">
      <c r="A34">
        <v>2050</v>
      </c>
      <c r="B34" s="2" t="s">
        <v>79</v>
      </c>
      <c r="C34" s="2" t="s">
        <v>21</v>
      </c>
      <c r="D34" s="2" t="s">
        <v>80</v>
      </c>
      <c r="E34" s="2" t="s">
        <v>30</v>
      </c>
      <c r="F34" s="2" t="s">
        <v>27</v>
      </c>
      <c r="G34" s="5">
        <v>49930790.552319415</v>
      </c>
      <c r="H34" s="10">
        <v>0.44652031746366233</v>
      </c>
      <c r="I34" s="10">
        <v>5.1764634417094495E-2</v>
      </c>
      <c r="J34" s="10">
        <v>2.5313363152584568E-2</v>
      </c>
      <c r="K34" s="10">
        <v>0.12095689919460829</v>
      </c>
      <c r="L34" s="10">
        <v>0.11017344705371288</v>
      </c>
      <c r="M34" s="10">
        <v>1.3241353222962094E-2</v>
      </c>
      <c r="N34" s="10">
        <v>3.7201971351102578E-2</v>
      </c>
      <c r="O34" s="10">
        <v>5.3606373863384883E-2</v>
      </c>
      <c r="P34" s="10">
        <v>0.14122164028088771</v>
      </c>
      <c r="Q34" s="10"/>
    </row>
    <row r="35" spans="1:17" x14ac:dyDescent="0.2">
      <c r="A35">
        <v>2030</v>
      </c>
      <c r="B35" s="2" t="s">
        <v>77</v>
      </c>
      <c r="C35" s="2" t="s">
        <v>28</v>
      </c>
      <c r="D35" s="2" t="s">
        <v>78</v>
      </c>
      <c r="E35" s="2" t="s">
        <v>30</v>
      </c>
      <c r="F35" s="2" t="s">
        <v>27</v>
      </c>
      <c r="G35" s="5">
        <v>49072861.91864787</v>
      </c>
      <c r="H35" s="10">
        <v>0.53008612971612568</v>
      </c>
      <c r="I35" s="10">
        <v>3.1048966157718488E-2</v>
      </c>
      <c r="J35" s="10">
        <v>1.8307560402292391E-2</v>
      </c>
      <c r="K35" s="10">
        <v>6.362243913433907E-2</v>
      </c>
      <c r="L35" s="10">
        <v>6.5605640294347595E-2</v>
      </c>
      <c r="M35" s="10">
        <v>1.4282023856411167E-2</v>
      </c>
      <c r="N35" s="10">
        <v>4.0379158247381627E-2</v>
      </c>
      <c r="O35" s="10">
        <v>7.4571677787522661E-2</v>
      </c>
      <c r="P35" s="10">
        <v>0.1620964044038613</v>
      </c>
      <c r="Q35" s="10"/>
    </row>
    <row r="36" spans="1:17" x14ac:dyDescent="0.2">
      <c r="A36">
        <v>2050</v>
      </c>
      <c r="B36" s="2" t="s">
        <v>40</v>
      </c>
      <c r="C36" s="2" t="s">
        <v>36</v>
      </c>
      <c r="D36" s="2" t="s">
        <v>41</v>
      </c>
      <c r="E36" s="2" t="s">
        <v>17</v>
      </c>
      <c r="F36" s="2" t="s">
        <v>470</v>
      </c>
      <c r="G36" s="5">
        <v>47450887.971353814</v>
      </c>
      <c r="H36" s="10">
        <v>0.25983145449508088</v>
      </c>
      <c r="I36" s="10">
        <v>4.2922299708389441E-2</v>
      </c>
      <c r="J36" s="10">
        <v>4.420631974059859E-2</v>
      </c>
      <c r="K36" s="10">
        <v>0.29734039323284467</v>
      </c>
      <c r="L36" s="10">
        <v>5.3442431511416859E-2</v>
      </c>
      <c r="M36" s="10">
        <v>4.0319126564204215E-2</v>
      </c>
      <c r="N36" s="10">
        <v>3.0464323049528317E-2</v>
      </c>
      <c r="O36" s="10">
        <v>0.10019596992661597</v>
      </c>
      <c r="P36" s="10">
        <v>0.13127768177132121</v>
      </c>
      <c r="Q36" s="10"/>
    </row>
    <row r="37" spans="1:17" x14ac:dyDescent="0.2">
      <c r="A37">
        <v>2040</v>
      </c>
      <c r="B37" s="2" t="s">
        <v>40</v>
      </c>
      <c r="C37" s="2" t="s">
        <v>36</v>
      </c>
      <c r="D37" s="2" t="s">
        <v>41</v>
      </c>
      <c r="E37" s="2" t="s">
        <v>17</v>
      </c>
      <c r="F37" s="2" t="s">
        <v>470</v>
      </c>
      <c r="G37" s="5">
        <v>46652639.248307824</v>
      </c>
      <c r="H37" s="10">
        <v>0.27955235496077646</v>
      </c>
      <c r="I37" s="10">
        <v>5.2080309619198857E-2</v>
      </c>
      <c r="J37" s="10">
        <v>3.5182192792973112E-2</v>
      </c>
      <c r="K37" s="10">
        <v>0.31958892438525438</v>
      </c>
      <c r="L37" s="10">
        <v>6.3534173197275237E-2</v>
      </c>
      <c r="M37" s="10">
        <v>2.1583001112941799E-2</v>
      </c>
      <c r="N37" s="10">
        <v>3.2008024123039581E-2</v>
      </c>
      <c r="O37" s="10">
        <v>5.9716021210333779E-2</v>
      </c>
      <c r="P37" s="10">
        <v>0.13675499859820694</v>
      </c>
      <c r="Q37" s="10"/>
    </row>
    <row r="38" spans="1:17" x14ac:dyDescent="0.2">
      <c r="A38">
        <v>2040</v>
      </c>
      <c r="B38" s="2" t="s">
        <v>79</v>
      </c>
      <c r="C38" s="2" t="s">
        <v>21</v>
      </c>
      <c r="D38" s="2" t="s">
        <v>80</v>
      </c>
      <c r="E38" s="2" t="s">
        <v>30</v>
      </c>
      <c r="F38" s="2" t="s">
        <v>27</v>
      </c>
      <c r="G38" s="5">
        <v>43911033.77495604</v>
      </c>
      <c r="H38" s="10">
        <v>0.40518997437209414</v>
      </c>
      <c r="I38" s="10">
        <v>5.5162337832755454E-2</v>
      </c>
      <c r="J38" s="10">
        <v>2.8008676575520482E-2</v>
      </c>
      <c r="K38" s="10">
        <v>0.12540997141471907</v>
      </c>
      <c r="L38" s="10">
        <v>0.1104242231292548</v>
      </c>
      <c r="M38" s="10">
        <v>1.4775933967262867E-2</v>
      </c>
      <c r="N38" s="10">
        <v>3.8247250683566297E-2</v>
      </c>
      <c r="O38" s="10">
        <v>6.1020987039713176E-2</v>
      </c>
      <c r="P38" s="10">
        <v>0.16176064498511367</v>
      </c>
      <c r="Q38" s="10"/>
    </row>
    <row r="39" spans="1:17" x14ac:dyDescent="0.2">
      <c r="A39">
        <v>2050</v>
      </c>
      <c r="B39" s="2" t="s">
        <v>98</v>
      </c>
      <c r="C39" s="2" t="s">
        <v>21</v>
      </c>
      <c r="D39" s="2" t="s">
        <v>99</v>
      </c>
      <c r="E39" s="2" t="s">
        <v>30</v>
      </c>
      <c r="F39" s="2" t="s">
        <v>27</v>
      </c>
      <c r="G39" s="5">
        <v>43910445.496999934</v>
      </c>
      <c r="H39" s="10">
        <v>0.38591872245753195</v>
      </c>
      <c r="I39" s="10">
        <v>4.3982752319459188E-2</v>
      </c>
      <c r="J39" s="10">
        <v>3.7829666347053606E-2</v>
      </c>
      <c r="K39" s="10">
        <v>0.15655770231071064</v>
      </c>
      <c r="L39" s="10">
        <v>8.7076920437034203E-2</v>
      </c>
      <c r="M39" s="10">
        <v>1.7274379839321473E-2</v>
      </c>
      <c r="N39" s="10">
        <v>4.5168403270253732E-2</v>
      </c>
      <c r="O39" s="10">
        <v>5.0516561109669296E-2</v>
      </c>
      <c r="P39" s="10">
        <v>0.17567489190896585</v>
      </c>
      <c r="Q39" s="10"/>
    </row>
    <row r="40" spans="1:17" x14ac:dyDescent="0.2">
      <c r="A40">
        <v>2040</v>
      </c>
      <c r="B40" s="2" t="s">
        <v>98</v>
      </c>
      <c r="C40" s="2" t="s">
        <v>21</v>
      </c>
      <c r="D40" s="2" t="s">
        <v>99</v>
      </c>
      <c r="E40" s="2" t="s">
        <v>30</v>
      </c>
      <c r="F40" s="2" t="s">
        <v>27</v>
      </c>
      <c r="G40" s="5">
        <v>43510762.228592597</v>
      </c>
      <c r="H40" s="10">
        <v>0.39076985205659009</v>
      </c>
      <c r="I40" s="10">
        <v>3.5703060656852539E-2</v>
      </c>
      <c r="J40" s="10">
        <v>3.8307098601221258E-2</v>
      </c>
      <c r="K40" s="10">
        <v>0.15393365178738783</v>
      </c>
      <c r="L40" s="10">
        <v>8.7380988275552213E-2</v>
      </c>
      <c r="M40" s="10">
        <v>1.919897894511605E-2</v>
      </c>
      <c r="N40" s="10">
        <v>4.2444715984804912E-2</v>
      </c>
      <c r="O40" s="10">
        <v>5.0702099120738801E-2</v>
      </c>
      <c r="P40" s="10">
        <v>0.18155955457173628</v>
      </c>
      <c r="Q40" s="10"/>
    </row>
    <row r="41" spans="1:17" x14ac:dyDescent="0.2">
      <c r="A41">
        <v>2050</v>
      </c>
      <c r="B41" s="2" t="s">
        <v>46</v>
      </c>
      <c r="C41" s="2" t="s">
        <v>36</v>
      </c>
      <c r="D41" s="2" t="s">
        <v>475</v>
      </c>
      <c r="E41" s="2" t="s">
        <v>23</v>
      </c>
      <c r="F41" s="2" t="s">
        <v>20</v>
      </c>
      <c r="G41" s="5">
        <v>42969444.268878005</v>
      </c>
      <c r="H41" s="10">
        <v>0.36922245687643068</v>
      </c>
      <c r="I41" s="10">
        <v>4.0565370688231246E-2</v>
      </c>
      <c r="J41" s="10">
        <v>4.008633455800955E-2</v>
      </c>
      <c r="K41" s="10">
        <v>0.1697915548906517</v>
      </c>
      <c r="L41" s="10">
        <v>9.0464618523131313E-2</v>
      </c>
      <c r="M41" s="10">
        <v>1.6390647659150871E-2</v>
      </c>
      <c r="N41" s="10">
        <v>4.1937428338424343E-2</v>
      </c>
      <c r="O41" s="10">
        <v>5.2112623223704309E-2</v>
      </c>
      <c r="P41" s="10">
        <v>0.17942896524226606</v>
      </c>
      <c r="Q41" s="10"/>
    </row>
    <row r="42" spans="1:17" x14ac:dyDescent="0.2">
      <c r="A42">
        <v>2050</v>
      </c>
      <c r="B42" s="2" t="s">
        <v>62</v>
      </c>
      <c r="C42" s="2" t="s">
        <v>63</v>
      </c>
      <c r="D42" s="2" t="s">
        <v>64</v>
      </c>
      <c r="E42" s="2" t="s">
        <v>30</v>
      </c>
      <c r="F42" s="2" t="s">
        <v>27</v>
      </c>
      <c r="G42" s="5">
        <v>42505285.399820223</v>
      </c>
      <c r="H42" s="10">
        <v>0.38764897844421226</v>
      </c>
      <c r="I42" s="10">
        <v>3.7329291300003148E-2</v>
      </c>
      <c r="J42" s="10">
        <v>2.7679943112462108E-2</v>
      </c>
      <c r="K42" s="10">
        <v>0.19267470002317966</v>
      </c>
      <c r="L42" s="10">
        <v>8.7455548560502375E-2</v>
      </c>
      <c r="M42" s="10">
        <v>2.001879041890162E-2</v>
      </c>
      <c r="N42" s="10">
        <v>3.5455594120851711E-2</v>
      </c>
      <c r="O42" s="10">
        <v>2.8289177842482756E-2</v>
      </c>
      <c r="P42" s="10">
        <v>0.18344797617740452</v>
      </c>
      <c r="Q42" s="10"/>
    </row>
    <row r="43" spans="1:17" x14ac:dyDescent="0.2">
      <c r="A43">
        <v>2050</v>
      </c>
      <c r="B43" s="2" t="s">
        <v>71</v>
      </c>
      <c r="C43" s="2" t="s">
        <v>63</v>
      </c>
      <c r="D43" s="2" t="s">
        <v>72</v>
      </c>
      <c r="E43" s="2" t="s">
        <v>23</v>
      </c>
      <c r="F43" s="2" t="s">
        <v>20</v>
      </c>
      <c r="G43" s="5">
        <v>40700424.278037399</v>
      </c>
      <c r="H43" s="10">
        <v>0.33190031079666149</v>
      </c>
      <c r="I43" s="10">
        <v>4.7059158257543553E-2</v>
      </c>
      <c r="J43" s="10">
        <v>4.4752799726534495E-2</v>
      </c>
      <c r="K43" s="10">
        <v>0.1735979550245785</v>
      </c>
      <c r="L43" s="10">
        <v>9.3082971522420566E-2</v>
      </c>
      <c r="M43" s="10">
        <v>2.0836900553322549E-2</v>
      </c>
      <c r="N43" s="10">
        <v>4.5653405895271164E-2</v>
      </c>
      <c r="O43" s="10">
        <v>6.1763530703548168E-2</v>
      </c>
      <c r="P43" s="10">
        <v>0.18135296752011951</v>
      </c>
      <c r="Q43" s="10"/>
    </row>
    <row r="44" spans="1:17" x14ac:dyDescent="0.2">
      <c r="A44">
        <v>2040</v>
      </c>
      <c r="B44" s="2" t="s">
        <v>46</v>
      </c>
      <c r="C44" s="2" t="s">
        <v>36</v>
      </c>
      <c r="D44" s="2" t="s">
        <v>475</v>
      </c>
      <c r="E44" s="2" t="s">
        <v>23</v>
      </c>
      <c r="F44" s="2" t="s">
        <v>20</v>
      </c>
      <c r="G44" s="5">
        <v>39514266.005968571</v>
      </c>
      <c r="H44" s="10">
        <v>0.37600443902983777</v>
      </c>
      <c r="I44" s="10">
        <v>3.5624441049983392E-2</v>
      </c>
      <c r="J44" s="10">
        <v>3.9514730038213125E-2</v>
      </c>
      <c r="K44" s="10">
        <v>0.17752205101176488</v>
      </c>
      <c r="L44" s="10">
        <v>8.8825856743481882E-2</v>
      </c>
      <c r="M44" s="10">
        <v>1.8139782867350528E-2</v>
      </c>
      <c r="N44" s="10">
        <v>3.9925414865615683E-2</v>
      </c>
      <c r="O44" s="10">
        <v>5.5244536784215328E-2</v>
      </c>
      <c r="P44" s="10">
        <v>0.1691987476095374</v>
      </c>
      <c r="Q44" s="10"/>
    </row>
    <row r="45" spans="1:17" x14ac:dyDescent="0.2">
      <c r="A45">
        <v>2030</v>
      </c>
      <c r="B45" s="2" t="s">
        <v>40</v>
      </c>
      <c r="C45" s="2" t="s">
        <v>36</v>
      </c>
      <c r="D45" s="2" t="s">
        <v>41</v>
      </c>
      <c r="E45" s="2" t="s">
        <v>17</v>
      </c>
      <c r="F45" s="2" t="s">
        <v>470</v>
      </c>
      <c r="G45" s="5">
        <v>38940989.514864258</v>
      </c>
      <c r="H45" s="10">
        <v>0.34495184506827042</v>
      </c>
      <c r="I45" s="10">
        <v>6.1705386908652772E-2</v>
      </c>
      <c r="J45" s="10">
        <v>3.0276034798010443E-2</v>
      </c>
      <c r="K45" s="10">
        <v>0.25494244245669384</v>
      </c>
      <c r="L45" s="10">
        <v>8.0921243208705723E-2</v>
      </c>
      <c r="M45" s="10">
        <v>2.5892936538374833E-2</v>
      </c>
      <c r="N45" s="10">
        <v>2.9265476312775523E-2</v>
      </c>
      <c r="O45" s="10">
        <v>1.9461610231134921E-2</v>
      </c>
      <c r="P45" s="10">
        <v>0.15258302447738151</v>
      </c>
      <c r="Q45" s="10"/>
    </row>
    <row r="46" spans="1:17" x14ac:dyDescent="0.2">
      <c r="A46">
        <v>2040</v>
      </c>
      <c r="B46" s="2" t="s">
        <v>71</v>
      </c>
      <c r="C46" s="2" t="s">
        <v>63</v>
      </c>
      <c r="D46" s="2" t="s">
        <v>72</v>
      </c>
      <c r="E46" s="2" t="s">
        <v>23</v>
      </c>
      <c r="F46" s="2" t="s">
        <v>20</v>
      </c>
      <c r="G46" s="5">
        <v>38643177.254519761</v>
      </c>
      <c r="H46" s="10">
        <v>0.3264521294437433</v>
      </c>
      <c r="I46" s="10">
        <v>3.8505936521328672E-2</v>
      </c>
      <c r="J46" s="10">
        <v>3.4817689416768195E-2</v>
      </c>
      <c r="K46" s="10">
        <v>0.18545417248297802</v>
      </c>
      <c r="L46" s="10">
        <v>9.6443924552298207E-2</v>
      </c>
      <c r="M46" s="10">
        <v>2.4601931800201683E-2</v>
      </c>
      <c r="N46" s="10">
        <v>4.2830572412220741E-2</v>
      </c>
      <c r="O46" s="10">
        <v>5.7454245853123288E-2</v>
      </c>
      <c r="P46" s="10">
        <v>0.19343939751733794</v>
      </c>
      <c r="Q46" s="10"/>
    </row>
    <row r="47" spans="1:17" x14ac:dyDescent="0.2">
      <c r="A47">
        <v>2030</v>
      </c>
      <c r="B47" s="2" t="s">
        <v>79</v>
      </c>
      <c r="C47" s="2" t="s">
        <v>21</v>
      </c>
      <c r="D47" s="2" t="s">
        <v>80</v>
      </c>
      <c r="E47" s="2" t="s">
        <v>30</v>
      </c>
      <c r="F47" s="2" t="s">
        <v>27</v>
      </c>
      <c r="G47" s="5">
        <v>38401747.612115122</v>
      </c>
      <c r="H47" s="10">
        <v>0.37926312505949028</v>
      </c>
      <c r="I47" s="10">
        <v>4.6779334880923298E-2</v>
      </c>
      <c r="J47" s="10">
        <v>2.8333121483219707E-2</v>
      </c>
      <c r="K47" s="10">
        <v>0.13705394890527259</v>
      </c>
      <c r="L47" s="10">
        <v>0.10795400970889965</v>
      </c>
      <c r="M47" s="10">
        <v>1.4865007866238582E-2</v>
      </c>
      <c r="N47" s="10">
        <v>3.7835663944885578E-2</v>
      </c>
      <c r="O47" s="10">
        <v>6.8079244374055825E-2</v>
      </c>
      <c r="P47" s="10">
        <v>0.17983654377701441</v>
      </c>
      <c r="Q47" s="10"/>
    </row>
    <row r="48" spans="1:17" x14ac:dyDescent="0.2">
      <c r="A48">
        <v>2030</v>
      </c>
      <c r="B48" s="2" t="s">
        <v>98</v>
      </c>
      <c r="C48" s="2" t="s">
        <v>21</v>
      </c>
      <c r="D48" s="2" t="s">
        <v>99</v>
      </c>
      <c r="E48" s="2" t="s">
        <v>30</v>
      </c>
      <c r="F48" s="2" t="s">
        <v>27</v>
      </c>
      <c r="G48" s="5">
        <v>37909037.341604285</v>
      </c>
      <c r="H48" s="10">
        <v>0.42968027730466157</v>
      </c>
      <c r="I48" s="10">
        <v>4.022517605756927E-2</v>
      </c>
      <c r="J48" s="10">
        <v>3.2702706784997343E-2</v>
      </c>
      <c r="K48" s="10">
        <v>8.9547076732715072E-2</v>
      </c>
      <c r="L48" s="10">
        <v>9.1174573191198843E-2</v>
      </c>
      <c r="M48" s="10">
        <v>1.9410285865137204E-2</v>
      </c>
      <c r="N48" s="10">
        <v>4.6099049964409729E-2</v>
      </c>
      <c r="O48" s="10">
        <v>5.7761849361098384E-2</v>
      </c>
      <c r="P48" s="10">
        <v>0.19339900473821248</v>
      </c>
      <c r="Q48" s="10"/>
    </row>
    <row r="49" spans="1:17" x14ac:dyDescent="0.2">
      <c r="A49">
        <v>2040</v>
      </c>
      <c r="B49" s="2" t="s">
        <v>62</v>
      </c>
      <c r="C49" s="2" t="s">
        <v>63</v>
      </c>
      <c r="D49" s="2" t="s">
        <v>64</v>
      </c>
      <c r="E49" s="2" t="s">
        <v>30</v>
      </c>
      <c r="F49" s="2" t="s">
        <v>27</v>
      </c>
      <c r="G49" s="5">
        <v>36299163.966334246</v>
      </c>
      <c r="H49" s="10">
        <v>0.42456415599222264</v>
      </c>
      <c r="I49" s="10">
        <v>4.2678137818282856E-2</v>
      </c>
      <c r="J49" s="10">
        <v>2.6593977611779306E-2</v>
      </c>
      <c r="K49" s="10">
        <v>0.10570160126614828</v>
      </c>
      <c r="L49" s="10">
        <v>8.7801999494448696E-2</v>
      </c>
      <c r="M49" s="10">
        <v>2.5662266355735892E-2</v>
      </c>
      <c r="N49" s="10">
        <v>4.1255654510552991E-2</v>
      </c>
      <c r="O49" s="10">
        <v>3.2850443930414898E-2</v>
      </c>
      <c r="P49" s="10">
        <v>0.21289176302041452</v>
      </c>
      <c r="Q49" s="10"/>
    </row>
    <row r="50" spans="1:17" x14ac:dyDescent="0.2">
      <c r="A50">
        <v>2050</v>
      </c>
      <c r="B50" s="2" t="s">
        <v>81</v>
      </c>
      <c r="C50" s="2" t="s">
        <v>54</v>
      </c>
      <c r="D50" s="2" t="s">
        <v>82</v>
      </c>
      <c r="E50" s="2" t="s">
        <v>83</v>
      </c>
      <c r="F50" s="2" t="s">
        <v>478</v>
      </c>
      <c r="G50" s="5">
        <v>35626629.413804702</v>
      </c>
      <c r="H50" s="10">
        <v>0.38270598972922926</v>
      </c>
      <c r="I50" s="10">
        <v>3.5591729068799496E-2</v>
      </c>
      <c r="J50" s="10">
        <v>5.1491939476280037E-2</v>
      </c>
      <c r="K50" s="10">
        <v>8.1906846834219185E-2</v>
      </c>
      <c r="L50" s="10">
        <v>5.4791991913767817E-2</v>
      </c>
      <c r="M50" s="10">
        <v>3.168822354616694E-2</v>
      </c>
      <c r="N50" s="10">
        <v>4.8551396333290302E-2</v>
      </c>
      <c r="O50" s="10">
        <v>0.10438114726199833</v>
      </c>
      <c r="P50" s="10">
        <v>0.20889073583624854</v>
      </c>
      <c r="Q50" s="10"/>
    </row>
    <row r="51" spans="1:17" x14ac:dyDescent="0.2">
      <c r="A51">
        <v>2050</v>
      </c>
      <c r="B51" s="2" t="s">
        <v>44</v>
      </c>
      <c r="C51" s="2" t="s">
        <v>36</v>
      </c>
      <c r="D51" s="2" t="s">
        <v>45</v>
      </c>
      <c r="E51" s="2" t="s">
        <v>17</v>
      </c>
      <c r="F51" s="2" t="s">
        <v>470</v>
      </c>
      <c r="G51" s="5">
        <v>35171359.766850144</v>
      </c>
      <c r="H51" s="10">
        <v>0.29215599386468788</v>
      </c>
      <c r="I51" s="10">
        <v>5.2038916882368377E-2</v>
      </c>
      <c r="J51" s="10">
        <v>3.3752689412477221E-2</v>
      </c>
      <c r="K51" s="10">
        <v>0.24080607311158569</v>
      </c>
      <c r="L51" s="10">
        <v>8.3747905925042485E-2</v>
      </c>
      <c r="M51" s="10">
        <v>1.8031782669811647E-2</v>
      </c>
      <c r="N51" s="10">
        <v>2.6501991970425243E-2</v>
      </c>
      <c r="O51" s="10">
        <v>9.687605794147934E-2</v>
      </c>
      <c r="P51" s="10">
        <v>0.15608858822212224</v>
      </c>
      <c r="Q51" s="10"/>
    </row>
    <row r="52" spans="1:17" x14ac:dyDescent="0.2">
      <c r="A52">
        <v>2030</v>
      </c>
      <c r="B52" s="2" t="s">
        <v>71</v>
      </c>
      <c r="C52" s="2" t="s">
        <v>63</v>
      </c>
      <c r="D52" s="2" t="s">
        <v>72</v>
      </c>
      <c r="E52" s="2" t="s">
        <v>23</v>
      </c>
      <c r="F52" s="2" t="s">
        <v>20</v>
      </c>
      <c r="G52" s="5">
        <v>34283730.427803829</v>
      </c>
      <c r="H52" s="10">
        <v>0.34918867450193863</v>
      </c>
      <c r="I52" s="10">
        <v>4.0197320434724938E-2</v>
      </c>
      <c r="J52" s="10">
        <v>3.4540075592624064E-2</v>
      </c>
      <c r="K52" s="10">
        <v>0.16951317616874284</v>
      </c>
      <c r="L52" s="10">
        <v>7.7391354469822052E-2</v>
      </c>
      <c r="M52" s="10">
        <v>2.5389187082152626E-2</v>
      </c>
      <c r="N52" s="10">
        <v>4.5797932520978878E-2</v>
      </c>
      <c r="O52" s="10">
        <v>6.5386500288924371E-2</v>
      </c>
      <c r="P52" s="10">
        <v>0.19259577894009167</v>
      </c>
      <c r="Q52" s="10"/>
    </row>
    <row r="53" spans="1:17" x14ac:dyDescent="0.2">
      <c r="A53">
        <v>2030</v>
      </c>
      <c r="B53" s="2" t="s">
        <v>44</v>
      </c>
      <c r="C53" s="2" t="s">
        <v>36</v>
      </c>
      <c r="D53" s="2" t="s">
        <v>45</v>
      </c>
      <c r="E53" s="2" t="s">
        <v>17</v>
      </c>
      <c r="F53" s="2" t="s">
        <v>470</v>
      </c>
      <c r="G53" s="5">
        <v>34203946.761407822</v>
      </c>
      <c r="H53" s="10">
        <v>0.28766599896755213</v>
      </c>
      <c r="I53" s="10">
        <v>5.3684651899522824E-2</v>
      </c>
      <c r="J53" s="10">
        <v>3.6014605168368234E-2</v>
      </c>
      <c r="K53" s="10">
        <v>0.23617922789731011</v>
      </c>
      <c r="L53" s="10">
        <v>0.1076231567742177</v>
      </c>
      <c r="M53" s="10">
        <v>1.849966806402124E-2</v>
      </c>
      <c r="N53" s="10">
        <v>3.2528317005753808E-2</v>
      </c>
      <c r="O53" s="10">
        <v>4.8840937212043557E-2</v>
      </c>
      <c r="P53" s="10">
        <v>0.17896343701121031</v>
      </c>
      <c r="Q53" s="10"/>
    </row>
    <row r="54" spans="1:17" x14ac:dyDescent="0.2">
      <c r="A54">
        <v>2030</v>
      </c>
      <c r="B54" s="2" t="s">
        <v>46</v>
      </c>
      <c r="C54" s="2" t="s">
        <v>36</v>
      </c>
      <c r="D54" s="2" t="s">
        <v>475</v>
      </c>
      <c r="E54" s="2" t="s">
        <v>23</v>
      </c>
      <c r="F54" s="2" t="s">
        <v>20</v>
      </c>
      <c r="G54" s="5">
        <v>34129061.568632148</v>
      </c>
      <c r="H54" s="10">
        <v>0.38125320301908605</v>
      </c>
      <c r="I54" s="10">
        <v>3.6407737665945454E-2</v>
      </c>
      <c r="J54" s="10">
        <v>3.405468715331518E-2</v>
      </c>
      <c r="K54" s="10">
        <v>0.16237277158576446</v>
      </c>
      <c r="L54" s="10">
        <v>8.1628748131226336E-2</v>
      </c>
      <c r="M54" s="10">
        <v>2.1381125862560458E-2</v>
      </c>
      <c r="N54" s="10">
        <v>4.0669725218803611E-2</v>
      </c>
      <c r="O54" s="10">
        <v>5.4201218180319845E-2</v>
      </c>
      <c r="P54" s="10">
        <v>0.18803078318297864</v>
      </c>
      <c r="Q54" s="10"/>
    </row>
    <row r="55" spans="1:17" x14ac:dyDescent="0.2">
      <c r="A55">
        <v>2040</v>
      </c>
      <c r="B55" s="2" t="s">
        <v>44</v>
      </c>
      <c r="C55" s="2" t="s">
        <v>36</v>
      </c>
      <c r="D55" s="2" t="s">
        <v>45</v>
      </c>
      <c r="E55" s="2" t="s">
        <v>17</v>
      </c>
      <c r="F55" s="2" t="s">
        <v>470</v>
      </c>
      <c r="G55" s="5">
        <v>32624276.39008788</v>
      </c>
      <c r="H55" s="10">
        <v>0.29658705839750538</v>
      </c>
      <c r="I55" s="10">
        <v>5.3962241858505719E-2</v>
      </c>
      <c r="J55" s="10">
        <v>3.7492804866734855E-2</v>
      </c>
      <c r="K55" s="10">
        <v>0.25392162070349861</v>
      </c>
      <c r="L55" s="10">
        <v>0.10650246160634096</v>
      </c>
      <c r="M55" s="10">
        <v>1.7720545669897132E-2</v>
      </c>
      <c r="N55" s="10">
        <v>3.0699569819862667E-2</v>
      </c>
      <c r="O55" s="10">
        <v>3.9879720915412933E-2</v>
      </c>
      <c r="P55" s="10">
        <v>0.16323397616224172</v>
      </c>
      <c r="Q55" s="10"/>
    </row>
    <row r="56" spans="1:17" x14ac:dyDescent="0.2">
      <c r="A56">
        <v>2030</v>
      </c>
      <c r="B56" s="2" t="s">
        <v>47</v>
      </c>
      <c r="C56" s="2" t="s">
        <v>36</v>
      </c>
      <c r="D56" s="2" t="s">
        <v>48</v>
      </c>
      <c r="E56" s="2" t="s">
        <v>17</v>
      </c>
      <c r="F56" s="2" t="s">
        <v>470</v>
      </c>
      <c r="G56" s="5">
        <v>32531785.300146788</v>
      </c>
      <c r="H56" s="10">
        <v>0.27858652749979224</v>
      </c>
      <c r="I56" s="10">
        <v>5.1915908633262418E-2</v>
      </c>
      <c r="J56" s="10">
        <v>4.1127552469859469E-2</v>
      </c>
      <c r="K56" s="10">
        <v>0.2343584367415458</v>
      </c>
      <c r="L56" s="10">
        <v>0.10517264258701942</v>
      </c>
      <c r="M56" s="10">
        <v>1.5813630113053732E-2</v>
      </c>
      <c r="N56" s="10">
        <v>3.6944350365996574E-2</v>
      </c>
      <c r="O56" s="10">
        <v>4.3288784418377614E-2</v>
      </c>
      <c r="P56" s="10">
        <v>0.19279216717109285</v>
      </c>
      <c r="Q56" s="10"/>
    </row>
    <row r="57" spans="1:17" x14ac:dyDescent="0.2">
      <c r="A57">
        <v>2050</v>
      </c>
      <c r="B57" s="2" t="s">
        <v>111</v>
      </c>
      <c r="C57" s="2" t="s">
        <v>54</v>
      </c>
      <c r="D57" s="2" t="s">
        <v>112</v>
      </c>
      <c r="E57" s="2" t="s">
        <v>83</v>
      </c>
      <c r="F57" s="2" t="s">
        <v>478</v>
      </c>
      <c r="G57" s="5">
        <v>32102498.448735941</v>
      </c>
      <c r="H57" s="10">
        <v>0.52635949345074573</v>
      </c>
      <c r="I57" s="10">
        <v>2.881043539840383E-2</v>
      </c>
      <c r="J57" s="10">
        <v>2.595599901249147E-2</v>
      </c>
      <c r="K57" s="10">
        <v>3.7697145377594478E-2</v>
      </c>
      <c r="L57" s="10">
        <v>6.9899486329773719E-2</v>
      </c>
      <c r="M57" s="10">
        <v>3.454142075775888E-2</v>
      </c>
      <c r="N57" s="10">
        <v>5.5592106367645402E-2</v>
      </c>
      <c r="O57" s="10">
        <v>0.12928612897767822</v>
      </c>
      <c r="P57" s="10">
        <v>9.1857784327908407E-2</v>
      </c>
      <c r="Q57" s="10"/>
    </row>
    <row r="58" spans="1:17" x14ac:dyDescent="0.2">
      <c r="A58">
        <v>2030</v>
      </c>
      <c r="B58" s="2" t="s">
        <v>62</v>
      </c>
      <c r="C58" s="2" t="s">
        <v>63</v>
      </c>
      <c r="D58" s="2" t="s">
        <v>64</v>
      </c>
      <c r="E58" s="2" t="s">
        <v>30</v>
      </c>
      <c r="F58" s="2" t="s">
        <v>27</v>
      </c>
      <c r="G58" s="5">
        <v>30570970.811567523</v>
      </c>
      <c r="H58" s="10">
        <v>0.40683339786810258</v>
      </c>
      <c r="I58" s="10">
        <v>4.5740424108914018E-2</v>
      </c>
      <c r="J58" s="10">
        <v>3.0260515344640602E-2</v>
      </c>
      <c r="K58" s="10">
        <v>0.10557104019244309</v>
      </c>
      <c r="L58" s="10">
        <v>8.1114829072542652E-2</v>
      </c>
      <c r="M58" s="10">
        <v>2.5641354032793523E-2</v>
      </c>
      <c r="N58" s="10">
        <v>4.6651161447164829E-2</v>
      </c>
      <c r="O58" s="10">
        <v>2.4762979377761622E-2</v>
      </c>
      <c r="P58" s="10">
        <v>0.23342429855563696</v>
      </c>
      <c r="Q58" s="10"/>
    </row>
    <row r="59" spans="1:17" x14ac:dyDescent="0.2">
      <c r="A59">
        <v>2030</v>
      </c>
      <c r="B59" s="2" t="s">
        <v>56</v>
      </c>
      <c r="C59" s="2" t="s">
        <v>21</v>
      </c>
      <c r="D59" s="2" t="s">
        <v>57</v>
      </c>
      <c r="E59" s="2" t="s">
        <v>23</v>
      </c>
      <c r="F59" s="2" t="s">
        <v>20</v>
      </c>
      <c r="G59" s="5">
        <v>30547283.542993829</v>
      </c>
      <c r="H59" s="10">
        <v>0.42212111447011963</v>
      </c>
      <c r="I59" s="10">
        <v>3.9251612249353786E-2</v>
      </c>
      <c r="J59" s="10">
        <v>2.0619459063847344E-2</v>
      </c>
      <c r="K59" s="10">
        <v>9.0368475301468396E-2</v>
      </c>
      <c r="L59" s="10">
        <v>0.10890068803613691</v>
      </c>
      <c r="M59" s="10">
        <v>2.2588023056516741E-2</v>
      </c>
      <c r="N59" s="10">
        <v>5.1690432893449274E-2</v>
      </c>
      <c r="O59" s="10">
        <v>6.8835482288318664E-2</v>
      </c>
      <c r="P59" s="10">
        <v>0.17562471264078919</v>
      </c>
      <c r="Q59" s="10"/>
    </row>
    <row r="60" spans="1:17" x14ac:dyDescent="0.2">
      <c r="A60">
        <v>2050</v>
      </c>
      <c r="B60" s="2" t="s">
        <v>56</v>
      </c>
      <c r="C60" s="2" t="s">
        <v>21</v>
      </c>
      <c r="D60" s="2" t="s">
        <v>57</v>
      </c>
      <c r="E60" s="2" t="s">
        <v>23</v>
      </c>
      <c r="F60" s="2" t="s">
        <v>20</v>
      </c>
      <c r="G60" s="5">
        <v>30536822.898621608</v>
      </c>
      <c r="H60" s="10">
        <v>0.35381129622026558</v>
      </c>
      <c r="I60" s="10">
        <v>3.8391169721957163E-2</v>
      </c>
      <c r="J60" s="10">
        <v>3.0079800420968542E-2</v>
      </c>
      <c r="K60" s="10">
        <v>0.1848822174819254</v>
      </c>
      <c r="L60" s="10">
        <v>0.10741591902263845</v>
      </c>
      <c r="M60" s="10">
        <v>1.2277817569954982E-2</v>
      </c>
      <c r="N60" s="10">
        <v>5.0795172955271833E-2</v>
      </c>
      <c r="O60" s="10">
        <v>6.8652145754253616E-2</v>
      </c>
      <c r="P60" s="10">
        <v>0.15369446085276445</v>
      </c>
      <c r="Q60" s="10"/>
    </row>
    <row r="61" spans="1:17" x14ac:dyDescent="0.2">
      <c r="A61">
        <v>2040</v>
      </c>
      <c r="B61" s="2" t="s">
        <v>47</v>
      </c>
      <c r="C61" s="2" t="s">
        <v>36</v>
      </c>
      <c r="D61" s="2" t="s">
        <v>48</v>
      </c>
      <c r="E61" s="2" t="s">
        <v>17</v>
      </c>
      <c r="F61" s="2" t="s">
        <v>470</v>
      </c>
      <c r="G61" s="5">
        <v>30524215.273428541</v>
      </c>
      <c r="H61" s="10">
        <v>0.29501309449787128</v>
      </c>
      <c r="I61" s="10">
        <v>5.829127927823273E-2</v>
      </c>
      <c r="J61" s="10">
        <v>3.7912598792421148E-2</v>
      </c>
      <c r="K61" s="10">
        <v>0.23083752806853286</v>
      </c>
      <c r="L61" s="10">
        <v>9.1144372504207483E-2</v>
      </c>
      <c r="M61" s="10">
        <v>1.6735358704915892E-2</v>
      </c>
      <c r="N61" s="10">
        <v>3.7735691160345482E-2</v>
      </c>
      <c r="O61" s="10">
        <v>3.3362749346991301E-2</v>
      </c>
      <c r="P61" s="10">
        <v>0.19896732764648178</v>
      </c>
      <c r="Q61" s="10"/>
    </row>
    <row r="62" spans="1:17" x14ac:dyDescent="0.2">
      <c r="A62">
        <v>2030</v>
      </c>
      <c r="B62" s="2" t="s">
        <v>51</v>
      </c>
      <c r="C62" s="2" t="s">
        <v>36</v>
      </c>
      <c r="D62" s="2" t="s">
        <v>52</v>
      </c>
      <c r="E62" s="2" t="s">
        <v>17</v>
      </c>
      <c r="F62" s="2" t="s">
        <v>470</v>
      </c>
      <c r="G62" s="5">
        <v>30408651.201863673</v>
      </c>
      <c r="H62" s="10">
        <v>0.27829690623029035</v>
      </c>
      <c r="I62" s="10">
        <v>5.7859600984636855E-2</v>
      </c>
      <c r="J62" s="10">
        <v>4.3852833368264052E-2</v>
      </c>
      <c r="K62" s="10">
        <v>0.21777687117513897</v>
      </c>
      <c r="L62" s="10">
        <v>0.10441909143909636</v>
      </c>
      <c r="M62" s="10">
        <v>2.3535881976870971E-2</v>
      </c>
      <c r="N62" s="10">
        <v>3.7560484461714616E-2</v>
      </c>
      <c r="O62" s="10">
        <v>3.3658615836906026E-2</v>
      </c>
      <c r="P62" s="10">
        <v>0.20303971452708169</v>
      </c>
      <c r="Q62" s="10"/>
    </row>
    <row r="63" spans="1:17" x14ac:dyDescent="0.2">
      <c r="A63">
        <v>2040</v>
      </c>
      <c r="B63" s="2" t="s">
        <v>56</v>
      </c>
      <c r="C63" s="2" t="s">
        <v>21</v>
      </c>
      <c r="D63" s="2" t="s">
        <v>57</v>
      </c>
      <c r="E63" s="2" t="s">
        <v>23</v>
      </c>
      <c r="F63" s="2" t="s">
        <v>20</v>
      </c>
      <c r="G63" s="5">
        <v>30000762.44249294</v>
      </c>
      <c r="H63" s="10">
        <v>0.39595635946864971</v>
      </c>
      <c r="I63" s="10">
        <v>4.2702131499352189E-2</v>
      </c>
      <c r="J63" s="10">
        <v>1.8620092452726354E-2</v>
      </c>
      <c r="K63" s="10">
        <v>0.10500166726783484</v>
      </c>
      <c r="L63" s="10">
        <v>0.1122406277524319</v>
      </c>
      <c r="M63" s="10">
        <v>2.063150303551305E-2</v>
      </c>
      <c r="N63" s="10">
        <v>5.36732138368676E-2</v>
      </c>
      <c r="O63" s="10">
        <v>6.9381355260984379E-2</v>
      </c>
      <c r="P63" s="10">
        <v>0.1817930494256399</v>
      </c>
      <c r="Q63" s="10"/>
    </row>
    <row r="64" spans="1:17" x14ac:dyDescent="0.2">
      <c r="A64">
        <v>2050</v>
      </c>
      <c r="B64" s="2" t="s">
        <v>47</v>
      </c>
      <c r="C64" s="2" t="s">
        <v>36</v>
      </c>
      <c r="D64" s="2" t="s">
        <v>48</v>
      </c>
      <c r="E64" s="2" t="s">
        <v>17</v>
      </c>
      <c r="F64" s="2" t="s">
        <v>470</v>
      </c>
      <c r="G64" s="5">
        <v>29021584.182136368</v>
      </c>
      <c r="H64" s="10">
        <v>0.30886326232990718</v>
      </c>
      <c r="I64" s="10">
        <v>5.9718586206731289E-2</v>
      </c>
      <c r="J64" s="10">
        <v>3.9300892175867047E-2</v>
      </c>
      <c r="K64" s="10">
        <v>0.22567111303425352</v>
      </c>
      <c r="L64" s="10">
        <v>8.8822914903683645E-2</v>
      </c>
      <c r="M64" s="10">
        <v>1.6861189336111471E-2</v>
      </c>
      <c r="N64" s="10">
        <v>3.2980991396643337E-2</v>
      </c>
      <c r="O64" s="10">
        <v>4.4176297529965616E-2</v>
      </c>
      <c r="P64" s="10">
        <v>0.18360475308683691</v>
      </c>
      <c r="Q64" s="10"/>
    </row>
    <row r="65" spans="1:17" x14ac:dyDescent="0.2">
      <c r="A65">
        <v>2040</v>
      </c>
      <c r="B65" s="2" t="s">
        <v>81</v>
      </c>
      <c r="C65" s="2" t="s">
        <v>54</v>
      </c>
      <c r="D65" s="2" t="s">
        <v>82</v>
      </c>
      <c r="E65" s="2" t="s">
        <v>83</v>
      </c>
      <c r="F65" s="2" t="s">
        <v>478</v>
      </c>
      <c r="G65" s="5">
        <v>28803240.934286099</v>
      </c>
      <c r="H65" s="10">
        <v>0.35317583404561526</v>
      </c>
      <c r="I65" s="10">
        <v>3.4998172654518163E-2</v>
      </c>
      <c r="J65" s="10">
        <v>4.5267397009930141E-2</v>
      </c>
      <c r="K65" s="10">
        <v>8.0048064843927139E-2</v>
      </c>
      <c r="L65" s="10">
        <v>5.1437127118025512E-2</v>
      </c>
      <c r="M65" s="10">
        <v>4.2373271307013786E-2</v>
      </c>
      <c r="N65" s="10">
        <v>4.9550963724859544E-2</v>
      </c>
      <c r="O65" s="10">
        <v>0.10232045206884448</v>
      </c>
      <c r="P65" s="10">
        <v>0.24082871722726601</v>
      </c>
      <c r="Q65" s="10"/>
    </row>
    <row r="66" spans="1:17" x14ac:dyDescent="0.2">
      <c r="A66">
        <v>2050</v>
      </c>
      <c r="B66" s="2" t="s">
        <v>51</v>
      </c>
      <c r="C66" s="2" t="s">
        <v>36</v>
      </c>
      <c r="D66" s="2" t="s">
        <v>52</v>
      </c>
      <c r="E66" s="2" t="s">
        <v>17</v>
      </c>
      <c r="F66" s="2" t="s">
        <v>470</v>
      </c>
      <c r="G66" s="5">
        <v>28542555.459448367</v>
      </c>
      <c r="H66" s="10">
        <v>0.23761127549755856</v>
      </c>
      <c r="I66" s="10">
        <v>6.3041878836869084E-2</v>
      </c>
      <c r="J66" s="10">
        <v>5.5746036061752872E-2</v>
      </c>
      <c r="K66" s="10">
        <v>0.24195063737248382</v>
      </c>
      <c r="L66" s="10">
        <v>8.0683837314561815E-2</v>
      </c>
      <c r="M66" s="10">
        <v>1.5798893021004019E-2</v>
      </c>
      <c r="N66" s="10">
        <v>3.2049088206858103E-2</v>
      </c>
      <c r="O66" s="10">
        <v>8.5618845714112171E-2</v>
      </c>
      <c r="P66" s="10">
        <v>0.18749950797479964</v>
      </c>
      <c r="Q66" s="10"/>
    </row>
    <row r="67" spans="1:17" x14ac:dyDescent="0.2">
      <c r="A67">
        <v>2050</v>
      </c>
      <c r="B67" s="2" t="s">
        <v>58</v>
      </c>
      <c r="C67" s="2" t="s">
        <v>25</v>
      </c>
      <c r="D67" s="2" t="s">
        <v>59</v>
      </c>
      <c r="E67" s="2" t="s">
        <v>17</v>
      </c>
      <c r="F67" s="2" t="s">
        <v>469</v>
      </c>
      <c r="G67" s="5">
        <v>28227030.301237889</v>
      </c>
      <c r="H67" s="10">
        <v>0.25932564350534293</v>
      </c>
      <c r="I67" s="10">
        <v>4.1836995626500624E-2</v>
      </c>
      <c r="J67" s="10">
        <v>6.4134908063197785E-2</v>
      </c>
      <c r="K67" s="10">
        <v>0.41440119740052916</v>
      </c>
      <c r="L67" s="10">
        <v>6.1584318535547661E-2</v>
      </c>
      <c r="M67" s="10">
        <v>2.0184277426010845E-2</v>
      </c>
      <c r="N67" s="10">
        <v>3.3781670266219289E-2</v>
      </c>
      <c r="O67" s="10">
        <v>3.1153210967660203E-2</v>
      </c>
      <c r="P67" s="10">
        <v>7.3597778208991549E-2</v>
      </c>
      <c r="Q67" s="10"/>
    </row>
    <row r="68" spans="1:17" x14ac:dyDescent="0.2">
      <c r="A68">
        <v>2040</v>
      </c>
      <c r="B68" s="2" t="s">
        <v>51</v>
      </c>
      <c r="C68" s="2" t="s">
        <v>36</v>
      </c>
      <c r="D68" s="2" t="s">
        <v>52</v>
      </c>
      <c r="E68" s="2" t="s">
        <v>17</v>
      </c>
      <c r="F68" s="2" t="s">
        <v>470</v>
      </c>
      <c r="G68" s="5">
        <v>27927629.046563741</v>
      </c>
      <c r="H68" s="10">
        <v>0.25857132622906448</v>
      </c>
      <c r="I68" s="10">
        <v>6.4305845163314765E-2</v>
      </c>
      <c r="J68" s="10">
        <v>4.6787504760157E-2</v>
      </c>
      <c r="K68" s="10">
        <v>0.24555889824946683</v>
      </c>
      <c r="L68" s="10">
        <v>9.3567400621088953E-2</v>
      </c>
      <c r="M68" s="10">
        <v>2.5523832422906859E-2</v>
      </c>
      <c r="N68" s="10">
        <v>3.5891988481826897E-2</v>
      </c>
      <c r="O68" s="10">
        <v>3.8360597707481257E-2</v>
      </c>
      <c r="P68" s="10">
        <v>0.19143260636469289</v>
      </c>
      <c r="Q68" s="10"/>
    </row>
    <row r="69" spans="1:17" x14ac:dyDescent="0.2">
      <c r="A69">
        <v>2050</v>
      </c>
      <c r="B69" s="2" t="s">
        <v>65</v>
      </c>
      <c r="C69" s="2" t="s">
        <v>21</v>
      </c>
      <c r="D69" s="2" t="s">
        <v>66</v>
      </c>
      <c r="E69" s="2" t="s">
        <v>17</v>
      </c>
      <c r="F69" s="2" t="s">
        <v>42</v>
      </c>
      <c r="G69" s="5">
        <v>27186322.517879583</v>
      </c>
      <c r="H69" s="10">
        <v>0.37620072922957082</v>
      </c>
      <c r="I69" s="10">
        <v>4.6605487411977231E-2</v>
      </c>
      <c r="J69" s="10">
        <v>3.6981048227607623E-2</v>
      </c>
      <c r="K69" s="10">
        <v>0.3314589382277674</v>
      </c>
      <c r="L69" s="10">
        <v>6.1213563478897046E-2</v>
      </c>
      <c r="M69" s="10">
        <v>1.2869895222198283E-2</v>
      </c>
      <c r="N69" s="10">
        <v>1.6864022272614413E-2</v>
      </c>
      <c r="O69" s="10">
        <v>4.2460153433324065E-2</v>
      </c>
      <c r="P69" s="10">
        <v>7.5346162496043076E-2</v>
      </c>
      <c r="Q69" s="10"/>
    </row>
    <row r="70" spans="1:17" x14ac:dyDescent="0.2">
      <c r="A70">
        <v>2030</v>
      </c>
      <c r="B70" s="2" t="s">
        <v>65</v>
      </c>
      <c r="C70" s="2" t="s">
        <v>21</v>
      </c>
      <c r="D70" s="2" t="s">
        <v>66</v>
      </c>
      <c r="E70" s="2" t="s">
        <v>17</v>
      </c>
      <c r="F70" s="2" t="s">
        <v>42</v>
      </c>
      <c r="G70" s="5">
        <v>26223509.666139096</v>
      </c>
      <c r="H70" s="10">
        <v>0.3080784783623054</v>
      </c>
      <c r="I70" s="10">
        <v>4.4078122247636631E-2</v>
      </c>
      <c r="J70" s="10">
        <v>4.7894849396103632E-2</v>
      </c>
      <c r="K70" s="10">
        <v>0.33093804457874915</v>
      </c>
      <c r="L70" s="10">
        <v>0.13619836552670903</v>
      </c>
      <c r="M70" s="10">
        <v>9.9230493265210582E-3</v>
      </c>
      <c r="N70" s="10">
        <v>1.46282461957152E-2</v>
      </c>
      <c r="O70" s="10">
        <v>3.2157178313621047E-2</v>
      </c>
      <c r="P70" s="10">
        <v>7.6103666052638977E-2</v>
      </c>
      <c r="Q70" s="10"/>
    </row>
    <row r="71" spans="1:17" x14ac:dyDescent="0.2">
      <c r="A71">
        <v>2040</v>
      </c>
      <c r="B71" s="2" t="s">
        <v>65</v>
      </c>
      <c r="C71" s="2" t="s">
        <v>21</v>
      </c>
      <c r="D71" s="2" t="s">
        <v>66</v>
      </c>
      <c r="E71" s="2" t="s">
        <v>17</v>
      </c>
      <c r="F71" s="2" t="s">
        <v>42</v>
      </c>
      <c r="G71" s="5">
        <v>24544071.897545278</v>
      </c>
      <c r="H71" s="10">
        <v>0.36904099974622478</v>
      </c>
      <c r="I71" s="10">
        <v>5.4215165377825641E-2</v>
      </c>
      <c r="J71" s="10">
        <v>4.9447916663509318E-2</v>
      </c>
      <c r="K71" s="10">
        <v>0.31613637943286937</v>
      </c>
      <c r="L71" s="10">
        <v>8.4465479603950275E-2</v>
      </c>
      <c r="M71" s="10">
        <v>1.1383616705463758E-2</v>
      </c>
      <c r="N71" s="10">
        <v>1.1149297740350388E-2</v>
      </c>
      <c r="O71" s="10">
        <v>3.4635300028477388E-2</v>
      </c>
      <c r="P71" s="10">
        <v>6.9525844701329151E-2</v>
      </c>
      <c r="Q71" s="10"/>
    </row>
    <row r="72" spans="1:17" x14ac:dyDescent="0.2">
      <c r="A72">
        <v>2030</v>
      </c>
      <c r="B72" s="2" t="s">
        <v>60</v>
      </c>
      <c r="C72" s="2" t="s">
        <v>36</v>
      </c>
      <c r="D72" s="2" t="s">
        <v>61</v>
      </c>
      <c r="E72" s="2" t="s">
        <v>17</v>
      </c>
      <c r="F72" s="2" t="s">
        <v>470</v>
      </c>
      <c r="G72" s="5">
        <v>23781893.109135792</v>
      </c>
      <c r="H72" s="10">
        <v>0.26861687059678618</v>
      </c>
      <c r="I72" s="10">
        <v>5.9683300614774684E-2</v>
      </c>
      <c r="J72" s="10">
        <v>6.4786590890449899E-2</v>
      </c>
      <c r="K72" s="10">
        <v>0.26010129047850145</v>
      </c>
      <c r="L72" s="10">
        <v>0.1165792821315367</v>
      </c>
      <c r="M72" s="10">
        <v>7.1633625309566722E-3</v>
      </c>
      <c r="N72" s="10">
        <v>2.7658736410837517E-2</v>
      </c>
      <c r="O72" s="10">
        <v>5.2811710721528855E-2</v>
      </c>
      <c r="P72" s="10">
        <v>0.14259885562462798</v>
      </c>
      <c r="Q72" s="10"/>
    </row>
    <row r="73" spans="1:17" x14ac:dyDescent="0.2">
      <c r="A73">
        <v>2050</v>
      </c>
      <c r="B73" s="2" t="s">
        <v>86</v>
      </c>
      <c r="C73" s="2" t="s">
        <v>63</v>
      </c>
      <c r="D73" s="2" t="s">
        <v>87</v>
      </c>
      <c r="E73" s="2" t="s">
        <v>23</v>
      </c>
      <c r="F73" s="2" t="s">
        <v>20</v>
      </c>
      <c r="G73" s="5">
        <v>23636722.740732837</v>
      </c>
      <c r="H73" s="10">
        <v>0.343166828324519</v>
      </c>
      <c r="I73" s="10">
        <v>2.9664448051718136E-2</v>
      </c>
      <c r="J73" s="10">
        <v>4.6501083506063592E-2</v>
      </c>
      <c r="K73" s="10">
        <v>0.24623141254520434</v>
      </c>
      <c r="L73" s="10">
        <v>8.7385347641089725E-2</v>
      </c>
      <c r="M73" s="10">
        <v>1.5345981422640908E-2</v>
      </c>
      <c r="N73" s="10">
        <v>5.9459523876689763E-2</v>
      </c>
      <c r="O73" s="10">
        <v>6.8678739280954554E-2</v>
      </c>
      <c r="P73" s="10">
        <v>0.10356663535111985</v>
      </c>
      <c r="Q73" s="10"/>
    </row>
    <row r="74" spans="1:17" x14ac:dyDescent="0.2">
      <c r="A74">
        <v>2050</v>
      </c>
      <c r="B74" s="2" t="s">
        <v>94</v>
      </c>
      <c r="C74" s="2" t="s">
        <v>15</v>
      </c>
      <c r="D74" s="2" t="s">
        <v>95</v>
      </c>
      <c r="E74" s="2" t="s">
        <v>23</v>
      </c>
      <c r="F74" s="2" t="s">
        <v>20</v>
      </c>
      <c r="G74" s="5">
        <v>23014158.491686091</v>
      </c>
      <c r="H74" s="10">
        <v>0.33026186327570689</v>
      </c>
      <c r="I74" s="10">
        <v>4.4648987723841287E-2</v>
      </c>
      <c r="J74" s="10">
        <v>2.1298973282667569E-2</v>
      </c>
      <c r="K74" s="10">
        <v>0.10875905622320289</v>
      </c>
      <c r="L74" s="10">
        <v>0.12768720876257847</v>
      </c>
      <c r="M74" s="10">
        <v>1.6680114696167449E-2</v>
      </c>
      <c r="N74" s="10">
        <v>6.4119315909729316E-2</v>
      </c>
      <c r="O74" s="10">
        <v>0.10518622810929668</v>
      </c>
      <c r="P74" s="10">
        <v>0.18135825201680938</v>
      </c>
      <c r="Q74" s="10"/>
    </row>
    <row r="75" spans="1:17" x14ac:dyDescent="0.2">
      <c r="A75">
        <v>2040</v>
      </c>
      <c r="B75" s="2" t="s">
        <v>111</v>
      </c>
      <c r="C75" s="2" t="s">
        <v>54</v>
      </c>
      <c r="D75" s="2" t="s">
        <v>112</v>
      </c>
      <c r="E75" s="2" t="s">
        <v>83</v>
      </c>
      <c r="F75" s="2" t="s">
        <v>478</v>
      </c>
      <c r="G75" s="5">
        <v>22910447.852876913</v>
      </c>
      <c r="H75" s="10">
        <v>0.53976466536265211</v>
      </c>
      <c r="I75" s="10">
        <v>2.6659426010309753E-2</v>
      </c>
      <c r="J75" s="10">
        <v>1.2950721849509454E-2</v>
      </c>
      <c r="K75" s="10">
        <v>2.9673607142107074E-2</v>
      </c>
      <c r="L75" s="10">
        <v>5.9960907137548064E-2</v>
      </c>
      <c r="M75" s="10">
        <v>4.4235975531283077E-2</v>
      </c>
      <c r="N75" s="10">
        <v>7.1359867198985988E-2</v>
      </c>
      <c r="O75" s="10">
        <v>0.13480784125554182</v>
      </c>
      <c r="P75" s="10">
        <v>8.0586988512062557E-2</v>
      </c>
      <c r="Q75" s="10"/>
    </row>
    <row r="76" spans="1:17" x14ac:dyDescent="0.2">
      <c r="A76">
        <v>2030</v>
      </c>
      <c r="B76" s="2" t="s">
        <v>58</v>
      </c>
      <c r="C76" s="2" t="s">
        <v>25</v>
      </c>
      <c r="D76" s="2" t="s">
        <v>59</v>
      </c>
      <c r="E76" s="2" t="s">
        <v>17</v>
      </c>
      <c r="F76" s="2" t="s">
        <v>469</v>
      </c>
      <c r="G76" s="5">
        <v>22561874.712726705</v>
      </c>
      <c r="H76" s="10">
        <v>0.30872656997902698</v>
      </c>
      <c r="I76" s="10">
        <v>4.0127781483046382E-2</v>
      </c>
      <c r="J76" s="10">
        <v>7.1970698625280466E-2</v>
      </c>
      <c r="K76" s="10">
        <v>0.35910047040833198</v>
      </c>
      <c r="L76" s="10">
        <v>9.1758201175818538E-2</v>
      </c>
      <c r="M76" s="10">
        <v>1.2739074526806657E-2</v>
      </c>
      <c r="N76" s="10">
        <v>1.6792425158104779E-2</v>
      </c>
      <c r="O76" s="10">
        <v>2.505007461508485E-2</v>
      </c>
      <c r="P76" s="10">
        <v>7.3734704028499465E-2</v>
      </c>
      <c r="Q76" s="10"/>
    </row>
    <row r="77" spans="1:17" x14ac:dyDescent="0.2">
      <c r="A77">
        <v>2040</v>
      </c>
      <c r="B77" s="2" t="s">
        <v>94</v>
      </c>
      <c r="C77" s="2" t="s">
        <v>15</v>
      </c>
      <c r="D77" s="2" t="s">
        <v>95</v>
      </c>
      <c r="E77" s="2" t="s">
        <v>23</v>
      </c>
      <c r="F77" s="2" t="s">
        <v>20</v>
      </c>
      <c r="G77" s="5">
        <v>22473219.32283299</v>
      </c>
      <c r="H77" s="10">
        <v>0.34133394955477764</v>
      </c>
      <c r="I77" s="10">
        <v>4.1461338050551647E-2</v>
      </c>
      <c r="J77" s="10">
        <v>2.1225961243294005E-2</v>
      </c>
      <c r="K77" s="10">
        <v>0.10496229350284482</v>
      </c>
      <c r="L77" s="10">
        <v>0.12324005378700019</v>
      </c>
      <c r="M77" s="10">
        <v>1.7840257192775828E-2</v>
      </c>
      <c r="N77" s="10">
        <v>6.4470875523514201E-2</v>
      </c>
      <c r="O77" s="10">
        <v>0.10381092835189332</v>
      </c>
      <c r="P77" s="10">
        <v>0.18165434279334816</v>
      </c>
      <c r="Q77" s="10"/>
    </row>
    <row r="78" spans="1:17" x14ac:dyDescent="0.2">
      <c r="A78">
        <v>2050</v>
      </c>
      <c r="B78" s="2" t="s">
        <v>67</v>
      </c>
      <c r="C78" s="2" t="s">
        <v>54</v>
      </c>
      <c r="D78" s="2" t="s">
        <v>68</v>
      </c>
      <c r="E78" s="2" t="s">
        <v>23</v>
      </c>
      <c r="F78" s="2" t="s">
        <v>20</v>
      </c>
      <c r="G78" s="5">
        <v>22368487.336614501</v>
      </c>
      <c r="H78" s="10">
        <v>0.28419454997464305</v>
      </c>
      <c r="I78" s="10">
        <v>4.7597562696848034E-2</v>
      </c>
      <c r="J78" s="10">
        <v>6.8298839820932905E-2</v>
      </c>
      <c r="K78" s="10">
        <v>0.10528806621196597</v>
      </c>
      <c r="L78" s="10">
        <v>7.9007304345930313E-2</v>
      </c>
      <c r="M78" s="10">
        <v>3.1070385458451335E-2</v>
      </c>
      <c r="N78" s="10">
        <v>3.3420371976379905E-2</v>
      </c>
      <c r="O78" s="10">
        <v>2.6909328109940112E-2</v>
      </c>
      <c r="P78" s="10">
        <v>0.32421359140490835</v>
      </c>
      <c r="Q78" s="10"/>
    </row>
    <row r="79" spans="1:17" x14ac:dyDescent="0.2">
      <c r="A79">
        <v>2040</v>
      </c>
      <c r="B79" s="2" t="s">
        <v>60</v>
      </c>
      <c r="C79" s="2" t="s">
        <v>36</v>
      </c>
      <c r="D79" s="2" t="s">
        <v>61</v>
      </c>
      <c r="E79" s="2" t="s">
        <v>17</v>
      </c>
      <c r="F79" s="2" t="s">
        <v>470</v>
      </c>
      <c r="G79" s="5">
        <v>22180145.582123931</v>
      </c>
      <c r="H79" s="10">
        <v>0.29544037684381308</v>
      </c>
      <c r="I79" s="10">
        <v>5.9454629783748804E-2</v>
      </c>
      <c r="J79" s="10">
        <v>7.0099172645335911E-2</v>
      </c>
      <c r="K79" s="10">
        <v>0.25569274984771878</v>
      </c>
      <c r="L79" s="10">
        <v>0.1061656325260919</v>
      </c>
      <c r="M79" s="10">
        <v>7.4621469390892476E-3</v>
      </c>
      <c r="N79" s="10">
        <v>2.9121013252869234E-2</v>
      </c>
      <c r="O79" s="10">
        <v>4.2542597629363368E-2</v>
      </c>
      <c r="P79" s="10">
        <v>0.13402168053196958</v>
      </c>
      <c r="Q79" s="10"/>
    </row>
    <row r="80" spans="1:17" x14ac:dyDescent="0.2">
      <c r="A80">
        <v>2040</v>
      </c>
      <c r="B80" s="2" t="s">
        <v>58</v>
      </c>
      <c r="C80" s="2" t="s">
        <v>25</v>
      </c>
      <c r="D80" s="2" t="s">
        <v>59</v>
      </c>
      <c r="E80" s="2" t="s">
        <v>17</v>
      </c>
      <c r="F80" s="2" t="s">
        <v>469</v>
      </c>
      <c r="G80" s="5">
        <v>22145714.086972233</v>
      </c>
      <c r="H80" s="10">
        <v>0.31780021080663901</v>
      </c>
      <c r="I80" s="10">
        <v>5.5646777024105226E-2</v>
      </c>
      <c r="J80" s="10">
        <v>7.6577097826193763E-2</v>
      </c>
      <c r="K80" s="10">
        <v>0.31420938927552788</v>
      </c>
      <c r="L80" s="10">
        <v>7.6867413799738368E-2</v>
      </c>
      <c r="M80" s="10">
        <v>1.8580484742222073E-2</v>
      </c>
      <c r="N80" s="10">
        <v>2.2284994535368075E-2</v>
      </c>
      <c r="O80" s="10">
        <v>4.0724029485395691E-2</v>
      </c>
      <c r="P80" s="10">
        <v>7.7309602504809782E-2</v>
      </c>
      <c r="Q80" s="10"/>
    </row>
    <row r="81" spans="1:17" x14ac:dyDescent="0.2">
      <c r="A81">
        <v>2040</v>
      </c>
      <c r="B81" s="2" t="s">
        <v>67</v>
      </c>
      <c r="C81" s="2" t="s">
        <v>54</v>
      </c>
      <c r="D81" s="2" t="s">
        <v>68</v>
      </c>
      <c r="E81" s="2" t="s">
        <v>23</v>
      </c>
      <c r="F81" s="2" t="s">
        <v>20</v>
      </c>
      <c r="G81" s="5">
        <v>22122659.621490441</v>
      </c>
      <c r="H81" s="10">
        <v>0.27918664179281077</v>
      </c>
      <c r="I81" s="10">
        <v>4.9133718485725141E-2</v>
      </c>
      <c r="J81" s="10">
        <v>6.8224144040160209E-2</v>
      </c>
      <c r="K81" s="10">
        <v>0.10833419507959344</v>
      </c>
      <c r="L81" s="10">
        <v>7.9140527791297988E-2</v>
      </c>
      <c r="M81" s="10">
        <v>3.3848972356500466E-2</v>
      </c>
      <c r="N81" s="10">
        <v>3.3300416505462095E-2</v>
      </c>
      <c r="O81" s="10">
        <v>2.7144170872324038E-2</v>
      </c>
      <c r="P81" s="10">
        <v>0.3216872130761258</v>
      </c>
      <c r="Q81" s="10"/>
    </row>
    <row r="82" spans="1:17" x14ac:dyDescent="0.2">
      <c r="A82">
        <v>2030</v>
      </c>
      <c r="B82" s="2" t="s">
        <v>67</v>
      </c>
      <c r="C82" s="2" t="s">
        <v>54</v>
      </c>
      <c r="D82" s="2" t="s">
        <v>68</v>
      </c>
      <c r="E82" s="2" t="s">
        <v>23</v>
      </c>
      <c r="F82" s="2" t="s">
        <v>20</v>
      </c>
      <c r="G82" s="5">
        <v>21775723.513532229</v>
      </c>
      <c r="H82" s="10">
        <v>0.28555053712316492</v>
      </c>
      <c r="I82" s="10">
        <v>4.1485608437837176E-2</v>
      </c>
      <c r="J82" s="10">
        <v>7.3369198619074177E-2</v>
      </c>
      <c r="K82" s="10">
        <v>0.10288083966958815</v>
      </c>
      <c r="L82" s="10">
        <v>7.3487230130863113E-2</v>
      </c>
      <c r="M82" s="10">
        <v>3.749494093090909E-2</v>
      </c>
      <c r="N82" s="10">
        <v>3.4514525006365072E-2</v>
      </c>
      <c r="O82" s="10">
        <v>4.0371497949709116E-2</v>
      </c>
      <c r="P82" s="10">
        <v>0.31084562213248923</v>
      </c>
      <c r="Q82" s="10"/>
    </row>
    <row r="83" spans="1:17" x14ac:dyDescent="0.2">
      <c r="A83">
        <v>2050</v>
      </c>
      <c r="B83" s="2" t="s">
        <v>141</v>
      </c>
      <c r="C83" s="2" t="s">
        <v>63</v>
      </c>
      <c r="D83" s="2" t="s">
        <v>142</v>
      </c>
      <c r="E83" s="2" t="s">
        <v>83</v>
      </c>
      <c r="F83" s="2" t="s">
        <v>478</v>
      </c>
      <c r="G83" s="5">
        <v>21620715.794790167</v>
      </c>
      <c r="H83" s="10">
        <v>0.31887276180596774</v>
      </c>
      <c r="I83" s="10">
        <v>3.3674781628681046E-2</v>
      </c>
      <c r="J83" s="10">
        <v>7.4082543216629188E-2</v>
      </c>
      <c r="K83" s="10">
        <v>0.27638517125921985</v>
      </c>
      <c r="L83" s="10">
        <v>9.2361754152338438E-2</v>
      </c>
      <c r="M83" s="10">
        <v>1.3961360934300629E-2</v>
      </c>
      <c r="N83" s="10">
        <v>5.5198730944642269E-2</v>
      </c>
      <c r="O83" s="10">
        <v>6.0399532023665076E-2</v>
      </c>
      <c r="P83" s="10">
        <v>7.5063364034555588E-2</v>
      </c>
      <c r="Q83" s="10"/>
    </row>
    <row r="84" spans="1:17" x14ac:dyDescent="0.2">
      <c r="A84">
        <v>2050</v>
      </c>
      <c r="B84" s="2" t="s">
        <v>60</v>
      </c>
      <c r="C84" s="2" t="s">
        <v>36</v>
      </c>
      <c r="D84" s="2" t="s">
        <v>61</v>
      </c>
      <c r="E84" s="2" t="s">
        <v>17</v>
      </c>
      <c r="F84" s="2" t="s">
        <v>470</v>
      </c>
      <c r="G84" s="5">
        <v>21460506.681022324</v>
      </c>
      <c r="H84" s="10">
        <v>0.29695865455492321</v>
      </c>
      <c r="I84" s="10">
        <v>6.5814372408776065E-2</v>
      </c>
      <c r="J84" s="10">
        <v>7.3022164045398838E-2</v>
      </c>
      <c r="K84" s="10">
        <v>0.26709889969983358</v>
      </c>
      <c r="L84" s="10">
        <v>0.1022507561197272</v>
      </c>
      <c r="M84" s="10">
        <v>7.6008355935112291E-3</v>
      </c>
      <c r="N84" s="10">
        <v>2.2702240500832898E-2</v>
      </c>
      <c r="O84" s="10">
        <v>3.9671926452690978E-2</v>
      </c>
      <c r="P84" s="10">
        <v>0.12488015062430587</v>
      </c>
      <c r="Q84" s="10"/>
    </row>
    <row r="85" spans="1:17" x14ac:dyDescent="0.2">
      <c r="A85">
        <v>2050</v>
      </c>
      <c r="B85" s="2" t="s">
        <v>69</v>
      </c>
      <c r="C85" s="2" t="s">
        <v>15</v>
      </c>
      <c r="D85" s="2" t="s">
        <v>70</v>
      </c>
      <c r="E85" s="2" t="s">
        <v>17</v>
      </c>
      <c r="F85" s="2" t="s">
        <v>469</v>
      </c>
      <c r="G85" s="5">
        <v>21125713.916876476</v>
      </c>
      <c r="H85" s="10">
        <v>0.2950538047275108</v>
      </c>
      <c r="I85" s="10">
        <v>3.9436605840317475E-2</v>
      </c>
      <c r="J85" s="10">
        <v>4.3426728966404718E-2</v>
      </c>
      <c r="K85" s="10">
        <v>0.2458453491566501</v>
      </c>
      <c r="L85" s="10">
        <v>0.10663960464736244</v>
      </c>
      <c r="M85" s="10">
        <v>1.4166897633362947E-2</v>
      </c>
      <c r="N85" s="10">
        <v>5.0174430828779343E-2</v>
      </c>
      <c r="O85" s="10">
        <v>8.8161437821712874E-2</v>
      </c>
      <c r="P85" s="10">
        <v>0.11709514037789921</v>
      </c>
      <c r="Q85" s="10"/>
    </row>
    <row r="86" spans="1:17" x14ac:dyDescent="0.2">
      <c r="A86">
        <v>2050</v>
      </c>
      <c r="B86" s="2" t="s">
        <v>125</v>
      </c>
      <c r="C86" s="2" t="s">
        <v>54</v>
      </c>
      <c r="D86" s="2" t="s">
        <v>126</v>
      </c>
      <c r="E86" s="2" t="s">
        <v>30</v>
      </c>
      <c r="F86" s="2" t="s">
        <v>27</v>
      </c>
      <c r="G86" s="5">
        <v>20925906.411101103</v>
      </c>
      <c r="H86" s="10">
        <v>0.32733456949067757</v>
      </c>
      <c r="I86" s="10">
        <v>3.7336246644439762E-2</v>
      </c>
      <c r="J86" s="10">
        <v>4.8534950177647196E-2</v>
      </c>
      <c r="K86" s="10">
        <v>6.1623183481883233E-2</v>
      </c>
      <c r="L86" s="10">
        <v>5.9204952623067728E-2</v>
      </c>
      <c r="M86" s="10">
        <v>3.3164617830696942E-2</v>
      </c>
      <c r="N86" s="10">
        <v>6.1356616325062695E-2</v>
      </c>
      <c r="O86" s="10">
        <v>6.8097794234697015E-2</v>
      </c>
      <c r="P86" s="10">
        <v>0.30334706919182786</v>
      </c>
      <c r="Q86" s="10"/>
    </row>
    <row r="87" spans="1:17" x14ac:dyDescent="0.2">
      <c r="A87">
        <v>2030</v>
      </c>
      <c r="B87" s="2" t="s">
        <v>81</v>
      </c>
      <c r="C87" s="2" t="s">
        <v>54</v>
      </c>
      <c r="D87" s="2" t="s">
        <v>82</v>
      </c>
      <c r="E87" s="2" t="s">
        <v>83</v>
      </c>
      <c r="F87" s="2" t="s">
        <v>478</v>
      </c>
      <c r="G87" s="5">
        <v>20693208.219596338</v>
      </c>
      <c r="H87" s="10">
        <v>0.37499209623352836</v>
      </c>
      <c r="I87" s="10">
        <v>3.5563162300908578E-2</v>
      </c>
      <c r="J87" s="10">
        <v>4.0933047321447293E-2</v>
      </c>
      <c r="K87" s="10">
        <v>4.0524949210169324E-2</v>
      </c>
      <c r="L87" s="10">
        <v>5.7873481746966701E-2</v>
      </c>
      <c r="M87" s="10">
        <v>5.9036764232916553E-2</v>
      </c>
      <c r="N87" s="10">
        <v>6.5572800204344986E-2</v>
      </c>
      <c r="O87" s="10">
        <v>0.13676351875644038</v>
      </c>
      <c r="P87" s="10">
        <v>0.18874017999327788</v>
      </c>
      <c r="Q87" s="10"/>
    </row>
    <row r="88" spans="1:17" x14ac:dyDescent="0.2">
      <c r="A88">
        <v>2050</v>
      </c>
      <c r="B88" s="2" t="s">
        <v>73</v>
      </c>
      <c r="C88" s="2" t="s">
        <v>63</v>
      </c>
      <c r="D88" s="2" t="s">
        <v>74</v>
      </c>
      <c r="E88" s="2" t="s">
        <v>17</v>
      </c>
      <c r="F88" s="2" t="s">
        <v>469</v>
      </c>
      <c r="G88" s="5">
        <v>20498510.182112351</v>
      </c>
      <c r="H88" s="10">
        <v>0.35805323760689989</v>
      </c>
      <c r="I88" s="10">
        <v>4.1852807656796553E-2</v>
      </c>
      <c r="J88" s="10">
        <v>4.3011812735902107E-2</v>
      </c>
      <c r="K88" s="10">
        <v>0.30344373023840021</v>
      </c>
      <c r="L88" s="10">
        <v>8.9507529951082465E-2</v>
      </c>
      <c r="M88" s="10">
        <v>1.6653462338647972E-2</v>
      </c>
      <c r="N88" s="10">
        <v>2.5699933515251773E-2</v>
      </c>
      <c r="O88" s="10">
        <v>1.931256227008421E-2</v>
      </c>
      <c r="P88" s="10">
        <v>0.1024649236869349</v>
      </c>
      <c r="Q88" s="10"/>
    </row>
    <row r="89" spans="1:17" x14ac:dyDescent="0.2">
      <c r="A89">
        <v>2030</v>
      </c>
      <c r="B89" s="2" t="s">
        <v>94</v>
      </c>
      <c r="C89" s="2" t="s">
        <v>15</v>
      </c>
      <c r="D89" s="2" t="s">
        <v>95</v>
      </c>
      <c r="E89" s="2" t="s">
        <v>23</v>
      </c>
      <c r="F89" s="2" t="s">
        <v>20</v>
      </c>
      <c r="G89" s="5">
        <v>19417920.895468358</v>
      </c>
      <c r="H89" s="10">
        <v>0.38840229280829391</v>
      </c>
      <c r="I89" s="10">
        <v>3.7810896030910569E-2</v>
      </c>
      <c r="J89" s="10">
        <v>2.4694262643211434E-2</v>
      </c>
      <c r="K89" s="10">
        <v>9.944416568159134E-2</v>
      </c>
      <c r="L89" s="10">
        <v>0.1196027773902914</v>
      </c>
      <c r="M89" s="10">
        <v>1.9625154045793552E-2</v>
      </c>
      <c r="N89" s="10">
        <v>7.2621986101462435E-2</v>
      </c>
      <c r="O89" s="10">
        <v>9.9773564580806273E-2</v>
      </c>
      <c r="P89" s="10">
        <v>0.13802490071763909</v>
      </c>
      <c r="Q89" s="10"/>
    </row>
    <row r="90" spans="1:17" x14ac:dyDescent="0.2">
      <c r="A90">
        <v>2050</v>
      </c>
      <c r="B90" s="2" t="s">
        <v>100</v>
      </c>
      <c r="C90" s="2" t="s">
        <v>54</v>
      </c>
      <c r="D90" s="2" t="s">
        <v>101</v>
      </c>
      <c r="E90" s="2" t="s">
        <v>83</v>
      </c>
      <c r="F90" s="2" t="s">
        <v>478</v>
      </c>
      <c r="G90" s="5">
        <v>19062510.93175045</v>
      </c>
      <c r="H90" s="10">
        <v>0.53938132956300633</v>
      </c>
      <c r="I90" s="10">
        <v>2.427048511603648E-2</v>
      </c>
      <c r="J90" s="10">
        <v>7.5945360997417208E-3</v>
      </c>
      <c r="K90" s="10">
        <v>2.4975852184541149E-2</v>
      </c>
      <c r="L90" s="10">
        <v>9.4201513673523959E-2</v>
      </c>
      <c r="M90" s="10">
        <v>1.8774387702647544E-2</v>
      </c>
      <c r="N90" s="10">
        <v>6.5283784551357846E-2</v>
      </c>
      <c r="O90" s="10">
        <v>0.12305699615827026</v>
      </c>
      <c r="P90" s="10">
        <v>0.10246111495087477</v>
      </c>
      <c r="Q90" s="10"/>
    </row>
    <row r="91" spans="1:17" x14ac:dyDescent="0.2">
      <c r="A91">
        <v>2030</v>
      </c>
      <c r="B91" s="2" t="s">
        <v>111</v>
      </c>
      <c r="C91" s="2" t="s">
        <v>54</v>
      </c>
      <c r="D91" s="2" t="s">
        <v>112</v>
      </c>
      <c r="E91" s="2" t="s">
        <v>83</v>
      </c>
      <c r="F91" s="2" t="s">
        <v>478</v>
      </c>
      <c r="G91" s="5">
        <v>18096471.044713575</v>
      </c>
      <c r="H91" s="10">
        <v>0.51413566276289369</v>
      </c>
      <c r="I91" s="10">
        <v>2.7914125065978811E-2</v>
      </c>
      <c r="J91" s="10">
        <v>1.1714264289347539E-2</v>
      </c>
      <c r="K91" s="10">
        <v>3.0732859166763729E-2</v>
      </c>
      <c r="L91" s="10">
        <v>5.8085522712731041E-2</v>
      </c>
      <c r="M91" s="10">
        <v>5.2804585801678523E-2</v>
      </c>
      <c r="N91" s="10">
        <v>7.4586278295004638E-2</v>
      </c>
      <c r="O91" s="10">
        <v>0.16255030894860631</v>
      </c>
      <c r="P91" s="10">
        <v>6.7476392956995826E-2</v>
      </c>
      <c r="Q91" s="10"/>
    </row>
    <row r="92" spans="1:17" x14ac:dyDescent="0.2">
      <c r="A92">
        <v>2050</v>
      </c>
      <c r="B92" s="2" t="s">
        <v>166</v>
      </c>
      <c r="C92" s="2" t="s">
        <v>36</v>
      </c>
      <c r="D92" s="2" t="s">
        <v>167</v>
      </c>
      <c r="E92" s="2" t="s">
        <v>30</v>
      </c>
      <c r="F92" s="2" t="s">
        <v>27</v>
      </c>
      <c r="G92" s="5">
        <v>17528354.888837628</v>
      </c>
      <c r="H92" s="10">
        <v>0.31746795662858729</v>
      </c>
      <c r="I92" s="10">
        <v>4.1757432958960172E-2</v>
      </c>
      <c r="J92" s="10">
        <v>4.715411841617554E-2</v>
      </c>
      <c r="K92" s="10">
        <v>0.27759090147881327</v>
      </c>
      <c r="L92" s="10">
        <v>8.8203718586451749E-2</v>
      </c>
      <c r="M92" s="10">
        <v>9.6921971233391632E-3</v>
      </c>
      <c r="N92" s="10">
        <v>2.3933096413551631E-2</v>
      </c>
      <c r="O92" s="10">
        <v>2.9140233591457811E-2</v>
      </c>
      <c r="P92" s="10">
        <v>0.16506034480266341</v>
      </c>
      <c r="Q92" s="10"/>
    </row>
    <row r="93" spans="1:17" x14ac:dyDescent="0.2">
      <c r="A93">
        <v>2040</v>
      </c>
      <c r="B93" s="2" t="s">
        <v>69</v>
      </c>
      <c r="C93" s="2" t="s">
        <v>15</v>
      </c>
      <c r="D93" s="2" t="s">
        <v>70</v>
      </c>
      <c r="E93" s="2" t="s">
        <v>17</v>
      </c>
      <c r="F93" s="2" t="s">
        <v>469</v>
      </c>
      <c r="G93" s="5">
        <v>17095414.031927072</v>
      </c>
      <c r="H93" s="10">
        <v>0.35255714746733907</v>
      </c>
      <c r="I93" s="10">
        <v>4.2204472004141097E-2</v>
      </c>
      <c r="J93" s="10">
        <v>3.4466705378680969E-2</v>
      </c>
      <c r="K93" s="10">
        <v>0.13567056706204519</v>
      </c>
      <c r="L93" s="10">
        <v>0.11723158977373281</v>
      </c>
      <c r="M93" s="10">
        <v>1.594363872072161E-2</v>
      </c>
      <c r="N93" s="10">
        <v>6.2415770314023816E-2</v>
      </c>
      <c r="O93" s="10">
        <v>0.10867242779832109</v>
      </c>
      <c r="P93" s="10">
        <v>0.13083768148099462</v>
      </c>
      <c r="Q93" s="10"/>
    </row>
    <row r="94" spans="1:17" x14ac:dyDescent="0.2">
      <c r="A94">
        <v>2030</v>
      </c>
      <c r="B94" s="2" t="s">
        <v>75</v>
      </c>
      <c r="C94" s="2" t="s">
        <v>36</v>
      </c>
      <c r="D94" s="2" t="s">
        <v>76</v>
      </c>
      <c r="E94" s="2" t="s">
        <v>30</v>
      </c>
      <c r="F94" s="2" t="s">
        <v>27</v>
      </c>
      <c r="G94" s="5">
        <v>17045943.918851357</v>
      </c>
      <c r="H94" s="10">
        <v>0.33406389153097954</v>
      </c>
      <c r="I94" s="10">
        <v>5.9289856743484047E-2</v>
      </c>
      <c r="J94" s="10">
        <v>3.679449088309935E-2</v>
      </c>
      <c r="K94" s="10">
        <v>0.13337049995939357</v>
      </c>
      <c r="L94" s="10">
        <v>0.10267058127913412</v>
      </c>
      <c r="M94" s="10">
        <v>2.6389778601372486E-2</v>
      </c>
      <c r="N94" s="10">
        <v>2.7388853251399177E-2</v>
      </c>
      <c r="O94" s="10">
        <v>3.7784138053494225E-2</v>
      </c>
      <c r="P94" s="10">
        <v>0.24224790969764357</v>
      </c>
      <c r="Q94" s="10"/>
    </row>
    <row r="95" spans="1:17" x14ac:dyDescent="0.2">
      <c r="A95">
        <v>2040</v>
      </c>
      <c r="B95" s="2" t="s">
        <v>125</v>
      </c>
      <c r="C95" s="2" t="s">
        <v>54</v>
      </c>
      <c r="D95" s="2" t="s">
        <v>126</v>
      </c>
      <c r="E95" s="2" t="s">
        <v>30</v>
      </c>
      <c r="F95" s="2" t="s">
        <v>27</v>
      </c>
      <c r="G95" s="5">
        <v>16755544.47632315</v>
      </c>
      <c r="H95" s="10">
        <v>0.36130520416975342</v>
      </c>
      <c r="I95" s="10">
        <v>3.9523681957622819E-2</v>
      </c>
      <c r="J95" s="10">
        <v>2.8008301177830916E-2</v>
      </c>
      <c r="K95" s="10">
        <v>7.1466741115879417E-2</v>
      </c>
      <c r="L95" s="10">
        <v>6.598217581936773E-2</v>
      </c>
      <c r="M95" s="10">
        <v>4.3463916089653706E-2</v>
      </c>
      <c r="N95" s="10">
        <v>7.7053027823546574E-2</v>
      </c>
      <c r="O95" s="10">
        <v>7.6459001502636834E-2</v>
      </c>
      <c r="P95" s="10">
        <v>0.23673795034370856</v>
      </c>
      <c r="Q95" s="10"/>
    </row>
    <row r="96" spans="1:17" x14ac:dyDescent="0.2">
      <c r="A96">
        <v>2050</v>
      </c>
      <c r="B96" s="2" t="s">
        <v>84</v>
      </c>
      <c r="C96" s="2" t="s">
        <v>21</v>
      </c>
      <c r="D96" s="2" t="s">
        <v>85</v>
      </c>
      <c r="E96" s="2" t="s">
        <v>17</v>
      </c>
      <c r="F96" s="2" t="s">
        <v>469</v>
      </c>
      <c r="G96" s="5">
        <v>16743273.745203998</v>
      </c>
      <c r="H96" s="10">
        <v>0.27356637496873543</v>
      </c>
      <c r="I96" s="10">
        <v>3.1098235310063733E-2</v>
      </c>
      <c r="J96" s="10">
        <v>0.10231766090085613</v>
      </c>
      <c r="K96" s="10">
        <v>0.34943184394693871</v>
      </c>
      <c r="L96" s="10">
        <v>9.2820892769800115E-2</v>
      </c>
      <c r="M96" s="10">
        <v>8.9429150111572566E-3</v>
      </c>
      <c r="N96" s="10">
        <v>1.9132679236583607E-2</v>
      </c>
      <c r="O96" s="10">
        <v>3.2031156356959252E-2</v>
      </c>
      <c r="P96" s="10">
        <v>9.0658241498905612E-2</v>
      </c>
      <c r="Q96" s="10"/>
    </row>
    <row r="97" spans="1:17" x14ac:dyDescent="0.2">
      <c r="A97">
        <v>2040</v>
      </c>
      <c r="B97" s="2" t="s">
        <v>84</v>
      </c>
      <c r="C97" s="2" t="s">
        <v>21</v>
      </c>
      <c r="D97" s="2" t="s">
        <v>85</v>
      </c>
      <c r="E97" s="2" t="s">
        <v>17</v>
      </c>
      <c r="F97" s="2" t="s">
        <v>469</v>
      </c>
      <c r="G97" s="5">
        <v>16135867.807071142</v>
      </c>
      <c r="H97" s="10">
        <v>0.28316083588495061</v>
      </c>
      <c r="I97" s="10">
        <v>2.8419998720575237E-2</v>
      </c>
      <c r="J97" s="10">
        <v>8.0254225011778479E-2</v>
      </c>
      <c r="K97" s="10">
        <v>0.35556681705341786</v>
      </c>
      <c r="L97" s="10">
        <v>9.1762035837398684E-2</v>
      </c>
      <c r="M97" s="10">
        <v>1.1455601600565656E-2</v>
      </c>
      <c r="N97" s="10">
        <v>1.5772945738608945E-2</v>
      </c>
      <c r="O97" s="10">
        <v>3.4108307717160107E-2</v>
      </c>
      <c r="P97" s="10">
        <v>9.9499232435544427E-2</v>
      </c>
      <c r="Q97" s="10"/>
    </row>
    <row r="98" spans="1:17" x14ac:dyDescent="0.2">
      <c r="A98">
        <v>2050</v>
      </c>
      <c r="B98" s="2" t="s">
        <v>92</v>
      </c>
      <c r="C98" s="2" t="s">
        <v>63</v>
      </c>
      <c r="D98" s="2" t="s">
        <v>93</v>
      </c>
      <c r="E98" s="2" t="s">
        <v>23</v>
      </c>
      <c r="F98" s="2" t="s">
        <v>20</v>
      </c>
      <c r="G98" s="5">
        <v>16028276.408001758</v>
      </c>
      <c r="H98" s="10">
        <v>0.41114761860408683</v>
      </c>
      <c r="I98" s="10">
        <v>5.0773123639777373E-2</v>
      </c>
      <c r="J98" s="10">
        <v>3.2643218451916443E-2</v>
      </c>
      <c r="K98" s="10">
        <v>0.13133312201473479</v>
      </c>
      <c r="L98" s="10">
        <v>9.3290947713036587E-2</v>
      </c>
      <c r="M98" s="10">
        <v>4.784332344548721E-2</v>
      </c>
      <c r="N98" s="10">
        <v>4.2442512830286931E-2</v>
      </c>
      <c r="O98" s="10">
        <v>3.6559621804903415E-2</v>
      </c>
      <c r="P98" s="10">
        <v>0.15396651149577051</v>
      </c>
      <c r="Q98" s="10"/>
    </row>
    <row r="99" spans="1:17" x14ac:dyDescent="0.2">
      <c r="A99">
        <v>2040</v>
      </c>
      <c r="B99" s="2" t="s">
        <v>86</v>
      </c>
      <c r="C99" s="2" t="s">
        <v>63</v>
      </c>
      <c r="D99" s="2" t="s">
        <v>87</v>
      </c>
      <c r="E99" s="2" t="s">
        <v>23</v>
      </c>
      <c r="F99" s="2" t="s">
        <v>20</v>
      </c>
      <c r="G99" s="5">
        <v>16001660.658376023</v>
      </c>
      <c r="H99" s="10">
        <v>0.39947781460715359</v>
      </c>
      <c r="I99" s="10">
        <v>3.9217431069808864E-2</v>
      </c>
      <c r="J99" s="10">
        <v>4.0484658101713873E-2</v>
      </c>
      <c r="K99" s="10">
        <v>0.11608140941275925</v>
      </c>
      <c r="L99" s="10">
        <v>0.10096238230432207</v>
      </c>
      <c r="M99" s="10">
        <v>2.4729491524854028E-2</v>
      </c>
      <c r="N99" s="10">
        <v>8.3740593223621873E-2</v>
      </c>
      <c r="O99" s="10">
        <v>7.7712800633668352E-2</v>
      </c>
      <c r="P99" s="10">
        <v>0.11759341912209811</v>
      </c>
      <c r="Q99" s="10"/>
    </row>
    <row r="100" spans="1:17" x14ac:dyDescent="0.2">
      <c r="A100">
        <v>2030</v>
      </c>
      <c r="B100" s="2" t="s">
        <v>92</v>
      </c>
      <c r="C100" s="2" t="s">
        <v>63</v>
      </c>
      <c r="D100" s="2" t="s">
        <v>93</v>
      </c>
      <c r="E100" s="2" t="s">
        <v>23</v>
      </c>
      <c r="F100" s="2" t="s">
        <v>20</v>
      </c>
      <c r="G100" s="5">
        <v>15934045.09870616</v>
      </c>
      <c r="H100" s="10">
        <v>0.37340159569092107</v>
      </c>
      <c r="I100" s="10">
        <v>4.5094984791611122E-2</v>
      </c>
      <c r="J100" s="10">
        <v>2.0737914777926136E-2</v>
      </c>
      <c r="K100" s="10">
        <v>7.3434411214513398E-2</v>
      </c>
      <c r="L100" s="10">
        <v>8.1848722698223644E-2</v>
      </c>
      <c r="M100" s="10">
        <v>4.9335763999659547E-2</v>
      </c>
      <c r="N100" s="10">
        <v>4.21050259923249E-2</v>
      </c>
      <c r="O100" s="10">
        <v>2.893994505277531E-2</v>
      </c>
      <c r="P100" s="10">
        <v>0.28510163578204484</v>
      </c>
      <c r="Q100" s="10"/>
    </row>
    <row r="101" spans="1:17" x14ac:dyDescent="0.2">
      <c r="A101">
        <v>2030</v>
      </c>
      <c r="B101" s="2" t="s">
        <v>69</v>
      </c>
      <c r="C101" s="2" t="s">
        <v>15</v>
      </c>
      <c r="D101" s="2" t="s">
        <v>70</v>
      </c>
      <c r="E101" s="2" t="s">
        <v>17</v>
      </c>
      <c r="F101" s="2" t="s">
        <v>469</v>
      </c>
      <c r="G101" s="5">
        <v>15930464.442432795</v>
      </c>
      <c r="H101" s="10">
        <v>0.3588865470593206</v>
      </c>
      <c r="I101" s="10">
        <v>4.2824325688689727E-2</v>
      </c>
      <c r="J101" s="10">
        <v>3.5957922319967264E-2</v>
      </c>
      <c r="K101" s="10">
        <v>0.1308310471642285</v>
      </c>
      <c r="L101" s="10">
        <v>0.13736350853477144</v>
      </c>
      <c r="M101" s="10">
        <v>1.5509980955606552E-2</v>
      </c>
      <c r="N101" s="10">
        <v>3.6102546274229652E-2</v>
      </c>
      <c r="O101" s="10">
        <v>9.4858807977617754E-2</v>
      </c>
      <c r="P101" s="10">
        <v>0.14766531402556837</v>
      </c>
      <c r="Q101" s="10"/>
    </row>
    <row r="102" spans="1:17" x14ac:dyDescent="0.2">
      <c r="A102">
        <v>2030</v>
      </c>
      <c r="B102" s="2" t="s">
        <v>90</v>
      </c>
      <c r="C102" s="2" t="s">
        <v>36</v>
      </c>
      <c r="D102" s="2" t="s">
        <v>91</v>
      </c>
      <c r="E102" s="2" t="s">
        <v>17</v>
      </c>
      <c r="F102" s="2" t="s">
        <v>470</v>
      </c>
      <c r="G102" s="5">
        <v>15804866.153384963</v>
      </c>
      <c r="H102" s="10">
        <v>0.3153229259163301</v>
      </c>
      <c r="I102" s="10">
        <v>6.1792439567607466E-2</v>
      </c>
      <c r="J102" s="10">
        <v>3.8451320374633023E-2</v>
      </c>
      <c r="K102" s="10">
        <v>0.14042717110563124</v>
      </c>
      <c r="L102" s="10">
        <v>0.10022130407664</v>
      </c>
      <c r="M102" s="10">
        <v>2.7108822446379126E-2</v>
      </c>
      <c r="N102" s="10">
        <v>1.8678135867185131E-2</v>
      </c>
      <c r="O102" s="10">
        <v>3.1748812511805453E-2</v>
      </c>
      <c r="P102" s="10">
        <v>0.26624906813378846</v>
      </c>
      <c r="Q102" s="10"/>
    </row>
    <row r="103" spans="1:17" x14ac:dyDescent="0.2">
      <c r="A103">
        <v>2050</v>
      </c>
      <c r="B103" s="2" t="s">
        <v>107</v>
      </c>
      <c r="C103" s="2" t="s">
        <v>54</v>
      </c>
      <c r="D103" s="2" t="s">
        <v>108</v>
      </c>
      <c r="E103" s="2" t="s">
        <v>83</v>
      </c>
      <c r="F103" s="2" t="s">
        <v>478</v>
      </c>
      <c r="G103" s="5">
        <v>15763018.106845425</v>
      </c>
      <c r="H103" s="10">
        <v>0.46905326314798756</v>
      </c>
      <c r="I103" s="10">
        <v>3.0058447269862371E-2</v>
      </c>
      <c r="J103" s="10">
        <v>1.2212586535836031E-2</v>
      </c>
      <c r="K103" s="10">
        <v>3.3529443933295724E-2</v>
      </c>
      <c r="L103" s="10">
        <v>5.2939270028663304E-2</v>
      </c>
      <c r="M103" s="10">
        <v>5.3535901701571541E-2</v>
      </c>
      <c r="N103" s="10">
        <v>8.0542637524133237E-2</v>
      </c>
      <c r="O103" s="10">
        <v>0.19118156338594705</v>
      </c>
      <c r="P103" s="10">
        <v>7.6946886472703216E-2</v>
      </c>
      <c r="Q103" s="10"/>
    </row>
    <row r="104" spans="1:17" x14ac:dyDescent="0.2">
      <c r="A104">
        <v>2040</v>
      </c>
      <c r="B104" s="2" t="s">
        <v>73</v>
      </c>
      <c r="C104" s="2" t="s">
        <v>63</v>
      </c>
      <c r="D104" s="2" t="s">
        <v>74</v>
      </c>
      <c r="E104" s="2" t="s">
        <v>17</v>
      </c>
      <c r="F104" s="2" t="s">
        <v>469</v>
      </c>
      <c r="G104" s="5">
        <v>15700384.997816233</v>
      </c>
      <c r="H104" s="10">
        <v>0.44226456620134619</v>
      </c>
      <c r="I104" s="10">
        <v>4.2875930144672565E-2</v>
      </c>
      <c r="J104" s="10">
        <v>3.6001190966566565E-2</v>
      </c>
      <c r="K104" s="10">
        <v>0.16462189242903827</v>
      </c>
      <c r="L104" s="10">
        <v>0.10669288359852211</v>
      </c>
      <c r="M104" s="10">
        <v>2.4697622409796564E-2</v>
      </c>
      <c r="N104" s="10">
        <v>3.2339574739359708E-2</v>
      </c>
      <c r="O104" s="10">
        <v>2.3821726551611386E-2</v>
      </c>
      <c r="P104" s="10">
        <v>0.12668461295908665</v>
      </c>
      <c r="Q104" s="10"/>
    </row>
    <row r="105" spans="1:17" x14ac:dyDescent="0.2">
      <c r="A105">
        <v>2050</v>
      </c>
      <c r="B105" s="2" t="s">
        <v>96</v>
      </c>
      <c r="C105" s="2" t="s">
        <v>15</v>
      </c>
      <c r="D105" s="2" t="s">
        <v>97</v>
      </c>
      <c r="E105" s="2" t="s">
        <v>23</v>
      </c>
      <c r="F105" s="2" t="s">
        <v>20</v>
      </c>
      <c r="G105" s="5">
        <v>15518719.25619977</v>
      </c>
      <c r="H105" s="10">
        <v>0.39265098540175242</v>
      </c>
      <c r="I105" s="10">
        <v>3.6690706038968138E-2</v>
      </c>
      <c r="J105" s="10">
        <v>3.7265359695901598E-2</v>
      </c>
      <c r="K105" s="10">
        <v>0.12700327019432348</v>
      </c>
      <c r="L105" s="10">
        <v>0.11548274244925358</v>
      </c>
      <c r="M105" s="10">
        <v>1.4652479362396997E-2</v>
      </c>
      <c r="N105" s="10">
        <v>4.8561334349284717E-2</v>
      </c>
      <c r="O105" s="10">
        <v>9.6131175589828963E-2</v>
      </c>
      <c r="P105" s="10">
        <v>0.13156194691829007</v>
      </c>
      <c r="Q105" s="10"/>
    </row>
    <row r="106" spans="1:17" x14ac:dyDescent="0.2">
      <c r="A106">
        <v>2040</v>
      </c>
      <c r="B106" s="2" t="s">
        <v>92</v>
      </c>
      <c r="C106" s="2" t="s">
        <v>63</v>
      </c>
      <c r="D106" s="2" t="s">
        <v>93</v>
      </c>
      <c r="E106" s="2" t="s">
        <v>23</v>
      </c>
      <c r="F106" s="2" t="s">
        <v>20</v>
      </c>
      <c r="G106" s="5">
        <v>15511248.672185779</v>
      </c>
      <c r="H106" s="10">
        <v>0.40941581147464756</v>
      </c>
      <c r="I106" s="10">
        <v>5.2274318831885498E-2</v>
      </c>
      <c r="J106" s="10">
        <v>2.3390727991176741E-2</v>
      </c>
      <c r="K106" s="10">
        <v>0.13410064518737974</v>
      </c>
      <c r="L106" s="10">
        <v>9.6174863439912425E-2</v>
      </c>
      <c r="M106" s="10">
        <v>3.4714788329798671E-2</v>
      </c>
      <c r="N106" s="10">
        <v>4.2414161438699444E-2</v>
      </c>
      <c r="O106" s="10">
        <v>3.3197211940735279E-2</v>
      </c>
      <c r="P106" s="10">
        <v>0.1743174713657647</v>
      </c>
      <c r="Q106" s="10"/>
    </row>
    <row r="107" spans="1:17" x14ac:dyDescent="0.2">
      <c r="A107">
        <v>2050</v>
      </c>
      <c r="B107" s="2" t="s">
        <v>190</v>
      </c>
      <c r="C107" s="2" t="s">
        <v>54</v>
      </c>
      <c r="D107" s="2" t="s">
        <v>191</v>
      </c>
      <c r="E107" s="2" t="s">
        <v>30</v>
      </c>
      <c r="F107" s="2" t="s">
        <v>27</v>
      </c>
      <c r="G107" s="5">
        <v>15211506.257675894</v>
      </c>
      <c r="H107" s="10">
        <v>0.50112772676473416</v>
      </c>
      <c r="I107" s="10">
        <v>3.4401757509129105E-2</v>
      </c>
      <c r="J107" s="10">
        <v>2.1426135914333618E-2</v>
      </c>
      <c r="K107" s="10">
        <v>6.0152187318746178E-2</v>
      </c>
      <c r="L107" s="10">
        <v>7.3054484301022557E-2</v>
      </c>
      <c r="M107" s="10">
        <v>3.6740126728665459E-2</v>
      </c>
      <c r="N107" s="10">
        <v>8.9965717409256074E-2</v>
      </c>
      <c r="O107" s="10">
        <v>8.5900861740541581E-2</v>
      </c>
      <c r="P107" s="10">
        <v>9.723100231357136E-2</v>
      </c>
      <c r="Q107" s="10"/>
    </row>
    <row r="108" spans="1:17" x14ac:dyDescent="0.2">
      <c r="A108">
        <v>2050</v>
      </c>
      <c r="B108" s="2" t="s">
        <v>75</v>
      </c>
      <c r="C108" s="2" t="s">
        <v>36</v>
      </c>
      <c r="D108" s="2" t="s">
        <v>76</v>
      </c>
      <c r="E108" s="2" t="s">
        <v>30</v>
      </c>
      <c r="F108" s="2" t="s">
        <v>27</v>
      </c>
      <c r="G108" s="5">
        <v>15194073.077461468</v>
      </c>
      <c r="H108" s="10">
        <v>0.36881512075607964</v>
      </c>
      <c r="I108" s="10">
        <v>4.9654497189431809E-2</v>
      </c>
      <c r="J108" s="10">
        <v>4.5630143593059024E-2</v>
      </c>
      <c r="K108" s="10">
        <v>0.16855653562138034</v>
      </c>
      <c r="L108" s="10">
        <v>0.10122647032008067</v>
      </c>
      <c r="M108" s="10">
        <v>1.090212501444645E-2</v>
      </c>
      <c r="N108" s="10">
        <v>2.7801828948822972E-2</v>
      </c>
      <c r="O108" s="10">
        <v>2.9816198392162031E-2</v>
      </c>
      <c r="P108" s="10">
        <v>0.1975970801645372</v>
      </c>
      <c r="Q108" s="10"/>
    </row>
    <row r="109" spans="1:17" x14ac:dyDescent="0.2">
      <c r="A109">
        <v>2030</v>
      </c>
      <c r="B109" s="2" t="s">
        <v>84</v>
      </c>
      <c r="C109" s="2" t="s">
        <v>21</v>
      </c>
      <c r="D109" s="2" t="s">
        <v>85</v>
      </c>
      <c r="E109" s="2" t="s">
        <v>17</v>
      </c>
      <c r="F109" s="2" t="s">
        <v>469</v>
      </c>
      <c r="G109" s="5">
        <v>15079703.720677752</v>
      </c>
      <c r="H109" s="10">
        <v>0.30411908636128115</v>
      </c>
      <c r="I109" s="10">
        <v>2.9301325599848983E-2</v>
      </c>
      <c r="J109" s="10">
        <v>5.6735047321576068E-2</v>
      </c>
      <c r="K109" s="10">
        <v>0.33637558973672071</v>
      </c>
      <c r="L109" s="10">
        <v>9.9997243745065884E-2</v>
      </c>
      <c r="M109" s="10">
        <v>1.2651621761573001E-2</v>
      </c>
      <c r="N109" s="10">
        <v>1.7563161224569239E-2</v>
      </c>
      <c r="O109" s="10">
        <v>3.604127636610973E-2</v>
      </c>
      <c r="P109" s="10">
        <v>0.10721564788325526</v>
      </c>
      <c r="Q109" s="10"/>
    </row>
    <row r="110" spans="1:17" x14ac:dyDescent="0.2">
      <c r="A110">
        <v>2040</v>
      </c>
      <c r="B110" s="2" t="s">
        <v>96</v>
      </c>
      <c r="C110" s="2" t="s">
        <v>15</v>
      </c>
      <c r="D110" s="2" t="s">
        <v>97</v>
      </c>
      <c r="E110" s="2" t="s">
        <v>23</v>
      </c>
      <c r="F110" s="2" t="s">
        <v>20</v>
      </c>
      <c r="G110" s="5">
        <v>14827533.423219059</v>
      </c>
      <c r="H110" s="10">
        <v>0.39776010501803183</v>
      </c>
      <c r="I110" s="10">
        <v>3.5527170890344552E-2</v>
      </c>
      <c r="J110" s="10">
        <v>4.5737953970416058E-2</v>
      </c>
      <c r="K110" s="10">
        <v>0.12519276729716433</v>
      </c>
      <c r="L110" s="10">
        <v>0.10798611910971342</v>
      </c>
      <c r="M110" s="10">
        <v>1.2763060715665206E-2</v>
      </c>
      <c r="N110" s="10">
        <v>4.8356878549347851E-2</v>
      </c>
      <c r="O110" s="10">
        <v>0.10032291969806632</v>
      </c>
      <c r="P110" s="10">
        <v>0.12635302475125038</v>
      </c>
      <c r="Q110" s="10"/>
    </row>
    <row r="111" spans="1:17" x14ac:dyDescent="0.2">
      <c r="A111">
        <v>2040</v>
      </c>
      <c r="B111" s="2" t="s">
        <v>90</v>
      </c>
      <c r="C111" s="2" t="s">
        <v>36</v>
      </c>
      <c r="D111" s="2" t="s">
        <v>91</v>
      </c>
      <c r="E111" s="2" t="s">
        <v>17</v>
      </c>
      <c r="F111" s="2" t="s">
        <v>470</v>
      </c>
      <c r="G111" s="5">
        <v>14554476.752409942</v>
      </c>
      <c r="H111" s="10">
        <v>0.36757612726536681</v>
      </c>
      <c r="I111" s="10">
        <v>5.4118377150756028E-2</v>
      </c>
      <c r="J111" s="10">
        <v>4.6156461239031797E-2</v>
      </c>
      <c r="K111" s="10">
        <v>0.2527731648758057</v>
      </c>
      <c r="L111" s="10">
        <v>0.10241404576804713</v>
      </c>
      <c r="M111" s="10">
        <v>1.0356065870310485E-2</v>
      </c>
      <c r="N111" s="10">
        <v>2.2127407160616352E-2</v>
      </c>
      <c r="O111" s="10">
        <v>3.3829632241534999E-2</v>
      </c>
      <c r="P111" s="10">
        <v>0.11064871842853044</v>
      </c>
      <c r="Q111" s="10"/>
    </row>
    <row r="112" spans="1:17" x14ac:dyDescent="0.2">
      <c r="A112">
        <v>2040</v>
      </c>
      <c r="B112" s="2" t="s">
        <v>166</v>
      </c>
      <c r="C112" s="2" t="s">
        <v>36</v>
      </c>
      <c r="D112" s="2" t="s">
        <v>167</v>
      </c>
      <c r="E112" s="2" t="s">
        <v>30</v>
      </c>
      <c r="F112" s="2" t="s">
        <v>27</v>
      </c>
      <c r="G112" s="5">
        <v>14529022.579950418</v>
      </c>
      <c r="H112" s="10">
        <v>0.37036617788223947</v>
      </c>
      <c r="I112" s="10">
        <v>4.9114350445653598E-2</v>
      </c>
      <c r="J112" s="10">
        <v>4.7853813089563782E-2</v>
      </c>
      <c r="K112" s="10">
        <v>0.14090655259102614</v>
      </c>
      <c r="L112" s="10">
        <v>0.10216023434503158</v>
      </c>
      <c r="M112" s="10">
        <v>1.163464551948111E-2</v>
      </c>
      <c r="N112" s="10">
        <v>2.9612688039987081E-2</v>
      </c>
      <c r="O112" s="10">
        <v>3.679521011960072E-2</v>
      </c>
      <c r="P112" s="10">
        <v>0.21155632796741647</v>
      </c>
      <c r="Q112" s="10"/>
    </row>
    <row r="113" spans="1:17" x14ac:dyDescent="0.2">
      <c r="A113">
        <v>2030</v>
      </c>
      <c r="B113" s="2" t="s">
        <v>166</v>
      </c>
      <c r="C113" s="2" t="s">
        <v>36</v>
      </c>
      <c r="D113" s="2" t="s">
        <v>167</v>
      </c>
      <c r="E113" s="2" t="s">
        <v>30</v>
      </c>
      <c r="F113" s="2" t="s">
        <v>27</v>
      </c>
      <c r="G113" s="5">
        <v>14493468.455320258</v>
      </c>
      <c r="H113" s="10">
        <v>0.35604936366326073</v>
      </c>
      <c r="I113" s="10">
        <v>3.9618753042010249E-2</v>
      </c>
      <c r="J113" s="10">
        <v>5.3762706896599864E-2</v>
      </c>
      <c r="K113" s="10">
        <v>0.1449009216924248</v>
      </c>
      <c r="L113" s="10">
        <v>0.104036781734292</v>
      </c>
      <c r="M113" s="10">
        <v>1.3497033933940934E-2</v>
      </c>
      <c r="N113" s="10">
        <v>3.1129838209340514E-2</v>
      </c>
      <c r="O113" s="10">
        <v>3.4191612404261371E-2</v>
      </c>
      <c r="P113" s="10">
        <v>0.22281298842386948</v>
      </c>
      <c r="Q113" s="10"/>
    </row>
    <row r="114" spans="1:17" x14ac:dyDescent="0.2">
      <c r="A114">
        <v>2040</v>
      </c>
      <c r="B114" s="2" t="s">
        <v>88</v>
      </c>
      <c r="C114" s="2" t="s">
        <v>21</v>
      </c>
      <c r="D114" s="2" t="s">
        <v>89</v>
      </c>
      <c r="E114" s="2" t="s">
        <v>23</v>
      </c>
      <c r="F114" s="2" t="s">
        <v>20</v>
      </c>
      <c r="G114" s="5">
        <v>14462754.539582748</v>
      </c>
      <c r="H114" s="10">
        <v>0.42593575152761892</v>
      </c>
      <c r="I114" s="10">
        <v>4.4088459650501399E-2</v>
      </c>
      <c r="J114" s="10">
        <v>4.8767841542607521E-2</v>
      </c>
      <c r="K114" s="10">
        <v>0.15600272789619593</v>
      </c>
      <c r="L114" s="10">
        <v>9.4677738361761229E-2</v>
      </c>
      <c r="M114" s="10">
        <v>1.8917121262150192E-2</v>
      </c>
      <c r="N114" s="10">
        <v>2.6344826227313642E-2</v>
      </c>
      <c r="O114" s="10">
        <v>3.0771281210158697E-2</v>
      </c>
      <c r="P114" s="10">
        <v>0.15449425232169245</v>
      </c>
      <c r="Q114" s="10"/>
    </row>
    <row r="115" spans="1:17" x14ac:dyDescent="0.2">
      <c r="A115">
        <v>2040</v>
      </c>
      <c r="B115" s="2" t="s">
        <v>75</v>
      </c>
      <c r="C115" s="2" t="s">
        <v>36</v>
      </c>
      <c r="D115" s="2" t="s">
        <v>76</v>
      </c>
      <c r="E115" s="2" t="s">
        <v>30</v>
      </c>
      <c r="F115" s="2" t="s">
        <v>27</v>
      </c>
      <c r="G115" s="5">
        <v>14283872.348263407</v>
      </c>
      <c r="H115" s="10">
        <v>0.37599011934929477</v>
      </c>
      <c r="I115" s="10">
        <v>6.6890202218564357E-2</v>
      </c>
      <c r="J115" s="10">
        <v>4.4694506799174465E-2</v>
      </c>
      <c r="K115" s="10">
        <v>0.16923321096326371</v>
      </c>
      <c r="L115" s="10">
        <v>0.10982992030419048</v>
      </c>
      <c r="M115" s="10">
        <v>1.0947444126129512E-2</v>
      </c>
      <c r="N115" s="10">
        <v>3.7020692418858664E-2</v>
      </c>
      <c r="O115" s="10">
        <v>3.5712271066439254E-2</v>
      </c>
      <c r="P115" s="10">
        <v>0.1496816327540848</v>
      </c>
      <c r="Q115" s="10"/>
    </row>
    <row r="116" spans="1:17" x14ac:dyDescent="0.2">
      <c r="A116">
        <v>2050</v>
      </c>
      <c r="B116" s="2" t="s">
        <v>88</v>
      </c>
      <c r="C116" s="2" t="s">
        <v>21</v>
      </c>
      <c r="D116" s="2" t="s">
        <v>89</v>
      </c>
      <c r="E116" s="2" t="s">
        <v>23</v>
      </c>
      <c r="F116" s="2" t="s">
        <v>20</v>
      </c>
      <c r="G116" s="5">
        <v>14274711.949577363</v>
      </c>
      <c r="H116" s="10">
        <v>0.43099509605694525</v>
      </c>
      <c r="I116" s="10">
        <v>4.6650586962729029E-2</v>
      </c>
      <c r="J116" s="10">
        <v>4.4555613668045321E-2</v>
      </c>
      <c r="K116" s="10">
        <v>0.15133698598247025</v>
      </c>
      <c r="L116" s="10">
        <v>9.7056415744628019E-2</v>
      </c>
      <c r="M116" s="10">
        <v>1.9043690756866623E-2</v>
      </c>
      <c r="N116" s="10">
        <v>2.86840140123053E-2</v>
      </c>
      <c r="O116" s="10">
        <v>3.4950967403918197E-2</v>
      </c>
      <c r="P116" s="10">
        <v>0.14672662941209205</v>
      </c>
      <c r="Q116" s="10"/>
    </row>
    <row r="117" spans="1:17" x14ac:dyDescent="0.2">
      <c r="A117">
        <v>2040</v>
      </c>
      <c r="B117" s="2" t="s">
        <v>141</v>
      </c>
      <c r="C117" s="2" t="s">
        <v>63</v>
      </c>
      <c r="D117" s="2" t="s">
        <v>142</v>
      </c>
      <c r="E117" s="2" t="s">
        <v>83</v>
      </c>
      <c r="F117" s="2" t="s">
        <v>478</v>
      </c>
      <c r="G117" s="5">
        <v>14163673.745839706</v>
      </c>
      <c r="H117" s="10">
        <v>0.43550464696245544</v>
      </c>
      <c r="I117" s="10">
        <v>3.7842919932050592E-2</v>
      </c>
      <c r="J117" s="10">
        <v>5.7530105025494618E-2</v>
      </c>
      <c r="K117" s="10">
        <v>0.13127571789339865</v>
      </c>
      <c r="L117" s="10">
        <v>0.11299532071776885</v>
      </c>
      <c r="M117" s="10">
        <v>2.1005018706003947E-2</v>
      </c>
      <c r="N117" s="10">
        <v>6.3786467103788699E-2</v>
      </c>
      <c r="O117" s="10">
        <v>6.0410163040385129E-2</v>
      </c>
      <c r="P117" s="10">
        <v>7.9649640618654177E-2</v>
      </c>
      <c r="Q117" s="10"/>
    </row>
    <row r="118" spans="1:17" x14ac:dyDescent="0.2">
      <c r="A118">
        <v>2030</v>
      </c>
      <c r="B118" s="2" t="s">
        <v>73</v>
      </c>
      <c r="C118" s="2" t="s">
        <v>63</v>
      </c>
      <c r="D118" s="2" t="s">
        <v>74</v>
      </c>
      <c r="E118" s="2" t="s">
        <v>17</v>
      </c>
      <c r="F118" s="2" t="s">
        <v>469</v>
      </c>
      <c r="G118" s="5">
        <v>14132516.695175089</v>
      </c>
      <c r="H118" s="10">
        <v>0.46440271211453882</v>
      </c>
      <c r="I118" s="10">
        <v>4.079875866977397E-2</v>
      </c>
      <c r="J118" s="10">
        <v>4.8781397509996563E-2</v>
      </c>
      <c r="K118" s="10">
        <v>0.15557426260119842</v>
      </c>
      <c r="L118" s="10">
        <v>0.12343648697429524</v>
      </c>
      <c r="M118" s="10">
        <v>2.718336512328744E-2</v>
      </c>
      <c r="N118" s="10">
        <v>3.6831332889534663E-2</v>
      </c>
      <c r="O118" s="10">
        <v>3.0608208121252874E-2</v>
      </c>
      <c r="P118" s="10">
        <v>7.2383475996122035E-2</v>
      </c>
      <c r="Q118" s="10"/>
    </row>
    <row r="119" spans="1:17" x14ac:dyDescent="0.2">
      <c r="A119">
        <v>2030</v>
      </c>
      <c r="B119" s="2" t="s">
        <v>88</v>
      </c>
      <c r="C119" s="2" t="s">
        <v>21</v>
      </c>
      <c r="D119" s="2" t="s">
        <v>89</v>
      </c>
      <c r="E119" s="2" t="s">
        <v>23</v>
      </c>
      <c r="F119" s="2" t="s">
        <v>20</v>
      </c>
      <c r="G119" s="5">
        <v>13905956.513034297</v>
      </c>
      <c r="H119" s="10">
        <v>0.43846066332620082</v>
      </c>
      <c r="I119" s="10">
        <v>3.7869568375350285E-2</v>
      </c>
      <c r="J119" s="10">
        <v>5.7421980326944351E-2</v>
      </c>
      <c r="K119" s="10">
        <v>0.15919204821423347</v>
      </c>
      <c r="L119" s="10">
        <v>0.10591541957717594</v>
      </c>
      <c r="M119" s="10">
        <v>1.6838057659480508E-2</v>
      </c>
      <c r="N119" s="10">
        <v>2.9116771872541261E-2</v>
      </c>
      <c r="O119" s="10">
        <v>2.7173236337523131E-2</v>
      </c>
      <c r="P119" s="10">
        <v>0.12801225431055033</v>
      </c>
      <c r="Q119" s="10"/>
    </row>
    <row r="120" spans="1:17" x14ac:dyDescent="0.2">
      <c r="A120">
        <v>2030</v>
      </c>
      <c r="B120" s="2" t="s">
        <v>86</v>
      </c>
      <c r="C120" s="2" t="s">
        <v>63</v>
      </c>
      <c r="D120" s="2" t="s">
        <v>87</v>
      </c>
      <c r="E120" s="2" t="s">
        <v>23</v>
      </c>
      <c r="F120" s="2" t="s">
        <v>20</v>
      </c>
      <c r="G120" s="5">
        <v>13827236.304662785</v>
      </c>
      <c r="H120" s="10">
        <v>0.42056563686911985</v>
      </c>
      <c r="I120" s="10">
        <v>3.6836695818146789E-2</v>
      </c>
      <c r="J120" s="10">
        <v>5.3328397763538635E-2</v>
      </c>
      <c r="K120" s="10">
        <v>0.14227364695015723</v>
      </c>
      <c r="L120" s="10">
        <v>9.6892100651176621E-2</v>
      </c>
      <c r="M120" s="10">
        <v>3.1251918418381125E-2</v>
      </c>
      <c r="N120" s="10">
        <v>7.7317730046024019E-2</v>
      </c>
      <c r="O120" s="10">
        <v>6.7055198976120417E-2</v>
      </c>
      <c r="P120" s="10">
        <v>7.4478674507335349E-2</v>
      </c>
      <c r="Q120" s="10"/>
    </row>
    <row r="121" spans="1:17" x14ac:dyDescent="0.2">
      <c r="A121">
        <v>2040</v>
      </c>
      <c r="B121" s="2" t="s">
        <v>100</v>
      </c>
      <c r="C121" s="2" t="s">
        <v>54</v>
      </c>
      <c r="D121" s="2" t="s">
        <v>101</v>
      </c>
      <c r="E121" s="2" t="s">
        <v>83</v>
      </c>
      <c r="F121" s="2" t="s">
        <v>478</v>
      </c>
      <c r="G121" s="5">
        <v>13652822.50746844</v>
      </c>
      <c r="H121" s="10">
        <v>0.54140165800687468</v>
      </c>
      <c r="I121" s="10">
        <v>3.115677442006878E-2</v>
      </c>
      <c r="J121" s="10">
        <v>1.0794628985067445E-2</v>
      </c>
      <c r="K121" s="10">
        <v>2.9971765851958942E-2</v>
      </c>
      <c r="L121" s="10">
        <v>5.5528604799285057E-2</v>
      </c>
      <c r="M121" s="10">
        <v>2.7409971012098799E-2</v>
      </c>
      <c r="N121" s="10">
        <v>9.1382349941436389E-2</v>
      </c>
      <c r="O121" s="10">
        <v>0.11752808013769597</v>
      </c>
      <c r="P121" s="10">
        <v>9.4826166845513926E-2</v>
      </c>
      <c r="Q121" s="10"/>
    </row>
    <row r="122" spans="1:17" x14ac:dyDescent="0.2">
      <c r="A122">
        <v>2050</v>
      </c>
      <c r="B122" s="2" t="s">
        <v>104</v>
      </c>
      <c r="C122" s="2" t="s">
        <v>15</v>
      </c>
      <c r="D122" s="2" t="s">
        <v>105</v>
      </c>
      <c r="E122" s="2" t="s">
        <v>23</v>
      </c>
      <c r="F122" s="2" t="s">
        <v>20</v>
      </c>
      <c r="G122" s="5">
        <v>13289103.222005732</v>
      </c>
      <c r="H122" s="10">
        <v>0.44300068254980335</v>
      </c>
      <c r="I122" s="10">
        <v>3.8554296223496667E-2</v>
      </c>
      <c r="J122" s="10">
        <v>4.5012876521589328E-2</v>
      </c>
      <c r="K122" s="10">
        <v>0.14002656709089314</v>
      </c>
      <c r="L122" s="10">
        <v>0.11752994875204653</v>
      </c>
      <c r="M122" s="10">
        <v>1.3813992331891364E-2</v>
      </c>
      <c r="N122" s="10">
        <v>2.7665785467938356E-2</v>
      </c>
      <c r="O122" s="10">
        <v>3.2599125731421243E-2</v>
      </c>
      <c r="P122" s="10">
        <v>0.14179672533091994</v>
      </c>
      <c r="Q122" s="10"/>
    </row>
    <row r="123" spans="1:17" x14ac:dyDescent="0.2">
      <c r="A123">
        <v>2030</v>
      </c>
      <c r="B123" s="2" t="s">
        <v>96</v>
      </c>
      <c r="C123" s="2" t="s">
        <v>15</v>
      </c>
      <c r="D123" s="2" t="s">
        <v>97</v>
      </c>
      <c r="E123" s="2" t="s">
        <v>23</v>
      </c>
      <c r="F123" s="2" t="s">
        <v>20</v>
      </c>
      <c r="G123" s="5">
        <v>13072530.502538795</v>
      </c>
      <c r="H123" s="10">
        <v>0.42494400342059363</v>
      </c>
      <c r="I123" s="10">
        <v>3.5052563794643637E-2</v>
      </c>
      <c r="J123" s="10">
        <v>4.8665744729342771E-2</v>
      </c>
      <c r="K123" s="10">
        <v>0.13288170132665827</v>
      </c>
      <c r="L123" s="10">
        <v>0.11764715790078348</v>
      </c>
      <c r="M123" s="10">
        <v>1.4540864364361875E-2</v>
      </c>
      <c r="N123" s="10">
        <v>3.9854571984499668E-2</v>
      </c>
      <c r="O123" s="10">
        <v>5.8464492174837124E-2</v>
      </c>
      <c r="P123" s="10">
        <v>0.12794890030427958</v>
      </c>
      <c r="Q123" s="10"/>
    </row>
    <row r="124" spans="1:17" x14ac:dyDescent="0.2">
      <c r="A124">
        <v>2050</v>
      </c>
      <c r="B124" s="2" t="s">
        <v>90</v>
      </c>
      <c r="C124" s="2" t="s">
        <v>36</v>
      </c>
      <c r="D124" s="2" t="s">
        <v>91</v>
      </c>
      <c r="E124" s="2" t="s">
        <v>17</v>
      </c>
      <c r="F124" s="2" t="s">
        <v>470</v>
      </c>
      <c r="G124" s="5">
        <v>12605108.280639544</v>
      </c>
      <c r="H124" s="10">
        <v>0.39302652174627983</v>
      </c>
      <c r="I124" s="10">
        <v>5.2383139291181456E-2</v>
      </c>
      <c r="J124" s="10">
        <v>5.3498856163795218E-2</v>
      </c>
      <c r="K124" s="10">
        <v>0.20697627858652709</v>
      </c>
      <c r="L124" s="10">
        <v>0.11456476847710353</v>
      </c>
      <c r="M124" s="10">
        <v>1.1844763483590221E-2</v>
      </c>
      <c r="N124" s="10">
        <v>2.0641790647362743E-2</v>
      </c>
      <c r="O124" s="10">
        <v>3.0235014427520839E-2</v>
      </c>
      <c r="P124" s="10">
        <v>0.11682886717663903</v>
      </c>
      <c r="Q124" s="10"/>
    </row>
    <row r="125" spans="1:17" x14ac:dyDescent="0.2">
      <c r="A125">
        <v>2040</v>
      </c>
      <c r="B125" s="2" t="s">
        <v>104</v>
      </c>
      <c r="C125" s="2" t="s">
        <v>15</v>
      </c>
      <c r="D125" s="2" t="s">
        <v>105</v>
      </c>
      <c r="E125" s="2" t="s">
        <v>23</v>
      </c>
      <c r="F125" s="2" t="s">
        <v>20</v>
      </c>
      <c r="G125" s="5">
        <v>12438992.32459012</v>
      </c>
      <c r="H125" s="10">
        <v>0.48737794584362254</v>
      </c>
      <c r="I125" s="10">
        <v>3.7317398860090355E-2</v>
      </c>
      <c r="J125" s="10">
        <v>3.0507787198212979E-2</v>
      </c>
      <c r="K125" s="10">
        <v>0.11647050390255216</v>
      </c>
      <c r="L125" s="10">
        <v>0.11214078109401471</v>
      </c>
      <c r="M125" s="10">
        <v>1.4750052074531348E-2</v>
      </c>
      <c r="N125" s="10">
        <v>3.0478472730610957E-2</v>
      </c>
      <c r="O125" s="10">
        <v>3.7413355643607975E-2</v>
      </c>
      <c r="P125" s="10">
        <v>0.13354370265275703</v>
      </c>
      <c r="Q125" s="10"/>
    </row>
    <row r="126" spans="1:17" x14ac:dyDescent="0.2">
      <c r="A126">
        <v>2050</v>
      </c>
      <c r="B126" s="2" t="s">
        <v>242</v>
      </c>
      <c r="C126" s="2" t="s">
        <v>28</v>
      </c>
      <c r="D126" s="2" t="s">
        <v>243</v>
      </c>
      <c r="E126" s="2" t="s">
        <v>83</v>
      </c>
      <c r="F126" s="2" t="s">
        <v>478</v>
      </c>
      <c r="G126" s="5">
        <v>12394999.65180381</v>
      </c>
      <c r="H126" s="10">
        <v>0.49822471045004157</v>
      </c>
      <c r="I126" s="10">
        <v>4.5174697377915081E-2</v>
      </c>
      <c r="J126" s="10">
        <v>1.6842761044879806E-2</v>
      </c>
      <c r="K126" s="10">
        <v>3.8658378231811216E-2</v>
      </c>
      <c r="L126" s="10">
        <v>9.1484141837791022E-2</v>
      </c>
      <c r="M126" s="10">
        <v>4.7306219399164608E-2</v>
      </c>
      <c r="N126" s="10">
        <v>7.9453855628715597E-2</v>
      </c>
      <c r="O126" s="10">
        <v>6.1166996804317406E-2</v>
      </c>
      <c r="P126" s="10">
        <v>0.12168823922536355</v>
      </c>
      <c r="Q126" s="10"/>
    </row>
    <row r="127" spans="1:17" x14ac:dyDescent="0.2">
      <c r="A127">
        <v>2050</v>
      </c>
      <c r="B127" s="2" t="s">
        <v>151</v>
      </c>
      <c r="C127" s="2" t="s">
        <v>63</v>
      </c>
      <c r="D127" s="2" t="s">
        <v>152</v>
      </c>
      <c r="E127" s="2" t="s">
        <v>83</v>
      </c>
      <c r="F127" s="2" t="s">
        <v>478</v>
      </c>
      <c r="G127" s="5">
        <v>12213544.291124376</v>
      </c>
      <c r="H127" s="10">
        <v>0.43028565909834904</v>
      </c>
      <c r="I127" s="10">
        <v>2.5490206825213507E-2</v>
      </c>
      <c r="J127" s="10">
        <v>1.3591031530194629E-2</v>
      </c>
      <c r="K127" s="10">
        <v>5.9460389681130321E-2</v>
      </c>
      <c r="L127" s="10">
        <v>8.2939613733429604E-2</v>
      </c>
      <c r="M127" s="10">
        <v>2.7437790122309336E-2</v>
      </c>
      <c r="N127" s="10">
        <v>9.6689268534718278E-2</v>
      </c>
      <c r="O127" s="10">
        <v>0.12550271309374256</v>
      </c>
      <c r="P127" s="10">
        <v>0.13860332738091277</v>
      </c>
      <c r="Q127" s="10"/>
    </row>
    <row r="128" spans="1:17" x14ac:dyDescent="0.2">
      <c r="A128">
        <v>2040</v>
      </c>
      <c r="B128" s="2" t="s">
        <v>190</v>
      </c>
      <c r="C128" s="2" t="s">
        <v>54</v>
      </c>
      <c r="D128" s="2" t="s">
        <v>191</v>
      </c>
      <c r="E128" s="2" t="s">
        <v>30</v>
      </c>
      <c r="F128" s="2" t="s">
        <v>27</v>
      </c>
      <c r="G128" s="5">
        <v>12150070.993292978</v>
      </c>
      <c r="H128" s="10">
        <v>0.50129494304372268</v>
      </c>
      <c r="I128" s="10">
        <v>3.991810779654955E-2</v>
      </c>
      <c r="J128" s="10">
        <v>2.2026804190793146E-2</v>
      </c>
      <c r="K128" s="10">
        <v>6.450145655096276E-2</v>
      </c>
      <c r="L128" s="10">
        <v>8.1046853616788081E-2</v>
      </c>
      <c r="M128" s="10">
        <v>4.8651940554446937E-2</v>
      </c>
      <c r="N128" s="10">
        <v>8.9219992747466281E-2</v>
      </c>
      <c r="O128" s="10">
        <v>6.710661258076471E-2</v>
      </c>
      <c r="P128" s="10">
        <v>8.623328891850579E-2</v>
      </c>
      <c r="Q128" s="10"/>
    </row>
    <row r="129" spans="1:17" x14ac:dyDescent="0.2">
      <c r="A129">
        <v>2030</v>
      </c>
      <c r="B129" s="2" t="s">
        <v>104</v>
      </c>
      <c r="C129" s="2" t="s">
        <v>15</v>
      </c>
      <c r="D129" s="2" t="s">
        <v>105</v>
      </c>
      <c r="E129" s="2" t="s">
        <v>23</v>
      </c>
      <c r="F129" s="2" t="s">
        <v>20</v>
      </c>
      <c r="G129" s="5">
        <v>12111882.293460729</v>
      </c>
      <c r="H129" s="10">
        <v>0.4953355402508976</v>
      </c>
      <c r="I129" s="10">
        <v>3.3095331476464096E-2</v>
      </c>
      <c r="J129" s="10">
        <v>2.8292837005286498E-2</v>
      </c>
      <c r="K129" s="10">
        <v>0.12140960290770993</v>
      </c>
      <c r="L129" s="10">
        <v>0.11514440857181633</v>
      </c>
      <c r="M129" s="10">
        <v>1.9358086677352188E-2</v>
      </c>
      <c r="N129" s="10">
        <v>2.9183822566715326E-2</v>
      </c>
      <c r="O129" s="10">
        <v>3.8482306735646385E-2</v>
      </c>
      <c r="P129" s="10">
        <v>0.11969806380811165</v>
      </c>
      <c r="Q129" s="10"/>
    </row>
    <row r="130" spans="1:17" x14ac:dyDescent="0.2">
      <c r="A130">
        <v>2030</v>
      </c>
      <c r="B130" s="2" t="s">
        <v>141</v>
      </c>
      <c r="C130" s="2" t="s">
        <v>63</v>
      </c>
      <c r="D130" s="2" t="s">
        <v>142</v>
      </c>
      <c r="E130" s="2" t="s">
        <v>83</v>
      </c>
      <c r="F130" s="2" t="s">
        <v>478</v>
      </c>
      <c r="G130" s="5">
        <v>11795698.358240793</v>
      </c>
      <c r="H130" s="10">
        <v>0.41429579778766246</v>
      </c>
      <c r="I130" s="10">
        <v>3.3154129394081161E-2</v>
      </c>
      <c r="J130" s="10">
        <v>6.1492230263531143E-2</v>
      </c>
      <c r="K130" s="10">
        <v>0.1510461245761045</v>
      </c>
      <c r="L130" s="10">
        <v>0.1243505710020342</v>
      </c>
      <c r="M130" s="10">
        <v>2.4385168057583968E-2</v>
      </c>
      <c r="N130" s="10">
        <v>6.0826990456611447E-2</v>
      </c>
      <c r="O130" s="10">
        <v>6.148791325782673E-2</v>
      </c>
      <c r="P130" s="10">
        <v>6.896107520456439E-2</v>
      </c>
      <c r="Q130" s="10"/>
    </row>
    <row r="131" spans="1:17" x14ac:dyDescent="0.2">
      <c r="A131">
        <v>2030</v>
      </c>
      <c r="B131" s="2" t="s">
        <v>125</v>
      </c>
      <c r="C131" s="2" t="s">
        <v>54</v>
      </c>
      <c r="D131" s="2" t="s">
        <v>126</v>
      </c>
      <c r="E131" s="2" t="s">
        <v>30</v>
      </c>
      <c r="F131" s="2" t="s">
        <v>27</v>
      </c>
      <c r="G131" s="5">
        <v>11791556.596797779</v>
      </c>
      <c r="H131" s="10">
        <v>0.47404487940107809</v>
      </c>
      <c r="I131" s="10">
        <v>4.0060570928694417E-2</v>
      </c>
      <c r="J131" s="10">
        <v>3.0949386368522944E-2</v>
      </c>
      <c r="K131" s="10">
        <v>4.625703722082157E-2</v>
      </c>
      <c r="L131" s="10">
        <v>9.22809848063227E-2</v>
      </c>
      <c r="M131" s="10">
        <v>3.9055696342240764E-2</v>
      </c>
      <c r="N131" s="10">
        <v>9.1807238218556075E-2</v>
      </c>
      <c r="O131" s="10">
        <v>6.9389741475345185E-2</v>
      </c>
      <c r="P131" s="10">
        <v>0.11615446523841833</v>
      </c>
      <c r="Q131" s="10"/>
    </row>
    <row r="132" spans="1:17" x14ac:dyDescent="0.2">
      <c r="A132">
        <v>2050</v>
      </c>
      <c r="B132" s="2" t="s">
        <v>172</v>
      </c>
      <c r="C132" s="2" t="s">
        <v>54</v>
      </c>
      <c r="D132" s="2" t="s">
        <v>173</v>
      </c>
      <c r="E132" s="2" t="s">
        <v>83</v>
      </c>
      <c r="F132" s="2" t="s">
        <v>478</v>
      </c>
      <c r="G132" s="5">
        <v>11682430.065679526</v>
      </c>
      <c r="H132" s="10">
        <v>0.46715767226130483</v>
      </c>
      <c r="I132" s="10">
        <v>3.2666015214255731E-2</v>
      </c>
      <c r="J132" s="10">
        <v>1.141698366921419E-2</v>
      </c>
      <c r="K132" s="10">
        <v>3.937763259606903E-2</v>
      </c>
      <c r="L132" s="10">
        <v>6.5181891876936834E-2</v>
      </c>
      <c r="M132" s="10">
        <v>2.9748864025751384E-2</v>
      </c>
      <c r="N132" s="10">
        <v>0.10340914412878455</v>
      </c>
      <c r="O132" s="10">
        <v>0.13285097601448509</v>
      </c>
      <c r="P132" s="10">
        <v>0.1181908202131982</v>
      </c>
      <c r="Q132" s="10"/>
    </row>
    <row r="133" spans="1:17" x14ac:dyDescent="0.2">
      <c r="A133">
        <v>2040</v>
      </c>
      <c r="B133" s="2" t="s">
        <v>107</v>
      </c>
      <c r="C133" s="2" t="s">
        <v>54</v>
      </c>
      <c r="D133" s="2" t="s">
        <v>108</v>
      </c>
      <c r="E133" s="2" t="s">
        <v>83</v>
      </c>
      <c r="F133" s="2" t="s">
        <v>478</v>
      </c>
      <c r="G133" s="5">
        <v>11397185.318769095</v>
      </c>
      <c r="H133" s="10">
        <v>0.52457026687729214</v>
      </c>
      <c r="I133" s="10">
        <v>3.1956814569327523E-2</v>
      </c>
      <c r="J133" s="10">
        <v>1.3553620249309346E-2</v>
      </c>
      <c r="K133" s="10">
        <v>4.1242933473180123E-2</v>
      </c>
      <c r="L133" s="10">
        <v>6.2739861677288733E-2</v>
      </c>
      <c r="M133" s="10">
        <v>2.9975110647974923E-2</v>
      </c>
      <c r="N133" s="10">
        <v>0.10257761876785587</v>
      </c>
      <c r="O133" s="10">
        <v>0.10696919088566324</v>
      </c>
      <c r="P133" s="10">
        <v>8.6414582852107916E-2</v>
      </c>
      <c r="Q133" s="10"/>
    </row>
    <row r="134" spans="1:17" x14ac:dyDescent="0.2">
      <c r="A134">
        <v>2030</v>
      </c>
      <c r="B134" s="2" t="s">
        <v>100</v>
      </c>
      <c r="C134" s="2" t="s">
        <v>54</v>
      </c>
      <c r="D134" s="2" t="s">
        <v>101</v>
      </c>
      <c r="E134" s="2" t="s">
        <v>83</v>
      </c>
      <c r="F134" s="2" t="s">
        <v>478</v>
      </c>
      <c r="G134" s="5">
        <v>11375398.466277128</v>
      </c>
      <c r="H134" s="10">
        <v>0.52214090435584137</v>
      </c>
      <c r="I134" s="10">
        <v>2.8697525225634513E-2</v>
      </c>
      <c r="J134" s="10">
        <v>1.2085433625147772E-2</v>
      </c>
      <c r="K134" s="10">
        <v>3.5643944479273867E-2</v>
      </c>
      <c r="L134" s="10">
        <v>6.5206541827607267E-2</v>
      </c>
      <c r="M134" s="10">
        <v>3.7408719778746075E-2</v>
      </c>
      <c r="N134" s="10">
        <v>0.10517861511531267</v>
      </c>
      <c r="O134" s="10">
        <v>0.10483428595056281</v>
      </c>
      <c r="P134" s="10">
        <v>8.8804029641873811E-2</v>
      </c>
      <c r="Q134" s="10"/>
    </row>
    <row r="135" spans="1:17" x14ac:dyDescent="0.2">
      <c r="A135">
        <v>2050</v>
      </c>
      <c r="B135" s="2" t="s">
        <v>109</v>
      </c>
      <c r="C135" s="2" t="s">
        <v>63</v>
      </c>
      <c r="D135" s="2" t="s">
        <v>110</v>
      </c>
      <c r="E135" s="2" t="s">
        <v>30</v>
      </c>
      <c r="F135" s="2" t="s">
        <v>27</v>
      </c>
      <c r="G135" s="5">
        <v>11200079.121755973</v>
      </c>
      <c r="H135" s="10">
        <v>0.49572287845149116</v>
      </c>
      <c r="I135" s="10">
        <v>3.8243153151529888E-2</v>
      </c>
      <c r="J135" s="10">
        <v>1.6459561329009383E-2</v>
      </c>
      <c r="K135" s="10">
        <v>5.2439582114658982E-2</v>
      </c>
      <c r="L135" s="10">
        <v>8.7939148706172643E-2</v>
      </c>
      <c r="M135" s="10">
        <v>4.2818708618427286E-2</v>
      </c>
      <c r="N135" s="10">
        <v>6.3078972566895139E-2</v>
      </c>
      <c r="O135" s="10">
        <v>6.951885028912419E-2</v>
      </c>
      <c r="P135" s="10">
        <v>0.13377914477269134</v>
      </c>
      <c r="Q135" s="10"/>
    </row>
    <row r="136" spans="1:17" x14ac:dyDescent="0.2">
      <c r="A136">
        <v>2040</v>
      </c>
      <c r="B136" s="2" t="s">
        <v>242</v>
      </c>
      <c r="C136" s="2" t="s">
        <v>28</v>
      </c>
      <c r="D136" s="2" t="s">
        <v>243</v>
      </c>
      <c r="E136" s="2" t="s">
        <v>83</v>
      </c>
      <c r="F136" s="2" t="s">
        <v>478</v>
      </c>
      <c r="G136" s="5">
        <v>11012801.351946658</v>
      </c>
      <c r="H136" s="10">
        <v>0.51877239281239806</v>
      </c>
      <c r="I136" s="10">
        <v>4.2183255290633444E-2</v>
      </c>
      <c r="J136" s="10">
        <v>1.7643764926591872E-2</v>
      </c>
      <c r="K136" s="10">
        <v>3.9535487605098493E-2</v>
      </c>
      <c r="L136" s="10">
        <v>9.8805734381983479E-2</v>
      </c>
      <c r="M136" s="10">
        <v>5.7099955815796577E-2</v>
      </c>
      <c r="N136" s="10">
        <v>7.0999154541754164E-2</v>
      </c>
      <c r="O136" s="10">
        <v>6.3030323997781149E-2</v>
      </c>
      <c r="P136" s="10">
        <v>9.1929930627962689E-2</v>
      </c>
      <c r="Q136" s="10"/>
    </row>
    <row r="137" spans="1:17" x14ac:dyDescent="0.2">
      <c r="A137">
        <v>2040</v>
      </c>
      <c r="B137" s="2" t="s">
        <v>151</v>
      </c>
      <c r="C137" s="2" t="s">
        <v>63</v>
      </c>
      <c r="D137" s="2" t="s">
        <v>152</v>
      </c>
      <c r="E137" s="2" t="s">
        <v>83</v>
      </c>
      <c r="F137" s="2" t="s">
        <v>478</v>
      </c>
      <c r="G137" s="5">
        <v>10856153.408906728</v>
      </c>
      <c r="H137" s="10">
        <v>0.43847330261342454</v>
      </c>
      <c r="I137" s="10">
        <v>2.6604833239079969E-2</v>
      </c>
      <c r="J137" s="10">
        <v>1.564572655944119E-2</v>
      </c>
      <c r="K137" s="10">
        <v>6.5509566756170104E-2</v>
      </c>
      <c r="L137" s="10">
        <v>8.5006702862808425E-2</v>
      </c>
      <c r="M137" s="10">
        <v>3.3146335329820746E-2</v>
      </c>
      <c r="N137" s="10">
        <v>0.10988262540187627</v>
      </c>
      <c r="O137" s="10">
        <v>9.8698443259986529E-2</v>
      </c>
      <c r="P137" s="10">
        <v>0.12703246397739243</v>
      </c>
      <c r="Q137" s="10"/>
    </row>
    <row r="138" spans="1:17" x14ac:dyDescent="0.2">
      <c r="A138">
        <v>2040</v>
      </c>
      <c r="B138" s="2" t="s">
        <v>109</v>
      </c>
      <c r="C138" s="2" t="s">
        <v>63</v>
      </c>
      <c r="D138" s="2" t="s">
        <v>110</v>
      </c>
      <c r="E138" s="2" t="s">
        <v>30</v>
      </c>
      <c r="F138" s="2" t="s">
        <v>27</v>
      </c>
      <c r="G138" s="5">
        <v>10641686.18591941</v>
      </c>
      <c r="H138" s="10">
        <v>0.50140140911945119</v>
      </c>
      <c r="I138" s="10">
        <v>3.8024401359320198E-2</v>
      </c>
      <c r="J138" s="10">
        <v>1.7912889304537476E-2</v>
      </c>
      <c r="K138" s="10">
        <v>5.2209658385354553E-2</v>
      </c>
      <c r="L138" s="10">
        <v>8.3015529576779545E-2</v>
      </c>
      <c r="M138" s="10">
        <v>4.7744848194666331E-2</v>
      </c>
      <c r="N138" s="10">
        <v>6.5039954547447654E-2</v>
      </c>
      <c r="O138" s="10">
        <v>6.7225940147086827E-2</v>
      </c>
      <c r="P138" s="10">
        <v>0.12742536936535626</v>
      </c>
      <c r="Q138" s="10"/>
    </row>
    <row r="139" spans="1:17" x14ac:dyDescent="0.2">
      <c r="A139">
        <v>2030</v>
      </c>
      <c r="B139" s="2" t="s">
        <v>190</v>
      </c>
      <c r="C139" s="2" t="s">
        <v>54</v>
      </c>
      <c r="D139" s="2" t="s">
        <v>191</v>
      </c>
      <c r="E139" s="2" t="s">
        <v>30</v>
      </c>
      <c r="F139" s="2" t="s">
        <v>27</v>
      </c>
      <c r="G139" s="5">
        <v>10401581.554575127</v>
      </c>
      <c r="H139" s="10">
        <v>0.52196243060767489</v>
      </c>
      <c r="I139" s="10">
        <v>3.8645864443215973E-2</v>
      </c>
      <c r="J139" s="10">
        <v>1.3750234737205992E-2</v>
      </c>
      <c r="K139" s="10">
        <v>7.7700374274093917E-2</v>
      </c>
      <c r="L139" s="10">
        <v>6.1380281212108312E-2</v>
      </c>
      <c r="M139" s="10">
        <v>5.6932244358070511E-2</v>
      </c>
      <c r="N139" s="10">
        <v>8.3564496858113069E-2</v>
      </c>
      <c r="O139" s="10">
        <v>6.4379767090241624E-2</v>
      </c>
      <c r="P139" s="10">
        <v>8.168430641927564E-2</v>
      </c>
      <c r="Q139" s="10"/>
    </row>
    <row r="140" spans="1:17" x14ac:dyDescent="0.2">
      <c r="A140">
        <v>2030</v>
      </c>
      <c r="B140" s="2" t="s">
        <v>109</v>
      </c>
      <c r="C140" s="2" t="s">
        <v>63</v>
      </c>
      <c r="D140" s="2" t="s">
        <v>110</v>
      </c>
      <c r="E140" s="2" t="s">
        <v>30</v>
      </c>
      <c r="F140" s="2" t="s">
        <v>27</v>
      </c>
      <c r="G140" s="5">
        <v>9866729.0544894207</v>
      </c>
      <c r="H140" s="10">
        <v>0.51454136303236153</v>
      </c>
      <c r="I140" s="10">
        <v>3.2685158088342922E-2</v>
      </c>
      <c r="J140" s="10">
        <v>2.001238551681481E-2</v>
      </c>
      <c r="K140" s="10">
        <v>5.6911845248400608E-2</v>
      </c>
      <c r="L140" s="10">
        <v>9.8258704946080827E-2</v>
      </c>
      <c r="M140" s="10">
        <v>5.5046838198913713E-2</v>
      </c>
      <c r="N140" s="10">
        <v>7.2726732778843173E-2</v>
      </c>
      <c r="O140" s="10">
        <v>6.3467455518378499E-2</v>
      </c>
      <c r="P140" s="10">
        <v>8.6349516671864093E-2</v>
      </c>
      <c r="Q140" s="10"/>
    </row>
    <row r="141" spans="1:17" x14ac:dyDescent="0.2">
      <c r="A141">
        <v>2040</v>
      </c>
      <c r="B141" s="2" t="s">
        <v>172</v>
      </c>
      <c r="C141" s="2" t="s">
        <v>54</v>
      </c>
      <c r="D141" s="2" t="s">
        <v>173</v>
      </c>
      <c r="E141" s="2" t="s">
        <v>83</v>
      </c>
      <c r="F141" s="2" t="s">
        <v>478</v>
      </c>
      <c r="G141" s="5">
        <v>9744633.1322327759</v>
      </c>
      <c r="H141" s="10">
        <v>0.48417391081391464</v>
      </c>
      <c r="I141" s="10">
        <v>2.4994908311349734E-2</v>
      </c>
      <c r="J141" s="10">
        <v>1.3498639495847245E-2</v>
      </c>
      <c r="K141" s="10">
        <v>4.0805029691568441E-2</v>
      </c>
      <c r="L141" s="10">
        <v>6.7929535469779923E-2</v>
      </c>
      <c r="M141" s="10">
        <v>3.3827516527406787E-2</v>
      </c>
      <c r="N141" s="10">
        <v>0.11285494777473477</v>
      </c>
      <c r="O141" s="10">
        <v>0.11922955219552499</v>
      </c>
      <c r="P141" s="10">
        <v>0.10268595971987354</v>
      </c>
      <c r="Q141" s="10"/>
    </row>
    <row r="142" spans="1:17" x14ac:dyDescent="0.2">
      <c r="A142">
        <v>2050</v>
      </c>
      <c r="B142" s="2" t="s">
        <v>174</v>
      </c>
      <c r="C142" s="2" t="s">
        <v>54</v>
      </c>
      <c r="D142" s="2" t="s">
        <v>175</v>
      </c>
      <c r="E142" s="2" t="s">
        <v>30</v>
      </c>
      <c r="F142" s="2" t="s">
        <v>27</v>
      </c>
      <c r="G142" s="5">
        <v>9726357.4296023753</v>
      </c>
      <c r="H142" s="10">
        <v>0.55826145407965944</v>
      </c>
      <c r="I142" s="10">
        <v>3.5960226147744773E-2</v>
      </c>
      <c r="J142" s="10">
        <v>2.4222303654661329E-2</v>
      </c>
      <c r="K142" s="10">
        <v>5.3458169951734469E-2</v>
      </c>
      <c r="L142" s="10">
        <v>0.10433079259287251</v>
      </c>
      <c r="M142" s="10">
        <v>5.0903510468698711E-2</v>
      </c>
      <c r="N142" s="10">
        <v>6.2528885455966951E-2</v>
      </c>
      <c r="O142" s="10">
        <v>2.4265915357312623E-2</v>
      </c>
      <c r="P142" s="10">
        <v>8.6068742291349462E-2</v>
      </c>
      <c r="Q142" s="10"/>
    </row>
    <row r="143" spans="1:17" x14ac:dyDescent="0.2">
      <c r="A143">
        <v>2050</v>
      </c>
      <c r="B143" s="2" t="s">
        <v>178</v>
      </c>
      <c r="C143" s="2" t="s">
        <v>54</v>
      </c>
      <c r="D143" s="2" t="s">
        <v>179</v>
      </c>
      <c r="E143" s="2" t="s">
        <v>30</v>
      </c>
      <c r="F143" s="2" t="s">
        <v>27</v>
      </c>
      <c r="G143" s="5">
        <v>9433128.4892731458</v>
      </c>
      <c r="H143" s="10">
        <v>0.48678994777519724</v>
      </c>
      <c r="I143" s="10">
        <v>2.5076129691722845E-2</v>
      </c>
      <c r="J143" s="10">
        <v>1.517174342050414E-2</v>
      </c>
      <c r="K143" s="10">
        <v>4.5066623921525308E-2</v>
      </c>
      <c r="L143" s="10">
        <v>7.8613767870890069E-2</v>
      </c>
      <c r="M143" s="10">
        <v>2.8929465335353073E-2</v>
      </c>
      <c r="N143" s="10">
        <v>0.11484366872651118</v>
      </c>
      <c r="O143" s="10">
        <v>0.11267773977912712</v>
      </c>
      <c r="P143" s="10">
        <v>9.2830913479169039E-2</v>
      </c>
      <c r="Q143" s="10"/>
    </row>
    <row r="144" spans="1:17" x14ac:dyDescent="0.2">
      <c r="A144">
        <v>2050</v>
      </c>
      <c r="B144" s="2" t="s">
        <v>147</v>
      </c>
      <c r="C144" s="2" t="s">
        <v>36</v>
      </c>
      <c r="D144" s="2" t="s">
        <v>148</v>
      </c>
      <c r="E144" s="2" t="s">
        <v>23</v>
      </c>
      <c r="F144" s="2" t="s">
        <v>20</v>
      </c>
      <c r="G144" s="5">
        <v>9431130.3356554676</v>
      </c>
      <c r="H144" s="10">
        <v>0.33631058832778704</v>
      </c>
      <c r="I144" s="10">
        <v>4.2890503404424289E-2</v>
      </c>
      <c r="J144" s="10">
        <v>7.8000441036092646E-2</v>
      </c>
      <c r="K144" s="10">
        <v>0.19224901004095571</v>
      </c>
      <c r="L144" s="10">
        <v>0.12783503630463808</v>
      </c>
      <c r="M144" s="10">
        <v>2.5934828573097073E-2</v>
      </c>
      <c r="N144" s="10">
        <v>2.5043789359961655E-2</v>
      </c>
      <c r="O144" s="10">
        <v>4.9839824411877412E-2</v>
      </c>
      <c r="P144" s="10">
        <v>0.12189597854116614</v>
      </c>
      <c r="Q144" s="10"/>
    </row>
    <row r="145" spans="1:17" x14ac:dyDescent="0.2">
      <c r="A145">
        <v>2030</v>
      </c>
      <c r="B145" s="2" t="s">
        <v>127</v>
      </c>
      <c r="C145" s="2" t="s">
        <v>36</v>
      </c>
      <c r="D145" s="2" t="s">
        <v>128</v>
      </c>
      <c r="E145" s="2" t="s">
        <v>23</v>
      </c>
      <c r="F145" s="2" t="s">
        <v>470</v>
      </c>
      <c r="G145" s="5">
        <v>9423835.4858662151</v>
      </c>
      <c r="H145" s="10">
        <v>0.37698585818133468</v>
      </c>
      <c r="I145" s="10">
        <v>3.9054257629035492E-2</v>
      </c>
      <c r="J145" s="10">
        <v>3.4111301854401192E-2</v>
      </c>
      <c r="K145" s="10">
        <v>0.16530074589091831</v>
      </c>
      <c r="L145" s="10">
        <v>0.10478406133744529</v>
      </c>
      <c r="M145" s="10">
        <v>3.0692978878831018E-2</v>
      </c>
      <c r="N145" s="10">
        <v>2.9804248190977742E-2</v>
      </c>
      <c r="O145" s="10">
        <v>4.943373757719835E-2</v>
      </c>
      <c r="P145" s="10">
        <v>0.16983281045985793</v>
      </c>
      <c r="Q145" s="10"/>
    </row>
    <row r="146" spans="1:17" x14ac:dyDescent="0.2">
      <c r="A146">
        <v>2030</v>
      </c>
      <c r="B146" s="2" t="s">
        <v>107</v>
      </c>
      <c r="C146" s="2" t="s">
        <v>54</v>
      </c>
      <c r="D146" s="2" t="s">
        <v>108</v>
      </c>
      <c r="E146" s="2" t="s">
        <v>83</v>
      </c>
      <c r="F146" s="2" t="s">
        <v>478</v>
      </c>
      <c r="G146" s="5">
        <v>9170655.4412681609</v>
      </c>
      <c r="H146" s="10">
        <v>0.51463585545135571</v>
      </c>
      <c r="I146" s="10">
        <v>2.8138459147173989E-2</v>
      </c>
      <c r="J146" s="10">
        <v>1.4991516858983455E-2</v>
      </c>
      <c r="K146" s="10">
        <v>4.6083431646305295E-2</v>
      </c>
      <c r="L146" s="10">
        <v>7.5784965006371718E-2</v>
      </c>
      <c r="M146" s="10">
        <v>3.4310471483197366E-2</v>
      </c>
      <c r="N146" s="10">
        <v>0.1012169118740591</v>
      </c>
      <c r="O146" s="10">
        <v>9.5432584366039061E-2</v>
      </c>
      <c r="P146" s="10">
        <v>8.9405804166514308E-2</v>
      </c>
      <c r="Q146" s="10"/>
    </row>
    <row r="147" spans="1:17" x14ac:dyDescent="0.2">
      <c r="A147">
        <v>2040</v>
      </c>
      <c r="B147" s="2" t="s">
        <v>147</v>
      </c>
      <c r="C147" s="2" t="s">
        <v>36</v>
      </c>
      <c r="D147" s="2" t="s">
        <v>148</v>
      </c>
      <c r="E147" s="2" t="s">
        <v>23</v>
      </c>
      <c r="F147" s="2" t="s">
        <v>20</v>
      </c>
      <c r="G147" s="5">
        <v>9021667.8611616474</v>
      </c>
      <c r="H147" s="10">
        <v>0.3247037325921317</v>
      </c>
      <c r="I147" s="10">
        <v>4.4355952771738712E-2</v>
      </c>
      <c r="J147" s="10">
        <v>8.4945940515462712E-2</v>
      </c>
      <c r="K147" s="10">
        <v>0.20436713596720546</v>
      </c>
      <c r="L147" s="10">
        <v>0.11469234443072901</v>
      </c>
      <c r="M147" s="10">
        <v>2.724442789282331E-2</v>
      </c>
      <c r="N147" s="10">
        <v>2.4488930435824369E-2</v>
      </c>
      <c r="O147" s="10">
        <v>5.0036077803009997E-2</v>
      </c>
      <c r="P147" s="10">
        <v>0.12516545759107472</v>
      </c>
      <c r="Q147" s="10"/>
    </row>
    <row r="148" spans="1:17" x14ac:dyDescent="0.2">
      <c r="A148">
        <v>2030</v>
      </c>
      <c r="B148" s="2" t="s">
        <v>102</v>
      </c>
      <c r="C148" s="2" t="s">
        <v>36</v>
      </c>
      <c r="D148" s="2" t="s">
        <v>103</v>
      </c>
      <c r="E148" s="2" t="s">
        <v>17</v>
      </c>
      <c r="F148" s="2" t="s">
        <v>470</v>
      </c>
      <c r="G148" s="5">
        <v>8919470.1138252951</v>
      </c>
      <c r="H148" s="10">
        <v>0.27691356192052019</v>
      </c>
      <c r="I148" s="10">
        <v>4.3883078902856622E-2</v>
      </c>
      <c r="J148" s="10">
        <v>6.7843916362031062E-2</v>
      </c>
      <c r="K148" s="10">
        <v>0.21262667550445216</v>
      </c>
      <c r="L148" s="10">
        <v>0.11779106034320289</v>
      </c>
      <c r="M148" s="10">
        <v>3.1053979350570339E-2</v>
      </c>
      <c r="N148" s="10">
        <v>3.1209043298819378E-2</v>
      </c>
      <c r="O148" s="10">
        <v>6.1546756093066327E-2</v>
      </c>
      <c r="P148" s="10">
        <v>0.15713192822448102</v>
      </c>
      <c r="Q148" s="10"/>
    </row>
    <row r="149" spans="1:17" x14ac:dyDescent="0.2">
      <c r="A149">
        <v>2050</v>
      </c>
      <c r="B149" s="2" t="s">
        <v>113</v>
      </c>
      <c r="C149" s="2" t="s">
        <v>15</v>
      </c>
      <c r="D149" s="2" t="s">
        <v>114</v>
      </c>
      <c r="E149" s="2" t="s">
        <v>17</v>
      </c>
      <c r="F149" s="2" t="s">
        <v>470</v>
      </c>
      <c r="G149" s="5">
        <v>8900835.2091916911</v>
      </c>
      <c r="H149" s="10">
        <v>0.35526428824685019</v>
      </c>
      <c r="I149" s="10">
        <v>3.6670563230658232E-2</v>
      </c>
      <c r="J149" s="10">
        <v>3.6924060273647738E-2</v>
      </c>
      <c r="K149" s="10">
        <v>0.14961228509576269</v>
      </c>
      <c r="L149" s="10">
        <v>0.13671144403340718</v>
      </c>
      <c r="M149" s="10">
        <v>1.973820594369307E-2</v>
      </c>
      <c r="N149" s="10">
        <v>2.7944407037852205E-2</v>
      </c>
      <c r="O149" s="10">
        <v>5.3065285508290309E-2</v>
      </c>
      <c r="P149" s="10">
        <v>0.18406946062983845</v>
      </c>
      <c r="Q149" s="10"/>
    </row>
    <row r="150" spans="1:17" x14ac:dyDescent="0.2">
      <c r="A150">
        <v>2040</v>
      </c>
      <c r="B150" s="2" t="s">
        <v>127</v>
      </c>
      <c r="C150" s="2" t="s">
        <v>36</v>
      </c>
      <c r="D150" s="2" t="s">
        <v>128</v>
      </c>
      <c r="E150" s="2" t="s">
        <v>23</v>
      </c>
      <c r="F150" s="2" t="s">
        <v>470</v>
      </c>
      <c r="G150" s="5">
        <v>8899298.635141613</v>
      </c>
      <c r="H150" s="10">
        <v>0.3623068618587843</v>
      </c>
      <c r="I150" s="10">
        <v>4.0225478231873779E-2</v>
      </c>
      <c r="J150" s="10">
        <v>3.9330492908156045E-2</v>
      </c>
      <c r="K150" s="10">
        <v>0.16279252254488888</v>
      </c>
      <c r="L150" s="10">
        <v>0.10589663233644285</v>
      </c>
      <c r="M150" s="10">
        <v>2.7995698181703443E-2</v>
      </c>
      <c r="N150" s="10">
        <v>3.0977344147751839E-2</v>
      </c>
      <c r="O150" s="10">
        <v>6.0729999898064976E-2</v>
      </c>
      <c r="P150" s="10">
        <v>0.16974496989233376</v>
      </c>
      <c r="Q150" s="10"/>
    </row>
    <row r="151" spans="1:17" x14ac:dyDescent="0.2">
      <c r="A151">
        <v>2030</v>
      </c>
      <c r="B151" s="2" t="s">
        <v>242</v>
      </c>
      <c r="C151" s="2" t="s">
        <v>28</v>
      </c>
      <c r="D151" s="2" t="s">
        <v>243</v>
      </c>
      <c r="E151" s="2" t="s">
        <v>83</v>
      </c>
      <c r="F151" s="2" t="s">
        <v>478</v>
      </c>
      <c r="G151" s="5">
        <v>8893611.7535789572</v>
      </c>
      <c r="H151" s="10">
        <v>0.57664728362166184</v>
      </c>
      <c r="I151" s="10">
        <v>3.2517834767348944E-2</v>
      </c>
      <c r="J151" s="10">
        <v>1.6442964935662989E-2</v>
      </c>
      <c r="K151" s="10">
        <v>4.4042168689978393E-2</v>
      </c>
      <c r="L151" s="10">
        <v>9.3177208526392191E-2</v>
      </c>
      <c r="M151" s="10">
        <v>6.385645535842055E-2</v>
      </c>
      <c r="N151" s="10">
        <v>8.0938130650489201E-2</v>
      </c>
      <c r="O151" s="10">
        <v>3.4322564640025019E-2</v>
      </c>
      <c r="P151" s="10">
        <v>5.8055388810021112E-2</v>
      </c>
      <c r="Q151" s="10"/>
    </row>
    <row r="152" spans="1:17" x14ac:dyDescent="0.2">
      <c r="A152">
        <v>2050</v>
      </c>
      <c r="B152" s="2" t="s">
        <v>153</v>
      </c>
      <c r="C152" s="2" t="s">
        <v>54</v>
      </c>
      <c r="D152" s="2" t="s">
        <v>468</v>
      </c>
      <c r="E152" s="2" t="s">
        <v>30</v>
      </c>
      <c r="F152" s="2" t="s">
        <v>27</v>
      </c>
      <c r="G152" s="5">
        <v>8883191.3942308351</v>
      </c>
      <c r="H152" s="10">
        <v>0.51015218354409675</v>
      </c>
      <c r="I152" s="10">
        <v>2.7073288657413853E-2</v>
      </c>
      <c r="J152" s="10">
        <v>1.9931656372482193E-2</v>
      </c>
      <c r="K152" s="10">
        <v>5.7346644491285105E-2</v>
      </c>
      <c r="L152" s="10">
        <v>8.3195083857696139E-2</v>
      </c>
      <c r="M152" s="10">
        <v>4.6811321947992951E-2</v>
      </c>
      <c r="N152" s="10">
        <v>9.4866841160036519E-2</v>
      </c>
      <c r="O152" s="10">
        <v>6.5017727966077368E-2</v>
      </c>
      <c r="P152" s="10">
        <v>9.5605252002918958E-2</v>
      </c>
      <c r="Q152" s="10"/>
    </row>
    <row r="153" spans="1:17" x14ac:dyDescent="0.2">
      <c r="A153">
        <v>2050</v>
      </c>
      <c r="B153" s="2" t="s">
        <v>192</v>
      </c>
      <c r="C153" s="2" t="s">
        <v>15</v>
      </c>
      <c r="D153" s="2" t="s">
        <v>193</v>
      </c>
      <c r="E153" s="2" t="s">
        <v>23</v>
      </c>
      <c r="F153" s="2" t="s">
        <v>20</v>
      </c>
      <c r="G153" s="5">
        <v>8816612.8217183314</v>
      </c>
      <c r="H153" s="10">
        <v>0.4274717034937372</v>
      </c>
      <c r="I153" s="10">
        <v>2.5761647470141025E-2</v>
      </c>
      <c r="J153" s="10">
        <v>2.7247606526116974E-2</v>
      </c>
      <c r="K153" s="10">
        <v>8.2800819274189336E-2</v>
      </c>
      <c r="L153" s="10">
        <v>8.3245116843064029E-2</v>
      </c>
      <c r="M153" s="10">
        <v>3.9773398773044463E-2</v>
      </c>
      <c r="N153" s="10">
        <v>0.11287344458634695</v>
      </c>
      <c r="O153" s="10">
        <v>8.5808775358046291E-2</v>
      </c>
      <c r="P153" s="10">
        <v>0.1150174876753136</v>
      </c>
      <c r="Q153" s="10"/>
    </row>
    <row r="154" spans="1:17" x14ac:dyDescent="0.2">
      <c r="A154">
        <v>2040</v>
      </c>
      <c r="B154" s="2" t="s">
        <v>102</v>
      </c>
      <c r="C154" s="2" t="s">
        <v>36</v>
      </c>
      <c r="D154" s="2" t="s">
        <v>103</v>
      </c>
      <c r="E154" s="2" t="s">
        <v>17</v>
      </c>
      <c r="F154" s="2" t="s">
        <v>470</v>
      </c>
      <c r="G154" s="5">
        <v>8678933.93176133</v>
      </c>
      <c r="H154" s="10">
        <v>0.26723336445024692</v>
      </c>
      <c r="I154" s="10">
        <v>4.3154842192466153E-2</v>
      </c>
      <c r="J154" s="10">
        <v>6.9063574556599519E-2</v>
      </c>
      <c r="K154" s="10">
        <v>0.21962989960647727</v>
      </c>
      <c r="L154" s="10">
        <v>0.1283533182149616</v>
      </c>
      <c r="M154" s="10">
        <v>3.1266429110883842E-2</v>
      </c>
      <c r="N154" s="10">
        <v>3.1379885924264626E-2</v>
      </c>
      <c r="O154" s="10">
        <v>5.82465647239244E-2</v>
      </c>
      <c r="P154" s="10">
        <v>0.15167212122017565</v>
      </c>
      <c r="Q154" s="10"/>
    </row>
    <row r="155" spans="1:17" x14ac:dyDescent="0.2">
      <c r="A155">
        <v>2040</v>
      </c>
      <c r="B155" s="2" t="s">
        <v>174</v>
      </c>
      <c r="C155" s="2" t="s">
        <v>54</v>
      </c>
      <c r="D155" s="2" t="s">
        <v>175</v>
      </c>
      <c r="E155" s="2" t="s">
        <v>30</v>
      </c>
      <c r="F155" s="2" t="s">
        <v>27</v>
      </c>
      <c r="G155" s="5">
        <v>8611664.4481624644</v>
      </c>
      <c r="H155" s="10">
        <v>0.58339077327871525</v>
      </c>
      <c r="I155" s="10">
        <v>3.1017808537670364E-2</v>
      </c>
      <c r="J155" s="10">
        <v>2.3579622057293165E-2</v>
      </c>
      <c r="K155" s="10">
        <v>5.1070447547041008E-2</v>
      </c>
      <c r="L155" s="10">
        <v>0.10351235122847902</v>
      </c>
      <c r="M155" s="10">
        <v>4.7011052179786739E-2</v>
      </c>
      <c r="N155" s="10">
        <v>6.4985655999382733E-2</v>
      </c>
      <c r="O155" s="10">
        <v>2.6733056275180689E-2</v>
      </c>
      <c r="P155" s="10">
        <v>6.8699232896450968E-2</v>
      </c>
      <c r="Q155" s="10"/>
    </row>
    <row r="156" spans="1:17" x14ac:dyDescent="0.2">
      <c r="A156">
        <v>2040</v>
      </c>
      <c r="B156" s="2" t="s">
        <v>113</v>
      </c>
      <c r="C156" s="2" t="s">
        <v>15</v>
      </c>
      <c r="D156" s="2" t="s">
        <v>114</v>
      </c>
      <c r="E156" s="2" t="s">
        <v>17</v>
      </c>
      <c r="F156" s="2" t="s">
        <v>470</v>
      </c>
      <c r="G156" s="5">
        <v>8501658.9237445612</v>
      </c>
      <c r="H156" s="10">
        <v>0.363202826371753</v>
      </c>
      <c r="I156" s="10">
        <v>3.0602765922211225E-2</v>
      </c>
      <c r="J156" s="10">
        <v>3.4602488214479893E-2</v>
      </c>
      <c r="K156" s="10">
        <v>0.12770826056990048</v>
      </c>
      <c r="L156" s="10">
        <v>0.12150620199910379</v>
      </c>
      <c r="M156" s="10">
        <v>2.0031568507042692E-2</v>
      </c>
      <c r="N156" s="10">
        <v>2.8216728932185828E-2</v>
      </c>
      <c r="O156" s="10">
        <v>9.140614261042633E-2</v>
      </c>
      <c r="P156" s="10">
        <v>0.18272301687289666</v>
      </c>
      <c r="Q156" s="10"/>
    </row>
    <row r="157" spans="1:17" x14ac:dyDescent="0.2">
      <c r="A157">
        <v>2050</v>
      </c>
      <c r="B157" s="2" t="s">
        <v>102</v>
      </c>
      <c r="C157" s="2" t="s">
        <v>36</v>
      </c>
      <c r="D157" s="2" t="s">
        <v>103</v>
      </c>
      <c r="E157" s="2" t="s">
        <v>17</v>
      </c>
      <c r="F157" s="2" t="s">
        <v>470</v>
      </c>
      <c r="G157" s="5">
        <v>8366909.8833445106</v>
      </c>
      <c r="H157" s="10">
        <v>0.27161017669487875</v>
      </c>
      <c r="I157" s="10">
        <v>4.4253936951490769E-2</v>
      </c>
      <c r="J157" s="10">
        <v>7.6636841081606857E-2</v>
      </c>
      <c r="K157" s="10">
        <v>0.21520345726638085</v>
      </c>
      <c r="L157" s="10">
        <v>0.13059679280819717</v>
      </c>
      <c r="M157" s="10">
        <v>2.9779659124123448E-2</v>
      </c>
      <c r="N157" s="10">
        <v>3.2274761254946938E-2</v>
      </c>
      <c r="O157" s="10">
        <v>5.0806531153539329E-2</v>
      </c>
      <c r="P157" s="10">
        <v>0.14883784366483582</v>
      </c>
      <c r="Q157" s="10"/>
    </row>
    <row r="158" spans="1:17" x14ac:dyDescent="0.2">
      <c r="A158">
        <v>2050</v>
      </c>
      <c r="B158" s="2" t="s">
        <v>264</v>
      </c>
      <c r="C158" s="2" t="s">
        <v>54</v>
      </c>
      <c r="D158" s="2" t="s">
        <v>265</v>
      </c>
      <c r="E158" s="2" t="s">
        <v>83</v>
      </c>
      <c r="F158" s="2" t="s">
        <v>478</v>
      </c>
      <c r="G158" s="5">
        <v>8132494.8153920546</v>
      </c>
      <c r="H158" s="10">
        <v>0.49815113135681693</v>
      </c>
      <c r="I158" s="10">
        <v>2.954944077112959E-2</v>
      </c>
      <c r="J158" s="10">
        <v>1.8228722430762883E-2</v>
      </c>
      <c r="K158" s="10">
        <v>4.2507037117100813E-2</v>
      </c>
      <c r="L158" s="10">
        <v>9.6612259160613029E-2</v>
      </c>
      <c r="M158" s="10">
        <v>3.6455530525182071E-2</v>
      </c>
      <c r="N158" s="10">
        <v>0.11789737676403028</v>
      </c>
      <c r="O158" s="10">
        <v>9.4919622940919796E-2</v>
      </c>
      <c r="P158" s="10">
        <v>6.5678878933444401E-2</v>
      </c>
      <c r="Q158" s="10"/>
    </row>
    <row r="159" spans="1:17" x14ac:dyDescent="0.2">
      <c r="A159">
        <v>2050</v>
      </c>
      <c r="B159" s="2" t="s">
        <v>200</v>
      </c>
      <c r="C159" s="2" t="s">
        <v>28</v>
      </c>
      <c r="D159" s="2" t="s">
        <v>201</v>
      </c>
      <c r="E159" s="2" t="s">
        <v>30</v>
      </c>
      <c r="F159" s="2" t="s">
        <v>27</v>
      </c>
      <c r="G159" s="5">
        <v>8065622.9692550134</v>
      </c>
      <c r="H159" s="10">
        <v>0.41040309097741084</v>
      </c>
      <c r="I159" s="10">
        <v>2.7091833196605401E-2</v>
      </c>
      <c r="J159" s="10">
        <v>2.0513615916525087E-2</v>
      </c>
      <c r="K159" s="10">
        <v>5.9459250541225875E-2</v>
      </c>
      <c r="L159" s="10">
        <v>9.8779504032481258E-2</v>
      </c>
      <c r="M159" s="10">
        <v>6.1297049245256932E-2</v>
      </c>
      <c r="N159" s="10">
        <v>5.7294401550694297E-2</v>
      </c>
      <c r="O159" s="10">
        <v>9.7265838284796707E-2</v>
      </c>
      <c r="P159" s="10">
        <v>0.16789541625500379</v>
      </c>
      <c r="Q159" s="10"/>
    </row>
    <row r="160" spans="1:17" x14ac:dyDescent="0.2">
      <c r="A160">
        <v>2050</v>
      </c>
      <c r="B160" s="2" t="s">
        <v>208</v>
      </c>
      <c r="C160" s="2" t="s">
        <v>54</v>
      </c>
      <c r="D160" s="2" t="s">
        <v>209</v>
      </c>
      <c r="E160" s="2" t="s">
        <v>83</v>
      </c>
      <c r="F160" s="2" t="s">
        <v>478</v>
      </c>
      <c r="G160" s="5">
        <v>8001318.8328934815</v>
      </c>
      <c r="H160" s="10">
        <v>0.60642275308660798</v>
      </c>
      <c r="I160" s="10">
        <v>3.1145645058667615E-2</v>
      </c>
      <c r="J160" s="10">
        <v>1.1836524779322052E-2</v>
      </c>
      <c r="K160" s="10">
        <v>5.0499416066123792E-2</v>
      </c>
      <c r="L160" s="10">
        <v>6.650146699164583E-2</v>
      </c>
      <c r="M160" s="10">
        <v>6.3743017879000052E-2</v>
      </c>
      <c r="N160" s="10">
        <v>6.1426378491595858E-2</v>
      </c>
      <c r="O160" s="10">
        <v>3.4835890604987048E-2</v>
      </c>
      <c r="P160" s="10">
        <v>7.3588907042049706E-2</v>
      </c>
      <c r="Q160" s="10"/>
    </row>
    <row r="161" spans="1:17" x14ac:dyDescent="0.2">
      <c r="A161">
        <v>2030</v>
      </c>
      <c r="B161" s="2" t="s">
        <v>151</v>
      </c>
      <c r="C161" s="2" t="s">
        <v>63</v>
      </c>
      <c r="D161" s="2" t="s">
        <v>152</v>
      </c>
      <c r="E161" s="2" t="s">
        <v>83</v>
      </c>
      <c r="F161" s="2" t="s">
        <v>478</v>
      </c>
      <c r="G161" s="5">
        <v>7940038.0808677915</v>
      </c>
      <c r="H161" s="10">
        <v>0.44646245680674163</v>
      </c>
      <c r="I161" s="10">
        <v>3.0742825115378746E-2</v>
      </c>
      <c r="J161" s="10">
        <v>2.3529118524993349E-2</v>
      </c>
      <c r="K161" s="10">
        <v>6.5974061801571018E-2</v>
      </c>
      <c r="L161" s="10">
        <v>0.11000410489990224</v>
      </c>
      <c r="M161" s="10">
        <v>4.5848614231497734E-2</v>
      </c>
      <c r="N161" s="10">
        <v>8.2826749056916824E-2</v>
      </c>
      <c r="O161" s="10">
        <v>8.1485061833102432E-2</v>
      </c>
      <c r="P161" s="10">
        <v>0.1131270077298961</v>
      </c>
      <c r="Q161" s="10"/>
    </row>
    <row r="162" spans="1:17" x14ac:dyDescent="0.2">
      <c r="A162">
        <v>2030</v>
      </c>
      <c r="B162" s="2" t="s">
        <v>147</v>
      </c>
      <c r="C162" s="2" t="s">
        <v>36</v>
      </c>
      <c r="D162" s="2" t="s">
        <v>148</v>
      </c>
      <c r="E162" s="2" t="s">
        <v>23</v>
      </c>
      <c r="F162" s="2" t="s">
        <v>20</v>
      </c>
      <c r="G162" s="5">
        <v>7775590.289875295</v>
      </c>
      <c r="H162" s="10">
        <v>0.36322099191283719</v>
      </c>
      <c r="I162" s="10">
        <v>4.7384223080454389E-2</v>
      </c>
      <c r="J162" s="10">
        <v>4.9600476077769969E-2</v>
      </c>
      <c r="K162" s="10">
        <v>0.17810705562473905</v>
      </c>
      <c r="L162" s="10">
        <v>0.1293615336971583</v>
      </c>
      <c r="M162" s="10">
        <v>1.9616006935641438E-2</v>
      </c>
      <c r="N162" s="10">
        <v>2.7710726664194607E-2</v>
      </c>
      <c r="O162" s="10">
        <v>5.8800985910399832E-2</v>
      </c>
      <c r="P162" s="10">
        <v>0.12619800009680521</v>
      </c>
      <c r="Q162" s="10"/>
    </row>
    <row r="163" spans="1:17" x14ac:dyDescent="0.2">
      <c r="A163">
        <v>2040</v>
      </c>
      <c r="B163" s="2" t="s">
        <v>200</v>
      </c>
      <c r="C163" s="2" t="s">
        <v>28</v>
      </c>
      <c r="D163" s="2" t="s">
        <v>201</v>
      </c>
      <c r="E163" s="2" t="s">
        <v>30</v>
      </c>
      <c r="F163" s="2" t="s">
        <v>27</v>
      </c>
      <c r="G163" s="5">
        <v>7724163.9842172861</v>
      </c>
      <c r="H163" s="10">
        <v>0.42420516889367427</v>
      </c>
      <c r="I163" s="10">
        <v>2.7704037748060618E-2</v>
      </c>
      <c r="J163" s="10">
        <v>2.0593888740260753E-2</v>
      </c>
      <c r="K163" s="10">
        <v>5.7284282673451967E-2</v>
      </c>
      <c r="L163" s="10">
        <v>9.3613301055553835E-2</v>
      </c>
      <c r="M163" s="10">
        <v>6.2019302808062199E-2</v>
      </c>
      <c r="N163" s="10">
        <v>6.0321400562123671E-2</v>
      </c>
      <c r="O163" s="10">
        <v>9.7999881984303303E-2</v>
      </c>
      <c r="P163" s="10">
        <v>0.15625873553450922</v>
      </c>
      <c r="Q163" s="10"/>
    </row>
    <row r="164" spans="1:17" x14ac:dyDescent="0.2">
      <c r="A164">
        <v>2050</v>
      </c>
      <c r="B164" s="2" t="s">
        <v>127</v>
      </c>
      <c r="C164" s="2" t="s">
        <v>36</v>
      </c>
      <c r="D164" s="2" t="s">
        <v>128</v>
      </c>
      <c r="E164" s="2" t="s">
        <v>23</v>
      </c>
      <c r="F164" s="2" t="s">
        <v>470</v>
      </c>
      <c r="G164" s="5">
        <v>7706521.5892487504</v>
      </c>
      <c r="H164" s="10">
        <v>0.33995535863926923</v>
      </c>
      <c r="I164" s="10">
        <v>4.5149423425381141E-2</v>
      </c>
      <c r="J164" s="10">
        <v>3.9851805712003287E-2</v>
      </c>
      <c r="K164" s="10">
        <v>0.17797916758067459</v>
      </c>
      <c r="L164" s="10">
        <v>0.12846824017855124</v>
      </c>
      <c r="M164" s="10">
        <v>3.2266871183558248E-2</v>
      </c>
      <c r="N164" s="10">
        <v>3.3980160395414863E-2</v>
      </c>
      <c r="O164" s="10">
        <v>5.7087538741143785E-2</v>
      </c>
      <c r="P164" s="10">
        <v>0.14526143414400369</v>
      </c>
      <c r="Q164" s="10"/>
    </row>
    <row r="165" spans="1:17" x14ac:dyDescent="0.2">
      <c r="A165">
        <v>2030</v>
      </c>
      <c r="B165" s="2" t="s">
        <v>113</v>
      </c>
      <c r="C165" s="2" t="s">
        <v>15</v>
      </c>
      <c r="D165" s="2" t="s">
        <v>114</v>
      </c>
      <c r="E165" s="2" t="s">
        <v>17</v>
      </c>
      <c r="F165" s="2" t="s">
        <v>470</v>
      </c>
      <c r="G165" s="5">
        <v>7671256.7986814072</v>
      </c>
      <c r="H165" s="10">
        <v>0.39546667424649234</v>
      </c>
      <c r="I165" s="10">
        <v>3.5394426541250822E-2</v>
      </c>
      <c r="J165" s="10">
        <v>3.4308121913300751E-2</v>
      </c>
      <c r="K165" s="10">
        <v>9.8671124110733199E-2</v>
      </c>
      <c r="L165" s="10">
        <v>0.13064115245121927</v>
      </c>
      <c r="M165" s="10">
        <v>2.1790491166575571E-2</v>
      </c>
      <c r="N165" s="10">
        <v>3.3101570203352658E-2</v>
      </c>
      <c r="O165" s="10">
        <v>5.1425508901332739E-2</v>
      </c>
      <c r="P165" s="10">
        <v>0.19920093046574258</v>
      </c>
      <c r="Q165" s="10"/>
    </row>
    <row r="166" spans="1:17" x14ac:dyDescent="0.2">
      <c r="A166">
        <v>2040</v>
      </c>
      <c r="B166" s="2" t="s">
        <v>178</v>
      </c>
      <c r="C166" s="2" t="s">
        <v>54</v>
      </c>
      <c r="D166" s="2" t="s">
        <v>179</v>
      </c>
      <c r="E166" s="2" t="s">
        <v>30</v>
      </c>
      <c r="F166" s="2" t="s">
        <v>27</v>
      </c>
      <c r="G166" s="5">
        <v>7561707.2615077123</v>
      </c>
      <c r="H166" s="10">
        <v>0.4836245700001025</v>
      </c>
      <c r="I166" s="10">
        <v>2.7011033218324841E-2</v>
      </c>
      <c r="J166" s="10">
        <v>1.7575575137115412E-2</v>
      </c>
      <c r="K166" s="10">
        <v>5.2283093823400947E-2</v>
      </c>
      <c r="L166" s="10">
        <v>7.8614550132488456E-2</v>
      </c>
      <c r="M166" s="10">
        <v>3.251169944849739E-2</v>
      </c>
      <c r="N166" s="10">
        <v>0.11484526297510311</v>
      </c>
      <c r="O166" s="10">
        <v>8.7676574780218217E-2</v>
      </c>
      <c r="P166" s="10">
        <v>0.1058576404847491</v>
      </c>
      <c r="Q166" s="10"/>
    </row>
    <row r="167" spans="1:17" x14ac:dyDescent="0.2">
      <c r="A167">
        <v>2050</v>
      </c>
      <c r="B167" s="2" t="s">
        <v>133</v>
      </c>
      <c r="C167" s="2" t="s">
        <v>15</v>
      </c>
      <c r="D167" s="2" t="s">
        <v>134</v>
      </c>
      <c r="E167" s="2" t="s">
        <v>23</v>
      </c>
      <c r="F167" s="2" t="s">
        <v>20</v>
      </c>
      <c r="G167" s="5">
        <v>7532540.6087715272</v>
      </c>
      <c r="H167" s="10">
        <v>0.3845060569323217</v>
      </c>
      <c r="I167" s="10">
        <v>3.734964701974345E-2</v>
      </c>
      <c r="J167" s="10">
        <v>2.2062847274460774E-2</v>
      </c>
      <c r="K167" s="10">
        <v>8.9019506975662771E-2</v>
      </c>
      <c r="L167" s="10">
        <v>0.1138947180708151</v>
      </c>
      <c r="M167" s="10">
        <v>2.4300370107138702E-2</v>
      </c>
      <c r="N167" s="10">
        <v>5.0653534902220125E-2</v>
      </c>
      <c r="O167" s="10">
        <v>9.6287903399698505E-2</v>
      </c>
      <c r="P167" s="10">
        <v>0.18192541531793885</v>
      </c>
      <c r="Q167" s="10"/>
    </row>
    <row r="168" spans="1:17" x14ac:dyDescent="0.2">
      <c r="A168">
        <v>2050</v>
      </c>
      <c r="B168" s="2" t="s">
        <v>202</v>
      </c>
      <c r="C168" s="2" t="s">
        <v>54</v>
      </c>
      <c r="D168" s="2" t="s">
        <v>203</v>
      </c>
      <c r="E168" s="2" t="s">
        <v>30</v>
      </c>
      <c r="F168" s="2" t="s">
        <v>27</v>
      </c>
      <c r="G168" s="5">
        <v>7462847.7526698671</v>
      </c>
      <c r="H168" s="10">
        <v>0.49226857750216041</v>
      </c>
      <c r="I168" s="10">
        <v>2.5031127603999455E-2</v>
      </c>
      <c r="J168" s="10">
        <v>2.2179114511077049E-2</v>
      </c>
      <c r="K168" s="10">
        <v>6.2796383895657129E-2</v>
      </c>
      <c r="L168" s="10">
        <v>7.2307254320342962E-2</v>
      </c>
      <c r="M168" s="10">
        <v>3.2711726297075139E-2</v>
      </c>
      <c r="N168" s="10">
        <v>9.5332169393094718E-2</v>
      </c>
      <c r="O168" s="10">
        <v>0.1064747920740344</v>
      </c>
      <c r="P168" s="10">
        <v>9.0898854402558613E-2</v>
      </c>
      <c r="Q168" s="10"/>
    </row>
    <row r="169" spans="1:17" x14ac:dyDescent="0.2">
      <c r="A169">
        <v>2030</v>
      </c>
      <c r="B169" s="2" t="s">
        <v>200</v>
      </c>
      <c r="C169" s="2" t="s">
        <v>28</v>
      </c>
      <c r="D169" s="2" t="s">
        <v>201</v>
      </c>
      <c r="E169" s="2" t="s">
        <v>30</v>
      </c>
      <c r="F169" s="2" t="s">
        <v>27</v>
      </c>
      <c r="G169" s="5">
        <v>7425941.6772799594</v>
      </c>
      <c r="H169" s="10">
        <v>0.4482070166217359</v>
      </c>
      <c r="I169" s="10">
        <v>2.7251889546035222E-2</v>
      </c>
      <c r="J169" s="10">
        <v>1.9448046733246023E-2</v>
      </c>
      <c r="K169" s="10">
        <v>5.85938156752367E-2</v>
      </c>
      <c r="L169" s="10">
        <v>9.2583113248181179E-2</v>
      </c>
      <c r="M169" s="10">
        <v>6.4751815477723573E-2</v>
      </c>
      <c r="N169" s="10">
        <v>6.25651728460625E-2</v>
      </c>
      <c r="O169" s="10">
        <v>9.4581523073174009E-2</v>
      </c>
      <c r="P169" s="10">
        <v>0.13201760677860483</v>
      </c>
      <c r="Q169" s="10"/>
    </row>
    <row r="170" spans="1:17" x14ac:dyDescent="0.2">
      <c r="A170">
        <v>2030</v>
      </c>
      <c r="B170" s="2" t="s">
        <v>172</v>
      </c>
      <c r="C170" s="2" t="s">
        <v>54</v>
      </c>
      <c r="D170" s="2" t="s">
        <v>173</v>
      </c>
      <c r="E170" s="2" t="s">
        <v>83</v>
      </c>
      <c r="F170" s="2" t="s">
        <v>478</v>
      </c>
      <c r="G170" s="5">
        <v>7323287.0205571391</v>
      </c>
      <c r="H170" s="10">
        <v>0.46896862041248372</v>
      </c>
      <c r="I170" s="10">
        <v>2.4521200580879497E-2</v>
      </c>
      <c r="J170" s="10">
        <v>1.534876304796908E-2</v>
      </c>
      <c r="K170" s="10">
        <v>4.4060407012963453E-2</v>
      </c>
      <c r="L170" s="10">
        <v>8.1975759061171966E-2</v>
      </c>
      <c r="M170" s="10">
        <v>3.574818121623783E-2</v>
      </c>
      <c r="N170" s="10">
        <v>0.11675829076628617</v>
      </c>
      <c r="O170" s="10">
        <v>9.9209365055150545E-2</v>
      </c>
      <c r="P170" s="10">
        <v>0.11340941284685783</v>
      </c>
      <c r="Q170" s="10"/>
    </row>
    <row r="171" spans="1:17" x14ac:dyDescent="0.2">
      <c r="A171">
        <v>2050</v>
      </c>
      <c r="B171" s="2" t="s">
        <v>234</v>
      </c>
      <c r="C171" s="2" t="s">
        <v>54</v>
      </c>
      <c r="D171" s="2" t="s">
        <v>235</v>
      </c>
      <c r="E171" s="2" t="s">
        <v>83</v>
      </c>
      <c r="F171" s="2" t="s">
        <v>478</v>
      </c>
      <c r="G171" s="5">
        <v>7290420.9360991074</v>
      </c>
      <c r="H171" s="10">
        <v>0.60888209934384296</v>
      </c>
      <c r="I171" s="10">
        <v>2.4146659504093396E-2</v>
      </c>
      <c r="J171" s="10">
        <v>1.09853580652714E-2</v>
      </c>
      <c r="K171" s="10">
        <v>3.9192028519286555E-2</v>
      </c>
      <c r="L171" s="10">
        <v>4.2541271568476667E-2</v>
      </c>
      <c r="M171" s="10">
        <v>5.3308131054052459E-2</v>
      </c>
      <c r="N171" s="10">
        <v>8.6361043927840081E-2</v>
      </c>
      <c r="O171" s="10">
        <v>5.1299830967896774E-2</v>
      </c>
      <c r="P171" s="10">
        <v>8.3283577049239527E-2</v>
      </c>
      <c r="Q171" s="10"/>
    </row>
    <row r="172" spans="1:17" x14ac:dyDescent="0.2">
      <c r="A172">
        <v>2040</v>
      </c>
      <c r="B172" s="2" t="s">
        <v>133</v>
      </c>
      <c r="C172" s="2" t="s">
        <v>15</v>
      </c>
      <c r="D172" s="2" t="s">
        <v>134</v>
      </c>
      <c r="E172" s="2" t="s">
        <v>23</v>
      </c>
      <c r="F172" s="2" t="s">
        <v>20</v>
      </c>
      <c r="G172" s="5">
        <v>7258892.3233808922</v>
      </c>
      <c r="H172" s="10">
        <v>0.37057184109192942</v>
      </c>
      <c r="I172" s="10">
        <v>3.8199353930561973E-2</v>
      </c>
      <c r="J172" s="10">
        <v>2.1560588667239658E-2</v>
      </c>
      <c r="K172" s="10">
        <v>9.3505765826247589E-2</v>
      </c>
      <c r="L172" s="10">
        <v>0.1152754920685013</v>
      </c>
      <c r="M172" s="10">
        <v>2.303398488505538E-2</v>
      </c>
      <c r="N172" s="10">
        <v>5.2263304478430722E-2</v>
      </c>
      <c r="O172" s="10">
        <v>0.10004960528226187</v>
      </c>
      <c r="P172" s="10">
        <v>0.18554006376977211</v>
      </c>
      <c r="Q172" s="10"/>
    </row>
    <row r="173" spans="1:17" x14ac:dyDescent="0.2">
      <c r="A173">
        <v>2050</v>
      </c>
      <c r="B173" s="2" t="s">
        <v>129</v>
      </c>
      <c r="C173" s="2" t="s">
        <v>63</v>
      </c>
      <c r="D173" s="2" t="s">
        <v>130</v>
      </c>
      <c r="E173" s="2" t="s">
        <v>17</v>
      </c>
      <c r="F173" s="2" t="s">
        <v>469</v>
      </c>
      <c r="G173" s="5">
        <v>7120812.6132642198</v>
      </c>
      <c r="H173" s="10">
        <v>0.22762282019944757</v>
      </c>
      <c r="I173" s="10">
        <v>4.6728321404767521E-2</v>
      </c>
      <c r="J173" s="10">
        <v>9.1679549953967515E-2</v>
      </c>
      <c r="K173" s="10">
        <v>0.22900862048572507</v>
      </c>
      <c r="L173" s="10">
        <v>0.13429349919146877</v>
      </c>
      <c r="M173" s="10">
        <v>1.4856469537232242E-2</v>
      </c>
      <c r="N173" s="10">
        <v>3.3704717906708176E-2</v>
      </c>
      <c r="O173" s="10">
        <v>7.2794833642221154E-2</v>
      </c>
      <c r="P173" s="10">
        <v>0.14931116767846184</v>
      </c>
      <c r="Q173" s="10"/>
    </row>
    <row r="174" spans="1:17" x14ac:dyDescent="0.2">
      <c r="A174">
        <v>2040</v>
      </c>
      <c r="B174" s="2" t="s">
        <v>192</v>
      </c>
      <c r="C174" s="2" t="s">
        <v>15</v>
      </c>
      <c r="D174" s="2" t="s">
        <v>193</v>
      </c>
      <c r="E174" s="2" t="s">
        <v>23</v>
      </c>
      <c r="F174" s="2" t="s">
        <v>20</v>
      </c>
      <c r="G174" s="5">
        <v>6951146.7016003747</v>
      </c>
      <c r="H174" s="10">
        <v>0.42768223650018466</v>
      </c>
      <c r="I174" s="10">
        <v>3.0518556153307033E-2</v>
      </c>
      <c r="J174" s="10">
        <v>2.6244919751038674E-2</v>
      </c>
      <c r="K174" s="10">
        <v>9.687174850468469E-2</v>
      </c>
      <c r="L174" s="10">
        <v>9.0637184019860581E-2</v>
      </c>
      <c r="M174" s="10">
        <v>4.663501227073031E-2</v>
      </c>
      <c r="N174" s="10">
        <v>8.2014875527061659E-2</v>
      </c>
      <c r="O174" s="10">
        <v>9.6644147746505357E-2</v>
      </c>
      <c r="P174" s="10">
        <v>0.10275131952662708</v>
      </c>
      <c r="Q174" s="10"/>
    </row>
    <row r="175" spans="1:17" x14ac:dyDescent="0.2">
      <c r="A175">
        <v>2050</v>
      </c>
      <c r="B175" s="2" t="s">
        <v>204</v>
      </c>
      <c r="C175" s="2" t="s">
        <v>54</v>
      </c>
      <c r="D175" s="2" t="s">
        <v>205</v>
      </c>
      <c r="E175" s="2" t="s">
        <v>83</v>
      </c>
      <c r="F175" s="2" t="s">
        <v>478</v>
      </c>
      <c r="G175" s="5">
        <v>6873424.8697272912</v>
      </c>
      <c r="H175" s="10">
        <v>0.62917671525538066</v>
      </c>
      <c r="I175" s="10">
        <v>2.5740989388533579E-2</v>
      </c>
      <c r="J175" s="10">
        <v>6.6319160107744923E-3</v>
      </c>
      <c r="K175" s="10">
        <v>4.2248145859230354E-2</v>
      </c>
      <c r="L175" s="10">
        <v>4.3988354466715229E-2</v>
      </c>
      <c r="M175" s="10">
        <v>5.6974770838134806E-2</v>
      </c>
      <c r="N175" s="10">
        <v>6.4079579550118088E-2</v>
      </c>
      <c r="O175" s="10">
        <v>3.8808558583020264E-2</v>
      </c>
      <c r="P175" s="10">
        <v>9.2350970048092465E-2</v>
      </c>
      <c r="Q175" s="10"/>
    </row>
    <row r="176" spans="1:17" x14ac:dyDescent="0.2">
      <c r="A176">
        <v>2030</v>
      </c>
      <c r="B176" s="2" t="s">
        <v>174</v>
      </c>
      <c r="C176" s="2" t="s">
        <v>54</v>
      </c>
      <c r="D176" s="2" t="s">
        <v>175</v>
      </c>
      <c r="E176" s="2" t="s">
        <v>30</v>
      </c>
      <c r="F176" s="2" t="s">
        <v>27</v>
      </c>
      <c r="G176" s="5">
        <v>6723772.5907789068</v>
      </c>
      <c r="H176" s="10">
        <v>0.54389961795862618</v>
      </c>
      <c r="I176" s="10">
        <v>3.0461221067408759E-2</v>
      </c>
      <c r="J176" s="10">
        <v>1.754839193668066E-2</v>
      </c>
      <c r="K176" s="10">
        <v>5.8687074522799747E-2</v>
      </c>
      <c r="L176" s="10">
        <v>0.11322754175477034</v>
      </c>
      <c r="M176" s="10">
        <v>5.753243494367908E-2</v>
      </c>
      <c r="N176" s="10">
        <v>7.9584967691762862E-2</v>
      </c>
      <c r="O176" s="10">
        <v>3.2789352943428468E-2</v>
      </c>
      <c r="P176" s="10">
        <v>6.6269397180844028E-2</v>
      </c>
      <c r="Q176" s="10"/>
    </row>
    <row r="177" spans="1:17" x14ac:dyDescent="0.2">
      <c r="A177">
        <v>2050</v>
      </c>
      <c r="B177" s="2" t="s">
        <v>149</v>
      </c>
      <c r="C177" s="2" t="s">
        <v>36</v>
      </c>
      <c r="D177" s="2" t="s">
        <v>150</v>
      </c>
      <c r="E177" s="2" t="s">
        <v>17</v>
      </c>
      <c r="F177" s="2" t="s">
        <v>470</v>
      </c>
      <c r="G177" s="5">
        <v>6676956.4162219726</v>
      </c>
      <c r="H177" s="10">
        <v>0.23408011147305963</v>
      </c>
      <c r="I177" s="10">
        <v>5.3782843596777451E-2</v>
      </c>
      <c r="J177" s="10">
        <v>4.0482074817172822E-2</v>
      </c>
      <c r="K177" s="10">
        <v>0.21076512632237257</v>
      </c>
      <c r="L177" s="10">
        <v>0.11008894844874831</v>
      </c>
      <c r="M177" s="10">
        <v>3.4614740204623719E-2</v>
      </c>
      <c r="N177" s="10">
        <v>5.3308552679545596E-2</v>
      </c>
      <c r="O177" s="10">
        <v>8.42426401291788E-2</v>
      </c>
      <c r="P177" s="10">
        <v>0.17863496232852122</v>
      </c>
      <c r="Q177" s="10"/>
    </row>
    <row r="178" spans="1:17" x14ac:dyDescent="0.2">
      <c r="A178">
        <v>2040</v>
      </c>
      <c r="B178" s="2" t="s">
        <v>149</v>
      </c>
      <c r="C178" s="2" t="s">
        <v>36</v>
      </c>
      <c r="D178" s="2" t="s">
        <v>150</v>
      </c>
      <c r="E178" s="2" t="s">
        <v>17</v>
      </c>
      <c r="F178" s="2" t="s">
        <v>470</v>
      </c>
      <c r="G178" s="5">
        <v>6597241.2608932899</v>
      </c>
      <c r="H178" s="10">
        <v>0.23472454628148356</v>
      </c>
      <c r="I178" s="10">
        <v>4.9658361224229765E-2</v>
      </c>
      <c r="J178" s="10">
        <v>3.6357548589760411E-2</v>
      </c>
      <c r="K178" s="10">
        <v>0.21014083916028764</v>
      </c>
      <c r="L178" s="10">
        <v>0.10762071186087918</v>
      </c>
      <c r="M178" s="10">
        <v>3.4266222802561162E-2</v>
      </c>
      <c r="N178" s="10">
        <v>5.3699061518060982E-2</v>
      </c>
      <c r="O178" s="10">
        <v>9.1409019643363051E-2</v>
      </c>
      <c r="P178" s="10">
        <v>0.18212368891937428</v>
      </c>
      <c r="Q178" s="10"/>
    </row>
    <row r="179" spans="1:17" x14ac:dyDescent="0.2">
      <c r="A179">
        <v>2040</v>
      </c>
      <c r="B179" s="2" t="s">
        <v>153</v>
      </c>
      <c r="C179" s="2" t="s">
        <v>54</v>
      </c>
      <c r="D179" s="2" t="s">
        <v>468</v>
      </c>
      <c r="E179" s="2" t="s">
        <v>30</v>
      </c>
      <c r="F179" s="2" t="s">
        <v>27</v>
      </c>
      <c r="G179" s="5">
        <v>6573566.9420416206</v>
      </c>
      <c r="H179" s="10">
        <v>0.50602828803934141</v>
      </c>
      <c r="I179" s="10">
        <v>2.858152568509181E-2</v>
      </c>
      <c r="J179" s="10">
        <v>2.4940859288774538E-2</v>
      </c>
      <c r="K179" s="10">
        <v>6.7410123104971853E-2</v>
      </c>
      <c r="L179" s="10">
        <v>7.6577002788787124E-2</v>
      </c>
      <c r="M179" s="10">
        <v>5.7731258558674489E-2</v>
      </c>
      <c r="N179" s="10">
        <v>9.7559523639508344E-2</v>
      </c>
      <c r="O179" s="10">
        <v>3.4643564768653747E-2</v>
      </c>
      <c r="P179" s="10">
        <v>0.10652785412619675</v>
      </c>
      <c r="Q179" s="10"/>
    </row>
    <row r="180" spans="1:17" x14ac:dyDescent="0.2">
      <c r="A180">
        <v>2050</v>
      </c>
      <c r="B180" s="2" t="s">
        <v>143</v>
      </c>
      <c r="C180" s="2" t="s">
        <v>36</v>
      </c>
      <c r="D180" s="2" t="s">
        <v>144</v>
      </c>
      <c r="E180" s="2" t="s">
        <v>17</v>
      </c>
      <c r="F180" s="2" t="s">
        <v>470</v>
      </c>
      <c r="G180" s="5">
        <v>6528484.1201236434</v>
      </c>
      <c r="H180" s="10">
        <v>0.25907930053395406</v>
      </c>
      <c r="I180" s="10">
        <v>4.749863638533184E-2</v>
      </c>
      <c r="J180" s="10">
        <v>3.5746040821660025E-2</v>
      </c>
      <c r="K180" s="10">
        <v>0.19776021510710792</v>
      </c>
      <c r="L180" s="10">
        <v>0.12347665038951385</v>
      </c>
      <c r="M180" s="10">
        <v>3.3534035834322094E-2</v>
      </c>
      <c r="N180" s="10">
        <v>4.6729056016685581E-2</v>
      </c>
      <c r="O180" s="10">
        <v>8.1736206706878353E-2</v>
      </c>
      <c r="P180" s="10">
        <v>0.17443985820454622</v>
      </c>
      <c r="Q180" s="10"/>
    </row>
    <row r="181" spans="1:17" x14ac:dyDescent="0.2">
      <c r="A181">
        <v>2030</v>
      </c>
      <c r="B181" s="2" t="s">
        <v>149</v>
      </c>
      <c r="C181" s="2" t="s">
        <v>36</v>
      </c>
      <c r="D181" s="2" t="s">
        <v>150</v>
      </c>
      <c r="E181" s="2" t="s">
        <v>17</v>
      </c>
      <c r="F181" s="2" t="s">
        <v>470</v>
      </c>
      <c r="G181" s="5">
        <v>6424617.376575334</v>
      </c>
      <c r="H181" s="10">
        <v>0.22258730195970319</v>
      </c>
      <c r="I181" s="10">
        <v>5.1568682361766496E-2</v>
      </c>
      <c r="J181" s="10">
        <v>3.3149647297132184E-2</v>
      </c>
      <c r="K181" s="10">
        <v>0.21123891897363431</v>
      </c>
      <c r="L181" s="10">
        <v>0.1059169026985277</v>
      </c>
      <c r="M181" s="10">
        <v>3.7301156824636146E-2</v>
      </c>
      <c r="N181" s="10">
        <v>5.6410241268139955E-2</v>
      </c>
      <c r="O181" s="10">
        <v>8.5309562495713281E-2</v>
      </c>
      <c r="P181" s="10">
        <v>0.19651758612074688</v>
      </c>
      <c r="Q181" s="10"/>
    </row>
    <row r="182" spans="1:17" x14ac:dyDescent="0.2">
      <c r="A182">
        <v>2040</v>
      </c>
      <c r="B182" s="2" t="s">
        <v>143</v>
      </c>
      <c r="C182" s="2" t="s">
        <v>36</v>
      </c>
      <c r="D182" s="2" t="s">
        <v>144</v>
      </c>
      <c r="E182" s="2" t="s">
        <v>17</v>
      </c>
      <c r="F182" s="2" t="s">
        <v>470</v>
      </c>
      <c r="G182" s="5">
        <v>6406158.0576856351</v>
      </c>
      <c r="H182" s="10">
        <v>0.25392390984043289</v>
      </c>
      <c r="I182" s="10">
        <v>4.6475265213129432E-2</v>
      </c>
      <c r="J182" s="10">
        <v>3.4555906447689799E-2</v>
      </c>
      <c r="K182" s="10">
        <v>0.19472539059856661</v>
      </c>
      <c r="L182" s="10">
        <v>0.11530416666598076</v>
      </c>
      <c r="M182" s="10">
        <v>3.8927853365899198E-2</v>
      </c>
      <c r="N182" s="10">
        <v>4.5733395817452525E-2</v>
      </c>
      <c r="O182" s="10">
        <v>8.4481890009208097E-2</v>
      </c>
      <c r="P182" s="10">
        <v>0.18587222204164069</v>
      </c>
      <c r="Q182" s="10"/>
    </row>
    <row r="183" spans="1:17" x14ac:dyDescent="0.2">
      <c r="A183">
        <v>2040</v>
      </c>
      <c r="B183" s="2" t="s">
        <v>115</v>
      </c>
      <c r="C183" s="2" t="s">
        <v>36</v>
      </c>
      <c r="D183" s="2" t="s">
        <v>116</v>
      </c>
      <c r="E183" s="2" t="s">
        <v>17</v>
      </c>
      <c r="F183" s="2" t="s">
        <v>470</v>
      </c>
      <c r="G183" s="5">
        <v>6357279.4787826324</v>
      </c>
      <c r="H183" s="10">
        <v>0.21561029799361234</v>
      </c>
      <c r="I183" s="10">
        <v>4.8501963877748175E-2</v>
      </c>
      <c r="J183" s="10">
        <v>3.8380124384860728E-2</v>
      </c>
      <c r="K183" s="10">
        <v>0.20430110790027745</v>
      </c>
      <c r="L183" s="10">
        <v>0.11446729073771171</v>
      </c>
      <c r="M183" s="10">
        <v>3.6773292405442054E-2</v>
      </c>
      <c r="N183" s="10">
        <v>5.5547205012625993E-2</v>
      </c>
      <c r="O183" s="10">
        <v>8.420525685491928E-2</v>
      </c>
      <c r="P183" s="10">
        <v>0.20221346083280234</v>
      </c>
      <c r="Q183" s="10"/>
    </row>
    <row r="184" spans="1:17" x14ac:dyDescent="0.2">
      <c r="A184">
        <v>2050</v>
      </c>
      <c r="B184" s="2" t="s">
        <v>115</v>
      </c>
      <c r="C184" s="2" t="s">
        <v>36</v>
      </c>
      <c r="D184" s="2" t="s">
        <v>116</v>
      </c>
      <c r="E184" s="2" t="s">
        <v>17</v>
      </c>
      <c r="F184" s="2" t="s">
        <v>470</v>
      </c>
      <c r="G184" s="5">
        <v>6270862.3872201294</v>
      </c>
      <c r="H184" s="10">
        <v>0.19358330075960517</v>
      </c>
      <c r="I184" s="10">
        <v>5.3997260160486053E-2</v>
      </c>
      <c r="J184" s="10">
        <v>4.1871682212882663E-2</v>
      </c>
      <c r="K184" s="10">
        <v>0.21232916701912155</v>
      </c>
      <c r="L184" s="10">
        <v>0.12000429951872958</v>
      </c>
      <c r="M184" s="10">
        <v>3.8870351962665785E-2</v>
      </c>
      <c r="N184" s="10">
        <v>5.8454161770370945E-2</v>
      </c>
      <c r="O184" s="10">
        <v>8.3633630509772627E-2</v>
      </c>
      <c r="P184" s="10">
        <v>0.19725614608636574</v>
      </c>
      <c r="Q184" s="10"/>
    </row>
    <row r="185" spans="1:17" x14ac:dyDescent="0.2">
      <c r="A185">
        <v>2040</v>
      </c>
      <c r="B185" s="2" t="s">
        <v>129</v>
      </c>
      <c r="C185" s="2" t="s">
        <v>63</v>
      </c>
      <c r="D185" s="2" t="s">
        <v>130</v>
      </c>
      <c r="E185" s="2" t="s">
        <v>17</v>
      </c>
      <c r="F185" s="2" t="s">
        <v>469</v>
      </c>
      <c r="G185" s="5">
        <v>6218132.4143572208</v>
      </c>
      <c r="H185" s="10">
        <v>0.26378447887135981</v>
      </c>
      <c r="I185" s="10">
        <v>4.4601431377109375E-2</v>
      </c>
      <c r="J185" s="10">
        <v>4.4610228031011549E-2</v>
      </c>
      <c r="K185" s="10">
        <v>0.2237929374470935</v>
      </c>
      <c r="L185" s="10">
        <v>0.13748221819326917</v>
      </c>
      <c r="M185" s="10">
        <v>1.5196635693715439E-2</v>
      </c>
      <c r="N185" s="10">
        <v>3.7849764643268544E-2</v>
      </c>
      <c r="O185" s="10">
        <v>8.4022011989914588E-2</v>
      </c>
      <c r="P185" s="10">
        <v>0.14866029375325787</v>
      </c>
      <c r="Q185" s="10"/>
    </row>
    <row r="186" spans="1:17" x14ac:dyDescent="0.2">
      <c r="A186">
        <v>2030</v>
      </c>
      <c r="B186" s="2" t="s">
        <v>123</v>
      </c>
      <c r="C186" s="2" t="s">
        <v>36</v>
      </c>
      <c r="D186" s="2" t="s">
        <v>124</v>
      </c>
      <c r="E186" s="2" t="s">
        <v>17</v>
      </c>
      <c r="F186" s="2" t="s">
        <v>470</v>
      </c>
      <c r="G186" s="5">
        <v>6164753.7026061453</v>
      </c>
      <c r="H186" s="10">
        <v>0.31830499078659236</v>
      </c>
      <c r="I186" s="10">
        <v>4.7150494903273422E-2</v>
      </c>
      <c r="J186" s="10">
        <v>3.3584331331270111E-2</v>
      </c>
      <c r="K186" s="10">
        <v>0.11691559378362529</v>
      </c>
      <c r="L186" s="10">
        <v>0.10940954715695499</v>
      </c>
      <c r="M186" s="10">
        <v>2.6784745861367351E-2</v>
      </c>
      <c r="N186" s="10">
        <v>4.094737926376283E-2</v>
      </c>
      <c r="O186" s="10">
        <v>7.9449830182987236E-2</v>
      </c>
      <c r="P186" s="10">
        <v>0.2274530867301664</v>
      </c>
      <c r="Q186" s="10"/>
    </row>
    <row r="187" spans="1:17" x14ac:dyDescent="0.2">
      <c r="A187">
        <v>2040</v>
      </c>
      <c r="B187" s="2" t="s">
        <v>264</v>
      </c>
      <c r="C187" s="2" t="s">
        <v>54</v>
      </c>
      <c r="D187" s="2" t="s">
        <v>265</v>
      </c>
      <c r="E187" s="2" t="s">
        <v>83</v>
      </c>
      <c r="F187" s="2" t="s">
        <v>478</v>
      </c>
      <c r="G187" s="5">
        <v>6152252.9150653267</v>
      </c>
      <c r="H187" s="10">
        <v>0.5575534452931763</v>
      </c>
      <c r="I187" s="10">
        <v>2.511408229645877E-2</v>
      </c>
      <c r="J187" s="10">
        <v>1.4605388544213624E-2</v>
      </c>
      <c r="K187" s="10">
        <v>4.1904560196882365E-2</v>
      </c>
      <c r="L187" s="10">
        <v>6.7467248213558303E-2</v>
      </c>
      <c r="M187" s="10">
        <v>4.2899366612589349E-2</v>
      </c>
      <c r="N187" s="10">
        <v>0.1089300912693239</v>
      </c>
      <c r="O187" s="10">
        <v>4.4682043553874451E-2</v>
      </c>
      <c r="P187" s="10">
        <v>9.6843774019923001E-2</v>
      </c>
      <c r="Q187" s="10"/>
    </row>
    <row r="188" spans="1:17" x14ac:dyDescent="0.2">
      <c r="A188">
        <v>2040</v>
      </c>
      <c r="B188" s="2" t="s">
        <v>123</v>
      </c>
      <c r="C188" s="2" t="s">
        <v>36</v>
      </c>
      <c r="D188" s="2" t="s">
        <v>124</v>
      </c>
      <c r="E188" s="2" t="s">
        <v>17</v>
      </c>
      <c r="F188" s="2" t="s">
        <v>470</v>
      </c>
      <c r="G188" s="5">
        <v>6090824.0621823287</v>
      </c>
      <c r="H188" s="10">
        <v>0.27503795676931386</v>
      </c>
      <c r="I188" s="10">
        <v>4.0273268864067388E-2</v>
      </c>
      <c r="J188" s="10">
        <v>3.3201166135513716E-2</v>
      </c>
      <c r="K188" s="10">
        <v>0.13618536757517155</v>
      </c>
      <c r="L188" s="10">
        <v>0.10113466846119848</v>
      </c>
      <c r="M188" s="10">
        <v>2.665841941769248E-2</v>
      </c>
      <c r="N188" s="10">
        <v>4.1786457258479279E-2</v>
      </c>
      <c r="O188" s="10">
        <v>9.4898465856342665E-2</v>
      </c>
      <c r="P188" s="10">
        <v>0.25082422966222062</v>
      </c>
      <c r="Q188" s="10"/>
    </row>
    <row r="189" spans="1:17" x14ac:dyDescent="0.2">
      <c r="A189">
        <v>2050</v>
      </c>
      <c r="B189" s="2" t="s">
        <v>117</v>
      </c>
      <c r="C189" s="2" t="s">
        <v>21</v>
      </c>
      <c r="D189" s="2" t="s">
        <v>118</v>
      </c>
      <c r="E189" s="2" t="s">
        <v>17</v>
      </c>
      <c r="F189" s="2" t="s">
        <v>42</v>
      </c>
      <c r="G189" s="5">
        <v>6073827.4404246556</v>
      </c>
      <c r="H189" s="10">
        <v>0.22507808554547104</v>
      </c>
      <c r="I189" s="10">
        <v>4.3942560839546264E-2</v>
      </c>
      <c r="J189" s="10">
        <v>4.5765236385702381E-2</v>
      </c>
      <c r="K189" s="10">
        <v>0.20865437576612872</v>
      </c>
      <c r="L189" s="10">
        <v>0.12814998772391539</v>
      </c>
      <c r="M189" s="10">
        <v>2.2028761871961473E-2</v>
      </c>
      <c r="N189" s="10">
        <v>4.2874883088969175E-2</v>
      </c>
      <c r="O189" s="10">
        <v>8.0713863817050494E-2</v>
      </c>
      <c r="P189" s="10">
        <v>0.20279224496125511</v>
      </c>
      <c r="Q189" s="10"/>
    </row>
    <row r="190" spans="1:17" x14ac:dyDescent="0.2">
      <c r="A190">
        <v>2050</v>
      </c>
      <c r="B190" s="2" t="s">
        <v>276</v>
      </c>
      <c r="C190" s="2" t="s">
        <v>21</v>
      </c>
      <c r="D190" s="2" t="s">
        <v>277</v>
      </c>
      <c r="E190" s="2" t="s">
        <v>30</v>
      </c>
      <c r="F190" s="2" t="s">
        <v>27</v>
      </c>
      <c r="G190" s="5">
        <v>6032563.0129854223</v>
      </c>
      <c r="H190" s="10">
        <v>0.42287968104210244</v>
      </c>
      <c r="I190" s="10">
        <v>4.2635709490132685E-2</v>
      </c>
      <c r="J190" s="10">
        <v>2.2235704579837624E-2</v>
      </c>
      <c r="K190" s="10">
        <v>6.387614202511277E-2</v>
      </c>
      <c r="L190" s="10">
        <v>9.5742126267019181E-2</v>
      </c>
      <c r="M190" s="10">
        <v>3.5585570998665966E-2</v>
      </c>
      <c r="N190" s="10">
        <v>8.6162539365129381E-2</v>
      </c>
      <c r="O190" s="10">
        <v>0.1001570009737518</v>
      </c>
      <c r="P190" s="10">
        <v>0.13072552525824827</v>
      </c>
      <c r="Q190" s="10"/>
    </row>
    <row r="191" spans="1:17" x14ac:dyDescent="0.2">
      <c r="A191">
        <v>2030</v>
      </c>
      <c r="B191" s="2" t="s">
        <v>178</v>
      </c>
      <c r="C191" s="2" t="s">
        <v>54</v>
      </c>
      <c r="D191" s="2" t="s">
        <v>179</v>
      </c>
      <c r="E191" s="2" t="s">
        <v>30</v>
      </c>
      <c r="F191" s="2" t="s">
        <v>27</v>
      </c>
      <c r="G191" s="5">
        <v>6031760.6882316377</v>
      </c>
      <c r="H191" s="10">
        <v>0.49908576043438729</v>
      </c>
      <c r="I191" s="10">
        <v>3.0920412054818689E-2</v>
      </c>
      <c r="J191" s="10">
        <v>1.929028754459939E-2</v>
      </c>
      <c r="K191" s="10">
        <v>5.5379420503887875E-2</v>
      </c>
      <c r="L191" s="10">
        <v>7.9740356087305217E-2</v>
      </c>
      <c r="M191" s="10">
        <v>3.0093640903207895E-2</v>
      </c>
      <c r="N191" s="10">
        <v>8.3116003476271738E-2</v>
      </c>
      <c r="O191" s="10">
        <v>9.5746518120070609E-2</v>
      </c>
      <c r="P191" s="10">
        <v>0.1066276008754512</v>
      </c>
      <c r="Q191" s="10"/>
    </row>
    <row r="192" spans="1:17" x14ac:dyDescent="0.2">
      <c r="A192">
        <v>2030</v>
      </c>
      <c r="B192" s="2" t="s">
        <v>115</v>
      </c>
      <c r="C192" s="2" t="s">
        <v>36</v>
      </c>
      <c r="D192" s="2" t="s">
        <v>116</v>
      </c>
      <c r="E192" s="2" t="s">
        <v>17</v>
      </c>
      <c r="F192" s="2" t="s">
        <v>470</v>
      </c>
      <c r="G192" s="5">
        <v>6031561.6679060245</v>
      </c>
      <c r="H192" s="10">
        <v>0.22688132793090451</v>
      </c>
      <c r="I192" s="10">
        <v>4.9287469041281604E-2</v>
      </c>
      <c r="J192" s="10">
        <v>3.2846209235025389E-2</v>
      </c>
      <c r="K192" s="10">
        <v>0.19735886531377445</v>
      </c>
      <c r="L192" s="10">
        <v>0.11328053739929773</v>
      </c>
      <c r="M192" s="10">
        <v>4.0281917193717154E-2</v>
      </c>
      <c r="N192" s="10">
        <v>5.8597468714333925E-2</v>
      </c>
      <c r="O192" s="10">
        <v>8.5977497261738811E-2</v>
      </c>
      <c r="P192" s="10">
        <v>0.19548870790992651</v>
      </c>
      <c r="Q192" s="10"/>
    </row>
    <row r="193" spans="1:17" x14ac:dyDescent="0.2">
      <c r="A193">
        <v>2050</v>
      </c>
      <c r="B193" s="2" t="s">
        <v>123</v>
      </c>
      <c r="C193" s="2" t="s">
        <v>36</v>
      </c>
      <c r="D193" s="2" t="s">
        <v>124</v>
      </c>
      <c r="E193" s="2" t="s">
        <v>17</v>
      </c>
      <c r="F193" s="2" t="s">
        <v>470</v>
      </c>
      <c r="G193" s="5">
        <v>5979411.9369862741</v>
      </c>
      <c r="H193" s="10">
        <v>0.26463770053144647</v>
      </c>
      <c r="I193" s="10">
        <v>3.7562012718890814E-2</v>
      </c>
      <c r="J193" s="10">
        <v>3.4247221454508404E-2</v>
      </c>
      <c r="K193" s="10">
        <v>0.17793015069776622</v>
      </c>
      <c r="L193" s="10">
        <v>0.10990022066872503</v>
      </c>
      <c r="M193" s="10">
        <v>2.4489473653458396E-2</v>
      </c>
      <c r="N193" s="10">
        <v>4.3026454718834595E-2</v>
      </c>
      <c r="O193" s="10">
        <v>8.8994901837939969E-2</v>
      </c>
      <c r="P193" s="10">
        <v>0.21921186371843024</v>
      </c>
      <c r="Q193" s="10"/>
    </row>
    <row r="194" spans="1:17" x14ac:dyDescent="0.2">
      <c r="A194">
        <v>2030</v>
      </c>
      <c r="B194" s="2" t="s">
        <v>143</v>
      </c>
      <c r="C194" s="2" t="s">
        <v>36</v>
      </c>
      <c r="D194" s="2" t="s">
        <v>144</v>
      </c>
      <c r="E194" s="2" t="s">
        <v>17</v>
      </c>
      <c r="F194" s="2" t="s">
        <v>470</v>
      </c>
      <c r="G194" s="5">
        <v>5932488.7435587691</v>
      </c>
      <c r="H194" s="10">
        <v>0.24992556034449426</v>
      </c>
      <c r="I194" s="10">
        <v>4.4573033837629304E-2</v>
      </c>
      <c r="J194" s="10">
        <v>2.5112270229210788E-2</v>
      </c>
      <c r="K194" s="10">
        <v>0.20678878976820045</v>
      </c>
      <c r="L194" s="10">
        <v>0.10789503953715493</v>
      </c>
      <c r="M194" s="10">
        <v>4.3649652627291959E-2</v>
      </c>
      <c r="N194" s="10">
        <v>4.7069097881556526E-2</v>
      </c>
      <c r="O194" s="10">
        <v>7.6996713320856044E-2</v>
      </c>
      <c r="P194" s="10">
        <v>0.19798984245360574</v>
      </c>
      <c r="Q194" s="10"/>
    </row>
    <row r="195" spans="1:17" x14ac:dyDescent="0.2">
      <c r="A195">
        <v>2050</v>
      </c>
      <c r="B195" s="2" t="s">
        <v>182</v>
      </c>
      <c r="C195" s="2" t="s">
        <v>36</v>
      </c>
      <c r="D195" s="2" t="s">
        <v>183</v>
      </c>
      <c r="E195" s="2" t="s">
        <v>23</v>
      </c>
      <c r="F195" s="2" t="s">
        <v>20</v>
      </c>
      <c r="G195" s="5">
        <v>5928016.5581351425</v>
      </c>
      <c r="H195" s="10">
        <v>0.22076879647746842</v>
      </c>
      <c r="I195" s="10">
        <v>3.9691823484495396E-2</v>
      </c>
      <c r="J195" s="10">
        <v>5.1535910855823777E-2</v>
      </c>
      <c r="K195" s="10">
        <v>0.22954474842358713</v>
      </c>
      <c r="L195" s="10">
        <v>0.13355672762922632</v>
      </c>
      <c r="M195" s="10">
        <v>1.9324431468900335E-2</v>
      </c>
      <c r="N195" s="10">
        <v>4.2762931533367167E-2</v>
      </c>
      <c r="O195" s="10">
        <v>8.3908720176091536E-2</v>
      </c>
      <c r="P195" s="10">
        <v>0.17890590995104</v>
      </c>
      <c r="Q195" s="10"/>
    </row>
    <row r="196" spans="1:17" x14ac:dyDescent="0.2">
      <c r="A196">
        <v>2040</v>
      </c>
      <c r="B196" s="2" t="s">
        <v>117</v>
      </c>
      <c r="C196" s="2" t="s">
        <v>21</v>
      </c>
      <c r="D196" s="2" t="s">
        <v>118</v>
      </c>
      <c r="E196" s="2" t="s">
        <v>17</v>
      </c>
      <c r="F196" s="2" t="s">
        <v>42</v>
      </c>
      <c r="G196" s="5">
        <v>5910002.2632560534</v>
      </c>
      <c r="H196" s="10">
        <v>0.23956844734922528</v>
      </c>
      <c r="I196" s="10">
        <v>3.8206990211669054E-2</v>
      </c>
      <c r="J196" s="10">
        <v>3.8328535896701883E-2</v>
      </c>
      <c r="K196" s="10">
        <v>0.18494084136286146</v>
      </c>
      <c r="L196" s="10">
        <v>0.12228748284863183</v>
      </c>
      <c r="M196" s="10">
        <v>2.4590905442953365E-2</v>
      </c>
      <c r="N196" s="10">
        <v>4.1850782407401414E-2</v>
      </c>
      <c r="O196" s="10">
        <v>7.5599057819792675E-2</v>
      </c>
      <c r="P196" s="10">
        <v>0.23462695666076314</v>
      </c>
      <c r="Q196" s="10"/>
    </row>
    <row r="197" spans="1:17" x14ac:dyDescent="0.2">
      <c r="A197">
        <v>2030</v>
      </c>
      <c r="B197" s="2" t="s">
        <v>133</v>
      </c>
      <c r="C197" s="2" t="s">
        <v>15</v>
      </c>
      <c r="D197" s="2" t="s">
        <v>134</v>
      </c>
      <c r="E197" s="2" t="s">
        <v>23</v>
      </c>
      <c r="F197" s="2" t="s">
        <v>20</v>
      </c>
      <c r="G197" s="5">
        <v>5885035.4123646291</v>
      </c>
      <c r="H197" s="10">
        <v>0.41996216326843394</v>
      </c>
      <c r="I197" s="10">
        <v>3.8625527081775871E-2</v>
      </c>
      <c r="J197" s="10">
        <v>2.7269998636833447E-2</v>
      </c>
      <c r="K197" s="10">
        <v>8.9458001572069554E-2</v>
      </c>
      <c r="L197" s="10">
        <v>0.14166590377882055</v>
      </c>
      <c r="M197" s="10">
        <v>2.3656990489442097E-2</v>
      </c>
      <c r="N197" s="10">
        <v>3.3223260026372436E-2</v>
      </c>
      <c r="O197" s="10">
        <v>6.1958258015000059E-2</v>
      </c>
      <c r="P197" s="10">
        <v>0.164179897131252</v>
      </c>
      <c r="Q197" s="10"/>
    </row>
    <row r="198" spans="1:17" x14ac:dyDescent="0.2">
      <c r="A198">
        <v>2050</v>
      </c>
      <c r="B198" s="2" t="s">
        <v>135</v>
      </c>
      <c r="C198" s="2" t="s">
        <v>36</v>
      </c>
      <c r="D198" s="2" t="s">
        <v>136</v>
      </c>
      <c r="E198" s="2" t="s">
        <v>17</v>
      </c>
      <c r="F198" s="2" t="s">
        <v>470</v>
      </c>
      <c r="G198" s="5">
        <v>5882250.2888429062</v>
      </c>
      <c r="H198" s="10">
        <v>0.25597798141435096</v>
      </c>
      <c r="I198" s="10">
        <v>3.790023221345349E-2</v>
      </c>
      <c r="J198" s="10">
        <v>3.3212772315886999E-2</v>
      </c>
      <c r="K198" s="10">
        <v>0.16880807872072473</v>
      </c>
      <c r="L198" s="10">
        <v>0.11102388316656704</v>
      </c>
      <c r="M198" s="10">
        <v>2.2399174170272672E-2</v>
      </c>
      <c r="N198" s="10">
        <v>4.188643048207772E-2</v>
      </c>
      <c r="O198" s="10">
        <v>8.6439541892226704E-2</v>
      </c>
      <c r="P198" s="10">
        <v>0.24235190562443981</v>
      </c>
      <c r="Q198" s="10"/>
    </row>
    <row r="199" spans="1:17" x14ac:dyDescent="0.2">
      <c r="A199">
        <v>2050</v>
      </c>
      <c r="B199" s="2" t="s">
        <v>154</v>
      </c>
      <c r="C199" s="2" t="s">
        <v>54</v>
      </c>
      <c r="D199" s="2" t="s">
        <v>155</v>
      </c>
      <c r="E199" s="2" t="s">
        <v>83</v>
      </c>
      <c r="F199" s="2" t="s">
        <v>478</v>
      </c>
      <c r="G199" s="5">
        <v>5853868.6167686284</v>
      </c>
      <c r="H199" s="10">
        <v>0.46798117335259753</v>
      </c>
      <c r="I199" s="10">
        <v>2.1691891412960095E-2</v>
      </c>
      <c r="J199" s="10">
        <v>2.2189889030248645E-2</v>
      </c>
      <c r="K199" s="10">
        <v>4.3954234749076497E-2</v>
      </c>
      <c r="L199" s="10">
        <v>8.3505987848432245E-2</v>
      </c>
      <c r="M199" s="10">
        <v>4.1023055307676297E-2</v>
      </c>
      <c r="N199" s="10">
        <v>0.10883031228751273</v>
      </c>
      <c r="O199" s="10">
        <v>8.8533071066169949E-2</v>
      </c>
      <c r="P199" s="10">
        <v>0.12229038494532606</v>
      </c>
      <c r="Q199" s="10"/>
    </row>
    <row r="200" spans="1:17" x14ac:dyDescent="0.2">
      <c r="A200">
        <v>2040</v>
      </c>
      <c r="B200" s="2" t="s">
        <v>276</v>
      </c>
      <c r="C200" s="2" t="s">
        <v>21</v>
      </c>
      <c r="D200" s="2" t="s">
        <v>277</v>
      </c>
      <c r="E200" s="2" t="s">
        <v>30</v>
      </c>
      <c r="F200" s="2" t="s">
        <v>27</v>
      </c>
      <c r="G200" s="5">
        <v>5850479.303164755</v>
      </c>
      <c r="H200" s="10">
        <v>0.41274418750615799</v>
      </c>
      <c r="I200" s="10">
        <v>3.9785793488159804E-2</v>
      </c>
      <c r="J200" s="10">
        <v>2.0686297567488691E-2</v>
      </c>
      <c r="K200" s="10">
        <v>6.2746630831292963E-2</v>
      </c>
      <c r="L200" s="10">
        <v>0.11193746418225005</v>
      </c>
      <c r="M200" s="10">
        <v>3.492571910885979E-2</v>
      </c>
      <c r="N200" s="10">
        <v>8.7354771150352339E-2</v>
      </c>
      <c r="O200" s="10">
        <v>9.5066854798928471E-2</v>
      </c>
      <c r="P200" s="10">
        <v>0.13475228136650994</v>
      </c>
      <c r="Q200" s="10"/>
    </row>
    <row r="201" spans="1:17" x14ac:dyDescent="0.2">
      <c r="A201">
        <v>2040</v>
      </c>
      <c r="B201" s="2" t="s">
        <v>208</v>
      </c>
      <c r="C201" s="2" t="s">
        <v>54</v>
      </c>
      <c r="D201" s="2" t="s">
        <v>209</v>
      </c>
      <c r="E201" s="2" t="s">
        <v>83</v>
      </c>
      <c r="F201" s="2" t="s">
        <v>478</v>
      </c>
      <c r="G201" s="5">
        <v>5804848.8378410172</v>
      </c>
      <c r="H201" s="10">
        <v>0.54633489209907793</v>
      </c>
      <c r="I201" s="10">
        <v>2.9093283319113081E-2</v>
      </c>
      <c r="J201" s="10">
        <v>9.0359184537067618E-3</v>
      </c>
      <c r="K201" s="10">
        <v>6.0783124687520666E-2</v>
      </c>
      <c r="L201" s="10">
        <v>6.786731220798238E-2</v>
      </c>
      <c r="M201" s="10">
        <v>8.1210365065718201E-2</v>
      </c>
      <c r="N201" s="10">
        <v>7.9630376902487893E-2</v>
      </c>
      <c r="O201" s="10">
        <v>4.5902409070001302E-2</v>
      </c>
      <c r="P201" s="10">
        <v>8.0142318194391757E-2</v>
      </c>
      <c r="Q201" s="10"/>
    </row>
    <row r="202" spans="1:17" x14ac:dyDescent="0.2">
      <c r="A202">
        <v>2030</v>
      </c>
      <c r="B202" s="2" t="s">
        <v>137</v>
      </c>
      <c r="C202" s="2" t="s">
        <v>36</v>
      </c>
      <c r="D202" s="2" t="s">
        <v>138</v>
      </c>
      <c r="E202" s="2" t="s">
        <v>17</v>
      </c>
      <c r="F202" s="2" t="s">
        <v>470</v>
      </c>
      <c r="G202" s="5">
        <v>5669450.6312827431</v>
      </c>
      <c r="H202" s="10">
        <v>0.23900434731388054</v>
      </c>
      <c r="I202" s="10">
        <v>5.2910992098240531E-2</v>
      </c>
      <c r="J202" s="10">
        <v>3.4889111529532134E-2</v>
      </c>
      <c r="K202" s="10">
        <v>0.15517717367087233</v>
      </c>
      <c r="L202" s="10">
        <v>9.0511569319441612E-2</v>
      </c>
      <c r="M202" s="10">
        <v>4.1617538727081987E-2</v>
      </c>
      <c r="N202" s="10">
        <v>6.0077165032361594E-2</v>
      </c>
      <c r="O202" s="10">
        <v>9.661170766118321E-2</v>
      </c>
      <c r="P202" s="10">
        <v>0.22920039464740602</v>
      </c>
      <c r="Q202" s="10"/>
    </row>
    <row r="203" spans="1:17" x14ac:dyDescent="0.2">
      <c r="A203">
        <v>2050</v>
      </c>
      <c r="B203" s="2" t="s">
        <v>164</v>
      </c>
      <c r="C203" s="2" t="s">
        <v>15</v>
      </c>
      <c r="D203" s="2" t="s">
        <v>165</v>
      </c>
      <c r="E203" s="2" t="s">
        <v>23</v>
      </c>
      <c r="F203" s="2" t="s">
        <v>20</v>
      </c>
      <c r="G203" s="5">
        <v>5668004.332236967</v>
      </c>
      <c r="H203" s="10">
        <v>0.38003860798283234</v>
      </c>
      <c r="I203" s="10">
        <v>3.9329455793397618E-2</v>
      </c>
      <c r="J203" s="10">
        <v>3.7341588023551683E-2</v>
      </c>
      <c r="K203" s="10">
        <v>0.12270840619338506</v>
      </c>
      <c r="L203" s="10">
        <v>0.10529442434154947</v>
      </c>
      <c r="M203" s="10">
        <v>2.8189330038693068E-2</v>
      </c>
      <c r="N203" s="10">
        <v>3.2050524632274591E-2</v>
      </c>
      <c r="O203" s="10">
        <v>8.0392233799486928E-2</v>
      </c>
      <c r="P203" s="10">
        <v>0.17465542919482924</v>
      </c>
      <c r="Q203" s="10"/>
    </row>
    <row r="204" spans="1:17" x14ac:dyDescent="0.2">
      <c r="A204">
        <v>2050</v>
      </c>
      <c r="B204" s="2" t="s">
        <v>228</v>
      </c>
      <c r="C204" s="2" t="s">
        <v>54</v>
      </c>
      <c r="D204" s="2" t="s">
        <v>229</v>
      </c>
      <c r="E204" s="2" t="s">
        <v>83</v>
      </c>
      <c r="F204" s="2" t="s">
        <v>478</v>
      </c>
      <c r="G204" s="5">
        <v>5655462.1534462543</v>
      </c>
      <c r="H204" s="10">
        <v>0.59643414526895844</v>
      </c>
      <c r="I204" s="10">
        <v>2.1248672891540379E-2</v>
      </c>
      <c r="J204" s="10">
        <v>9.2843418110584823E-3</v>
      </c>
      <c r="K204" s="10">
        <v>4.2507736873423782E-2</v>
      </c>
      <c r="L204" s="10">
        <v>4.5327614495853097E-2</v>
      </c>
      <c r="M204" s="10">
        <v>6.8599721161485966E-2</v>
      </c>
      <c r="N204" s="10">
        <v>7.4747998233615512E-2</v>
      </c>
      <c r="O204" s="10">
        <v>3.2753980079615858E-2</v>
      </c>
      <c r="P204" s="10">
        <v>0.10909578918444839</v>
      </c>
      <c r="Q204" s="10"/>
    </row>
    <row r="205" spans="1:17" x14ac:dyDescent="0.2">
      <c r="A205">
        <v>2030</v>
      </c>
      <c r="B205" s="2" t="s">
        <v>117</v>
      </c>
      <c r="C205" s="2" t="s">
        <v>21</v>
      </c>
      <c r="D205" s="2" t="s">
        <v>118</v>
      </c>
      <c r="E205" s="2" t="s">
        <v>17</v>
      </c>
      <c r="F205" s="2" t="s">
        <v>42</v>
      </c>
      <c r="G205" s="5">
        <v>5651536.1407581717</v>
      </c>
      <c r="H205" s="10">
        <v>0.26723905631653394</v>
      </c>
      <c r="I205" s="10">
        <v>3.9922058387261455E-2</v>
      </c>
      <c r="J205" s="10">
        <v>4.1018855399321694E-2</v>
      </c>
      <c r="K205" s="10">
        <v>0.15459644680583928</v>
      </c>
      <c r="L205" s="10">
        <v>0.11304482458420458</v>
      </c>
      <c r="M205" s="10">
        <v>2.4837278319731152E-2</v>
      </c>
      <c r="N205" s="10">
        <v>4.239853351413473E-2</v>
      </c>
      <c r="O205" s="10">
        <v>0.1438509427066382</v>
      </c>
      <c r="P205" s="10">
        <v>0.17309200396633498</v>
      </c>
      <c r="Q205" s="10"/>
    </row>
    <row r="206" spans="1:17" x14ac:dyDescent="0.2">
      <c r="A206">
        <v>2040</v>
      </c>
      <c r="B206" s="2" t="s">
        <v>202</v>
      </c>
      <c r="C206" s="2" t="s">
        <v>54</v>
      </c>
      <c r="D206" s="2" t="s">
        <v>203</v>
      </c>
      <c r="E206" s="2" t="s">
        <v>30</v>
      </c>
      <c r="F206" s="2" t="s">
        <v>27</v>
      </c>
      <c r="G206" s="5">
        <v>5648126.0106690014</v>
      </c>
      <c r="H206" s="10">
        <v>0.52265565929309055</v>
      </c>
      <c r="I206" s="10">
        <v>2.2337302316980234E-2</v>
      </c>
      <c r="J206" s="10">
        <v>2.1425171354819954E-2</v>
      </c>
      <c r="K206" s="10">
        <v>5.5739646070380448E-2</v>
      </c>
      <c r="L206" s="10">
        <v>8.0251562679036548E-2</v>
      </c>
      <c r="M206" s="10">
        <v>3.6360964608215862E-2</v>
      </c>
      <c r="N206" s="10">
        <v>8.3162174840733488E-2</v>
      </c>
      <c r="O206" s="10">
        <v>5.8009720703078194E-2</v>
      </c>
      <c r="P206" s="10">
        <v>0.12005779813366473</v>
      </c>
      <c r="Q206" s="10"/>
    </row>
    <row r="207" spans="1:17" x14ac:dyDescent="0.2">
      <c r="A207">
        <v>2040</v>
      </c>
      <c r="B207" s="2" t="s">
        <v>135</v>
      </c>
      <c r="C207" s="2" t="s">
        <v>36</v>
      </c>
      <c r="D207" s="2" t="s">
        <v>136</v>
      </c>
      <c r="E207" s="2" t="s">
        <v>17</v>
      </c>
      <c r="F207" s="2" t="s">
        <v>470</v>
      </c>
      <c r="G207" s="5">
        <v>5641704.8880963232</v>
      </c>
      <c r="H207" s="10">
        <v>0.28503505424408587</v>
      </c>
      <c r="I207" s="10">
        <v>4.216945067194218E-2</v>
      </c>
      <c r="J207" s="10">
        <v>3.7607909322955262E-2</v>
      </c>
      <c r="K207" s="10">
        <v>0.11890107231297403</v>
      </c>
      <c r="L207" s="10">
        <v>0.10640518668206358</v>
      </c>
      <c r="M207" s="10">
        <v>2.5556539180407466E-2</v>
      </c>
      <c r="N207" s="10">
        <v>4.1006672687582464E-2</v>
      </c>
      <c r="O207" s="10">
        <v>8.5232416103433406E-2</v>
      </c>
      <c r="P207" s="10">
        <v>0.25808569879455567</v>
      </c>
      <c r="Q207" s="10"/>
    </row>
    <row r="208" spans="1:17" x14ac:dyDescent="0.2">
      <c r="A208">
        <v>2040</v>
      </c>
      <c r="B208" s="2" t="s">
        <v>137</v>
      </c>
      <c r="C208" s="2" t="s">
        <v>36</v>
      </c>
      <c r="D208" s="2" t="s">
        <v>138</v>
      </c>
      <c r="E208" s="2" t="s">
        <v>17</v>
      </c>
      <c r="F208" s="2" t="s">
        <v>470</v>
      </c>
      <c r="G208" s="5">
        <v>5557374.1443672758</v>
      </c>
      <c r="H208" s="10">
        <v>0.24705034967558673</v>
      </c>
      <c r="I208" s="10">
        <v>5.430190344631855E-2</v>
      </c>
      <c r="J208" s="10">
        <v>3.85037561364086E-2</v>
      </c>
      <c r="K208" s="10">
        <v>0.15601840283667201</v>
      </c>
      <c r="L208" s="10">
        <v>8.6884738759904753E-2</v>
      </c>
      <c r="M208" s="10">
        <v>4.1581783080757252E-2</v>
      </c>
      <c r="N208" s="10">
        <v>6.1015582683754149E-2</v>
      </c>
      <c r="O208" s="10">
        <v>9.4771623836919713E-2</v>
      </c>
      <c r="P208" s="10">
        <v>0.21987185954367813</v>
      </c>
      <c r="Q208" s="10"/>
    </row>
    <row r="209" spans="1:17" x14ac:dyDescent="0.2">
      <c r="A209">
        <v>2030</v>
      </c>
      <c r="B209" s="2" t="s">
        <v>135</v>
      </c>
      <c r="C209" s="2" t="s">
        <v>36</v>
      </c>
      <c r="D209" s="2" t="s">
        <v>136</v>
      </c>
      <c r="E209" s="2" t="s">
        <v>17</v>
      </c>
      <c r="F209" s="2" t="s">
        <v>470</v>
      </c>
      <c r="G209" s="5">
        <v>5546235.3399359658</v>
      </c>
      <c r="H209" s="10">
        <v>0.34063070950305946</v>
      </c>
      <c r="I209" s="10">
        <v>4.4121199913037097E-2</v>
      </c>
      <c r="J209" s="10">
        <v>2.4933713500840483E-2</v>
      </c>
      <c r="K209" s="10">
        <v>0.1090247970840668</v>
      </c>
      <c r="L209" s="10">
        <v>0.12051641437644391</v>
      </c>
      <c r="M209" s="10">
        <v>2.6610516683484981E-2</v>
      </c>
      <c r="N209" s="10">
        <v>2.8369680485194962E-2</v>
      </c>
      <c r="O209" s="10">
        <v>7.5096271860654346E-2</v>
      </c>
      <c r="P209" s="10">
        <v>0.23069669659321787</v>
      </c>
      <c r="Q209" s="10"/>
    </row>
    <row r="210" spans="1:17" x14ac:dyDescent="0.2">
      <c r="A210">
        <v>2040</v>
      </c>
      <c r="B210" s="2" t="s">
        <v>182</v>
      </c>
      <c r="C210" s="2" t="s">
        <v>36</v>
      </c>
      <c r="D210" s="2" t="s">
        <v>183</v>
      </c>
      <c r="E210" s="2" t="s">
        <v>23</v>
      </c>
      <c r="F210" s="2" t="s">
        <v>20</v>
      </c>
      <c r="G210" s="5">
        <v>5493493.934622664</v>
      </c>
      <c r="H210" s="10">
        <v>0.28717870728470968</v>
      </c>
      <c r="I210" s="10">
        <v>3.8022032580529844E-2</v>
      </c>
      <c r="J210" s="10">
        <v>3.7054213692597968E-2</v>
      </c>
      <c r="K210" s="10">
        <v>0.22904003705019385</v>
      </c>
      <c r="L210" s="10">
        <v>0.11382222544892083</v>
      </c>
      <c r="M210" s="10">
        <v>2.2579205603728211E-2</v>
      </c>
      <c r="N210" s="10">
        <v>4.4852217564689885E-2</v>
      </c>
      <c r="O210" s="10">
        <v>7.3658127601171894E-2</v>
      </c>
      <c r="P210" s="10">
        <v>0.15379323317345789</v>
      </c>
      <c r="Q210" s="10"/>
    </row>
    <row r="211" spans="1:17" x14ac:dyDescent="0.2">
      <c r="A211">
        <v>2050</v>
      </c>
      <c r="B211" s="2" t="s">
        <v>137</v>
      </c>
      <c r="C211" s="2" t="s">
        <v>36</v>
      </c>
      <c r="D211" s="2" t="s">
        <v>138</v>
      </c>
      <c r="E211" s="2" t="s">
        <v>17</v>
      </c>
      <c r="F211" s="2" t="s">
        <v>470</v>
      </c>
      <c r="G211" s="5">
        <v>5408811.4320380986</v>
      </c>
      <c r="H211" s="10">
        <v>0.2229181611610854</v>
      </c>
      <c r="I211" s="10">
        <v>5.4491686329277811E-2</v>
      </c>
      <c r="J211" s="10">
        <v>4.0745725678119307E-2</v>
      </c>
      <c r="K211" s="10">
        <v>0.17516252143329028</v>
      </c>
      <c r="L211" s="10">
        <v>8.9725550512458979E-2</v>
      </c>
      <c r="M211" s="10">
        <v>4.1035969760394038E-2</v>
      </c>
      <c r="N211" s="10">
        <v>6.6027672348105526E-2</v>
      </c>
      <c r="O211" s="10">
        <v>9.7932581676156302E-2</v>
      </c>
      <c r="P211" s="10">
        <v>0.21196013110111225</v>
      </c>
      <c r="Q211" s="10"/>
    </row>
    <row r="212" spans="1:17" x14ac:dyDescent="0.2">
      <c r="A212">
        <v>2030</v>
      </c>
      <c r="B212" s="2" t="s">
        <v>192</v>
      </c>
      <c r="C212" s="2" t="s">
        <v>15</v>
      </c>
      <c r="D212" s="2" t="s">
        <v>193</v>
      </c>
      <c r="E212" s="2" t="s">
        <v>23</v>
      </c>
      <c r="F212" s="2" t="s">
        <v>20</v>
      </c>
      <c r="G212" s="5">
        <v>5293176.0683722878</v>
      </c>
      <c r="H212" s="10">
        <v>0.45808647587288043</v>
      </c>
      <c r="I212" s="10">
        <v>2.5785582826616898E-2</v>
      </c>
      <c r="J212" s="10">
        <v>2.8369303561061605E-2</v>
      </c>
      <c r="K212" s="10">
        <v>8.8538327708852116E-2</v>
      </c>
      <c r="L212" s="10">
        <v>0.10040365074941258</v>
      </c>
      <c r="M212" s="10">
        <v>4.9916692696030045E-2</v>
      </c>
      <c r="N212" s="10">
        <v>6.7720116917627471E-2</v>
      </c>
      <c r="O212" s="10">
        <v>4.4161738483541997E-2</v>
      </c>
      <c r="P212" s="10">
        <v>0.13701811118397694</v>
      </c>
      <c r="Q212" s="10"/>
    </row>
    <row r="213" spans="1:17" x14ac:dyDescent="0.2">
      <c r="A213">
        <v>2030</v>
      </c>
      <c r="B213" s="2" t="s">
        <v>276</v>
      </c>
      <c r="C213" s="2" t="s">
        <v>21</v>
      </c>
      <c r="D213" s="2" t="s">
        <v>277</v>
      </c>
      <c r="E213" s="2" t="s">
        <v>30</v>
      </c>
      <c r="F213" s="2" t="s">
        <v>27</v>
      </c>
      <c r="G213" s="5">
        <v>5277661.1486566775</v>
      </c>
      <c r="H213" s="10">
        <v>0.42340918590079912</v>
      </c>
      <c r="I213" s="10">
        <v>3.0618290851550642E-2</v>
      </c>
      <c r="J213" s="10">
        <v>2.2293646306024699E-2</v>
      </c>
      <c r="K213" s="10">
        <v>5.9199643273597287E-2</v>
      </c>
      <c r="L213" s="10">
        <v>0.10911780612205094</v>
      </c>
      <c r="M213" s="10">
        <v>3.20131977670969E-2</v>
      </c>
      <c r="N213" s="10">
        <v>8.5158609461182533E-2</v>
      </c>
      <c r="O213" s="10">
        <v>9.7505570022808394E-2</v>
      </c>
      <c r="P213" s="10">
        <v>0.14068405029488942</v>
      </c>
      <c r="Q213" s="10"/>
    </row>
    <row r="214" spans="1:17" x14ac:dyDescent="0.2">
      <c r="A214">
        <v>2030</v>
      </c>
      <c r="B214" s="2" t="s">
        <v>129</v>
      </c>
      <c r="C214" s="2" t="s">
        <v>63</v>
      </c>
      <c r="D214" s="2" t="s">
        <v>130</v>
      </c>
      <c r="E214" s="2" t="s">
        <v>17</v>
      </c>
      <c r="F214" s="2" t="s">
        <v>469</v>
      </c>
      <c r="G214" s="5">
        <v>5234018.5529709542</v>
      </c>
      <c r="H214" s="10">
        <v>0.3160266772237097</v>
      </c>
      <c r="I214" s="10">
        <v>3.8932967495003995E-2</v>
      </c>
      <c r="J214" s="10">
        <v>4.0826898268292368E-2</v>
      </c>
      <c r="K214" s="10">
        <v>0.19657280311205264</v>
      </c>
      <c r="L214" s="10">
        <v>0.13512384186446058</v>
      </c>
      <c r="M214" s="10">
        <v>1.4376119211275859E-2</v>
      </c>
      <c r="N214" s="10">
        <v>4.5752883375655834E-2</v>
      </c>
      <c r="O214" s="10">
        <v>9.7924019361962572E-2</v>
      </c>
      <c r="P214" s="10">
        <v>0.11446379008758639</v>
      </c>
      <c r="Q214" s="10"/>
    </row>
    <row r="215" spans="1:17" x14ac:dyDescent="0.2">
      <c r="A215">
        <v>2040</v>
      </c>
      <c r="B215" s="2" t="s">
        <v>234</v>
      </c>
      <c r="C215" s="2" t="s">
        <v>54</v>
      </c>
      <c r="D215" s="2" t="s">
        <v>235</v>
      </c>
      <c r="E215" s="2" t="s">
        <v>83</v>
      </c>
      <c r="F215" s="2" t="s">
        <v>478</v>
      </c>
      <c r="G215" s="5">
        <v>5221734.1233448628</v>
      </c>
      <c r="H215" s="10">
        <v>0.54448808890064515</v>
      </c>
      <c r="I215" s="10">
        <v>1.9208928653053434E-2</v>
      </c>
      <c r="J215" s="10">
        <v>9.1044598155922071E-3</v>
      </c>
      <c r="K215" s="10">
        <v>5.0693184637106391E-2</v>
      </c>
      <c r="L215" s="10">
        <v>3.660138807532437E-2</v>
      </c>
      <c r="M215" s="10">
        <v>7.0702631358537923E-2</v>
      </c>
      <c r="N215" s="10">
        <v>8.3030194320024925E-2</v>
      </c>
      <c r="O215" s="10">
        <v>5.5846640107980197E-2</v>
      </c>
      <c r="P215" s="10">
        <v>0.13032448413173542</v>
      </c>
      <c r="Q215" s="10"/>
    </row>
    <row r="216" spans="1:17" x14ac:dyDescent="0.2">
      <c r="A216">
        <v>2040</v>
      </c>
      <c r="B216" s="2" t="s">
        <v>164</v>
      </c>
      <c r="C216" s="2" t="s">
        <v>15</v>
      </c>
      <c r="D216" s="2" t="s">
        <v>165</v>
      </c>
      <c r="E216" s="2" t="s">
        <v>23</v>
      </c>
      <c r="F216" s="2" t="s">
        <v>20</v>
      </c>
      <c r="G216" s="5">
        <v>5143369.6568362713</v>
      </c>
      <c r="H216" s="10">
        <v>0.38996365810030836</v>
      </c>
      <c r="I216" s="10">
        <v>4.3225335595572616E-2</v>
      </c>
      <c r="J216" s="10">
        <v>4.2076835953284111E-2</v>
      </c>
      <c r="K216" s="10">
        <v>0.11814600230790739</v>
      </c>
      <c r="L216" s="10">
        <v>0.10182999651797582</v>
      </c>
      <c r="M216" s="10">
        <v>2.996244961538173E-2</v>
      </c>
      <c r="N216" s="10">
        <v>3.5119356424948879E-2</v>
      </c>
      <c r="O216" s="10">
        <v>9.0788334949004748E-2</v>
      </c>
      <c r="P216" s="10">
        <v>0.14888803053561608</v>
      </c>
      <c r="Q216" s="10"/>
    </row>
    <row r="217" spans="1:17" x14ac:dyDescent="0.2">
      <c r="A217">
        <v>2040</v>
      </c>
      <c r="B217" s="2" t="s">
        <v>194</v>
      </c>
      <c r="C217" s="2" t="s">
        <v>63</v>
      </c>
      <c r="D217" s="2" t="s">
        <v>195</v>
      </c>
      <c r="E217" s="2" t="s">
        <v>30</v>
      </c>
      <c r="F217" s="2" t="s">
        <v>27</v>
      </c>
      <c r="G217" s="5">
        <v>5136988.0235979315</v>
      </c>
      <c r="H217" s="10">
        <v>0.37823493962138277</v>
      </c>
      <c r="I217" s="10">
        <v>4.179941849230584E-2</v>
      </c>
      <c r="J217" s="10">
        <v>2.9976105348547812E-2</v>
      </c>
      <c r="K217" s="10">
        <v>0.11038417546082661</v>
      </c>
      <c r="L217" s="10">
        <v>0.16190993854010546</v>
      </c>
      <c r="M217" s="10">
        <v>4.2696287334042037E-2</v>
      </c>
      <c r="N217" s="10">
        <v>3.7923650277571275E-2</v>
      </c>
      <c r="O217" s="10">
        <v>5.5571576783949216E-2</v>
      </c>
      <c r="P217" s="10">
        <v>0.14150390814126887</v>
      </c>
      <c r="Q217" s="10"/>
    </row>
    <row r="218" spans="1:17" x14ac:dyDescent="0.2">
      <c r="A218">
        <v>2050</v>
      </c>
      <c r="B218" s="2" t="s">
        <v>194</v>
      </c>
      <c r="C218" s="2" t="s">
        <v>63</v>
      </c>
      <c r="D218" s="2" t="s">
        <v>195</v>
      </c>
      <c r="E218" s="2" t="s">
        <v>30</v>
      </c>
      <c r="F218" s="2" t="s">
        <v>27</v>
      </c>
      <c r="G218" s="5">
        <v>5130728.501430477</v>
      </c>
      <c r="H218" s="10">
        <v>0.3252364654415229</v>
      </c>
      <c r="I218" s="10">
        <v>4.2328234798518272E-2</v>
      </c>
      <c r="J218" s="10">
        <v>2.4513580978536259E-2</v>
      </c>
      <c r="K218" s="10">
        <v>9.8110881232490399E-2</v>
      </c>
      <c r="L218" s="10">
        <v>0.15876006347459165</v>
      </c>
      <c r="M218" s="10">
        <v>4.4876772522550124E-2</v>
      </c>
      <c r="N218" s="10">
        <v>2.7068063034144128E-2</v>
      </c>
      <c r="O218" s="10">
        <v>6.4295096763944404E-2</v>
      </c>
      <c r="P218" s="10">
        <v>0.21481084175370183</v>
      </c>
      <c r="Q218" s="10"/>
    </row>
    <row r="219" spans="1:17" x14ac:dyDescent="0.2">
      <c r="A219">
        <v>2050</v>
      </c>
      <c r="B219" s="2" t="s">
        <v>210</v>
      </c>
      <c r="C219" s="2" t="s">
        <v>54</v>
      </c>
      <c r="D219" s="2" t="s">
        <v>211</v>
      </c>
      <c r="E219" s="2" t="s">
        <v>83</v>
      </c>
      <c r="F219" s="2" t="s">
        <v>478</v>
      </c>
      <c r="G219" s="5">
        <v>5047411.0507595036</v>
      </c>
      <c r="H219" s="10">
        <v>0.51047966749685447</v>
      </c>
      <c r="I219" s="10">
        <v>2.1104161381282849E-2</v>
      </c>
      <c r="J219" s="10">
        <v>9.8575640344447761E-3</v>
      </c>
      <c r="K219" s="10">
        <v>5.4489921490427203E-2</v>
      </c>
      <c r="L219" s="10">
        <v>5.4129393634086434E-2</v>
      </c>
      <c r="M219" s="10">
        <v>7.0345526192500479E-2</v>
      </c>
      <c r="N219" s="10">
        <v>8.2276805279215465E-2</v>
      </c>
      <c r="O219" s="10">
        <v>4.2340960677839365E-2</v>
      </c>
      <c r="P219" s="10">
        <v>0.15497599981334889</v>
      </c>
      <c r="Q219" s="10"/>
    </row>
    <row r="220" spans="1:17" x14ac:dyDescent="0.2">
      <c r="A220">
        <v>2050</v>
      </c>
      <c r="B220" s="2" t="s">
        <v>162</v>
      </c>
      <c r="C220" s="2" t="s">
        <v>36</v>
      </c>
      <c r="D220" s="2" t="s">
        <v>163</v>
      </c>
      <c r="E220" s="2" t="s">
        <v>17</v>
      </c>
      <c r="F220" s="2" t="s">
        <v>470</v>
      </c>
      <c r="G220" s="5">
        <v>4984933.402524069</v>
      </c>
      <c r="H220" s="10">
        <v>0.19042882602196401</v>
      </c>
      <c r="I220" s="10">
        <v>5.1415905118295406E-2</v>
      </c>
      <c r="J220" s="10">
        <v>4.850040069854928E-2</v>
      </c>
      <c r="K220" s="10">
        <v>0.24306542785134827</v>
      </c>
      <c r="L220" s="10">
        <v>7.8676843819019571E-2</v>
      </c>
      <c r="M220" s="10">
        <v>3.9886661467427489E-2</v>
      </c>
      <c r="N220" s="10">
        <v>8.9736474987870241E-2</v>
      </c>
      <c r="O220" s="10">
        <v>0.13129256276776086</v>
      </c>
      <c r="P220" s="10">
        <v>0.12699689726776511</v>
      </c>
      <c r="Q220" s="10"/>
    </row>
    <row r="221" spans="1:17" x14ac:dyDescent="0.2">
      <c r="A221">
        <v>2030</v>
      </c>
      <c r="B221" s="2" t="s">
        <v>153</v>
      </c>
      <c r="C221" s="2" t="s">
        <v>54</v>
      </c>
      <c r="D221" s="2" t="s">
        <v>468</v>
      </c>
      <c r="E221" s="2" t="s">
        <v>30</v>
      </c>
      <c r="F221" s="2" t="s">
        <v>27</v>
      </c>
      <c r="G221" s="5">
        <v>4940633.2963315742</v>
      </c>
      <c r="H221" s="10">
        <v>0.51363189951496313</v>
      </c>
      <c r="I221" s="10">
        <v>2.5539056199790043E-2</v>
      </c>
      <c r="J221" s="10">
        <v>1.2005372033204897E-2</v>
      </c>
      <c r="K221" s="10">
        <v>6.5381243411779866E-2</v>
      </c>
      <c r="L221" s="10">
        <v>6.3282073400113617E-2</v>
      </c>
      <c r="M221" s="10">
        <v>6.8054369371817663E-2</v>
      </c>
      <c r="N221" s="10">
        <v>8.5492513835872599E-2</v>
      </c>
      <c r="O221" s="10">
        <v>4.4815036158765441E-2</v>
      </c>
      <c r="P221" s="10">
        <v>0.12179843607369292</v>
      </c>
      <c r="Q221" s="10"/>
    </row>
    <row r="222" spans="1:17" x14ac:dyDescent="0.2">
      <c r="A222">
        <v>2030</v>
      </c>
      <c r="B222" s="2" t="s">
        <v>196</v>
      </c>
      <c r="C222" s="2" t="s">
        <v>15</v>
      </c>
      <c r="D222" s="2" t="s">
        <v>197</v>
      </c>
      <c r="E222" s="2" t="s">
        <v>23</v>
      </c>
      <c r="F222" s="2" t="s">
        <v>20</v>
      </c>
      <c r="G222" s="5">
        <v>4935296.4666915955</v>
      </c>
      <c r="H222" s="10">
        <v>0.3466972342145182</v>
      </c>
      <c r="I222" s="10">
        <v>4.5279405161908863E-2</v>
      </c>
      <c r="J222" s="10">
        <v>2.5322879623375153E-2</v>
      </c>
      <c r="K222" s="10">
        <v>0.10448086917616603</v>
      </c>
      <c r="L222" s="10">
        <v>9.9667468908456541E-2</v>
      </c>
      <c r="M222" s="10">
        <v>2.8620511922901406E-2</v>
      </c>
      <c r="N222" s="10">
        <v>3.0718317877407805E-2</v>
      </c>
      <c r="O222" s="10">
        <v>8.4560208141753107E-2</v>
      </c>
      <c r="P222" s="10">
        <v>0.23465310497351285</v>
      </c>
      <c r="Q222" s="10"/>
    </row>
    <row r="223" spans="1:17" x14ac:dyDescent="0.2">
      <c r="A223">
        <v>2030</v>
      </c>
      <c r="B223" s="2" t="s">
        <v>131</v>
      </c>
      <c r="C223" s="2" t="s">
        <v>36</v>
      </c>
      <c r="D223" s="2" t="s">
        <v>132</v>
      </c>
      <c r="E223" s="2" t="s">
        <v>17</v>
      </c>
      <c r="F223" s="2" t="s">
        <v>470</v>
      </c>
      <c r="G223" s="5">
        <v>4916747.7299241805</v>
      </c>
      <c r="H223" s="10">
        <v>0.35027833066369013</v>
      </c>
      <c r="I223" s="10">
        <v>4.5545148273508473E-2</v>
      </c>
      <c r="J223" s="10">
        <v>3.2892621058207901E-2</v>
      </c>
      <c r="K223" s="10">
        <v>0.12478784931527499</v>
      </c>
      <c r="L223" s="10">
        <v>6.8531165999357671E-2</v>
      </c>
      <c r="M223" s="10">
        <v>4.6923538406864272E-2</v>
      </c>
      <c r="N223" s="10">
        <v>4.4489197834637152E-2</v>
      </c>
      <c r="O223" s="10">
        <v>8.5196589838006501E-2</v>
      </c>
      <c r="P223" s="10">
        <v>0.20135555861045298</v>
      </c>
      <c r="Q223" s="10"/>
    </row>
    <row r="224" spans="1:17" x14ac:dyDescent="0.2">
      <c r="A224">
        <v>2040</v>
      </c>
      <c r="B224" s="2" t="s">
        <v>154</v>
      </c>
      <c r="C224" s="2" t="s">
        <v>54</v>
      </c>
      <c r="D224" s="2" t="s">
        <v>155</v>
      </c>
      <c r="E224" s="2" t="s">
        <v>83</v>
      </c>
      <c r="F224" s="2" t="s">
        <v>478</v>
      </c>
      <c r="G224" s="5">
        <v>4890580.6567132659</v>
      </c>
      <c r="H224" s="10">
        <v>0.46963639488367626</v>
      </c>
      <c r="I224" s="10">
        <v>1.3463434028529186E-2</v>
      </c>
      <c r="J224" s="10">
        <v>2.2280986872611704E-2</v>
      </c>
      <c r="K224" s="10">
        <v>4.1529503875107628E-2</v>
      </c>
      <c r="L224" s="10">
        <v>7.308830746290601E-2</v>
      </c>
      <c r="M224" s="10">
        <v>3.6615591958985443E-2</v>
      </c>
      <c r="N224" s="10">
        <v>0.12925903527011659</v>
      </c>
      <c r="O224" s="10">
        <v>0.1041299464002392</v>
      </c>
      <c r="P224" s="10">
        <v>0.10999679924782782</v>
      </c>
      <c r="Q224" s="10"/>
    </row>
    <row r="225" spans="1:17" x14ac:dyDescent="0.2">
      <c r="A225">
        <v>2030</v>
      </c>
      <c r="B225" s="2" t="s">
        <v>208</v>
      </c>
      <c r="C225" s="2" t="s">
        <v>54</v>
      </c>
      <c r="D225" s="2" t="s">
        <v>209</v>
      </c>
      <c r="E225" s="2" t="s">
        <v>83</v>
      </c>
      <c r="F225" s="2" t="s">
        <v>478</v>
      </c>
      <c r="G225" s="5">
        <v>4887169.5769194979</v>
      </c>
      <c r="H225" s="10">
        <v>0.52555143366056312</v>
      </c>
      <c r="I225" s="10">
        <v>2.2844599652413092E-2</v>
      </c>
      <c r="J225" s="10">
        <v>8.9592108016949279E-3</v>
      </c>
      <c r="K225" s="10">
        <v>6.5814456146197728E-2</v>
      </c>
      <c r="L225" s="10">
        <v>5.6520983869361045E-2</v>
      </c>
      <c r="M225" s="10">
        <v>7.7950022057465665E-2</v>
      </c>
      <c r="N225" s="10">
        <v>8.8235701742888833E-2</v>
      </c>
      <c r="O225" s="10">
        <v>5.0208243103212841E-2</v>
      </c>
      <c r="P225" s="10">
        <v>0.10391534896620273</v>
      </c>
      <c r="Q225" s="10"/>
    </row>
    <row r="226" spans="1:17" x14ac:dyDescent="0.2">
      <c r="A226">
        <v>2040</v>
      </c>
      <c r="B226" s="2" t="s">
        <v>204</v>
      </c>
      <c r="C226" s="2" t="s">
        <v>54</v>
      </c>
      <c r="D226" s="2" t="s">
        <v>205</v>
      </c>
      <c r="E226" s="2" t="s">
        <v>83</v>
      </c>
      <c r="F226" s="2" t="s">
        <v>478</v>
      </c>
      <c r="G226" s="5">
        <v>4879984.7407764597</v>
      </c>
      <c r="H226" s="10">
        <v>0.5442139741385954</v>
      </c>
      <c r="I226" s="10">
        <v>1.9677209966788674E-2</v>
      </c>
      <c r="J226" s="10">
        <v>7.6853872251929634E-3</v>
      </c>
      <c r="K226" s="10">
        <v>4.5589030896642097E-2</v>
      </c>
      <c r="L226" s="10">
        <v>4.4171910559724678E-2</v>
      </c>
      <c r="M226" s="10">
        <v>8.1369206328981078E-2</v>
      </c>
      <c r="N226" s="10">
        <v>8.3456346217160207E-2</v>
      </c>
      <c r="O226" s="10">
        <v>5.2956661295293576E-2</v>
      </c>
      <c r="P226" s="10">
        <v>0.12088027337162131</v>
      </c>
      <c r="Q226" s="10"/>
    </row>
    <row r="227" spans="1:17" x14ac:dyDescent="0.2">
      <c r="A227">
        <v>2050</v>
      </c>
      <c r="B227" s="2" t="s">
        <v>220</v>
      </c>
      <c r="C227" s="2" t="s">
        <v>15</v>
      </c>
      <c r="D227" s="2" t="s">
        <v>221</v>
      </c>
      <c r="E227" s="2" t="s">
        <v>30</v>
      </c>
      <c r="F227" s="2" t="s">
        <v>27</v>
      </c>
      <c r="G227" s="5">
        <v>4829102.5024188412</v>
      </c>
      <c r="H227" s="10">
        <v>0.4885030518390775</v>
      </c>
      <c r="I227" s="10">
        <v>3.8224945645650078E-2</v>
      </c>
      <c r="J227" s="10">
        <v>2.5921157488208179E-2</v>
      </c>
      <c r="K227" s="10">
        <v>9.4550594059516463E-2</v>
      </c>
      <c r="L227" s="10">
        <v>0.12918867205569007</v>
      </c>
      <c r="M227" s="10">
        <v>2.6159139602736782E-2</v>
      </c>
      <c r="N227" s="10">
        <v>2.5936562720286754E-2</v>
      </c>
      <c r="O227" s="10">
        <v>4.7018356279447386E-2</v>
      </c>
      <c r="P227" s="10">
        <v>0.12449752030938672</v>
      </c>
      <c r="Q227" s="10"/>
    </row>
    <row r="228" spans="1:17" x14ac:dyDescent="0.2">
      <c r="A228">
        <v>2030</v>
      </c>
      <c r="B228" s="2" t="s">
        <v>182</v>
      </c>
      <c r="C228" s="2" t="s">
        <v>36</v>
      </c>
      <c r="D228" s="2" t="s">
        <v>183</v>
      </c>
      <c r="E228" s="2" t="s">
        <v>23</v>
      </c>
      <c r="F228" s="2" t="s">
        <v>20</v>
      </c>
      <c r="G228" s="5">
        <v>4748593.3458489431</v>
      </c>
      <c r="H228" s="10">
        <v>0.33811454711639871</v>
      </c>
      <c r="I228" s="10">
        <v>3.8576904258036948E-2</v>
      </c>
      <c r="J228" s="10">
        <v>4.5580765691024767E-2</v>
      </c>
      <c r="K228" s="10">
        <v>0.16745338634800294</v>
      </c>
      <c r="L228" s="10">
        <v>0.10057093947639793</v>
      </c>
      <c r="M228" s="10">
        <v>3.9177016730721957E-2</v>
      </c>
      <c r="N228" s="10">
        <v>5.3774858464438212E-2</v>
      </c>
      <c r="O228" s="10">
        <v>7.6193782789925515E-2</v>
      </c>
      <c r="P228" s="10">
        <v>0.14055779912505317</v>
      </c>
      <c r="Q228" s="10"/>
    </row>
    <row r="229" spans="1:17" x14ac:dyDescent="0.2">
      <c r="A229">
        <v>2050</v>
      </c>
      <c r="B229" s="2" t="s">
        <v>232</v>
      </c>
      <c r="C229" s="2" t="s">
        <v>21</v>
      </c>
      <c r="D229" s="2" t="s">
        <v>233</v>
      </c>
      <c r="E229" s="2" t="s">
        <v>17</v>
      </c>
      <c r="F229" s="2" t="s">
        <v>42</v>
      </c>
      <c r="G229" s="5">
        <v>4735887.1898022396</v>
      </c>
      <c r="H229" s="10">
        <v>0.22288813849056408</v>
      </c>
      <c r="I229" s="10">
        <v>3.163322302379331E-2</v>
      </c>
      <c r="J229" s="10">
        <v>5.0295107574647564E-2</v>
      </c>
      <c r="K229" s="10">
        <v>0.24548478710164062</v>
      </c>
      <c r="L229" s="10">
        <v>0.12017939319050094</v>
      </c>
      <c r="M229" s="10">
        <v>2.3217778168633185E-2</v>
      </c>
      <c r="N229" s="10">
        <v>5.8932431781326802E-2</v>
      </c>
      <c r="O229" s="10">
        <v>0.11289018239032954</v>
      </c>
      <c r="P229" s="10">
        <v>0.13447895827856376</v>
      </c>
      <c r="Q229" s="10"/>
    </row>
    <row r="230" spans="1:17" x14ac:dyDescent="0.2">
      <c r="A230">
        <v>2030</v>
      </c>
      <c r="B230" s="2" t="s">
        <v>164</v>
      </c>
      <c r="C230" s="2" t="s">
        <v>15</v>
      </c>
      <c r="D230" s="2" t="s">
        <v>165</v>
      </c>
      <c r="E230" s="2" t="s">
        <v>23</v>
      </c>
      <c r="F230" s="2" t="s">
        <v>20</v>
      </c>
      <c r="G230" s="5">
        <v>4731752.8527914891</v>
      </c>
      <c r="H230" s="10">
        <v>0.36321592989704582</v>
      </c>
      <c r="I230" s="10">
        <v>4.3234491309644671E-2</v>
      </c>
      <c r="J230" s="10">
        <v>4.3313551784977457E-2</v>
      </c>
      <c r="K230" s="10">
        <v>0.12582204863886098</v>
      </c>
      <c r="L230" s="10">
        <v>0.10560214780290411</v>
      </c>
      <c r="M230" s="10">
        <v>2.6687834376356155E-2</v>
      </c>
      <c r="N230" s="10">
        <v>3.7910263322598073E-2</v>
      </c>
      <c r="O230" s="10">
        <v>9.182454267170205E-2</v>
      </c>
      <c r="P230" s="10">
        <v>0.16238919019591067</v>
      </c>
      <c r="Q230" s="10"/>
    </row>
    <row r="231" spans="1:17" x14ac:dyDescent="0.2">
      <c r="A231">
        <v>2040</v>
      </c>
      <c r="B231" s="2" t="s">
        <v>162</v>
      </c>
      <c r="C231" s="2" t="s">
        <v>36</v>
      </c>
      <c r="D231" s="2" t="s">
        <v>163</v>
      </c>
      <c r="E231" s="2" t="s">
        <v>17</v>
      </c>
      <c r="F231" s="2" t="s">
        <v>470</v>
      </c>
      <c r="G231" s="5">
        <v>4713777.9172361176</v>
      </c>
      <c r="H231" s="10">
        <v>0.19275566315155446</v>
      </c>
      <c r="I231" s="10">
        <v>5.2778406395000324E-2</v>
      </c>
      <c r="J231" s="10">
        <v>5.3372900700170534E-2</v>
      </c>
      <c r="K231" s="10">
        <v>0.21379302965717334</v>
      </c>
      <c r="L231" s="10">
        <v>4.6393543046386515E-2</v>
      </c>
      <c r="M231" s="10">
        <v>4.1315925767914492E-2</v>
      </c>
      <c r="N231" s="10">
        <v>9.4068616725116017E-2</v>
      </c>
      <c r="O231" s="10">
        <v>0.15973707379992427</v>
      </c>
      <c r="P231" s="10">
        <v>0.14578484075676015</v>
      </c>
      <c r="Q231" s="10"/>
    </row>
    <row r="232" spans="1:17" x14ac:dyDescent="0.2">
      <c r="A232">
        <v>2040</v>
      </c>
      <c r="B232" s="2" t="s">
        <v>196</v>
      </c>
      <c r="C232" s="2" t="s">
        <v>15</v>
      </c>
      <c r="D232" s="2" t="s">
        <v>197</v>
      </c>
      <c r="E232" s="2" t="s">
        <v>23</v>
      </c>
      <c r="F232" s="2" t="s">
        <v>20</v>
      </c>
      <c r="G232" s="5">
        <v>4687917.8609027052</v>
      </c>
      <c r="H232" s="10">
        <v>0.33854039916989032</v>
      </c>
      <c r="I232" s="10">
        <v>4.6314237151066015E-2</v>
      </c>
      <c r="J232" s="10">
        <v>1.9818035971989098E-2</v>
      </c>
      <c r="K232" s="10">
        <v>0.11150511477503634</v>
      </c>
      <c r="L232" s="10">
        <v>9.6996380110730196E-2</v>
      </c>
      <c r="M232" s="10">
        <v>2.8585040430797164E-2</v>
      </c>
      <c r="N232" s="10">
        <v>3.3803645943812521E-2</v>
      </c>
      <c r="O232" s="10">
        <v>9.736833176121501E-2</v>
      </c>
      <c r="P232" s="10">
        <v>0.2270688146854633</v>
      </c>
      <c r="Q232" s="10"/>
    </row>
    <row r="233" spans="1:17" x14ac:dyDescent="0.2">
      <c r="A233">
        <v>2040</v>
      </c>
      <c r="B233" s="2" t="s">
        <v>131</v>
      </c>
      <c r="C233" s="2" t="s">
        <v>36</v>
      </c>
      <c r="D233" s="2" t="s">
        <v>132</v>
      </c>
      <c r="E233" s="2" t="s">
        <v>17</v>
      </c>
      <c r="F233" s="2" t="s">
        <v>470</v>
      </c>
      <c r="G233" s="5">
        <v>4684036.7175873481</v>
      </c>
      <c r="H233" s="10">
        <v>0.30411559493504248</v>
      </c>
      <c r="I233" s="10">
        <v>4.660660333556875E-2</v>
      </c>
      <c r="J233" s="10">
        <v>4.6498019715542183E-2</v>
      </c>
      <c r="K233" s="10">
        <v>0.13071624401342691</v>
      </c>
      <c r="L233" s="10">
        <v>6.9990411134556924E-2</v>
      </c>
      <c r="M233" s="10">
        <v>4.9634547105068573E-2</v>
      </c>
      <c r="N233" s="10">
        <v>5.013308774457103E-2</v>
      </c>
      <c r="O233" s="10">
        <v>8.9128726422822657E-2</v>
      </c>
      <c r="P233" s="10">
        <v>0.21317676559340046</v>
      </c>
      <c r="Q233" s="10"/>
    </row>
    <row r="234" spans="1:17" x14ac:dyDescent="0.2">
      <c r="A234">
        <v>2030</v>
      </c>
      <c r="B234" s="2" t="s">
        <v>194</v>
      </c>
      <c r="C234" s="2" t="s">
        <v>63</v>
      </c>
      <c r="D234" s="2" t="s">
        <v>195</v>
      </c>
      <c r="E234" s="2" t="s">
        <v>30</v>
      </c>
      <c r="F234" s="2" t="s">
        <v>27</v>
      </c>
      <c r="G234" s="5">
        <v>4664386.4247175604</v>
      </c>
      <c r="H234" s="10">
        <v>0.41656824662891978</v>
      </c>
      <c r="I234" s="10">
        <v>4.0075023119348817E-2</v>
      </c>
      <c r="J234" s="10">
        <v>2.8527079213051514E-2</v>
      </c>
      <c r="K234" s="10">
        <v>0.11253304046990122</v>
      </c>
      <c r="L234" s="10">
        <v>0.15381975328014205</v>
      </c>
      <c r="M234" s="10">
        <v>3.4597183267094052E-2</v>
      </c>
      <c r="N234" s="10">
        <v>4.5579766033165554E-2</v>
      </c>
      <c r="O234" s="10">
        <v>4.969606773363254E-2</v>
      </c>
      <c r="P234" s="10">
        <v>0.11860384025474444</v>
      </c>
      <c r="Q234" s="10"/>
    </row>
    <row r="235" spans="1:17" x14ac:dyDescent="0.2">
      <c r="A235">
        <v>2050</v>
      </c>
      <c r="B235" s="2" t="s">
        <v>222</v>
      </c>
      <c r="C235" s="2" t="s">
        <v>15</v>
      </c>
      <c r="D235" s="2" t="s">
        <v>223</v>
      </c>
      <c r="E235" s="2" t="s">
        <v>30</v>
      </c>
      <c r="F235" s="2" t="s">
        <v>27</v>
      </c>
      <c r="G235" s="5">
        <v>4661794.5148993749</v>
      </c>
      <c r="H235" s="10">
        <v>0.44588576738705249</v>
      </c>
      <c r="I235" s="10">
        <v>2.9317645028189124E-2</v>
      </c>
      <c r="J235" s="10">
        <v>2.5653003613691099E-2</v>
      </c>
      <c r="K235" s="10">
        <v>8.8664107359528441E-2</v>
      </c>
      <c r="L235" s="10">
        <v>0.11982613720460339</v>
      </c>
      <c r="M235" s="10">
        <v>2.9109022486073499E-2</v>
      </c>
      <c r="N235" s="10">
        <v>4.109677059067357E-2</v>
      </c>
      <c r="O235" s="10">
        <v>7.2109935880722759E-2</v>
      </c>
      <c r="P235" s="10">
        <v>0.14833761044946561</v>
      </c>
      <c r="Q235" s="10"/>
    </row>
    <row r="236" spans="1:17" x14ac:dyDescent="0.2">
      <c r="A236">
        <v>2050</v>
      </c>
      <c r="B236" s="2" t="s">
        <v>196</v>
      </c>
      <c r="C236" s="2" t="s">
        <v>15</v>
      </c>
      <c r="D236" s="2" t="s">
        <v>197</v>
      </c>
      <c r="E236" s="2" t="s">
        <v>23</v>
      </c>
      <c r="F236" s="2" t="s">
        <v>20</v>
      </c>
      <c r="G236" s="5">
        <v>4648993.5768869426</v>
      </c>
      <c r="H236" s="10">
        <v>0.33467566450519054</v>
      </c>
      <c r="I236" s="10">
        <v>4.5520187104576074E-2</v>
      </c>
      <c r="J236" s="10">
        <v>1.9901725297124459E-2</v>
      </c>
      <c r="K236" s="10">
        <v>0.11348586995783441</v>
      </c>
      <c r="L236" s="10">
        <v>0.10882783027714728</v>
      </c>
      <c r="M236" s="10">
        <v>2.7306604119007198E-2</v>
      </c>
      <c r="N236" s="10">
        <v>3.2702670203286294E-2</v>
      </c>
      <c r="O236" s="10">
        <v>9.1970938909902697E-2</v>
      </c>
      <c r="P236" s="10">
        <v>0.22560850962593118</v>
      </c>
      <c r="Q236" s="10"/>
    </row>
    <row r="237" spans="1:17" x14ac:dyDescent="0.2">
      <c r="A237">
        <v>2030</v>
      </c>
      <c r="B237" s="2" t="s">
        <v>162</v>
      </c>
      <c r="C237" s="2" t="s">
        <v>36</v>
      </c>
      <c r="D237" s="2" t="s">
        <v>163</v>
      </c>
      <c r="E237" s="2" t="s">
        <v>17</v>
      </c>
      <c r="F237" s="2" t="s">
        <v>470</v>
      </c>
      <c r="G237" s="5">
        <v>4513739.0845243111</v>
      </c>
      <c r="H237" s="10">
        <v>0.18926874855705889</v>
      </c>
      <c r="I237" s="10">
        <v>5.1760732021315321E-2</v>
      </c>
      <c r="J237" s="10">
        <v>5.2048212762536926E-2</v>
      </c>
      <c r="K237" s="10">
        <v>0.20877563273206148</v>
      </c>
      <c r="L237" s="10">
        <v>4.4869437527123683E-2</v>
      </c>
      <c r="M237" s="10">
        <v>4.3233808483787863E-2</v>
      </c>
      <c r="N237" s="10">
        <v>9.8787850516240519E-2</v>
      </c>
      <c r="O237" s="10">
        <v>0.15307755754801594</v>
      </c>
      <c r="P237" s="10">
        <v>0.15817801985185936</v>
      </c>
      <c r="Q237" s="10"/>
    </row>
    <row r="238" spans="1:17" x14ac:dyDescent="0.2">
      <c r="A238">
        <v>2050</v>
      </c>
      <c r="B238" s="2" t="s">
        <v>236</v>
      </c>
      <c r="C238" s="2" t="s">
        <v>15</v>
      </c>
      <c r="D238" s="2" t="s">
        <v>237</v>
      </c>
      <c r="E238" s="2" t="s">
        <v>23</v>
      </c>
      <c r="F238" s="2" t="s">
        <v>20</v>
      </c>
      <c r="G238" s="5">
        <v>4435656.1465693731</v>
      </c>
      <c r="H238" s="10">
        <v>0.40764150126878657</v>
      </c>
      <c r="I238" s="10">
        <v>3.5581947920114224E-2</v>
      </c>
      <c r="J238" s="10">
        <v>3.671011817319017E-2</v>
      </c>
      <c r="K238" s="10">
        <v>0.10324342602678718</v>
      </c>
      <c r="L238" s="10">
        <v>0.11578017384023299</v>
      </c>
      <c r="M238" s="10">
        <v>1.8584767734741433E-2</v>
      </c>
      <c r="N238" s="10">
        <v>3.4962956617213187E-2</v>
      </c>
      <c r="O238" s="10">
        <v>7.5281588872338989E-2</v>
      </c>
      <c r="P238" s="10">
        <v>0.17221351954659522</v>
      </c>
      <c r="Q238" s="10"/>
    </row>
    <row r="239" spans="1:17" x14ac:dyDescent="0.2">
      <c r="A239">
        <v>2030</v>
      </c>
      <c r="B239" s="2" t="s">
        <v>170</v>
      </c>
      <c r="C239" s="2" t="s">
        <v>36</v>
      </c>
      <c r="D239" s="2" t="s">
        <v>171</v>
      </c>
      <c r="E239" s="2" t="s">
        <v>17</v>
      </c>
      <c r="F239" s="2" t="s">
        <v>470</v>
      </c>
      <c r="G239" s="5">
        <v>4412904.8233280974</v>
      </c>
      <c r="H239" s="10">
        <v>0.30554172178258254</v>
      </c>
      <c r="I239" s="10">
        <v>4.1509260933108715E-2</v>
      </c>
      <c r="J239" s="10">
        <v>2.2583274997247858E-2</v>
      </c>
      <c r="K239" s="10">
        <v>0.12184991803164941</v>
      </c>
      <c r="L239" s="10">
        <v>9.5355429528558661E-2</v>
      </c>
      <c r="M239" s="10">
        <v>3.6189952941077783E-2</v>
      </c>
      <c r="N239" s="10">
        <v>4.242351976644046E-2</v>
      </c>
      <c r="O239" s="10">
        <v>9.1160340419558269E-2</v>
      </c>
      <c r="P239" s="10">
        <v>0.24338658159977622</v>
      </c>
      <c r="Q239" s="10"/>
    </row>
    <row r="240" spans="1:17" x14ac:dyDescent="0.2">
      <c r="A240">
        <v>2050</v>
      </c>
      <c r="B240" s="2" t="s">
        <v>260</v>
      </c>
      <c r="C240" s="2" t="s">
        <v>54</v>
      </c>
      <c r="D240" s="2" t="s">
        <v>261</v>
      </c>
      <c r="E240" s="2" t="s">
        <v>83</v>
      </c>
      <c r="F240" s="2" t="s">
        <v>478</v>
      </c>
      <c r="G240" s="5">
        <v>4397163.7845937693</v>
      </c>
      <c r="H240" s="10">
        <v>0.54297323527872698</v>
      </c>
      <c r="I240" s="10">
        <v>1.7879218691886793E-2</v>
      </c>
      <c r="J240" s="10">
        <v>1.1094851748223672E-2</v>
      </c>
      <c r="K240" s="10">
        <v>4.34263093468421E-2</v>
      </c>
      <c r="L240" s="10">
        <v>5.0360885259327942E-2</v>
      </c>
      <c r="M240" s="10">
        <v>6.2687940676534465E-2</v>
      </c>
      <c r="N240" s="10">
        <v>8.7971130372492046E-2</v>
      </c>
      <c r="O240" s="10">
        <v>3.6146573731181554E-2</v>
      </c>
      <c r="P240" s="10">
        <v>0.14745985489478455</v>
      </c>
      <c r="Q240" s="10"/>
    </row>
    <row r="241" spans="1:17" x14ac:dyDescent="0.2">
      <c r="A241">
        <v>2040</v>
      </c>
      <c r="B241" s="2" t="s">
        <v>228</v>
      </c>
      <c r="C241" s="2" t="s">
        <v>54</v>
      </c>
      <c r="D241" s="2" t="s">
        <v>229</v>
      </c>
      <c r="E241" s="2" t="s">
        <v>83</v>
      </c>
      <c r="F241" s="2" t="s">
        <v>478</v>
      </c>
      <c r="G241" s="5">
        <v>4344226.5174768232</v>
      </c>
      <c r="H241" s="10">
        <v>0.52274953225397636</v>
      </c>
      <c r="I241" s="10">
        <v>1.4868372908156303E-2</v>
      </c>
      <c r="J241" s="10">
        <v>8.9071974605445838E-3</v>
      </c>
      <c r="K241" s="10">
        <v>4.3747234702895287E-2</v>
      </c>
      <c r="L241" s="10">
        <v>4.0849985105512111E-2</v>
      </c>
      <c r="M241" s="10">
        <v>7.5971644344121333E-2</v>
      </c>
      <c r="N241" s="10">
        <v>9.1718620022171696E-2</v>
      </c>
      <c r="O241" s="10">
        <v>5.9556968533784643E-2</v>
      </c>
      <c r="P241" s="10">
        <v>0.14163044466883776</v>
      </c>
      <c r="Q241" s="10"/>
    </row>
    <row r="242" spans="1:17" x14ac:dyDescent="0.2">
      <c r="A242">
        <v>2050</v>
      </c>
      <c r="B242" s="2" t="s">
        <v>131</v>
      </c>
      <c r="C242" s="2" t="s">
        <v>36</v>
      </c>
      <c r="D242" s="2" t="s">
        <v>132</v>
      </c>
      <c r="E242" s="2" t="s">
        <v>17</v>
      </c>
      <c r="F242" s="2" t="s">
        <v>470</v>
      </c>
      <c r="G242" s="5">
        <v>4341507.6786551727</v>
      </c>
      <c r="H242" s="10">
        <v>0.31862786487170036</v>
      </c>
      <c r="I242" s="10">
        <v>4.90172232528647E-2</v>
      </c>
      <c r="J242" s="10">
        <v>4.7402363376113615E-2</v>
      </c>
      <c r="K242" s="10">
        <v>0.13215591231655402</v>
      </c>
      <c r="L242" s="10">
        <v>6.9235558729890095E-2</v>
      </c>
      <c r="M242" s="10">
        <v>3.344465538324172E-2</v>
      </c>
      <c r="N242" s="10">
        <v>5.1269359462297999E-2</v>
      </c>
      <c r="O242" s="10">
        <v>8.671823899178753E-2</v>
      </c>
      <c r="P242" s="10">
        <v>0.21212882361554999</v>
      </c>
      <c r="Q242" s="10"/>
    </row>
    <row r="243" spans="1:17" x14ac:dyDescent="0.2">
      <c r="A243">
        <v>2040</v>
      </c>
      <c r="B243" s="2" t="s">
        <v>220</v>
      </c>
      <c r="C243" s="2" t="s">
        <v>15</v>
      </c>
      <c r="D243" s="2" t="s">
        <v>221</v>
      </c>
      <c r="E243" s="2" t="s">
        <v>30</v>
      </c>
      <c r="F243" s="2" t="s">
        <v>27</v>
      </c>
      <c r="G243" s="5">
        <v>4333888.2302899687</v>
      </c>
      <c r="H243" s="10">
        <v>0.47283115023709177</v>
      </c>
      <c r="I243" s="10">
        <v>3.8608546206763787E-2</v>
      </c>
      <c r="J243" s="10">
        <v>2.1761722444717888E-2</v>
      </c>
      <c r="K243" s="10">
        <v>9.3357002042927253E-2</v>
      </c>
      <c r="L243" s="10">
        <v>0.13381264780229427</v>
      </c>
      <c r="M243" s="10">
        <v>2.4301914113078825E-2</v>
      </c>
      <c r="N243" s="10">
        <v>2.3890023497710886E-2</v>
      </c>
      <c r="O243" s="10">
        <v>5.0652921713676087E-2</v>
      </c>
      <c r="P243" s="10">
        <v>0.14078407194173928</v>
      </c>
      <c r="Q243" s="10"/>
    </row>
    <row r="244" spans="1:17" x14ac:dyDescent="0.2">
      <c r="A244">
        <v>2030</v>
      </c>
      <c r="B244" s="2" t="s">
        <v>212</v>
      </c>
      <c r="C244" s="2" t="s">
        <v>36</v>
      </c>
      <c r="D244" s="2" t="s">
        <v>213</v>
      </c>
      <c r="E244" s="2" t="s">
        <v>23</v>
      </c>
      <c r="F244" s="2" t="s">
        <v>20</v>
      </c>
      <c r="G244" s="5">
        <v>4321991.7341109058</v>
      </c>
      <c r="H244" s="10">
        <v>0.36313127020410368</v>
      </c>
      <c r="I244" s="10">
        <v>4.1509789912745433E-2</v>
      </c>
      <c r="J244" s="10">
        <v>2.051139117331895E-2</v>
      </c>
      <c r="K244" s="10">
        <v>9.2765453909059187E-2</v>
      </c>
      <c r="L244" s="10">
        <v>0.10538714882746048</v>
      </c>
      <c r="M244" s="10">
        <v>2.3209130510256307E-2</v>
      </c>
      <c r="N244" s="10">
        <v>3.4600972492568528E-2</v>
      </c>
      <c r="O244" s="10">
        <v>9.1736592860296728E-2</v>
      </c>
      <c r="P244" s="10">
        <v>0.22714825011019052</v>
      </c>
      <c r="Q244" s="10"/>
    </row>
    <row r="245" spans="1:17" x14ac:dyDescent="0.2">
      <c r="A245">
        <v>2040</v>
      </c>
      <c r="B245" s="2" t="s">
        <v>232</v>
      </c>
      <c r="C245" s="2" t="s">
        <v>21</v>
      </c>
      <c r="D245" s="2" t="s">
        <v>233</v>
      </c>
      <c r="E245" s="2" t="s">
        <v>17</v>
      </c>
      <c r="F245" s="2" t="s">
        <v>42</v>
      </c>
      <c r="G245" s="5">
        <v>4305837.0695036966</v>
      </c>
      <c r="H245" s="10">
        <v>0.2373928848737904</v>
      </c>
      <c r="I245" s="10">
        <v>3.4280008122562863E-2</v>
      </c>
      <c r="J245" s="10">
        <v>5.5605845110413422E-2</v>
      </c>
      <c r="K245" s="10">
        <v>0.2112577253259485</v>
      </c>
      <c r="L245" s="10">
        <v>0.11352166301321318</v>
      </c>
      <c r="M245" s="10">
        <v>2.0373188270294024E-2</v>
      </c>
      <c r="N245" s="10">
        <v>6.0513123677741219E-2</v>
      </c>
      <c r="O245" s="10">
        <v>0.10276001676528837</v>
      </c>
      <c r="P245" s="10">
        <v>0.1642955448407481</v>
      </c>
      <c r="Q245" s="10"/>
    </row>
    <row r="246" spans="1:17" x14ac:dyDescent="0.2">
      <c r="A246">
        <v>2030</v>
      </c>
      <c r="B246" s="2" t="s">
        <v>264</v>
      </c>
      <c r="C246" s="2" t="s">
        <v>54</v>
      </c>
      <c r="D246" s="2" t="s">
        <v>265</v>
      </c>
      <c r="E246" s="2" t="s">
        <v>83</v>
      </c>
      <c r="F246" s="2" t="s">
        <v>478</v>
      </c>
      <c r="G246" s="5">
        <v>4295603.7105503203</v>
      </c>
      <c r="H246" s="10">
        <v>0.56900015368825951</v>
      </c>
      <c r="I246" s="10">
        <v>2.61647973265937E-2</v>
      </c>
      <c r="J246" s="10">
        <v>1.1852324874697864E-2</v>
      </c>
      <c r="K246" s="10">
        <v>5.0552398305657477E-2</v>
      </c>
      <c r="L246" s="10">
        <v>6.0525585207973139E-2</v>
      </c>
      <c r="M246" s="10">
        <v>5.9632278375258259E-2</v>
      </c>
      <c r="N246" s="10">
        <v>2.7725607720138608E-2</v>
      </c>
      <c r="O246" s="10">
        <v>6.3320857789359072E-2</v>
      </c>
      <c r="P246" s="10">
        <v>0.13122599671206231</v>
      </c>
      <c r="Q246" s="10"/>
    </row>
    <row r="247" spans="1:17" x14ac:dyDescent="0.2">
      <c r="A247">
        <v>2050</v>
      </c>
      <c r="B247" s="2" t="s">
        <v>212</v>
      </c>
      <c r="C247" s="2" t="s">
        <v>36</v>
      </c>
      <c r="D247" s="2" t="s">
        <v>213</v>
      </c>
      <c r="E247" s="2" t="s">
        <v>23</v>
      </c>
      <c r="F247" s="2" t="s">
        <v>20</v>
      </c>
      <c r="G247" s="5">
        <v>4272215.6660608221</v>
      </c>
      <c r="H247" s="10">
        <v>0.29886482891072813</v>
      </c>
      <c r="I247" s="10">
        <v>3.9037765489964064E-2</v>
      </c>
      <c r="J247" s="10">
        <v>4.7521928226974867E-2</v>
      </c>
      <c r="K247" s="10">
        <v>0.12373605233558313</v>
      </c>
      <c r="L247" s="10">
        <v>0.10449075798245169</v>
      </c>
      <c r="M247" s="10">
        <v>2.2935218219885842E-2</v>
      </c>
      <c r="N247" s="10">
        <v>3.0636952959952841E-2</v>
      </c>
      <c r="O247" s="10">
        <v>7.0475311711338473E-2</v>
      </c>
      <c r="P247" s="10">
        <v>0.26230118416312093</v>
      </c>
      <c r="Q247" s="10"/>
    </row>
    <row r="248" spans="1:17" x14ac:dyDescent="0.2">
      <c r="A248">
        <v>2050</v>
      </c>
      <c r="B248" s="2" t="s">
        <v>216</v>
      </c>
      <c r="C248" s="2" t="s">
        <v>15</v>
      </c>
      <c r="D248" s="2" t="s">
        <v>217</v>
      </c>
      <c r="E248" s="2" t="s">
        <v>83</v>
      </c>
      <c r="F248" s="2" t="s">
        <v>478</v>
      </c>
      <c r="G248" s="5">
        <v>4264744.720178864</v>
      </c>
      <c r="H248" s="10">
        <v>0.48726607518589665</v>
      </c>
      <c r="I248" s="10">
        <v>3.6730374651891537E-2</v>
      </c>
      <c r="J248" s="10">
        <v>2.7688486086043275E-2</v>
      </c>
      <c r="K248" s="10">
        <v>7.2520158371197366E-2</v>
      </c>
      <c r="L248" s="10">
        <v>0.10669090389640411</v>
      </c>
      <c r="M248" s="10">
        <v>2.5847537058175152E-2</v>
      </c>
      <c r="N248" s="10">
        <v>2.8179148533600804E-2</v>
      </c>
      <c r="O248" s="10">
        <v>5.7791490471782135E-2</v>
      </c>
      <c r="P248" s="10">
        <v>0.15728582574500902</v>
      </c>
      <c r="Q248" s="10"/>
    </row>
    <row r="249" spans="1:17" x14ac:dyDescent="0.2">
      <c r="A249">
        <v>2030</v>
      </c>
      <c r="B249" s="2" t="s">
        <v>139</v>
      </c>
      <c r="C249" s="2" t="s">
        <v>36</v>
      </c>
      <c r="D249" s="2" t="s">
        <v>140</v>
      </c>
      <c r="E249" s="2" t="s">
        <v>17</v>
      </c>
      <c r="F249" s="2" t="s">
        <v>470</v>
      </c>
      <c r="G249" s="5">
        <v>4248334.4642273542</v>
      </c>
      <c r="H249" s="10">
        <v>0.21296400123584566</v>
      </c>
      <c r="I249" s="10">
        <v>6.3003289792849498E-2</v>
      </c>
      <c r="J249" s="10">
        <v>3.0537098417507569E-2</v>
      </c>
      <c r="K249" s="10">
        <v>0.17783130655137802</v>
      </c>
      <c r="L249" s="10">
        <v>3.3229022515856521E-2</v>
      </c>
      <c r="M249" s="10">
        <v>5.5469871852142312E-2</v>
      </c>
      <c r="N249" s="10">
        <v>8.4279860437075416E-2</v>
      </c>
      <c r="O249" s="10">
        <v>0.15395509156343032</v>
      </c>
      <c r="P249" s="10">
        <v>0.18873045763391461</v>
      </c>
      <c r="Q249" s="10"/>
    </row>
    <row r="250" spans="1:17" x14ac:dyDescent="0.2">
      <c r="A250">
        <v>2040</v>
      </c>
      <c r="B250" s="2" t="s">
        <v>212</v>
      </c>
      <c r="C250" s="2" t="s">
        <v>36</v>
      </c>
      <c r="D250" s="2" t="s">
        <v>213</v>
      </c>
      <c r="E250" s="2" t="s">
        <v>23</v>
      </c>
      <c r="F250" s="2" t="s">
        <v>20</v>
      </c>
      <c r="G250" s="5">
        <v>4229436.4808240831</v>
      </c>
      <c r="H250" s="10">
        <v>0.3059970359817682</v>
      </c>
      <c r="I250" s="10">
        <v>4.1628844399185863E-2</v>
      </c>
      <c r="J250" s="10">
        <v>2.5814519535171433E-2</v>
      </c>
      <c r="K250" s="10">
        <v>0.12198779223833406</v>
      </c>
      <c r="L250" s="10">
        <v>0.10722474872982082</v>
      </c>
      <c r="M250" s="10">
        <v>2.4155540246820973E-2</v>
      </c>
      <c r="N250" s="10">
        <v>3.397224184498996E-2</v>
      </c>
      <c r="O250" s="10">
        <v>6.8455997518441641E-2</v>
      </c>
      <c r="P250" s="10">
        <v>0.27076327950546702</v>
      </c>
      <c r="Q250" s="10"/>
    </row>
    <row r="251" spans="1:17" x14ac:dyDescent="0.2">
      <c r="A251">
        <v>2050</v>
      </c>
      <c r="B251" s="2" t="s">
        <v>206</v>
      </c>
      <c r="C251" s="2" t="s">
        <v>63</v>
      </c>
      <c r="D251" s="2" t="s">
        <v>207</v>
      </c>
      <c r="E251" s="2" t="s">
        <v>23</v>
      </c>
      <c r="F251" s="2" t="s">
        <v>20</v>
      </c>
      <c r="G251" s="5">
        <v>4229236.3657416701</v>
      </c>
      <c r="H251" s="10">
        <v>0.44097875992000019</v>
      </c>
      <c r="I251" s="10">
        <v>4.4206252450150432E-2</v>
      </c>
      <c r="J251" s="10">
        <v>2.6414758859028196E-2</v>
      </c>
      <c r="K251" s="10">
        <v>0.1055202212150982</v>
      </c>
      <c r="L251" s="10">
        <v>0.13080081551908931</v>
      </c>
      <c r="M251" s="10">
        <v>1.7766880108374562E-2</v>
      </c>
      <c r="N251" s="10">
        <v>3.0767358802865297E-2</v>
      </c>
      <c r="O251" s="10">
        <v>7.1103193789681676E-2</v>
      </c>
      <c r="P251" s="10">
        <v>0.13244175933571212</v>
      </c>
      <c r="Q251" s="10"/>
    </row>
    <row r="252" spans="1:17" x14ac:dyDescent="0.2">
      <c r="A252">
        <v>2050</v>
      </c>
      <c r="B252" s="2" t="s">
        <v>300</v>
      </c>
      <c r="C252" s="2" t="s">
        <v>54</v>
      </c>
      <c r="D252" s="2" t="s">
        <v>301</v>
      </c>
      <c r="E252" s="2" t="s">
        <v>83</v>
      </c>
      <c r="F252" s="2" t="s">
        <v>478</v>
      </c>
      <c r="G252" s="5">
        <v>4207699.8984284317</v>
      </c>
      <c r="H252" s="10">
        <v>0.51481891515276623</v>
      </c>
      <c r="I252" s="10">
        <v>2.789458473677537E-2</v>
      </c>
      <c r="J252" s="10">
        <v>1.1315668705409182E-2</v>
      </c>
      <c r="K252" s="10">
        <v>5.7228448210158336E-2</v>
      </c>
      <c r="L252" s="10">
        <v>6.9224066597617942E-2</v>
      </c>
      <c r="M252" s="10">
        <v>6.4022422843286811E-2</v>
      </c>
      <c r="N252" s="10">
        <v>7.6479441472316417E-2</v>
      </c>
      <c r="O252" s="10">
        <v>4.0081853236917243E-2</v>
      </c>
      <c r="P252" s="10">
        <v>0.1389345990447525</v>
      </c>
      <c r="Q252" s="10"/>
    </row>
    <row r="253" spans="1:17" x14ac:dyDescent="0.2">
      <c r="A253">
        <v>2030</v>
      </c>
      <c r="B253" s="2" t="s">
        <v>202</v>
      </c>
      <c r="C253" s="2" t="s">
        <v>54</v>
      </c>
      <c r="D253" s="2" t="s">
        <v>203</v>
      </c>
      <c r="E253" s="2" t="s">
        <v>30</v>
      </c>
      <c r="F253" s="2" t="s">
        <v>27</v>
      </c>
      <c r="G253" s="5">
        <v>4158978.4445106625</v>
      </c>
      <c r="H253" s="10">
        <v>0.47594338797923175</v>
      </c>
      <c r="I253" s="10">
        <v>2.485187870209651E-2</v>
      </c>
      <c r="J253" s="10">
        <v>1.8357834201153951E-2</v>
      </c>
      <c r="K253" s="10">
        <v>6.1054340648133885E-2</v>
      </c>
      <c r="L253" s="10">
        <v>8.2005144371631422E-2</v>
      </c>
      <c r="M253" s="10">
        <v>3.7816024136697539E-2</v>
      </c>
      <c r="N253" s="10">
        <v>6.9955117316185242E-2</v>
      </c>
      <c r="O253" s="10">
        <v>7.7805345838182882E-2</v>
      </c>
      <c r="P253" s="10">
        <v>0.15221092680668666</v>
      </c>
      <c r="Q253" s="10"/>
    </row>
    <row r="254" spans="1:17" x14ac:dyDescent="0.2">
      <c r="A254">
        <v>2040</v>
      </c>
      <c r="B254" s="2" t="s">
        <v>170</v>
      </c>
      <c r="C254" s="2" t="s">
        <v>36</v>
      </c>
      <c r="D254" s="2" t="s">
        <v>171</v>
      </c>
      <c r="E254" s="2" t="s">
        <v>17</v>
      </c>
      <c r="F254" s="2" t="s">
        <v>470</v>
      </c>
      <c r="G254" s="5">
        <v>4130652.9560489953</v>
      </c>
      <c r="H254" s="10">
        <v>0.30487771081311887</v>
      </c>
      <c r="I254" s="10">
        <v>4.2002144959816884E-2</v>
      </c>
      <c r="J254" s="10">
        <v>2.4548760608006214E-2</v>
      </c>
      <c r="K254" s="10">
        <v>0.12873616827191317</v>
      </c>
      <c r="L254" s="10">
        <v>8.521862976801596E-2</v>
      </c>
      <c r="M254" s="10">
        <v>3.7997359339993486E-2</v>
      </c>
      <c r="N254" s="10">
        <v>4.3427023313708825E-2</v>
      </c>
      <c r="O254" s="10">
        <v>8.4626271438392339E-2</v>
      </c>
      <c r="P254" s="10">
        <v>0.24856593148703424</v>
      </c>
      <c r="Q254" s="10"/>
    </row>
    <row r="255" spans="1:17" x14ac:dyDescent="0.2">
      <c r="A255">
        <v>2040</v>
      </c>
      <c r="B255" s="2" t="s">
        <v>210</v>
      </c>
      <c r="C255" s="2" t="s">
        <v>54</v>
      </c>
      <c r="D255" s="2" t="s">
        <v>211</v>
      </c>
      <c r="E255" s="2" t="s">
        <v>83</v>
      </c>
      <c r="F255" s="2" t="s">
        <v>478</v>
      </c>
      <c r="G255" s="5">
        <v>4108495.6680309204</v>
      </c>
      <c r="H255" s="10">
        <v>0.46614920203551896</v>
      </c>
      <c r="I255" s="10">
        <v>1.8053177759825033E-2</v>
      </c>
      <c r="J255" s="10">
        <v>9.8179585710096023E-3</v>
      </c>
      <c r="K255" s="10">
        <v>5.5969319953794193E-2</v>
      </c>
      <c r="L255" s="10">
        <v>5.5524109353711548E-2</v>
      </c>
      <c r="M255" s="10">
        <v>6.2491162405567305E-2</v>
      </c>
      <c r="N255" s="10">
        <v>8.5354457393615482E-2</v>
      </c>
      <c r="O255" s="10">
        <v>5.1194787589956645E-2</v>
      </c>
      <c r="P255" s="10">
        <v>0.19544582493700144</v>
      </c>
      <c r="Q255" s="10"/>
    </row>
    <row r="256" spans="1:17" x14ac:dyDescent="0.2">
      <c r="A256">
        <v>2030</v>
      </c>
      <c r="B256" s="2" t="s">
        <v>156</v>
      </c>
      <c r="C256" s="2" t="s">
        <v>36</v>
      </c>
      <c r="D256" s="2" t="s">
        <v>157</v>
      </c>
      <c r="E256" s="2" t="s">
        <v>23</v>
      </c>
      <c r="F256" s="2" t="s">
        <v>20</v>
      </c>
      <c r="G256" s="5">
        <v>4048391.7860703971</v>
      </c>
      <c r="H256" s="10">
        <v>0.3262382040457889</v>
      </c>
      <c r="I256" s="10">
        <v>5.5282630862457063E-2</v>
      </c>
      <c r="J256" s="10">
        <v>2.6164726349574972E-2</v>
      </c>
      <c r="K256" s="10">
        <v>0.13986176986852356</v>
      </c>
      <c r="L256" s="10">
        <v>8.1379628337402005E-2</v>
      </c>
      <c r="M256" s="10">
        <v>2.6542388840992102E-2</v>
      </c>
      <c r="N256" s="10">
        <v>2.8025141221795301E-2</v>
      </c>
      <c r="O256" s="10">
        <v>0.1020542250138373</v>
      </c>
      <c r="P256" s="10">
        <v>0.21445128545962874</v>
      </c>
      <c r="Q256" s="10"/>
    </row>
    <row r="257" spans="1:17" x14ac:dyDescent="0.2">
      <c r="A257">
        <v>2030</v>
      </c>
      <c r="B257" s="2" t="s">
        <v>180</v>
      </c>
      <c r="C257" s="2" t="s">
        <v>36</v>
      </c>
      <c r="D257" s="2" t="s">
        <v>181</v>
      </c>
      <c r="E257" s="2" t="s">
        <v>17</v>
      </c>
      <c r="F257" s="2" t="s">
        <v>470</v>
      </c>
      <c r="G257" s="5">
        <v>4041472.1509011528</v>
      </c>
      <c r="H257" s="10">
        <v>0.22868958630077005</v>
      </c>
      <c r="I257" s="10">
        <v>5.8101370014267649E-2</v>
      </c>
      <c r="J257" s="10">
        <v>2.7238058925546312E-2</v>
      </c>
      <c r="K257" s="10">
        <v>0.17975418651933875</v>
      </c>
      <c r="L257" s="10">
        <v>3.7139109417476002E-2</v>
      </c>
      <c r="M257" s="10">
        <v>5.2206992438652469E-2</v>
      </c>
      <c r="N257" s="10">
        <v>9.212470405272509E-2</v>
      </c>
      <c r="O257" s="10">
        <v>0.16136750824869156</v>
      </c>
      <c r="P257" s="10">
        <v>0.16337848408253192</v>
      </c>
      <c r="Q257" s="10"/>
    </row>
    <row r="258" spans="1:17" x14ac:dyDescent="0.2">
      <c r="A258">
        <v>2040</v>
      </c>
      <c r="B258" s="2" t="s">
        <v>180</v>
      </c>
      <c r="C258" s="2" t="s">
        <v>36</v>
      </c>
      <c r="D258" s="2" t="s">
        <v>181</v>
      </c>
      <c r="E258" s="2" t="s">
        <v>17</v>
      </c>
      <c r="F258" s="2" t="s">
        <v>470</v>
      </c>
      <c r="G258" s="5">
        <v>4037381.7492900253</v>
      </c>
      <c r="H258" s="10">
        <v>0.21762640900905053</v>
      </c>
      <c r="I258" s="10">
        <v>5.7865558032079351E-2</v>
      </c>
      <c r="J258" s="10">
        <v>3.3619502501855074E-2</v>
      </c>
      <c r="K258" s="10">
        <v>0.21993830148143648</v>
      </c>
      <c r="L258" s="10">
        <v>4.3727294838429701E-2</v>
      </c>
      <c r="M258" s="10">
        <v>4.7274169438999786E-2</v>
      </c>
      <c r="N258" s="10">
        <v>8.4151579013836006E-2</v>
      </c>
      <c r="O258" s="10">
        <v>0.14175955597685175</v>
      </c>
      <c r="P258" s="10">
        <v>0.15403762970746149</v>
      </c>
      <c r="Q258" s="10"/>
    </row>
    <row r="259" spans="1:17" x14ac:dyDescent="0.2">
      <c r="A259">
        <v>2030</v>
      </c>
      <c r="B259" s="2" t="s">
        <v>234</v>
      </c>
      <c r="C259" s="2" t="s">
        <v>54</v>
      </c>
      <c r="D259" s="2" t="s">
        <v>235</v>
      </c>
      <c r="E259" s="2" t="s">
        <v>83</v>
      </c>
      <c r="F259" s="2" t="s">
        <v>478</v>
      </c>
      <c r="G259" s="5">
        <v>3993535.0051243538</v>
      </c>
      <c r="H259" s="10">
        <v>0.46394426466006822</v>
      </c>
      <c r="I259" s="10">
        <v>1.1617057537704461E-2</v>
      </c>
      <c r="J259" s="10">
        <v>8.6967641476873754E-3</v>
      </c>
      <c r="K259" s="10">
        <v>4.5273305430402776E-2</v>
      </c>
      <c r="L259" s="10">
        <v>3.8877274747883286E-2</v>
      </c>
      <c r="M259" s="10">
        <v>8.1031285043723672E-2</v>
      </c>
      <c r="N259" s="10">
        <v>9.3125013954752742E-2</v>
      </c>
      <c r="O259" s="10">
        <v>8.0805380213751637E-2</v>
      </c>
      <c r="P259" s="10">
        <v>0.17662965426402577</v>
      </c>
      <c r="Q259" s="10"/>
    </row>
    <row r="260" spans="1:17" x14ac:dyDescent="0.2">
      <c r="A260">
        <v>2040</v>
      </c>
      <c r="B260" s="2" t="s">
        <v>156</v>
      </c>
      <c r="C260" s="2" t="s">
        <v>36</v>
      </c>
      <c r="D260" s="2" t="s">
        <v>157</v>
      </c>
      <c r="E260" s="2" t="s">
        <v>23</v>
      </c>
      <c r="F260" s="2" t="s">
        <v>20</v>
      </c>
      <c r="G260" s="5">
        <v>3964742.1477955403</v>
      </c>
      <c r="H260" s="10">
        <v>0.32222734839128625</v>
      </c>
      <c r="I260" s="10">
        <v>5.334302049310459E-2</v>
      </c>
      <c r="J260" s="10">
        <v>2.3045409282947335E-2</v>
      </c>
      <c r="K260" s="10">
        <v>0.15099416702820373</v>
      </c>
      <c r="L260" s="10">
        <v>7.4551329080214057E-2</v>
      </c>
      <c r="M260" s="10">
        <v>2.6250110833688469E-2</v>
      </c>
      <c r="N260" s="10">
        <v>2.4798229770608585E-2</v>
      </c>
      <c r="O260" s="10">
        <v>9.2169927688231859E-2</v>
      </c>
      <c r="P260" s="10">
        <v>0.23262045743171506</v>
      </c>
      <c r="Q260" s="10"/>
    </row>
    <row r="261" spans="1:17" x14ac:dyDescent="0.2">
      <c r="A261">
        <v>2040</v>
      </c>
      <c r="B261" s="2" t="s">
        <v>236</v>
      </c>
      <c r="C261" s="2" t="s">
        <v>15</v>
      </c>
      <c r="D261" s="2" t="s">
        <v>237</v>
      </c>
      <c r="E261" s="2" t="s">
        <v>23</v>
      </c>
      <c r="F261" s="2" t="s">
        <v>20</v>
      </c>
      <c r="G261" s="5">
        <v>3961255.2943920349</v>
      </c>
      <c r="H261" s="10">
        <v>0.43091492526200365</v>
      </c>
      <c r="I261" s="10">
        <v>3.9132334575915563E-2</v>
      </c>
      <c r="J261" s="10">
        <v>2.3971025626328243E-2</v>
      </c>
      <c r="K261" s="10">
        <v>0.10181846393707429</v>
      </c>
      <c r="L261" s="10">
        <v>0.10758395811540526</v>
      </c>
      <c r="M261" s="10">
        <v>1.8061980158572702E-2</v>
      </c>
      <c r="N261" s="10">
        <v>3.2515743443273439E-2</v>
      </c>
      <c r="O261" s="10">
        <v>6.2010032880549029E-2</v>
      </c>
      <c r="P261" s="10">
        <v>0.18399153600087784</v>
      </c>
      <c r="Q261" s="10"/>
    </row>
    <row r="262" spans="1:17" x14ac:dyDescent="0.2">
      <c r="A262">
        <v>2050</v>
      </c>
      <c r="B262" s="2" t="s">
        <v>156</v>
      </c>
      <c r="C262" s="2" t="s">
        <v>36</v>
      </c>
      <c r="D262" s="2" t="s">
        <v>157</v>
      </c>
      <c r="E262" s="2" t="s">
        <v>23</v>
      </c>
      <c r="F262" s="2" t="s">
        <v>20</v>
      </c>
      <c r="G262" s="5">
        <v>3958254.000484399</v>
      </c>
      <c r="H262" s="10">
        <v>0.30113672959503351</v>
      </c>
      <c r="I262" s="10">
        <v>5.365379454192256E-2</v>
      </c>
      <c r="J262" s="10">
        <v>3.8190834017220822E-2</v>
      </c>
      <c r="K262" s="10">
        <v>0.14809492283922709</v>
      </c>
      <c r="L262" s="10">
        <v>4.5800453769140208E-2</v>
      </c>
      <c r="M262" s="10">
        <v>2.2388516933426458E-2</v>
      </c>
      <c r="N262" s="10">
        <v>4.1976192917626248E-2</v>
      </c>
      <c r="O262" s="10">
        <v>9.4037779447162365E-2</v>
      </c>
      <c r="P262" s="10">
        <v>0.25472077593924075</v>
      </c>
      <c r="Q262" s="10"/>
    </row>
    <row r="263" spans="1:17" x14ac:dyDescent="0.2">
      <c r="A263">
        <v>2040</v>
      </c>
      <c r="B263" s="2" t="s">
        <v>139</v>
      </c>
      <c r="C263" s="2" t="s">
        <v>36</v>
      </c>
      <c r="D263" s="2" t="s">
        <v>140</v>
      </c>
      <c r="E263" s="2" t="s">
        <v>17</v>
      </c>
      <c r="F263" s="2" t="s">
        <v>470</v>
      </c>
      <c r="G263" s="5">
        <v>3922539.3271814762</v>
      </c>
      <c r="H263" s="10">
        <v>0.22397905665799667</v>
      </c>
      <c r="I263" s="10">
        <v>6.7808796269002533E-2</v>
      </c>
      <c r="J263" s="10">
        <v>2.8676071209902485E-2</v>
      </c>
      <c r="K263" s="10">
        <v>0.19467036825667267</v>
      </c>
      <c r="L263" s="10">
        <v>4.0736403104138286E-2</v>
      </c>
      <c r="M263" s="10">
        <v>5.0470473400411574E-2</v>
      </c>
      <c r="N263" s="10">
        <v>8.1538318511905572E-2</v>
      </c>
      <c r="O263" s="10">
        <v>0.13047480661409847</v>
      </c>
      <c r="P263" s="10">
        <v>0.18164570597587171</v>
      </c>
      <c r="Q263" s="10"/>
    </row>
    <row r="264" spans="1:17" x14ac:dyDescent="0.2">
      <c r="A264">
        <v>2050</v>
      </c>
      <c r="B264" s="2" t="s">
        <v>170</v>
      </c>
      <c r="C264" s="2" t="s">
        <v>36</v>
      </c>
      <c r="D264" s="2" t="s">
        <v>171</v>
      </c>
      <c r="E264" s="2" t="s">
        <v>17</v>
      </c>
      <c r="F264" s="2" t="s">
        <v>470</v>
      </c>
      <c r="G264" s="5">
        <v>3901091.2512916918</v>
      </c>
      <c r="H264" s="10">
        <v>0.29398610445199164</v>
      </c>
      <c r="I264" s="10">
        <v>4.6293609105589599E-2</v>
      </c>
      <c r="J264" s="10">
        <v>2.2527957771867224E-2</v>
      </c>
      <c r="K264" s="10">
        <v>0.12754420169070696</v>
      </c>
      <c r="L264" s="10">
        <v>7.7558666871306095E-2</v>
      </c>
      <c r="M264" s="10">
        <v>3.1769293011580761E-2</v>
      </c>
      <c r="N264" s="10">
        <v>4.7694658245657086E-2</v>
      </c>
      <c r="O264" s="10">
        <v>8.4478628222802957E-2</v>
      </c>
      <c r="P264" s="10">
        <v>0.26814688062849767</v>
      </c>
      <c r="Q264" s="10"/>
    </row>
    <row r="265" spans="1:17" x14ac:dyDescent="0.2">
      <c r="A265">
        <v>2040</v>
      </c>
      <c r="B265" s="2" t="s">
        <v>222</v>
      </c>
      <c r="C265" s="2" t="s">
        <v>15</v>
      </c>
      <c r="D265" s="2" t="s">
        <v>223</v>
      </c>
      <c r="E265" s="2" t="s">
        <v>30</v>
      </c>
      <c r="F265" s="2" t="s">
        <v>27</v>
      </c>
      <c r="G265" s="5">
        <v>3893937.1420287928</v>
      </c>
      <c r="H265" s="10">
        <v>0.43197310444537534</v>
      </c>
      <c r="I265" s="10">
        <v>2.5541557787386746E-2</v>
      </c>
      <c r="J265" s="10">
        <v>3.1197752809392097E-2</v>
      </c>
      <c r="K265" s="10">
        <v>9.1289423119088081E-2</v>
      </c>
      <c r="L265" s="10">
        <v>0.11847145170880853</v>
      </c>
      <c r="M265" s="10">
        <v>2.8712526409347287E-2</v>
      </c>
      <c r="N265" s="10">
        <v>3.6662559887019455E-2</v>
      </c>
      <c r="O265" s="10">
        <v>6.5706771353503043E-2</v>
      </c>
      <c r="P265" s="10">
        <v>0.17044485248007951</v>
      </c>
      <c r="Q265" s="10"/>
    </row>
    <row r="266" spans="1:17" x14ac:dyDescent="0.2">
      <c r="A266">
        <v>2050</v>
      </c>
      <c r="B266" s="2" t="s">
        <v>139</v>
      </c>
      <c r="C266" s="2" t="s">
        <v>36</v>
      </c>
      <c r="D266" s="2" t="s">
        <v>140</v>
      </c>
      <c r="E266" s="2" t="s">
        <v>17</v>
      </c>
      <c r="F266" s="2" t="s">
        <v>470</v>
      </c>
      <c r="G266" s="5">
        <v>3891366.3406972946</v>
      </c>
      <c r="H266" s="10">
        <v>0.22616470926703591</v>
      </c>
      <c r="I266" s="10">
        <v>6.959569986258432E-2</v>
      </c>
      <c r="J266" s="10">
        <v>3.0598603713718395E-2</v>
      </c>
      <c r="K266" s="10">
        <v>0.18265387763526153</v>
      </c>
      <c r="L266" s="10">
        <v>4.6802412773109647E-2</v>
      </c>
      <c r="M266" s="10">
        <v>5.2821732322585878E-2</v>
      </c>
      <c r="N266" s="10">
        <v>8.0226168705195139E-2</v>
      </c>
      <c r="O266" s="10">
        <v>0.1361396773957472</v>
      </c>
      <c r="P266" s="10">
        <v>0.17499711832476186</v>
      </c>
      <c r="Q266" s="10"/>
    </row>
    <row r="267" spans="1:17" x14ac:dyDescent="0.2">
      <c r="A267">
        <v>2050</v>
      </c>
      <c r="B267" s="2" t="s">
        <v>230</v>
      </c>
      <c r="C267" s="2" t="s">
        <v>54</v>
      </c>
      <c r="D267" s="2" t="s">
        <v>231</v>
      </c>
      <c r="E267" s="2" t="s">
        <v>83</v>
      </c>
      <c r="F267" s="2" t="s">
        <v>478</v>
      </c>
      <c r="G267" s="5">
        <v>3888536.8544304171</v>
      </c>
      <c r="H267" s="10">
        <v>0.53941171599119886</v>
      </c>
      <c r="I267" s="10">
        <v>2.1593965620135429E-2</v>
      </c>
      <c r="J267" s="10">
        <v>1.8480963099995213E-2</v>
      </c>
      <c r="K267" s="10">
        <v>4.3631683923605467E-2</v>
      </c>
      <c r="L267" s="10">
        <v>7.6976814457078005E-2</v>
      </c>
      <c r="M267" s="10">
        <v>5.4291202466204565E-2</v>
      </c>
      <c r="N267" s="10">
        <v>6.8039380298701851E-2</v>
      </c>
      <c r="O267" s="10">
        <v>3.2163947374344748E-2</v>
      </c>
      <c r="P267" s="10">
        <v>0.1454103267687358</v>
      </c>
      <c r="Q267" s="10"/>
    </row>
    <row r="268" spans="1:17" x14ac:dyDescent="0.2">
      <c r="A268">
        <v>2050</v>
      </c>
      <c r="B268" s="2" t="s">
        <v>180</v>
      </c>
      <c r="C268" s="2" t="s">
        <v>36</v>
      </c>
      <c r="D268" s="2" t="s">
        <v>181</v>
      </c>
      <c r="E268" s="2" t="s">
        <v>17</v>
      </c>
      <c r="F268" s="2" t="s">
        <v>470</v>
      </c>
      <c r="G268" s="5">
        <v>3883980.1372961374</v>
      </c>
      <c r="H268" s="10">
        <v>0.22831190429327428</v>
      </c>
      <c r="I268" s="10">
        <v>6.0053680988297463E-2</v>
      </c>
      <c r="J268" s="10">
        <v>3.5626829682844377E-2</v>
      </c>
      <c r="K268" s="10">
        <v>0.2133064108826134</v>
      </c>
      <c r="L268" s="10">
        <v>5.1504949564536731E-2</v>
      </c>
      <c r="M268" s="10">
        <v>4.8764235512077508E-2</v>
      </c>
      <c r="N268" s="10">
        <v>8.4108825797682307E-2</v>
      </c>
      <c r="O268" s="10">
        <v>0.12963340078114044</v>
      </c>
      <c r="P268" s="10">
        <v>0.14868976249753343</v>
      </c>
      <c r="Q268" s="10"/>
    </row>
    <row r="269" spans="1:17" x14ac:dyDescent="0.2">
      <c r="A269">
        <v>2030</v>
      </c>
      <c r="B269" s="2" t="s">
        <v>204</v>
      </c>
      <c r="C269" s="2" t="s">
        <v>54</v>
      </c>
      <c r="D269" s="2" t="s">
        <v>205</v>
      </c>
      <c r="E269" s="2" t="s">
        <v>83</v>
      </c>
      <c r="F269" s="2" t="s">
        <v>478</v>
      </c>
      <c r="G269" s="5">
        <v>3864946.4134290409</v>
      </c>
      <c r="H269" s="10">
        <v>0.46347651782879962</v>
      </c>
      <c r="I269" s="10">
        <v>1.2715642036100273E-2</v>
      </c>
      <c r="J269" s="10">
        <v>9.1415388763315831E-3</v>
      </c>
      <c r="K269" s="10">
        <v>4.4718507414274446E-2</v>
      </c>
      <c r="L269" s="10">
        <v>5.206655808825604E-2</v>
      </c>
      <c r="M269" s="10">
        <v>8.5613207483075757E-2</v>
      </c>
      <c r="N269" s="10">
        <v>9.4279736226099434E-2</v>
      </c>
      <c r="O269" s="10">
        <v>6.530333852843051E-2</v>
      </c>
      <c r="P269" s="10">
        <v>0.17268495351863242</v>
      </c>
      <c r="Q269" s="10"/>
    </row>
    <row r="270" spans="1:17" x14ac:dyDescent="0.2">
      <c r="A270">
        <v>2040</v>
      </c>
      <c r="B270" s="2" t="s">
        <v>184</v>
      </c>
      <c r="C270" s="2" t="s">
        <v>36</v>
      </c>
      <c r="D270" s="2" t="s">
        <v>185</v>
      </c>
      <c r="E270" s="2" t="s">
        <v>17</v>
      </c>
      <c r="F270" s="2" t="s">
        <v>470</v>
      </c>
      <c r="G270" s="5">
        <v>3796980.3027244657</v>
      </c>
      <c r="H270" s="10">
        <v>0.25267304993600648</v>
      </c>
      <c r="I270" s="10">
        <v>4.461642138485946E-2</v>
      </c>
      <c r="J270" s="10">
        <v>3.1177200412221995E-2</v>
      </c>
      <c r="K270" s="10">
        <v>0.1864314443891302</v>
      </c>
      <c r="L270" s="10">
        <v>0.10165836482244463</v>
      </c>
      <c r="M270" s="10">
        <v>2.9601086035024426E-2</v>
      </c>
      <c r="N270" s="10">
        <v>6.4542333504044425E-2</v>
      </c>
      <c r="O270" s="10">
        <v>9.4515898664260564E-2</v>
      </c>
      <c r="P270" s="10">
        <v>0.1947842008520079</v>
      </c>
      <c r="Q270" s="10"/>
    </row>
    <row r="271" spans="1:17" x14ac:dyDescent="0.2">
      <c r="A271">
        <v>2030</v>
      </c>
      <c r="B271" s="2" t="s">
        <v>232</v>
      </c>
      <c r="C271" s="2" t="s">
        <v>21</v>
      </c>
      <c r="D271" s="2" t="s">
        <v>233</v>
      </c>
      <c r="E271" s="2" t="s">
        <v>17</v>
      </c>
      <c r="F271" s="2" t="s">
        <v>42</v>
      </c>
      <c r="G271" s="5">
        <v>3769221.5840000701</v>
      </c>
      <c r="H271" s="10">
        <v>0.24959846782048845</v>
      </c>
      <c r="I271" s="10">
        <v>3.6521157710837686E-2</v>
      </c>
      <c r="J271" s="10">
        <v>6.437480406720883E-2</v>
      </c>
      <c r="K271" s="10">
        <v>0.20220324400553596</v>
      </c>
      <c r="L271" s="10">
        <v>0.12001035776170796</v>
      </c>
      <c r="M271" s="10">
        <v>2.5244646139991469E-2</v>
      </c>
      <c r="N271" s="10">
        <v>5.8855594670412952E-2</v>
      </c>
      <c r="O271" s="10">
        <v>7.4970729770896569E-2</v>
      </c>
      <c r="P271" s="10">
        <v>0.16822099805292004</v>
      </c>
      <c r="Q271" s="10"/>
    </row>
    <row r="272" spans="1:17" x14ac:dyDescent="0.2">
      <c r="A272">
        <v>2040</v>
      </c>
      <c r="B272" s="2" t="s">
        <v>260</v>
      </c>
      <c r="C272" s="2" t="s">
        <v>54</v>
      </c>
      <c r="D272" s="2" t="s">
        <v>261</v>
      </c>
      <c r="E272" s="2" t="s">
        <v>83</v>
      </c>
      <c r="F272" s="2" t="s">
        <v>478</v>
      </c>
      <c r="G272" s="5">
        <v>3765573.9595463891</v>
      </c>
      <c r="H272" s="10">
        <v>0.49179638126553865</v>
      </c>
      <c r="I272" s="10">
        <v>1.0484575972480042E-2</v>
      </c>
      <c r="J272" s="10">
        <v>9.839880123451215E-3</v>
      </c>
      <c r="K272" s="10">
        <v>2.6639139137631707E-2</v>
      </c>
      <c r="L272" s="10">
        <v>5.313672749580077E-2</v>
      </c>
      <c r="M272" s="10">
        <v>7.7814117001474947E-2</v>
      </c>
      <c r="N272" s="10">
        <v>9.7496175330552881E-2</v>
      </c>
      <c r="O272" s="10">
        <v>6.4975965578637523E-2</v>
      </c>
      <c r="P272" s="10">
        <v>0.16781703809443238</v>
      </c>
      <c r="Q272" s="10"/>
    </row>
    <row r="273" spans="1:17" x14ac:dyDescent="0.2">
      <c r="A273">
        <v>2050</v>
      </c>
      <c r="B273" s="2" t="s">
        <v>224</v>
      </c>
      <c r="C273" s="2" t="s">
        <v>63</v>
      </c>
      <c r="D273" s="2" t="s">
        <v>225</v>
      </c>
      <c r="E273" s="2" t="s">
        <v>23</v>
      </c>
      <c r="F273" s="2" t="s">
        <v>20</v>
      </c>
      <c r="G273" s="5">
        <v>3736424.3481580392</v>
      </c>
      <c r="H273" s="10">
        <v>0.40091311298937349</v>
      </c>
      <c r="I273" s="10">
        <v>4.2823950779434364E-2</v>
      </c>
      <c r="J273" s="10">
        <v>2.4619260731492561E-2</v>
      </c>
      <c r="K273" s="10">
        <v>0.10549588741554992</v>
      </c>
      <c r="L273" s="10">
        <v>9.9419456067436962E-2</v>
      </c>
      <c r="M273" s="10">
        <v>6.6995242723710602E-2</v>
      </c>
      <c r="N273" s="10">
        <v>6.6011807116815077E-2</v>
      </c>
      <c r="O273" s="10">
        <v>7.052934811689987E-2</v>
      </c>
      <c r="P273" s="10">
        <v>0.12319193405928712</v>
      </c>
      <c r="Q273" s="10"/>
    </row>
    <row r="274" spans="1:17" x14ac:dyDescent="0.2">
      <c r="A274">
        <v>2040</v>
      </c>
      <c r="B274" s="2" t="s">
        <v>206</v>
      </c>
      <c r="C274" s="2" t="s">
        <v>63</v>
      </c>
      <c r="D274" s="2" t="s">
        <v>207</v>
      </c>
      <c r="E274" s="2" t="s">
        <v>23</v>
      </c>
      <c r="F274" s="2" t="s">
        <v>20</v>
      </c>
      <c r="G274" s="5">
        <v>3735591.7646666816</v>
      </c>
      <c r="H274" s="10">
        <v>0.42010081562950369</v>
      </c>
      <c r="I274" s="10">
        <v>4.356100964548322E-2</v>
      </c>
      <c r="J274" s="10">
        <v>3.1224525422896877E-2</v>
      </c>
      <c r="K274" s="10">
        <v>0.11336181302610447</v>
      </c>
      <c r="L274" s="10">
        <v>0.13626129408961751</v>
      </c>
      <c r="M274" s="10">
        <v>1.1144907385225136E-2</v>
      </c>
      <c r="N274" s="10">
        <v>2.8693577113869693E-2</v>
      </c>
      <c r="O274" s="10">
        <v>7.3845643305007688E-2</v>
      </c>
      <c r="P274" s="10">
        <v>0.14180641438229177</v>
      </c>
      <c r="Q274" s="10"/>
    </row>
    <row r="275" spans="1:17" x14ac:dyDescent="0.2">
      <c r="A275">
        <v>2050</v>
      </c>
      <c r="B275" s="2" t="s">
        <v>214</v>
      </c>
      <c r="C275" s="2" t="s">
        <v>54</v>
      </c>
      <c r="D275" s="2" t="s">
        <v>215</v>
      </c>
      <c r="E275" s="2" t="s">
        <v>83</v>
      </c>
      <c r="F275" s="2" t="s">
        <v>478</v>
      </c>
      <c r="G275" s="5">
        <v>3728479.0868656337</v>
      </c>
      <c r="H275" s="10">
        <v>0.52607872303992287</v>
      </c>
      <c r="I275" s="10">
        <v>2.0800372002773543E-2</v>
      </c>
      <c r="J275" s="10">
        <v>1.0896924515420832E-2</v>
      </c>
      <c r="K275" s="10">
        <v>4.6668286789071013E-2</v>
      </c>
      <c r="L275" s="10">
        <v>5.6818748943014925E-2</v>
      </c>
      <c r="M275" s="10">
        <v>4.7906883830389865E-2</v>
      </c>
      <c r="N275" s="10">
        <v>8.2546420195468956E-2</v>
      </c>
      <c r="O275" s="10">
        <v>6.4371297978249684E-2</v>
      </c>
      <c r="P275" s="10">
        <v>0.14391234270568834</v>
      </c>
      <c r="Q275" s="10"/>
    </row>
    <row r="276" spans="1:17" x14ac:dyDescent="0.2">
      <c r="A276">
        <v>2040</v>
      </c>
      <c r="B276" s="2" t="s">
        <v>256</v>
      </c>
      <c r="C276" s="2" t="s">
        <v>54</v>
      </c>
      <c r="D276" s="2" t="s">
        <v>257</v>
      </c>
      <c r="E276" s="2" t="s">
        <v>83</v>
      </c>
      <c r="F276" s="2" t="s">
        <v>478</v>
      </c>
      <c r="G276" s="5">
        <v>3707055.0915213618</v>
      </c>
      <c r="H276" s="10">
        <v>0.53231238704255679</v>
      </c>
      <c r="I276" s="10">
        <v>3.2955118076164427E-2</v>
      </c>
      <c r="J276" s="10">
        <v>1.6968085843333206E-2</v>
      </c>
      <c r="K276" s="10">
        <v>6.1147636355431481E-2</v>
      </c>
      <c r="L276" s="10">
        <v>9.7800128863801322E-2</v>
      </c>
      <c r="M276" s="10">
        <v>1.3838607270270286E-2</v>
      </c>
      <c r="N276" s="10">
        <v>2.0127218686596109E-2</v>
      </c>
      <c r="O276" s="10">
        <v>7.6053908523866703E-2</v>
      </c>
      <c r="P276" s="10">
        <v>0.14879690933797965</v>
      </c>
      <c r="Q276" s="10"/>
    </row>
    <row r="277" spans="1:17" x14ac:dyDescent="0.2">
      <c r="A277">
        <v>2050</v>
      </c>
      <c r="B277" s="2" t="s">
        <v>184</v>
      </c>
      <c r="C277" s="2" t="s">
        <v>36</v>
      </c>
      <c r="D277" s="2" t="s">
        <v>185</v>
      </c>
      <c r="E277" s="2" t="s">
        <v>17</v>
      </c>
      <c r="F277" s="2" t="s">
        <v>470</v>
      </c>
      <c r="G277" s="5">
        <v>3693902.5467463373</v>
      </c>
      <c r="H277" s="10">
        <v>0.25716461357227544</v>
      </c>
      <c r="I277" s="10">
        <v>4.600268737123106E-2</v>
      </c>
      <c r="J277" s="10">
        <v>3.117269066137774E-2</v>
      </c>
      <c r="K277" s="10">
        <v>0.19472122718276805</v>
      </c>
      <c r="L277" s="10">
        <v>0.10542870446501856</v>
      </c>
      <c r="M277" s="10">
        <v>2.3651138304956291E-2</v>
      </c>
      <c r="N277" s="10">
        <v>7.2030147126902908E-2</v>
      </c>
      <c r="O277" s="10">
        <v>8.1797645566811697E-2</v>
      </c>
      <c r="P277" s="10">
        <v>0.18803114574865812</v>
      </c>
      <c r="Q277" s="10"/>
    </row>
    <row r="278" spans="1:17" x14ac:dyDescent="0.2">
      <c r="A278">
        <v>2030</v>
      </c>
      <c r="B278" s="2" t="s">
        <v>210</v>
      </c>
      <c r="C278" s="2" t="s">
        <v>54</v>
      </c>
      <c r="D278" s="2" t="s">
        <v>211</v>
      </c>
      <c r="E278" s="2" t="s">
        <v>83</v>
      </c>
      <c r="F278" s="2" t="s">
        <v>478</v>
      </c>
      <c r="G278" s="5">
        <v>3692751.1432916438</v>
      </c>
      <c r="H278" s="10">
        <v>0.41061474523663744</v>
      </c>
      <c r="I278" s="10">
        <v>1.2280636999296008E-2</v>
      </c>
      <c r="J278" s="10">
        <v>1.1514254244336967E-2</v>
      </c>
      <c r="K278" s="10">
        <v>4.8877633086510192E-2</v>
      </c>
      <c r="L278" s="10">
        <v>5.3993168472157786E-2</v>
      </c>
      <c r="M278" s="10">
        <v>6.3371553559895016E-2</v>
      </c>
      <c r="N278" s="10">
        <v>8.2753895246283141E-2</v>
      </c>
      <c r="O278" s="10">
        <v>5.2569457527284133E-2</v>
      </c>
      <c r="P278" s="10">
        <v>0.2640246556275993</v>
      </c>
      <c r="Q278" s="10"/>
    </row>
    <row r="279" spans="1:17" x14ac:dyDescent="0.2">
      <c r="A279">
        <v>2040</v>
      </c>
      <c r="B279" s="2" t="s">
        <v>216</v>
      </c>
      <c r="C279" s="2" t="s">
        <v>15</v>
      </c>
      <c r="D279" s="2" t="s">
        <v>217</v>
      </c>
      <c r="E279" s="2" t="s">
        <v>83</v>
      </c>
      <c r="F279" s="2" t="s">
        <v>478</v>
      </c>
      <c r="G279" s="5">
        <v>3623541.8994064583</v>
      </c>
      <c r="H279" s="10">
        <v>0.52921499833071373</v>
      </c>
      <c r="I279" s="10">
        <v>3.0344081296415942E-2</v>
      </c>
      <c r="J279" s="10">
        <v>2.3851044095131505E-2</v>
      </c>
      <c r="K279" s="10">
        <v>6.5570613243942033E-2</v>
      </c>
      <c r="L279" s="10">
        <v>8.8001935298949577E-2</v>
      </c>
      <c r="M279" s="10">
        <v>2.6017844363674304E-2</v>
      </c>
      <c r="N279" s="10">
        <v>2.2156281331197129E-2</v>
      </c>
      <c r="O279" s="10">
        <v>6.1447171294354688E-2</v>
      </c>
      <c r="P279" s="10">
        <v>0.153396030745621</v>
      </c>
      <c r="Q279" s="10"/>
    </row>
    <row r="280" spans="1:17" x14ac:dyDescent="0.2">
      <c r="A280">
        <v>2050</v>
      </c>
      <c r="B280" s="2" t="s">
        <v>176</v>
      </c>
      <c r="C280" s="2" t="s">
        <v>21</v>
      </c>
      <c r="D280" s="2" t="s">
        <v>177</v>
      </c>
      <c r="E280" s="2" t="s">
        <v>17</v>
      </c>
      <c r="F280" s="2" t="s">
        <v>470</v>
      </c>
      <c r="G280" s="5">
        <v>3610068.9191544373</v>
      </c>
      <c r="H280" s="10">
        <v>0.25381697612519571</v>
      </c>
      <c r="I280" s="10">
        <v>4.7020867278463226E-2</v>
      </c>
      <c r="J280" s="10">
        <v>3.9394202822590506E-2</v>
      </c>
      <c r="K280" s="10">
        <v>0.17624129782265269</v>
      </c>
      <c r="L280" s="10">
        <v>0.10702010083649351</v>
      </c>
      <c r="M280" s="10">
        <v>2.0833651420296476E-2</v>
      </c>
      <c r="N280" s="10">
        <v>7.2281276780513201E-2</v>
      </c>
      <c r="O280" s="10">
        <v>7.4758640486651179E-2</v>
      </c>
      <c r="P280" s="10">
        <v>0.20863298642714342</v>
      </c>
      <c r="Q280" s="10"/>
    </row>
    <row r="281" spans="1:17" x14ac:dyDescent="0.2">
      <c r="A281">
        <v>2050</v>
      </c>
      <c r="B281" s="2" t="s">
        <v>286</v>
      </c>
      <c r="C281" s="2" t="s">
        <v>21</v>
      </c>
      <c r="D281" s="2" t="s">
        <v>287</v>
      </c>
      <c r="E281" s="2" t="s">
        <v>30</v>
      </c>
      <c r="F281" s="2" t="s">
        <v>27</v>
      </c>
      <c r="G281" s="5">
        <v>3604076.001615128</v>
      </c>
      <c r="H281" s="10">
        <v>0.48811690590208384</v>
      </c>
      <c r="I281" s="10">
        <v>3.8615206076878093E-2</v>
      </c>
      <c r="J281" s="10">
        <v>2.6464973580566997E-2</v>
      </c>
      <c r="K281" s="10">
        <v>9.9611080251391856E-2</v>
      </c>
      <c r="L281" s="10">
        <v>9.5605714953620441E-2</v>
      </c>
      <c r="M281" s="10">
        <v>1.7432957755847418E-2</v>
      </c>
      <c r="N281" s="10">
        <v>2.6451985228712338E-2</v>
      </c>
      <c r="O281" s="10">
        <v>5.5846944853798874E-2</v>
      </c>
      <c r="P281" s="10">
        <v>0.15185423139710014</v>
      </c>
      <c r="Q281" s="10"/>
    </row>
    <row r="282" spans="1:17" x14ac:dyDescent="0.2">
      <c r="A282">
        <v>2030</v>
      </c>
      <c r="B282" s="2" t="s">
        <v>228</v>
      </c>
      <c r="C282" s="2" t="s">
        <v>54</v>
      </c>
      <c r="D282" s="2" t="s">
        <v>229</v>
      </c>
      <c r="E282" s="2" t="s">
        <v>83</v>
      </c>
      <c r="F282" s="2" t="s">
        <v>478</v>
      </c>
      <c r="G282" s="5">
        <v>3587754.5949841952</v>
      </c>
      <c r="H282" s="10">
        <v>0.44737807045107297</v>
      </c>
      <c r="I282" s="10">
        <v>1.1376716420483882E-2</v>
      </c>
      <c r="J282" s="10">
        <v>1.035000274582311E-2</v>
      </c>
      <c r="K282" s="10">
        <v>3.7029977217988973E-2</v>
      </c>
      <c r="L282" s="10">
        <v>4.2192900533899493E-2</v>
      </c>
      <c r="M282" s="10">
        <v>8.2858221872599544E-2</v>
      </c>
      <c r="N282" s="10">
        <v>9.8157055619811792E-2</v>
      </c>
      <c r="O282" s="10">
        <v>6.9402150775448146E-2</v>
      </c>
      <c r="P282" s="10">
        <v>0.20125490436287208</v>
      </c>
      <c r="Q282" s="10"/>
    </row>
    <row r="283" spans="1:17" x14ac:dyDescent="0.2">
      <c r="A283">
        <v>2050</v>
      </c>
      <c r="B283" s="2" t="s">
        <v>256</v>
      </c>
      <c r="C283" s="2" t="s">
        <v>54</v>
      </c>
      <c r="D283" s="2" t="s">
        <v>257</v>
      </c>
      <c r="E283" s="2" t="s">
        <v>83</v>
      </c>
      <c r="F283" s="2" t="s">
        <v>478</v>
      </c>
      <c r="G283" s="5">
        <v>3574943.5653449423</v>
      </c>
      <c r="H283" s="10">
        <v>0.56661059548443027</v>
      </c>
      <c r="I283" s="10">
        <v>3.5779483979879595E-2</v>
      </c>
      <c r="J283" s="10">
        <v>1.7222284318957972E-2</v>
      </c>
      <c r="K283" s="10">
        <v>6.2277878557173171E-2</v>
      </c>
      <c r="L283" s="10">
        <v>9.3812569592532868E-2</v>
      </c>
      <c r="M283" s="10">
        <v>1.7962233696895875E-2</v>
      </c>
      <c r="N283" s="10">
        <v>2.6725973414609996E-2</v>
      </c>
      <c r="O283" s="10">
        <v>5.3980524343208706E-2</v>
      </c>
      <c r="P283" s="10">
        <v>0.12562845661231142</v>
      </c>
      <c r="Q283" s="10"/>
    </row>
    <row r="284" spans="1:17" x14ac:dyDescent="0.2">
      <c r="A284">
        <v>2050</v>
      </c>
      <c r="B284" s="2" t="s">
        <v>254</v>
      </c>
      <c r="C284" s="2" t="s">
        <v>15</v>
      </c>
      <c r="D284" s="2" t="s">
        <v>255</v>
      </c>
      <c r="E284" s="2" t="s">
        <v>23</v>
      </c>
      <c r="F284" s="2" t="s">
        <v>20</v>
      </c>
      <c r="G284" s="5">
        <v>3560308.5893725175</v>
      </c>
      <c r="H284" s="10">
        <v>0.33140703262361931</v>
      </c>
      <c r="I284" s="10">
        <v>3.8852148211899251E-2</v>
      </c>
      <c r="J284" s="10">
        <v>2.5355964093188427E-2</v>
      </c>
      <c r="K284" s="10">
        <v>0.11043384641871599</v>
      </c>
      <c r="L284" s="10">
        <v>0.12785151496466901</v>
      </c>
      <c r="M284" s="10">
        <v>2.0204667252286711E-2</v>
      </c>
      <c r="N284" s="10">
        <v>4.9396516689373671E-2</v>
      </c>
      <c r="O284" s="10">
        <v>9.8786205325641613E-2</v>
      </c>
      <c r="P284" s="10">
        <v>0.19771210442060611</v>
      </c>
      <c r="Q284" s="10"/>
    </row>
    <row r="285" spans="1:17" x14ac:dyDescent="0.2">
      <c r="A285">
        <v>2050</v>
      </c>
      <c r="B285" s="2" t="s">
        <v>240</v>
      </c>
      <c r="C285" s="2" t="s">
        <v>36</v>
      </c>
      <c r="D285" s="2" t="s">
        <v>241</v>
      </c>
      <c r="E285" s="2" t="s">
        <v>83</v>
      </c>
      <c r="F285" s="2" t="s">
        <v>478</v>
      </c>
      <c r="G285" s="5">
        <v>3538795.0914010294</v>
      </c>
      <c r="H285" s="10">
        <v>0.36002213856259146</v>
      </c>
      <c r="I285" s="10">
        <v>4.7487152070801335E-2</v>
      </c>
      <c r="J285" s="10">
        <v>4.8813581066129701E-2</v>
      </c>
      <c r="K285" s="10">
        <v>0.13470425358272875</v>
      </c>
      <c r="L285" s="10">
        <v>9.1993816164957429E-2</v>
      </c>
      <c r="M285" s="10">
        <v>2.6101294986189558E-2</v>
      </c>
      <c r="N285" s="10">
        <v>3.6094291488866864E-2</v>
      </c>
      <c r="O285" s="10">
        <v>8.0561200821755233E-2</v>
      </c>
      <c r="P285" s="10">
        <v>0.17422227125597983</v>
      </c>
      <c r="Q285" s="10"/>
    </row>
    <row r="286" spans="1:17" x14ac:dyDescent="0.2">
      <c r="A286">
        <v>2050</v>
      </c>
      <c r="B286" s="2" t="s">
        <v>248</v>
      </c>
      <c r="C286" s="2" t="s">
        <v>15</v>
      </c>
      <c r="D286" s="2" t="s">
        <v>249</v>
      </c>
      <c r="E286" s="2" t="s">
        <v>30</v>
      </c>
      <c r="F286" s="2" t="s">
        <v>27</v>
      </c>
      <c r="G286" s="5">
        <v>3537167.1160569666</v>
      </c>
      <c r="H286" s="10">
        <v>0.38262854515651135</v>
      </c>
      <c r="I286" s="10">
        <v>3.476397382344816E-2</v>
      </c>
      <c r="J286" s="10">
        <v>2.0428128355735931E-2</v>
      </c>
      <c r="K286" s="10">
        <v>8.5014706680473673E-2</v>
      </c>
      <c r="L286" s="10">
        <v>9.9179962856284234E-2</v>
      </c>
      <c r="M286" s="10">
        <v>1.6429091183107699E-2</v>
      </c>
      <c r="N286" s="10">
        <v>4.8113812514997696E-2</v>
      </c>
      <c r="O286" s="10">
        <v>0.18391136987572382</v>
      </c>
      <c r="P286" s="10">
        <v>0.12953040955371731</v>
      </c>
      <c r="Q286" s="10"/>
    </row>
    <row r="287" spans="1:17" x14ac:dyDescent="0.2">
      <c r="A287">
        <v>2030</v>
      </c>
      <c r="B287" s="2" t="s">
        <v>184</v>
      </c>
      <c r="C287" s="2" t="s">
        <v>36</v>
      </c>
      <c r="D287" s="2" t="s">
        <v>185</v>
      </c>
      <c r="E287" s="2" t="s">
        <v>17</v>
      </c>
      <c r="F287" s="2" t="s">
        <v>470</v>
      </c>
      <c r="G287" s="5">
        <v>3529427.2534170793</v>
      </c>
      <c r="H287" s="10">
        <v>0.24988722388430432</v>
      </c>
      <c r="I287" s="10">
        <v>4.8877714650441932E-2</v>
      </c>
      <c r="J287" s="10">
        <v>3.9327556438913315E-2</v>
      </c>
      <c r="K287" s="10">
        <v>0.1489283911014454</v>
      </c>
      <c r="L287" s="10">
        <v>9.8856769895681679E-2</v>
      </c>
      <c r="M287" s="10">
        <v>3.1750697684043594E-2</v>
      </c>
      <c r="N287" s="10">
        <v>7.3231607481231351E-2</v>
      </c>
      <c r="O287" s="10">
        <v>7.9105969673432891E-2</v>
      </c>
      <c r="P287" s="10">
        <v>0.23003406919050545</v>
      </c>
      <c r="Q287" s="10"/>
    </row>
    <row r="288" spans="1:17" x14ac:dyDescent="0.2">
      <c r="A288">
        <v>2040</v>
      </c>
      <c r="B288" s="2" t="s">
        <v>300</v>
      </c>
      <c r="C288" s="2" t="s">
        <v>54</v>
      </c>
      <c r="D288" s="2" t="s">
        <v>301</v>
      </c>
      <c r="E288" s="2" t="s">
        <v>83</v>
      </c>
      <c r="F288" s="2" t="s">
        <v>478</v>
      </c>
      <c r="G288" s="5">
        <v>3491769.5379553335</v>
      </c>
      <c r="H288" s="10">
        <v>0.52100047827004425</v>
      </c>
      <c r="I288" s="10">
        <v>1.5753604211637282E-2</v>
      </c>
      <c r="J288" s="10">
        <v>1.3845741262161284E-2</v>
      </c>
      <c r="K288" s="10">
        <v>4.1543702379150144E-2</v>
      </c>
      <c r="L288" s="10">
        <v>7.1460795193434651E-2</v>
      </c>
      <c r="M288" s="10">
        <v>6.0667800045980533E-2</v>
      </c>
      <c r="N288" s="10">
        <v>7.9228194253846501E-2</v>
      </c>
      <c r="O288" s="10">
        <v>4.0568363890804995E-2</v>
      </c>
      <c r="P288" s="10">
        <v>0.15593132049294023</v>
      </c>
      <c r="Q288" s="10"/>
    </row>
    <row r="289" spans="1:17" x14ac:dyDescent="0.2">
      <c r="A289">
        <v>2050</v>
      </c>
      <c r="B289" s="2" t="s">
        <v>250</v>
      </c>
      <c r="C289" s="2" t="s">
        <v>15</v>
      </c>
      <c r="D289" s="2" t="s">
        <v>251</v>
      </c>
      <c r="E289" s="2" t="s">
        <v>30</v>
      </c>
      <c r="F289" s="2" t="s">
        <v>27</v>
      </c>
      <c r="G289" s="5">
        <v>3456448.6813937849</v>
      </c>
      <c r="H289" s="10">
        <v>0.42575023471950574</v>
      </c>
      <c r="I289" s="10">
        <v>3.1125425521684253E-2</v>
      </c>
      <c r="J289" s="10">
        <v>1.8151762985180602E-2</v>
      </c>
      <c r="K289" s="10">
        <v>8.2376180053361975E-2</v>
      </c>
      <c r="L289" s="10">
        <v>0.11392324425693932</v>
      </c>
      <c r="M289" s="10">
        <v>2.2403610732129885E-2</v>
      </c>
      <c r="N289" s="10">
        <v>4.8192220678945658E-2</v>
      </c>
      <c r="O289" s="10">
        <v>8.0454533858828378E-2</v>
      </c>
      <c r="P289" s="10">
        <v>0.1776227871934242</v>
      </c>
      <c r="Q289" s="10"/>
    </row>
    <row r="290" spans="1:17" x14ac:dyDescent="0.2">
      <c r="A290">
        <v>2030</v>
      </c>
      <c r="B290" s="2" t="s">
        <v>220</v>
      </c>
      <c r="C290" s="2" t="s">
        <v>15</v>
      </c>
      <c r="D290" s="2" t="s">
        <v>221</v>
      </c>
      <c r="E290" s="2" t="s">
        <v>30</v>
      </c>
      <c r="F290" s="2" t="s">
        <v>27</v>
      </c>
      <c r="G290" s="5">
        <v>3445574.7455352759</v>
      </c>
      <c r="H290" s="10">
        <v>0.46550885613980619</v>
      </c>
      <c r="I290" s="10">
        <v>3.9019704979605566E-2</v>
      </c>
      <c r="J290" s="10">
        <v>2.3785512436000914E-2</v>
      </c>
      <c r="K290" s="10">
        <v>9.4297753391887215E-2</v>
      </c>
      <c r="L290" s="10">
        <v>0.11138988162326911</v>
      </c>
      <c r="M290" s="10">
        <v>2.0170016946651225E-2</v>
      </c>
      <c r="N290" s="10">
        <v>2.3876611216048203E-2</v>
      </c>
      <c r="O290" s="10">
        <v>6.154978945245719E-2</v>
      </c>
      <c r="P290" s="10">
        <v>0.16040187381427443</v>
      </c>
      <c r="Q290" s="10"/>
    </row>
    <row r="291" spans="1:17" x14ac:dyDescent="0.2">
      <c r="A291">
        <v>2040</v>
      </c>
      <c r="B291" s="2" t="s">
        <v>224</v>
      </c>
      <c r="C291" s="2" t="s">
        <v>63</v>
      </c>
      <c r="D291" s="2" t="s">
        <v>225</v>
      </c>
      <c r="E291" s="2" t="s">
        <v>23</v>
      </c>
      <c r="F291" s="2" t="s">
        <v>20</v>
      </c>
      <c r="G291" s="5">
        <v>3414457.5210224902</v>
      </c>
      <c r="H291" s="10">
        <v>0.43360229967823583</v>
      </c>
      <c r="I291" s="10">
        <v>4.5575422070179859E-2</v>
      </c>
      <c r="J291" s="10">
        <v>2.341001772368323E-2</v>
      </c>
      <c r="K291" s="10">
        <v>9.5046589961621727E-2</v>
      </c>
      <c r="L291" s="10">
        <v>9.7761310919469283E-2</v>
      </c>
      <c r="M291" s="10">
        <v>5.3513887609207264E-2</v>
      </c>
      <c r="N291" s="10">
        <v>4.4653938777285414E-2</v>
      </c>
      <c r="O291" s="10">
        <v>6.5929128562913886E-2</v>
      </c>
      <c r="P291" s="10">
        <v>0.14050740469740344</v>
      </c>
      <c r="Q291" s="10"/>
    </row>
    <row r="292" spans="1:17" x14ac:dyDescent="0.2">
      <c r="A292">
        <v>2030</v>
      </c>
      <c r="B292" s="2" t="s">
        <v>154</v>
      </c>
      <c r="C292" s="2" t="s">
        <v>54</v>
      </c>
      <c r="D292" s="2" t="s">
        <v>155</v>
      </c>
      <c r="E292" s="2" t="s">
        <v>83</v>
      </c>
      <c r="F292" s="2" t="s">
        <v>478</v>
      </c>
      <c r="G292" s="5">
        <v>3379989.8989671459</v>
      </c>
      <c r="H292" s="10">
        <v>0.51662887113201206</v>
      </c>
      <c r="I292" s="10">
        <v>8.8582068165349061E-3</v>
      </c>
      <c r="J292" s="10">
        <v>1.4478462845593751E-2</v>
      </c>
      <c r="K292" s="10">
        <v>3.5436516289146236E-2</v>
      </c>
      <c r="L292" s="10">
        <v>5.6052599731967884E-2</v>
      </c>
      <c r="M292" s="10">
        <v>4.3864780797684015E-2</v>
      </c>
      <c r="N292" s="10">
        <v>0.12859124386296419</v>
      </c>
      <c r="O292" s="10">
        <v>4.0944006269512577E-2</v>
      </c>
      <c r="P292" s="10">
        <v>0.15514531225458439</v>
      </c>
      <c r="Q292" s="10"/>
    </row>
    <row r="293" spans="1:17" x14ac:dyDescent="0.2">
      <c r="A293">
        <v>2040</v>
      </c>
      <c r="B293" s="2" t="s">
        <v>176</v>
      </c>
      <c r="C293" s="2" t="s">
        <v>21</v>
      </c>
      <c r="D293" s="2" t="s">
        <v>177</v>
      </c>
      <c r="E293" s="2" t="s">
        <v>17</v>
      </c>
      <c r="F293" s="2" t="s">
        <v>470</v>
      </c>
      <c r="G293" s="5">
        <v>3359808.3354161694</v>
      </c>
      <c r="H293" s="10">
        <v>0.26030595829568404</v>
      </c>
      <c r="I293" s="10">
        <v>4.72069216239741E-2</v>
      </c>
      <c r="J293" s="10">
        <v>3.760076584760056E-2</v>
      </c>
      <c r="K293" s="10">
        <v>0.12227919602208831</v>
      </c>
      <c r="L293" s="10">
        <v>0.10488560265573893</v>
      </c>
      <c r="M293" s="10">
        <v>2.700616763523532E-2</v>
      </c>
      <c r="N293" s="10">
        <v>7.6418017577707192E-2</v>
      </c>
      <c r="O293" s="10">
        <v>8.4275297951907482E-2</v>
      </c>
      <c r="P293" s="10">
        <v>0.24002207239006393</v>
      </c>
      <c r="Q293" s="10"/>
    </row>
    <row r="294" spans="1:17" x14ac:dyDescent="0.2">
      <c r="A294">
        <v>2040</v>
      </c>
      <c r="B294" s="2" t="s">
        <v>248</v>
      </c>
      <c r="C294" s="2" t="s">
        <v>15</v>
      </c>
      <c r="D294" s="2" t="s">
        <v>249</v>
      </c>
      <c r="E294" s="2" t="s">
        <v>30</v>
      </c>
      <c r="F294" s="2" t="s">
        <v>27</v>
      </c>
      <c r="G294" s="5">
        <v>3348847.725668503</v>
      </c>
      <c r="H294" s="10">
        <v>0.3657273049986679</v>
      </c>
      <c r="I294" s="10">
        <v>3.3074286018102764E-2</v>
      </c>
      <c r="J294" s="10">
        <v>1.7979006584206807E-2</v>
      </c>
      <c r="K294" s="10">
        <v>8.0105135991469859E-2</v>
      </c>
      <c r="L294" s="10">
        <v>9.4805870161690314E-2</v>
      </c>
      <c r="M294" s="10">
        <v>1.4098729108420407E-2</v>
      </c>
      <c r="N294" s="10">
        <v>4.6144089503655332E-2</v>
      </c>
      <c r="O294" s="10">
        <v>0.18863431031899111</v>
      </c>
      <c r="P294" s="10">
        <v>0.15943126731479548</v>
      </c>
      <c r="Q294" s="10"/>
    </row>
    <row r="295" spans="1:17" x14ac:dyDescent="0.2">
      <c r="A295">
        <v>2050</v>
      </c>
      <c r="B295" s="2" t="s">
        <v>306</v>
      </c>
      <c r="C295" s="2" t="s">
        <v>54</v>
      </c>
      <c r="D295" s="2" t="s">
        <v>307</v>
      </c>
      <c r="E295" s="2" t="s">
        <v>83</v>
      </c>
      <c r="F295" s="2" t="s">
        <v>478</v>
      </c>
      <c r="G295" s="5">
        <v>3326593.5759696485</v>
      </c>
      <c r="H295" s="10">
        <v>0.47145782825900262</v>
      </c>
      <c r="I295" s="10">
        <v>1.9648786917746897E-2</v>
      </c>
      <c r="J295" s="10">
        <v>1.0738976096948353E-2</v>
      </c>
      <c r="K295" s="10">
        <v>6.3106237405634424E-2</v>
      </c>
      <c r="L295" s="10">
        <v>6.2857800612162257E-2</v>
      </c>
      <c r="M295" s="10">
        <v>6.7663875547140692E-2</v>
      </c>
      <c r="N295" s="10">
        <v>9.8902816097379137E-2</v>
      </c>
      <c r="O295" s="10">
        <v>3.8409512790108805E-2</v>
      </c>
      <c r="P295" s="10">
        <v>0.16721416627387672</v>
      </c>
      <c r="Q295" s="10"/>
    </row>
    <row r="296" spans="1:17" x14ac:dyDescent="0.2">
      <c r="A296">
        <v>2040</v>
      </c>
      <c r="B296" s="2" t="s">
        <v>254</v>
      </c>
      <c r="C296" s="2" t="s">
        <v>15</v>
      </c>
      <c r="D296" s="2" t="s">
        <v>255</v>
      </c>
      <c r="E296" s="2" t="s">
        <v>23</v>
      </c>
      <c r="F296" s="2" t="s">
        <v>20</v>
      </c>
      <c r="G296" s="5">
        <v>3289575.2691943636</v>
      </c>
      <c r="H296" s="10">
        <v>0.33680302395036571</v>
      </c>
      <c r="I296" s="10">
        <v>3.8162466623756892E-2</v>
      </c>
      <c r="J296" s="10">
        <v>2.5458791882457955E-2</v>
      </c>
      <c r="K296" s="10">
        <v>0.12054111535061829</v>
      </c>
      <c r="L296" s="10">
        <v>0.1151709843322071</v>
      </c>
      <c r="M296" s="10">
        <v>1.3368903710687968E-2</v>
      </c>
      <c r="N296" s="10">
        <v>4.7615202006440344E-2</v>
      </c>
      <c r="O296" s="10">
        <v>9.3006420674888027E-2</v>
      </c>
      <c r="P296" s="10">
        <v>0.20987309146857777</v>
      </c>
      <c r="Q296" s="10"/>
    </row>
    <row r="297" spans="1:17" x14ac:dyDescent="0.2">
      <c r="A297">
        <v>2040</v>
      </c>
      <c r="B297" s="2" t="s">
        <v>230</v>
      </c>
      <c r="C297" s="2" t="s">
        <v>54</v>
      </c>
      <c r="D297" s="2" t="s">
        <v>231</v>
      </c>
      <c r="E297" s="2" t="s">
        <v>83</v>
      </c>
      <c r="F297" s="2" t="s">
        <v>478</v>
      </c>
      <c r="G297" s="5">
        <v>3237384.7821470536</v>
      </c>
      <c r="H297" s="10">
        <v>0.53778452199700455</v>
      </c>
      <c r="I297" s="10">
        <v>1.206269757757289E-2</v>
      </c>
      <c r="J297" s="10">
        <v>2.0942402675697865E-2</v>
      </c>
      <c r="K297" s="10">
        <v>3.9317374197756771E-2</v>
      </c>
      <c r="L297" s="10">
        <v>6.8884684610335659E-2</v>
      </c>
      <c r="M297" s="10">
        <v>4.8627009373950661E-2</v>
      </c>
      <c r="N297" s="10">
        <v>8.1813463068218004E-2</v>
      </c>
      <c r="O297" s="10">
        <v>3.2084832733726552E-2</v>
      </c>
      <c r="P297" s="10">
        <v>0.15848301376573701</v>
      </c>
      <c r="Q297" s="10"/>
    </row>
    <row r="298" spans="1:17" x14ac:dyDescent="0.2">
      <c r="A298">
        <v>2030</v>
      </c>
      <c r="B298" s="2" t="s">
        <v>176</v>
      </c>
      <c r="C298" s="2" t="s">
        <v>21</v>
      </c>
      <c r="D298" s="2" t="s">
        <v>177</v>
      </c>
      <c r="E298" s="2" t="s">
        <v>17</v>
      </c>
      <c r="F298" s="2" t="s">
        <v>470</v>
      </c>
      <c r="G298" s="5">
        <v>3229518.1500178548</v>
      </c>
      <c r="H298" s="10">
        <v>0.24168338431519598</v>
      </c>
      <c r="I298" s="10">
        <v>4.6365471090376802E-2</v>
      </c>
      <c r="J298" s="10">
        <v>4.2482678047076922E-2</v>
      </c>
      <c r="K298" s="10">
        <v>0.13032132882011271</v>
      </c>
      <c r="L298" s="10">
        <v>0.11290696300399615</v>
      </c>
      <c r="M298" s="10">
        <v>2.6669117938075013E-2</v>
      </c>
      <c r="N298" s="10">
        <v>7.8683128304327735E-2</v>
      </c>
      <c r="O298" s="10">
        <v>8.4284326825844011E-2</v>
      </c>
      <c r="P298" s="10">
        <v>0.23660360165499472</v>
      </c>
      <c r="Q298" s="10"/>
    </row>
    <row r="299" spans="1:17" x14ac:dyDescent="0.2">
      <c r="A299">
        <v>2030</v>
      </c>
      <c r="B299" s="2" t="s">
        <v>256</v>
      </c>
      <c r="C299" s="2" t="s">
        <v>54</v>
      </c>
      <c r="D299" s="2" t="s">
        <v>257</v>
      </c>
      <c r="E299" s="2" t="s">
        <v>83</v>
      </c>
      <c r="F299" s="2" t="s">
        <v>478</v>
      </c>
      <c r="G299" s="5">
        <v>3203995.9401826551</v>
      </c>
      <c r="H299" s="10">
        <v>0.47391530557102918</v>
      </c>
      <c r="I299" s="10">
        <v>3.5061363308082676E-2</v>
      </c>
      <c r="J299" s="10">
        <v>1.7557154814323205E-2</v>
      </c>
      <c r="K299" s="10">
        <v>7.1321385072033755E-2</v>
      </c>
      <c r="L299" s="10">
        <v>0.11962867548735072</v>
      </c>
      <c r="M299" s="10">
        <v>1.1954669566949083E-2</v>
      </c>
      <c r="N299" s="10">
        <v>2.1769195944247591E-2</v>
      </c>
      <c r="O299" s="10">
        <v>8.9912273552062327E-2</v>
      </c>
      <c r="P299" s="10">
        <v>0.15887997668392137</v>
      </c>
      <c r="Q299" s="10"/>
    </row>
    <row r="300" spans="1:17" x14ac:dyDescent="0.2">
      <c r="A300">
        <v>2030</v>
      </c>
      <c r="B300" s="2" t="s">
        <v>236</v>
      </c>
      <c r="C300" s="2" t="s">
        <v>15</v>
      </c>
      <c r="D300" s="2" t="s">
        <v>237</v>
      </c>
      <c r="E300" s="2" t="s">
        <v>23</v>
      </c>
      <c r="F300" s="2" t="s">
        <v>20</v>
      </c>
      <c r="G300" s="5">
        <v>3161699.2542674923</v>
      </c>
      <c r="H300" s="10">
        <v>0.4268116508250791</v>
      </c>
      <c r="I300" s="10">
        <v>3.1733482363071254E-2</v>
      </c>
      <c r="J300" s="10">
        <v>2.3799910075043972E-2</v>
      </c>
      <c r="K300" s="10">
        <v>0.1028594654588187</v>
      </c>
      <c r="L300" s="10">
        <v>0.1173923793004755</v>
      </c>
      <c r="M300" s="10">
        <v>2.133037392555057E-2</v>
      </c>
      <c r="N300" s="10">
        <v>2.6239842672952391E-2</v>
      </c>
      <c r="O300" s="10">
        <v>5.2736118338848649E-2</v>
      </c>
      <c r="P300" s="10">
        <v>0.19709677704015999</v>
      </c>
      <c r="Q300" s="10"/>
    </row>
    <row r="301" spans="1:17" x14ac:dyDescent="0.2">
      <c r="A301">
        <v>2050</v>
      </c>
      <c r="B301" s="2" t="s">
        <v>252</v>
      </c>
      <c r="C301" s="2" t="s">
        <v>15</v>
      </c>
      <c r="D301" s="2" t="s">
        <v>253</v>
      </c>
      <c r="E301" s="2" t="s">
        <v>17</v>
      </c>
      <c r="F301" s="2" t="s">
        <v>469</v>
      </c>
      <c r="G301" s="5">
        <v>3128538.3761324203</v>
      </c>
      <c r="H301" s="10">
        <v>0.27705120243387188</v>
      </c>
      <c r="I301" s="10">
        <v>3.8437423623932911E-2</v>
      </c>
      <c r="J301" s="10">
        <v>5.2708200832796613E-2</v>
      </c>
      <c r="K301" s="10">
        <v>0.15300536103340354</v>
      </c>
      <c r="L301" s="10">
        <v>0.11471772475224674</v>
      </c>
      <c r="M301" s="10">
        <v>2.2563331371819539E-2</v>
      </c>
      <c r="N301" s="10">
        <v>5.5832523404618334E-2</v>
      </c>
      <c r="O301" s="10">
        <v>7.0533953720041842E-2</v>
      </c>
      <c r="P301" s="10">
        <v>0.2151502788272685</v>
      </c>
      <c r="Q301" s="10"/>
    </row>
    <row r="302" spans="1:17" x14ac:dyDescent="0.2">
      <c r="A302">
        <v>2030</v>
      </c>
      <c r="B302" s="2" t="s">
        <v>206</v>
      </c>
      <c r="C302" s="2" t="s">
        <v>63</v>
      </c>
      <c r="D302" s="2" t="s">
        <v>207</v>
      </c>
      <c r="E302" s="2" t="s">
        <v>23</v>
      </c>
      <c r="F302" s="2" t="s">
        <v>20</v>
      </c>
      <c r="G302" s="5">
        <v>3117384.8608854306</v>
      </c>
      <c r="H302" s="10">
        <v>0.40910568623709337</v>
      </c>
      <c r="I302" s="10">
        <v>3.9947143075033276E-2</v>
      </c>
      <c r="J302" s="10">
        <v>2.9899311678259141E-2</v>
      </c>
      <c r="K302" s="10">
        <v>0.13621067605024356</v>
      </c>
      <c r="L302" s="10">
        <v>0.14401462217183061</v>
      </c>
      <c r="M302" s="10">
        <v>6.4673308506456367E-3</v>
      </c>
      <c r="N302" s="10">
        <v>2.3157006904818318E-2</v>
      </c>
      <c r="O302" s="10">
        <v>6.5307975606731572E-2</v>
      </c>
      <c r="P302" s="10">
        <v>0.14589024742534462</v>
      </c>
      <c r="Q302" s="10"/>
    </row>
    <row r="303" spans="1:17" x14ac:dyDescent="0.2">
      <c r="A303">
        <v>2050</v>
      </c>
      <c r="B303" s="2" t="s">
        <v>270</v>
      </c>
      <c r="C303" s="2" t="s">
        <v>36</v>
      </c>
      <c r="D303" s="2" t="s">
        <v>271</v>
      </c>
      <c r="E303" s="2" t="s">
        <v>30</v>
      </c>
      <c r="F303" s="2" t="s">
        <v>27</v>
      </c>
      <c r="G303" s="5">
        <v>3090600.0210232548</v>
      </c>
      <c r="H303" s="10">
        <v>0.32718771275253328</v>
      </c>
      <c r="I303" s="10">
        <v>6.6440876232456328E-2</v>
      </c>
      <c r="J303" s="10">
        <v>2.6262625005597631E-2</v>
      </c>
      <c r="K303" s="10">
        <v>0.16131293419293247</v>
      </c>
      <c r="L303" s="10">
        <v>4.7248349572279143E-2</v>
      </c>
      <c r="M303" s="10">
        <v>2.650033862818952E-2</v>
      </c>
      <c r="N303" s="10">
        <v>3.0220741146819892E-2</v>
      </c>
      <c r="O303" s="10">
        <v>9.556724991835415E-2</v>
      </c>
      <c r="P303" s="10">
        <v>0.21925917255083757</v>
      </c>
      <c r="Q303" s="10"/>
    </row>
    <row r="304" spans="1:17" x14ac:dyDescent="0.2">
      <c r="A304">
        <v>2040</v>
      </c>
      <c r="B304" s="2" t="s">
        <v>240</v>
      </c>
      <c r="C304" s="2" t="s">
        <v>36</v>
      </c>
      <c r="D304" s="2" t="s">
        <v>241</v>
      </c>
      <c r="E304" s="2" t="s">
        <v>83</v>
      </c>
      <c r="F304" s="2" t="s">
        <v>478</v>
      </c>
      <c r="G304" s="5">
        <v>3070254.5869872952</v>
      </c>
      <c r="H304" s="10">
        <v>0.40693542688153311</v>
      </c>
      <c r="I304" s="10">
        <v>5.0599512826668032E-2</v>
      </c>
      <c r="J304" s="10">
        <v>2.6158443017435098E-2</v>
      </c>
      <c r="K304" s="10">
        <v>0.13432049857988096</v>
      </c>
      <c r="L304" s="10">
        <v>8.6535267686385989E-2</v>
      </c>
      <c r="M304" s="10">
        <v>2.0598762181369457E-2</v>
      </c>
      <c r="N304" s="10">
        <v>2.8437531179417205E-2</v>
      </c>
      <c r="O304" s="10">
        <v>7.4508959069669034E-2</v>
      </c>
      <c r="P304" s="10">
        <v>0.17190559857764134</v>
      </c>
      <c r="Q304" s="10"/>
    </row>
    <row r="305" spans="1:17" x14ac:dyDescent="0.2">
      <c r="A305">
        <v>2050</v>
      </c>
      <c r="B305" s="2" t="s">
        <v>326</v>
      </c>
      <c r="C305" s="2" t="s">
        <v>21</v>
      </c>
      <c r="D305" s="2" t="s">
        <v>327</v>
      </c>
      <c r="E305" s="2" t="s">
        <v>30</v>
      </c>
      <c r="F305" s="2" t="s">
        <v>27</v>
      </c>
      <c r="G305" s="5">
        <v>3021990.8499089181</v>
      </c>
      <c r="H305" s="10">
        <v>0.46698024073143485</v>
      </c>
      <c r="I305" s="10">
        <v>4.0173467311741887E-2</v>
      </c>
      <c r="J305" s="10">
        <v>1.9145235261001429E-2</v>
      </c>
      <c r="K305" s="10">
        <v>7.1535835681440146E-2</v>
      </c>
      <c r="L305" s="10">
        <v>0.11139870828032003</v>
      </c>
      <c r="M305" s="10">
        <v>9.874658317568832E-3</v>
      </c>
      <c r="N305" s="10">
        <v>2.8114919486387807E-2</v>
      </c>
      <c r="O305" s="10">
        <v>6.4609877158855328E-2</v>
      </c>
      <c r="P305" s="10">
        <v>0.18816705777124992</v>
      </c>
      <c r="Q305" s="10"/>
    </row>
    <row r="306" spans="1:17" x14ac:dyDescent="0.2">
      <c r="A306">
        <v>2050</v>
      </c>
      <c r="B306" s="2" t="s">
        <v>310</v>
      </c>
      <c r="C306" s="2" t="s">
        <v>36</v>
      </c>
      <c r="D306" s="2" t="s">
        <v>311</v>
      </c>
      <c r="E306" s="2" t="s">
        <v>23</v>
      </c>
      <c r="F306" s="2" t="s">
        <v>20</v>
      </c>
      <c r="G306" s="5">
        <v>3013701.3681736607</v>
      </c>
      <c r="H306" s="10">
        <v>0.31895959782882782</v>
      </c>
      <c r="I306" s="10">
        <v>6.3352248886071841E-2</v>
      </c>
      <c r="J306" s="10">
        <v>2.5350230817743576E-2</v>
      </c>
      <c r="K306" s="10">
        <v>0.16377866843731581</v>
      </c>
      <c r="L306" s="10">
        <v>5.7920359609317303E-2</v>
      </c>
      <c r="M306" s="10">
        <v>2.486577740028079E-2</v>
      </c>
      <c r="N306" s="10">
        <v>3.4058379804294332E-2</v>
      </c>
      <c r="O306" s="10">
        <v>9.9365077937590848E-2</v>
      </c>
      <c r="P306" s="10">
        <v>0.21234965927855767</v>
      </c>
      <c r="Q306" s="10"/>
    </row>
    <row r="307" spans="1:17" x14ac:dyDescent="0.2">
      <c r="A307">
        <v>2030</v>
      </c>
      <c r="B307" s="2" t="s">
        <v>222</v>
      </c>
      <c r="C307" s="2" t="s">
        <v>15</v>
      </c>
      <c r="D307" s="2" t="s">
        <v>223</v>
      </c>
      <c r="E307" s="2" t="s">
        <v>30</v>
      </c>
      <c r="F307" s="2" t="s">
        <v>27</v>
      </c>
      <c r="G307" s="5">
        <v>3004460.4635433611</v>
      </c>
      <c r="H307" s="10">
        <v>0.43243348753552646</v>
      </c>
      <c r="I307" s="10">
        <v>1.9471609227878359E-2</v>
      </c>
      <c r="J307" s="10">
        <v>2.346130659555893E-2</v>
      </c>
      <c r="K307" s="10">
        <v>9.4259447824487169E-2</v>
      </c>
      <c r="L307" s="10">
        <v>0.11822177956806845</v>
      </c>
      <c r="M307" s="10">
        <v>3.2974328648026227E-2</v>
      </c>
      <c r="N307" s="10">
        <v>3.807881708948934E-2</v>
      </c>
      <c r="O307" s="10">
        <v>7.4168156258144075E-2</v>
      </c>
      <c r="P307" s="10">
        <v>0.16693106725282114</v>
      </c>
      <c r="Q307" s="10"/>
    </row>
    <row r="308" spans="1:17" x14ac:dyDescent="0.2">
      <c r="A308">
        <v>2050</v>
      </c>
      <c r="B308" s="2" t="s">
        <v>188</v>
      </c>
      <c r="C308" s="2" t="s">
        <v>36</v>
      </c>
      <c r="D308" s="2" t="s">
        <v>189</v>
      </c>
      <c r="E308" s="2" t="s">
        <v>23</v>
      </c>
      <c r="F308" s="2" t="s">
        <v>470</v>
      </c>
      <c r="G308" s="5">
        <v>2982665.593975821</v>
      </c>
      <c r="H308" s="10">
        <v>0.29518733028623567</v>
      </c>
      <c r="I308" s="10">
        <v>5.2637398606064693E-2</v>
      </c>
      <c r="J308" s="10">
        <v>3.883554175283721E-2</v>
      </c>
      <c r="K308" s="10">
        <v>0.13346751846993246</v>
      </c>
      <c r="L308" s="10">
        <v>8.0058277133442449E-2</v>
      </c>
      <c r="M308" s="10">
        <v>1.63473218398969E-2</v>
      </c>
      <c r="N308" s="10">
        <v>5.0523381604240816E-2</v>
      </c>
      <c r="O308" s="10">
        <v>0.1003391560801724</v>
      </c>
      <c r="P308" s="10">
        <v>0.23260407422717738</v>
      </c>
      <c r="Q308" s="10"/>
    </row>
    <row r="309" spans="1:17" x14ac:dyDescent="0.2">
      <c r="A309">
        <v>2030</v>
      </c>
      <c r="B309" s="2" t="s">
        <v>248</v>
      </c>
      <c r="C309" s="2" t="s">
        <v>15</v>
      </c>
      <c r="D309" s="2" t="s">
        <v>249</v>
      </c>
      <c r="E309" s="2" t="s">
        <v>30</v>
      </c>
      <c r="F309" s="2" t="s">
        <v>27</v>
      </c>
      <c r="G309" s="5">
        <v>2973852.7828022186</v>
      </c>
      <c r="H309" s="10">
        <v>0.37317559803535755</v>
      </c>
      <c r="I309" s="10">
        <v>2.4850872490454094E-2</v>
      </c>
      <c r="J309" s="10">
        <v>2.039330967703569E-2</v>
      </c>
      <c r="K309" s="10">
        <v>7.8058352808663051E-2</v>
      </c>
      <c r="L309" s="10">
        <v>0.10501049417508072</v>
      </c>
      <c r="M309" s="10">
        <v>1.4945201939929346E-2</v>
      </c>
      <c r="N309" s="10">
        <v>4.2575984178269508E-2</v>
      </c>
      <c r="O309" s="10">
        <v>0.17541722940254009</v>
      </c>
      <c r="P309" s="10">
        <v>0.16557295729267013</v>
      </c>
      <c r="Q309" s="10"/>
    </row>
    <row r="310" spans="1:17" x14ac:dyDescent="0.2">
      <c r="A310">
        <v>2030</v>
      </c>
      <c r="B310" s="2" t="s">
        <v>188</v>
      </c>
      <c r="C310" s="2" t="s">
        <v>36</v>
      </c>
      <c r="D310" s="2" t="s">
        <v>189</v>
      </c>
      <c r="E310" s="2" t="s">
        <v>23</v>
      </c>
      <c r="F310" s="2" t="s">
        <v>470</v>
      </c>
      <c r="G310" s="5">
        <v>2966582.5996864233</v>
      </c>
      <c r="H310" s="10">
        <v>0.36753612359102383</v>
      </c>
      <c r="I310" s="10">
        <v>4.9894239244940852E-2</v>
      </c>
      <c r="J310" s="10">
        <v>3.0461113558123004E-2</v>
      </c>
      <c r="K310" s="10">
        <v>0.12021382466906408</v>
      </c>
      <c r="L310" s="10">
        <v>9.9619237334884356E-2</v>
      </c>
      <c r="M310" s="10">
        <v>1.9463629720346685E-2</v>
      </c>
      <c r="N310" s="10">
        <v>3.1155018173102407E-2</v>
      </c>
      <c r="O310" s="10">
        <v>9.4499598741674296E-2</v>
      </c>
      <c r="P310" s="10">
        <v>0.18715721496684035</v>
      </c>
      <c r="Q310" s="10"/>
    </row>
    <row r="311" spans="1:17" x14ac:dyDescent="0.2">
      <c r="A311">
        <v>2030</v>
      </c>
      <c r="B311" s="2" t="s">
        <v>224</v>
      </c>
      <c r="C311" s="2" t="s">
        <v>63</v>
      </c>
      <c r="D311" s="2" t="s">
        <v>225</v>
      </c>
      <c r="E311" s="2" t="s">
        <v>23</v>
      </c>
      <c r="F311" s="2" t="s">
        <v>20</v>
      </c>
      <c r="G311" s="5">
        <v>2966443.2507203729</v>
      </c>
      <c r="H311" s="10">
        <v>0.43399008667131095</v>
      </c>
      <c r="I311" s="10">
        <v>4.1621594783837493E-2</v>
      </c>
      <c r="J311" s="10">
        <v>2.0129270655320785E-2</v>
      </c>
      <c r="K311" s="10">
        <v>8.7154372164482283E-2</v>
      </c>
      <c r="L311" s="10">
        <v>9.975864391639265E-2</v>
      </c>
      <c r="M311" s="10">
        <v>3.5049827724886039E-2</v>
      </c>
      <c r="N311" s="10">
        <v>8.1724508964231113E-2</v>
      </c>
      <c r="O311" s="10">
        <v>5.6862430664985024E-2</v>
      </c>
      <c r="P311" s="10">
        <v>0.1437092644545537</v>
      </c>
      <c r="Q311" s="10"/>
    </row>
    <row r="312" spans="1:17" x14ac:dyDescent="0.2">
      <c r="A312">
        <v>2040</v>
      </c>
      <c r="B312" s="2" t="s">
        <v>286</v>
      </c>
      <c r="C312" s="2" t="s">
        <v>21</v>
      </c>
      <c r="D312" s="2" t="s">
        <v>287</v>
      </c>
      <c r="E312" s="2" t="s">
        <v>30</v>
      </c>
      <c r="F312" s="2" t="s">
        <v>27</v>
      </c>
      <c r="G312" s="5">
        <v>2954138.5073872502</v>
      </c>
      <c r="H312" s="10">
        <v>0.44879820527178244</v>
      </c>
      <c r="I312" s="10">
        <v>3.7011181277211327E-2</v>
      </c>
      <c r="J312" s="10">
        <v>2.3926272920261029E-2</v>
      </c>
      <c r="K312" s="10">
        <v>0.1088984207715854</v>
      </c>
      <c r="L312" s="10">
        <v>0.10561547547530087</v>
      </c>
      <c r="M312" s="10">
        <v>1.9897705662933769E-2</v>
      </c>
      <c r="N312" s="10">
        <v>2.2897013111678424E-2</v>
      </c>
      <c r="O312" s="10">
        <v>5.4296065302524371E-2</v>
      </c>
      <c r="P312" s="10">
        <v>0.1786596602067223</v>
      </c>
      <c r="Q312" s="10"/>
    </row>
    <row r="313" spans="1:17" x14ac:dyDescent="0.2">
      <c r="A313">
        <v>2030</v>
      </c>
      <c r="B313" s="2" t="s">
        <v>160</v>
      </c>
      <c r="C313" s="2" t="s">
        <v>15</v>
      </c>
      <c r="D313" s="2" t="s">
        <v>161</v>
      </c>
      <c r="E313" s="2" t="s">
        <v>17</v>
      </c>
      <c r="F313" s="2" t="s">
        <v>469</v>
      </c>
      <c r="G313" s="5">
        <v>2928483.9629104249</v>
      </c>
      <c r="H313" s="10">
        <v>0.23375805377241393</v>
      </c>
      <c r="I313" s="10">
        <v>3.5144741881432011E-2</v>
      </c>
      <c r="J313" s="10">
        <v>7.2961162409799232E-2</v>
      </c>
      <c r="K313" s="10">
        <v>0.14934501609369974</v>
      </c>
      <c r="L313" s="10">
        <v>0.10397764889884556</v>
      </c>
      <c r="M313" s="10">
        <v>1.9702906353277812E-2</v>
      </c>
      <c r="N313" s="10">
        <v>5.1227623754465032E-2</v>
      </c>
      <c r="O313" s="10">
        <v>0.12923015985120312</v>
      </c>
      <c r="P313" s="10">
        <v>0.20465268698486355</v>
      </c>
      <c r="Q313" s="10"/>
    </row>
    <row r="314" spans="1:17" x14ac:dyDescent="0.2">
      <c r="A314">
        <v>2040</v>
      </c>
      <c r="B314" s="2" t="s">
        <v>188</v>
      </c>
      <c r="C314" s="2" t="s">
        <v>36</v>
      </c>
      <c r="D314" s="2" t="s">
        <v>189</v>
      </c>
      <c r="E314" s="2" t="s">
        <v>23</v>
      </c>
      <c r="F314" s="2" t="s">
        <v>470</v>
      </c>
      <c r="G314" s="5">
        <v>2920621.5797727238</v>
      </c>
      <c r="H314" s="10">
        <v>0.31894745298047827</v>
      </c>
      <c r="I314" s="10">
        <v>5.3064565283768572E-2</v>
      </c>
      <c r="J314" s="10">
        <v>2.982724341387593E-2</v>
      </c>
      <c r="K314" s="10">
        <v>0.12940678061188984</v>
      </c>
      <c r="L314" s="10">
        <v>8.5576624115798514E-2</v>
      </c>
      <c r="M314" s="10">
        <v>1.9691276714902367E-2</v>
      </c>
      <c r="N314" s="10">
        <v>3.2978678510461178E-2</v>
      </c>
      <c r="O314" s="10">
        <v>0.10239347025312727</v>
      </c>
      <c r="P314" s="10">
        <v>0.22811390811569804</v>
      </c>
      <c r="Q314" s="10"/>
    </row>
    <row r="315" spans="1:17" x14ac:dyDescent="0.2">
      <c r="A315">
        <v>2030</v>
      </c>
      <c r="B315" s="2" t="s">
        <v>260</v>
      </c>
      <c r="C315" s="2" t="s">
        <v>54</v>
      </c>
      <c r="D315" s="2" t="s">
        <v>261</v>
      </c>
      <c r="E315" s="2" t="s">
        <v>83</v>
      </c>
      <c r="F315" s="2" t="s">
        <v>478</v>
      </c>
      <c r="G315" s="5">
        <v>2883175.3031904059</v>
      </c>
      <c r="H315" s="10">
        <v>0.36726367872704091</v>
      </c>
      <c r="I315" s="10">
        <v>1.0885443015793844E-2</v>
      </c>
      <c r="J315" s="10">
        <v>1.138595799305029E-2</v>
      </c>
      <c r="K315" s="10">
        <v>3.10419541242128E-2</v>
      </c>
      <c r="L315" s="10">
        <v>5.894464955589819E-2</v>
      </c>
      <c r="M315" s="10">
        <v>9.368961277630676E-2</v>
      </c>
      <c r="N315" s="10">
        <v>0.11535472545681512</v>
      </c>
      <c r="O315" s="10">
        <v>8.3282843359990602E-2</v>
      </c>
      <c r="P315" s="10">
        <v>0.22815113499089157</v>
      </c>
      <c r="Q315" s="10"/>
    </row>
    <row r="316" spans="1:17" x14ac:dyDescent="0.2">
      <c r="A316">
        <v>2030</v>
      </c>
      <c r="B316" s="2" t="s">
        <v>216</v>
      </c>
      <c r="C316" s="2" t="s">
        <v>15</v>
      </c>
      <c r="D316" s="2" t="s">
        <v>217</v>
      </c>
      <c r="E316" s="2" t="s">
        <v>83</v>
      </c>
      <c r="F316" s="2" t="s">
        <v>478</v>
      </c>
      <c r="G316" s="5">
        <v>2846753.9902444407</v>
      </c>
      <c r="H316" s="10">
        <v>0.4845559902022144</v>
      </c>
      <c r="I316" s="10">
        <v>2.2599712681854327E-2</v>
      </c>
      <c r="J316" s="10">
        <v>1.7320089793390354E-2</v>
      </c>
      <c r="K316" s="10">
        <v>6.2066415248522563E-2</v>
      </c>
      <c r="L316" s="10">
        <v>9.086833389139716E-2</v>
      </c>
      <c r="M316" s="10">
        <v>3.9169475620130907E-2</v>
      </c>
      <c r="N316" s="10">
        <v>2.7825687758807102E-2</v>
      </c>
      <c r="O316" s="10">
        <v>6.6368619157174444E-2</v>
      </c>
      <c r="P316" s="10">
        <v>0.18922567564650875</v>
      </c>
      <c r="Q316" s="10"/>
    </row>
    <row r="317" spans="1:17" x14ac:dyDescent="0.2">
      <c r="A317">
        <v>2040</v>
      </c>
      <c r="B317" s="2" t="s">
        <v>214</v>
      </c>
      <c r="C317" s="2" t="s">
        <v>54</v>
      </c>
      <c r="D317" s="2" t="s">
        <v>215</v>
      </c>
      <c r="E317" s="2" t="s">
        <v>83</v>
      </c>
      <c r="F317" s="2" t="s">
        <v>478</v>
      </c>
      <c r="G317" s="5">
        <v>2815575.5518808472</v>
      </c>
      <c r="H317" s="10">
        <v>0.44034964463213555</v>
      </c>
      <c r="I317" s="10">
        <v>1.9694595681482414E-2</v>
      </c>
      <c r="J317" s="10">
        <v>1.495294973504646E-2</v>
      </c>
      <c r="K317" s="10">
        <v>4.9982219278751051E-2</v>
      </c>
      <c r="L317" s="10">
        <v>6.7991823001736812E-2</v>
      </c>
      <c r="M317" s="10">
        <v>5.7756098223629482E-2</v>
      </c>
      <c r="N317" s="10">
        <v>9.4731127364873657E-2</v>
      </c>
      <c r="O317" s="10">
        <v>6.8687131764057982E-2</v>
      </c>
      <c r="P317" s="10">
        <v>0.18585441031828651</v>
      </c>
      <c r="Q317" s="10"/>
    </row>
    <row r="318" spans="1:17" x14ac:dyDescent="0.2">
      <c r="A318">
        <v>2050</v>
      </c>
      <c r="B318" s="2" t="s">
        <v>304</v>
      </c>
      <c r="C318" s="2" t="s">
        <v>54</v>
      </c>
      <c r="D318" s="2" t="s">
        <v>305</v>
      </c>
      <c r="E318" s="2" t="s">
        <v>83</v>
      </c>
      <c r="F318" s="2" t="s">
        <v>478</v>
      </c>
      <c r="G318" s="5">
        <v>2812742.459966593</v>
      </c>
      <c r="H318" s="10">
        <v>0.30672995933723485</v>
      </c>
      <c r="I318" s="10">
        <v>1.847237755216562E-2</v>
      </c>
      <c r="J318" s="10">
        <v>1.229907810844825E-2</v>
      </c>
      <c r="K318" s="10">
        <v>4.0021895360386819E-2</v>
      </c>
      <c r="L318" s="10">
        <v>6.2949701894322016E-2</v>
      </c>
      <c r="M318" s="10">
        <v>7.0788034698617525E-2</v>
      </c>
      <c r="N318" s="10">
        <v>9.0279211835933598E-2</v>
      </c>
      <c r="O318" s="10">
        <v>7.3469092026240607E-2</v>
      </c>
      <c r="P318" s="10">
        <v>0.32499064918665072</v>
      </c>
      <c r="Q318" s="10"/>
    </row>
    <row r="319" spans="1:17" x14ac:dyDescent="0.2">
      <c r="A319">
        <v>2040</v>
      </c>
      <c r="B319" s="2" t="s">
        <v>250</v>
      </c>
      <c r="C319" s="2" t="s">
        <v>15</v>
      </c>
      <c r="D319" s="2" t="s">
        <v>251</v>
      </c>
      <c r="E319" s="2" t="s">
        <v>30</v>
      </c>
      <c r="F319" s="2" t="s">
        <v>27</v>
      </c>
      <c r="G319" s="5">
        <v>2792979.8452971666</v>
      </c>
      <c r="H319" s="10">
        <v>0.41686816973853991</v>
      </c>
      <c r="I319" s="10">
        <v>3.0186986804624123E-2</v>
      </c>
      <c r="J319" s="10">
        <v>2.1169230063172621E-2</v>
      </c>
      <c r="K319" s="10">
        <v>8.6949834697772913E-2</v>
      </c>
      <c r="L319" s="10">
        <v>0.11384058483034644</v>
      </c>
      <c r="M319" s="10">
        <v>1.9343740998711605E-2</v>
      </c>
      <c r="N319" s="10">
        <v>4.320210212034372E-2</v>
      </c>
      <c r="O319" s="10">
        <v>7.0355258328866591E-2</v>
      </c>
      <c r="P319" s="10">
        <v>0.19808409241762215</v>
      </c>
      <c r="Q319" s="10"/>
    </row>
    <row r="320" spans="1:17" x14ac:dyDescent="0.2">
      <c r="A320">
        <v>2050</v>
      </c>
      <c r="B320" s="2" t="s">
        <v>218</v>
      </c>
      <c r="C320" s="2" t="s">
        <v>36</v>
      </c>
      <c r="D320" s="2" t="s">
        <v>219</v>
      </c>
      <c r="E320" s="2" t="s">
        <v>17</v>
      </c>
      <c r="F320" s="2" t="s">
        <v>470</v>
      </c>
      <c r="G320" s="5">
        <v>2786178.7116772151</v>
      </c>
      <c r="H320" s="10">
        <v>0.25442732819971536</v>
      </c>
      <c r="I320" s="10">
        <v>7.0719519655909349E-2</v>
      </c>
      <c r="J320" s="10">
        <v>2.6391962466609655E-2</v>
      </c>
      <c r="K320" s="10">
        <v>0.13895508980787613</v>
      </c>
      <c r="L320" s="10">
        <v>4.9818665931067783E-2</v>
      </c>
      <c r="M320" s="10">
        <v>2.5382655191924078E-2</v>
      </c>
      <c r="N320" s="10">
        <v>8.8139562588093995E-2</v>
      </c>
      <c r="O320" s="10">
        <v>0.14352255721898105</v>
      </c>
      <c r="P320" s="10">
        <v>0.20264265893982253</v>
      </c>
      <c r="Q320" s="10"/>
    </row>
    <row r="321" spans="1:17" x14ac:dyDescent="0.2">
      <c r="A321">
        <v>2040</v>
      </c>
      <c r="B321" s="2" t="s">
        <v>218</v>
      </c>
      <c r="C321" s="2" t="s">
        <v>36</v>
      </c>
      <c r="D321" s="2" t="s">
        <v>219</v>
      </c>
      <c r="E321" s="2" t="s">
        <v>17</v>
      </c>
      <c r="F321" s="2" t="s">
        <v>470</v>
      </c>
      <c r="G321" s="5">
        <v>2771271.0794254914</v>
      </c>
      <c r="H321" s="10">
        <v>0.26867607226278628</v>
      </c>
      <c r="I321" s="10">
        <v>6.4415448089084171E-2</v>
      </c>
      <c r="J321" s="10">
        <v>2.6834254221592933E-2</v>
      </c>
      <c r="K321" s="10">
        <v>0.14210019157459608</v>
      </c>
      <c r="L321" s="10">
        <v>5.0867699191424441E-2</v>
      </c>
      <c r="M321" s="10">
        <v>2.7602797199334988E-2</v>
      </c>
      <c r="N321" s="10">
        <v>5.2073293021993566E-2</v>
      </c>
      <c r="O321" s="10">
        <v>0.1607194742916791</v>
      </c>
      <c r="P321" s="10">
        <v>0.20671077014750833</v>
      </c>
      <c r="Q321" s="10"/>
    </row>
    <row r="322" spans="1:17" x14ac:dyDescent="0.2">
      <c r="A322">
        <v>2040</v>
      </c>
      <c r="B322" s="2" t="s">
        <v>306</v>
      </c>
      <c r="C322" s="2" t="s">
        <v>54</v>
      </c>
      <c r="D322" s="2" t="s">
        <v>307</v>
      </c>
      <c r="E322" s="2" t="s">
        <v>83</v>
      </c>
      <c r="F322" s="2" t="s">
        <v>478</v>
      </c>
      <c r="G322" s="5">
        <v>2745634.7893775851</v>
      </c>
      <c r="H322" s="10">
        <v>0.39933647168792358</v>
      </c>
      <c r="I322" s="10">
        <v>1.6535153765877119E-2</v>
      </c>
      <c r="J322" s="10">
        <v>1.2619874211877538E-2</v>
      </c>
      <c r="K322" s="10">
        <v>4.2706431820628304E-2</v>
      </c>
      <c r="L322" s="10">
        <v>6.5343518929650068E-2</v>
      </c>
      <c r="M322" s="10">
        <v>7.9033592402476691E-2</v>
      </c>
      <c r="N322" s="10">
        <v>0.11653855267835322</v>
      </c>
      <c r="O322" s="10">
        <v>5.4088028304946273E-2</v>
      </c>
      <c r="P322" s="10">
        <v>0.21379837619826716</v>
      </c>
      <c r="Q322" s="10"/>
    </row>
    <row r="323" spans="1:17" x14ac:dyDescent="0.2">
      <c r="A323">
        <v>2030</v>
      </c>
      <c r="B323" s="2" t="s">
        <v>218</v>
      </c>
      <c r="C323" s="2" t="s">
        <v>36</v>
      </c>
      <c r="D323" s="2" t="s">
        <v>219</v>
      </c>
      <c r="E323" s="2" t="s">
        <v>17</v>
      </c>
      <c r="F323" s="2" t="s">
        <v>470</v>
      </c>
      <c r="G323" s="5">
        <v>2724836.5829720357</v>
      </c>
      <c r="H323" s="10">
        <v>0.27875567294927212</v>
      </c>
      <c r="I323" s="10">
        <v>6.7793082815208516E-2</v>
      </c>
      <c r="J323" s="10">
        <v>2.4562429025175365E-2</v>
      </c>
      <c r="K323" s="10">
        <v>0.12874708272029989</v>
      </c>
      <c r="L323" s="10">
        <v>5.5177957766336626E-2</v>
      </c>
      <c r="M323" s="10">
        <v>3.9821902974013904E-2</v>
      </c>
      <c r="N323" s="10">
        <v>4.7017040486477056E-2</v>
      </c>
      <c r="O323" s="10">
        <v>0.15377707675102814</v>
      </c>
      <c r="P323" s="10">
        <v>0.20434775451218845</v>
      </c>
      <c r="Q323" s="10"/>
    </row>
    <row r="324" spans="1:17" x14ac:dyDescent="0.2">
      <c r="A324">
        <v>2030</v>
      </c>
      <c r="B324" s="2" t="s">
        <v>238</v>
      </c>
      <c r="C324" s="2" t="s">
        <v>36</v>
      </c>
      <c r="D324" s="2" t="s">
        <v>239</v>
      </c>
      <c r="E324" s="2" t="s">
        <v>17</v>
      </c>
      <c r="F324" s="2" t="s">
        <v>470</v>
      </c>
      <c r="G324" s="5">
        <v>2718115.4374946225</v>
      </c>
      <c r="H324" s="10">
        <v>0.25755244005388239</v>
      </c>
      <c r="I324" s="10">
        <v>4.8413371309255278E-2</v>
      </c>
      <c r="J324" s="10">
        <v>2.7241299697154012E-2</v>
      </c>
      <c r="K324" s="10">
        <v>0.10732088017526559</v>
      </c>
      <c r="L324" s="10">
        <v>0.11655493285646217</v>
      </c>
      <c r="M324" s="10">
        <v>2.1322744575941015E-2</v>
      </c>
      <c r="N324" s="10">
        <v>4.497416676247469E-2</v>
      </c>
      <c r="O324" s="10">
        <v>0.12613826949510429</v>
      </c>
      <c r="P324" s="10">
        <v>0.25048189507446073</v>
      </c>
      <c r="Q324" s="10"/>
    </row>
    <row r="325" spans="1:17" x14ac:dyDescent="0.2">
      <c r="A325">
        <v>2030</v>
      </c>
      <c r="B325" s="2" t="s">
        <v>254</v>
      </c>
      <c r="C325" s="2" t="s">
        <v>15</v>
      </c>
      <c r="D325" s="2" t="s">
        <v>255</v>
      </c>
      <c r="E325" s="2" t="s">
        <v>23</v>
      </c>
      <c r="F325" s="2" t="s">
        <v>20</v>
      </c>
      <c r="G325" s="5">
        <v>2707574.9308316614</v>
      </c>
      <c r="H325" s="10">
        <v>0.37341715504094042</v>
      </c>
      <c r="I325" s="10">
        <v>3.289774682784994E-2</v>
      </c>
      <c r="J325" s="10">
        <v>2.6224126223310249E-2</v>
      </c>
      <c r="K325" s="10">
        <v>0.11674317474342555</v>
      </c>
      <c r="L325" s="10">
        <v>0.10800513074449847</v>
      </c>
      <c r="M325" s="10">
        <v>1.3591235362279186E-2</v>
      </c>
      <c r="N325" s="10">
        <v>4.866051092391778E-2</v>
      </c>
      <c r="O325" s="10">
        <v>8.1945512904031834E-2</v>
      </c>
      <c r="P325" s="10">
        <v>0.1985154072297465</v>
      </c>
      <c r="Q325" s="10"/>
    </row>
    <row r="326" spans="1:17" x14ac:dyDescent="0.2">
      <c r="A326">
        <v>2040</v>
      </c>
      <c r="B326" s="2" t="s">
        <v>270</v>
      </c>
      <c r="C326" s="2" t="s">
        <v>36</v>
      </c>
      <c r="D326" s="2" t="s">
        <v>271</v>
      </c>
      <c r="E326" s="2" t="s">
        <v>30</v>
      </c>
      <c r="F326" s="2" t="s">
        <v>27</v>
      </c>
      <c r="G326" s="5">
        <v>2694817.8733864063</v>
      </c>
      <c r="H326" s="10">
        <v>0.3381094266186368</v>
      </c>
      <c r="I326" s="10">
        <v>6.8486239391096132E-2</v>
      </c>
      <c r="J326" s="10">
        <v>2.2985104892335077E-2</v>
      </c>
      <c r="K326" s="10">
        <v>0.115788626427764</v>
      </c>
      <c r="L326" s="10">
        <v>5.6420024369842801E-2</v>
      </c>
      <c r="M326" s="10">
        <v>1.7610796144029054E-2</v>
      </c>
      <c r="N326" s="10">
        <v>2.2025778795214706E-2</v>
      </c>
      <c r="O326" s="10">
        <v>9.9128518480289932E-2</v>
      </c>
      <c r="P326" s="10">
        <v>0.25944548488079167</v>
      </c>
      <c r="Q326" s="10"/>
    </row>
    <row r="327" spans="1:17" x14ac:dyDescent="0.2">
      <c r="A327">
        <v>2030</v>
      </c>
      <c r="B327" s="2" t="s">
        <v>240</v>
      </c>
      <c r="C327" s="2" t="s">
        <v>36</v>
      </c>
      <c r="D327" s="2" t="s">
        <v>241</v>
      </c>
      <c r="E327" s="2" t="s">
        <v>83</v>
      </c>
      <c r="F327" s="2" t="s">
        <v>478</v>
      </c>
      <c r="G327" s="5">
        <v>2679352.9280981789</v>
      </c>
      <c r="H327" s="10">
        <v>0.42488139893091592</v>
      </c>
      <c r="I327" s="10">
        <v>4.6368518893185759E-2</v>
      </c>
      <c r="J327" s="10">
        <v>2.2207547290965055E-2</v>
      </c>
      <c r="K327" s="10">
        <v>9.7371503040505819E-2</v>
      </c>
      <c r="L327" s="10">
        <v>0.10183617388321223</v>
      </c>
      <c r="M327" s="10">
        <v>1.4508328037737135E-2</v>
      </c>
      <c r="N327" s="10">
        <v>2.5819676657417582E-2</v>
      </c>
      <c r="O327" s="10">
        <v>7.3934827376142195E-2</v>
      </c>
      <c r="P327" s="10">
        <v>0.19307202588991829</v>
      </c>
      <c r="Q327" s="10"/>
    </row>
    <row r="328" spans="1:17" x14ac:dyDescent="0.2">
      <c r="A328">
        <v>2050</v>
      </c>
      <c r="B328" s="2" t="s">
        <v>272</v>
      </c>
      <c r="C328" s="2" t="s">
        <v>54</v>
      </c>
      <c r="D328" s="2" t="s">
        <v>273</v>
      </c>
      <c r="E328" s="2" t="s">
        <v>83</v>
      </c>
      <c r="F328" s="2" t="s">
        <v>478</v>
      </c>
      <c r="G328" s="5">
        <v>2653673.746126188</v>
      </c>
      <c r="H328" s="10">
        <v>0.37274284718657286</v>
      </c>
      <c r="I328" s="10">
        <v>1.1272373834056902E-2</v>
      </c>
      <c r="J328" s="10">
        <v>1.7084240149126486E-2</v>
      </c>
      <c r="K328" s="10">
        <v>5.0011471341413025E-2</v>
      </c>
      <c r="L328" s="10">
        <v>7.4315255767248456E-2</v>
      </c>
      <c r="M328" s="10">
        <v>9.620165040289716E-2</v>
      </c>
      <c r="N328" s="10">
        <v>0.1173476777404539</v>
      </c>
      <c r="O328" s="10">
        <v>4.4739493275468542E-2</v>
      </c>
      <c r="P328" s="10">
        <v>0.21628499030276288</v>
      </c>
      <c r="Q328" s="10"/>
    </row>
    <row r="329" spans="1:17" x14ac:dyDescent="0.2">
      <c r="A329">
        <v>2040</v>
      </c>
      <c r="B329" s="2" t="s">
        <v>160</v>
      </c>
      <c r="C329" s="2" t="s">
        <v>15</v>
      </c>
      <c r="D329" s="2" t="s">
        <v>161</v>
      </c>
      <c r="E329" s="2" t="s">
        <v>17</v>
      </c>
      <c r="F329" s="2" t="s">
        <v>469</v>
      </c>
      <c r="G329" s="5">
        <v>2652279.1871441128</v>
      </c>
      <c r="H329" s="10">
        <v>0.26142336933928234</v>
      </c>
      <c r="I329" s="10">
        <v>3.719867563500931E-2</v>
      </c>
      <c r="J329" s="10">
        <v>6.1693571102968567E-2</v>
      </c>
      <c r="K329" s="10">
        <v>0.17295149458765272</v>
      </c>
      <c r="L329" s="10">
        <v>0.11155557721948954</v>
      </c>
      <c r="M329" s="10">
        <v>2.1352834602458005E-2</v>
      </c>
      <c r="N329" s="10">
        <v>6.4780336634532559E-2</v>
      </c>
      <c r="O329" s="10">
        <v>0.1250286979531996</v>
      </c>
      <c r="P329" s="10">
        <v>0.14401544292540744</v>
      </c>
      <c r="Q329" s="10"/>
    </row>
    <row r="330" spans="1:17" x14ac:dyDescent="0.2">
      <c r="A330">
        <v>2040</v>
      </c>
      <c r="B330" s="2" t="s">
        <v>326</v>
      </c>
      <c r="C330" s="2" t="s">
        <v>21</v>
      </c>
      <c r="D330" s="2" t="s">
        <v>327</v>
      </c>
      <c r="E330" s="2" t="s">
        <v>30</v>
      </c>
      <c r="F330" s="2" t="s">
        <v>27</v>
      </c>
      <c r="G330" s="5">
        <v>2603127.662521393</v>
      </c>
      <c r="H330" s="10">
        <v>0.45448664600633548</v>
      </c>
      <c r="I330" s="10">
        <v>3.4599792476521694E-2</v>
      </c>
      <c r="J330" s="10">
        <v>1.5747031211752232E-2</v>
      </c>
      <c r="K330" s="10">
        <v>7.3886144324556091E-2</v>
      </c>
      <c r="L330" s="10">
        <v>0.11883460426891673</v>
      </c>
      <c r="M330" s="10">
        <v>1.292838059043269E-2</v>
      </c>
      <c r="N330" s="10">
        <v>2.379758042620812E-2</v>
      </c>
      <c r="O330" s="10">
        <v>6.9561103220235121E-2</v>
      </c>
      <c r="P330" s="10">
        <v>0.19615871747504185</v>
      </c>
      <c r="Q330" s="10"/>
    </row>
    <row r="331" spans="1:17" x14ac:dyDescent="0.2">
      <c r="A331">
        <v>2050</v>
      </c>
      <c r="B331" s="2" t="s">
        <v>298</v>
      </c>
      <c r="C331" s="2" t="s">
        <v>54</v>
      </c>
      <c r="D331" s="2" t="s">
        <v>299</v>
      </c>
      <c r="E331" s="2" t="s">
        <v>83</v>
      </c>
      <c r="F331" s="2" t="s">
        <v>478</v>
      </c>
      <c r="G331" s="5">
        <v>2598759.6058354052</v>
      </c>
      <c r="H331" s="10">
        <v>0.46162274977694906</v>
      </c>
      <c r="I331" s="10">
        <v>2.1205591007470173E-2</v>
      </c>
      <c r="J331" s="10">
        <v>1.5001788017438969E-2</v>
      </c>
      <c r="K331" s="10">
        <v>5.5869146340846949E-2</v>
      </c>
      <c r="L331" s="10">
        <v>8.6163961509598028E-2</v>
      </c>
      <c r="M331" s="10">
        <v>4.7306699510457316E-2</v>
      </c>
      <c r="N331" s="10">
        <v>2.5697943270117016E-2</v>
      </c>
      <c r="O331" s="10">
        <v>7.358201014680972E-2</v>
      </c>
      <c r="P331" s="10">
        <v>0.21355011042031266</v>
      </c>
      <c r="Q331" s="10"/>
    </row>
    <row r="332" spans="1:17" x14ac:dyDescent="0.2">
      <c r="A332">
        <v>2030</v>
      </c>
      <c r="B332" s="2" t="s">
        <v>286</v>
      </c>
      <c r="C332" s="2" t="s">
        <v>21</v>
      </c>
      <c r="D332" s="2" t="s">
        <v>287</v>
      </c>
      <c r="E332" s="2" t="s">
        <v>30</v>
      </c>
      <c r="F332" s="2" t="s">
        <v>27</v>
      </c>
      <c r="G332" s="5">
        <v>2595786.0836985223</v>
      </c>
      <c r="H332" s="10">
        <v>0.43544398912492843</v>
      </c>
      <c r="I332" s="10">
        <v>3.222094009012616E-2</v>
      </c>
      <c r="J332" s="10">
        <v>2.3448044680930251E-2</v>
      </c>
      <c r="K332" s="10">
        <v>0.11267762190159342</v>
      </c>
      <c r="L332" s="10">
        <v>9.7163812063641816E-2</v>
      </c>
      <c r="M332" s="10">
        <v>2.0793653251489897E-2</v>
      </c>
      <c r="N332" s="10">
        <v>2.1301980662279441E-2</v>
      </c>
      <c r="O332" s="10">
        <v>4.4558701620049775E-2</v>
      </c>
      <c r="P332" s="10">
        <v>0.21239125660496075</v>
      </c>
      <c r="Q332" s="10"/>
    </row>
    <row r="333" spans="1:17" x14ac:dyDescent="0.2">
      <c r="A333">
        <v>2040</v>
      </c>
      <c r="B333" s="2" t="s">
        <v>252</v>
      </c>
      <c r="C333" s="2" t="s">
        <v>15</v>
      </c>
      <c r="D333" s="2" t="s">
        <v>253</v>
      </c>
      <c r="E333" s="2" t="s">
        <v>17</v>
      </c>
      <c r="F333" s="2" t="s">
        <v>469</v>
      </c>
      <c r="G333" s="5">
        <v>2588272.8494532271</v>
      </c>
      <c r="H333" s="10">
        <v>0.29089572035024086</v>
      </c>
      <c r="I333" s="10">
        <v>4.1170947820182158E-2</v>
      </c>
      <c r="J333" s="10">
        <v>4.2055564596133611E-2</v>
      </c>
      <c r="K333" s="10">
        <v>0.15516745256429992</v>
      </c>
      <c r="L333" s="10">
        <v>0.1246533589270378</v>
      </c>
      <c r="M333" s="10">
        <v>2.4161230686822955E-2</v>
      </c>
      <c r="N333" s="10">
        <v>4.6494720818275034E-2</v>
      </c>
      <c r="O333" s="10">
        <v>6.7932600093782117E-2</v>
      </c>
      <c r="P333" s="10">
        <v>0.20746840414322551</v>
      </c>
      <c r="Q333" s="10"/>
    </row>
    <row r="334" spans="1:17" x14ac:dyDescent="0.2">
      <c r="A334">
        <v>2030</v>
      </c>
      <c r="B334" s="2" t="s">
        <v>230</v>
      </c>
      <c r="C334" s="2" t="s">
        <v>54</v>
      </c>
      <c r="D334" s="2" t="s">
        <v>231</v>
      </c>
      <c r="E334" s="2" t="s">
        <v>83</v>
      </c>
      <c r="F334" s="2" t="s">
        <v>478</v>
      </c>
      <c r="G334" s="5">
        <v>2584575.6309099095</v>
      </c>
      <c r="H334" s="10">
        <v>0.42860094417125338</v>
      </c>
      <c r="I334" s="10">
        <v>1.1807899999018089E-2</v>
      </c>
      <c r="J334" s="10">
        <v>1.2330571658056025E-2</v>
      </c>
      <c r="K334" s="10">
        <v>4.1960635533083095E-2</v>
      </c>
      <c r="L334" s="10">
        <v>6.739843330967743E-2</v>
      </c>
      <c r="M334" s="10">
        <v>7.031226986627287E-2</v>
      </c>
      <c r="N334" s="10">
        <v>9.783754349501303E-2</v>
      </c>
      <c r="O334" s="10">
        <v>6.3392738660279932E-2</v>
      </c>
      <c r="P334" s="10">
        <v>0.20635896330734615</v>
      </c>
      <c r="Q334" s="10"/>
    </row>
    <row r="335" spans="1:17" x14ac:dyDescent="0.2">
      <c r="A335">
        <v>2040</v>
      </c>
      <c r="B335" s="2" t="s">
        <v>304</v>
      </c>
      <c r="C335" s="2" t="s">
        <v>54</v>
      </c>
      <c r="D335" s="2" t="s">
        <v>305</v>
      </c>
      <c r="E335" s="2" t="s">
        <v>83</v>
      </c>
      <c r="F335" s="2" t="s">
        <v>478</v>
      </c>
      <c r="G335" s="5">
        <v>2548290.6320691332</v>
      </c>
      <c r="H335" s="10">
        <v>0.28482888529626549</v>
      </c>
      <c r="I335" s="10">
        <v>1.5042811463407421E-2</v>
      </c>
      <c r="J335" s="10">
        <v>1.2645089145086887E-2</v>
      </c>
      <c r="K335" s="10">
        <v>3.9761760810570347E-2</v>
      </c>
      <c r="L335" s="10">
        <v>5.1115020817007917E-2</v>
      </c>
      <c r="M335" s="10">
        <v>6.5608723663037133E-2</v>
      </c>
      <c r="N335" s="10">
        <v>9.8954753228813794E-2</v>
      </c>
      <c r="O335" s="10">
        <v>7.8554547155463256E-2</v>
      </c>
      <c r="P335" s="10">
        <v>0.35348840842034784</v>
      </c>
      <c r="Q335" s="10"/>
    </row>
    <row r="336" spans="1:17" x14ac:dyDescent="0.2">
      <c r="A336">
        <v>2050</v>
      </c>
      <c r="B336" s="2" t="s">
        <v>160</v>
      </c>
      <c r="C336" s="2" t="s">
        <v>15</v>
      </c>
      <c r="D336" s="2" t="s">
        <v>161</v>
      </c>
      <c r="E336" s="2" t="s">
        <v>17</v>
      </c>
      <c r="F336" s="2" t="s">
        <v>469</v>
      </c>
      <c r="G336" s="5">
        <v>2517902.0543675218</v>
      </c>
      <c r="H336" s="10">
        <v>0.27897966329344831</v>
      </c>
      <c r="I336" s="10">
        <v>4.3269512029370828E-2</v>
      </c>
      <c r="J336" s="10">
        <v>5.1157033306148486E-2</v>
      </c>
      <c r="K336" s="10">
        <v>0.17926953474994606</v>
      </c>
      <c r="L336" s="10">
        <v>0.11514201728292596</v>
      </c>
      <c r="M336" s="10">
        <v>2.1918868870395045E-2</v>
      </c>
      <c r="N336" s="10">
        <v>6.6124381492393761E-2</v>
      </c>
      <c r="O336" s="10">
        <v>9.3100299306631648E-2</v>
      </c>
      <c r="P336" s="10">
        <v>0.15103868966873998</v>
      </c>
      <c r="Q336" s="10"/>
    </row>
    <row r="337" spans="1:17" x14ac:dyDescent="0.2">
      <c r="A337">
        <v>2050</v>
      </c>
      <c r="B337" s="2" t="s">
        <v>244</v>
      </c>
      <c r="C337" s="2" t="s">
        <v>63</v>
      </c>
      <c r="D337" s="2" t="s">
        <v>245</v>
      </c>
      <c r="E337" s="2" t="s">
        <v>17</v>
      </c>
      <c r="F337" s="2" t="s">
        <v>469</v>
      </c>
      <c r="G337" s="5">
        <v>2507897.6871375255</v>
      </c>
      <c r="H337" s="10">
        <v>0.29536021829335235</v>
      </c>
      <c r="I337" s="10">
        <v>5.4773879178588752E-2</v>
      </c>
      <c r="J337" s="10">
        <v>3.3624194800166825E-2</v>
      </c>
      <c r="K337" s="10">
        <v>0.12963710956988159</v>
      </c>
      <c r="L337" s="10">
        <v>0.12856341297132801</v>
      </c>
      <c r="M337" s="10">
        <v>2.293720880760378E-2</v>
      </c>
      <c r="N337" s="10">
        <v>3.8532609970017763E-2</v>
      </c>
      <c r="O337" s="10">
        <v>6.7096068412248813E-2</v>
      </c>
      <c r="P337" s="10">
        <v>0.22947529799681229</v>
      </c>
      <c r="Q337" s="10"/>
    </row>
    <row r="338" spans="1:17" x14ac:dyDescent="0.2">
      <c r="A338">
        <v>2030</v>
      </c>
      <c r="B338" s="2" t="s">
        <v>300</v>
      </c>
      <c r="C338" s="2" t="s">
        <v>54</v>
      </c>
      <c r="D338" s="2" t="s">
        <v>301</v>
      </c>
      <c r="E338" s="2" t="s">
        <v>83</v>
      </c>
      <c r="F338" s="2" t="s">
        <v>478</v>
      </c>
      <c r="G338" s="5">
        <v>2494023.037837422</v>
      </c>
      <c r="H338" s="10">
        <v>0.43847961543273328</v>
      </c>
      <c r="I338" s="10">
        <v>1.3770742010799629E-2</v>
      </c>
      <c r="J338" s="10">
        <v>1.6402976293754975E-2</v>
      </c>
      <c r="K338" s="10">
        <v>4.1482093389805762E-2</v>
      </c>
      <c r="L338" s="10">
        <v>7.6408223754435622E-2</v>
      </c>
      <c r="M338" s="10">
        <v>7.8092106140603371E-2</v>
      </c>
      <c r="N338" s="10">
        <v>9.3482907228223958E-2</v>
      </c>
      <c r="O338" s="10">
        <v>4.1303443218159652E-2</v>
      </c>
      <c r="P338" s="10">
        <v>0.20057789253148373</v>
      </c>
      <c r="Q338" s="10"/>
    </row>
    <row r="339" spans="1:17" x14ac:dyDescent="0.2">
      <c r="A339">
        <v>2040</v>
      </c>
      <c r="B339" s="2" t="s">
        <v>310</v>
      </c>
      <c r="C339" s="2" t="s">
        <v>36</v>
      </c>
      <c r="D339" s="2" t="s">
        <v>311</v>
      </c>
      <c r="E339" s="2" t="s">
        <v>23</v>
      </c>
      <c r="F339" s="2" t="s">
        <v>20</v>
      </c>
      <c r="G339" s="5">
        <v>2477190.106832969</v>
      </c>
      <c r="H339" s="10">
        <v>0.34520106905935227</v>
      </c>
      <c r="I339" s="10">
        <v>7.1615474717153391E-2</v>
      </c>
      <c r="J339" s="10">
        <v>2.1198771379476063E-2</v>
      </c>
      <c r="K339" s="10">
        <v>0.10846373134507147</v>
      </c>
      <c r="L339" s="10">
        <v>6.1815235874012421E-2</v>
      </c>
      <c r="M339" s="10">
        <v>2.3649279013807263E-2</v>
      </c>
      <c r="N339" s="10">
        <v>2.9243751383891875E-2</v>
      </c>
      <c r="O339" s="10">
        <v>0.1056709259746169</v>
      </c>
      <c r="P339" s="10">
        <v>0.23314176125261826</v>
      </c>
      <c r="Q339" s="10"/>
    </row>
    <row r="340" spans="1:17" x14ac:dyDescent="0.2">
      <c r="A340">
        <v>2050</v>
      </c>
      <c r="B340" s="2" t="s">
        <v>226</v>
      </c>
      <c r="C340" s="2" t="s">
        <v>63</v>
      </c>
      <c r="D340" s="2" t="s">
        <v>227</v>
      </c>
      <c r="E340" s="2" t="s">
        <v>23</v>
      </c>
      <c r="F340" s="2" t="s">
        <v>20</v>
      </c>
      <c r="G340" s="5">
        <v>2448036.933809516</v>
      </c>
      <c r="H340" s="10">
        <v>0.31266328300430141</v>
      </c>
      <c r="I340" s="10">
        <v>5.1628661109789628E-2</v>
      </c>
      <c r="J340" s="10">
        <v>4.0869222356505482E-2</v>
      </c>
      <c r="K340" s="10">
        <v>0.12928392243065176</v>
      </c>
      <c r="L340" s="10">
        <v>0.13272246957687506</v>
      </c>
      <c r="M340" s="10">
        <v>1.2196589225697179E-2</v>
      </c>
      <c r="N340" s="10">
        <v>3.0880350718729032E-2</v>
      </c>
      <c r="O340" s="10">
        <v>8.308134595269373E-2</v>
      </c>
      <c r="P340" s="10">
        <v>0.20667415562475663</v>
      </c>
      <c r="Q340" s="10"/>
    </row>
    <row r="341" spans="1:17" x14ac:dyDescent="0.2">
      <c r="A341">
        <v>2040</v>
      </c>
      <c r="B341" s="2" t="s">
        <v>238</v>
      </c>
      <c r="C341" s="2" t="s">
        <v>36</v>
      </c>
      <c r="D341" s="2" t="s">
        <v>239</v>
      </c>
      <c r="E341" s="2" t="s">
        <v>17</v>
      </c>
      <c r="F341" s="2" t="s">
        <v>470</v>
      </c>
      <c r="G341" s="5">
        <v>2443309.0466666068</v>
      </c>
      <c r="H341" s="10">
        <v>0.26082695502218139</v>
      </c>
      <c r="I341" s="10">
        <v>4.8285706543686829E-2</v>
      </c>
      <c r="J341" s="10">
        <v>2.5888044826603878E-2</v>
      </c>
      <c r="K341" s="10">
        <v>0.11342388014900792</v>
      </c>
      <c r="L341" s="10">
        <v>0.11558554907824334</v>
      </c>
      <c r="M341" s="10">
        <v>2.1329054791311041E-2</v>
      </c>
      <c r="N341" s="10">
        <v>6.711988489927459E-2</v>
      </c>
      <c r="O341" s="10">
        <v>9.2055595299439297E-2</v>
      </c>
      <c r="P341" s="10">
        <v>0.25548532939025176</v>
      </c>
      <c r="Q341" s="10"/>
    </row>
    <row r="342" spans="1:17" x14ac:dyDescent="0.2">
      <c r="A342">
        <v>2040</v>
      </c>
      <c r="B342" s="2" t="s">
        <v>268</v>
      </c>
      <c r="C342" s="2" t="s">
        <v>36</v>
      </c>
      <c r="D342" s="2" t="s">
        <v>269</v>
      </c>
      <c r="E342" s="2" t="s">
        <v>23</v>
      </c>
      <c r="F342" s="2" t="s">
        <v>20</v>
      </c>
      <c r="G342" s="5">
        <v>2426305.3760777297</v>
      </c>
      <c r="H342" s="10">
        <v>0.24333144969380513</v>
      </c>
      <c r="I342" s="10">
        <v>4.4590248561748647E-2</v>
      </c>
      <c r="J342" s="10">
        <v>2.7636713194301436E-2</v>
      </c>
      <c r="K342" s="10">
        <v>0.11808703353733208</v>
      </c>
      <c r="L342" s="10">
        <v>0.12969163055554228</v>
      </c>
      <c r="M342" s="10">
        <v>2.1831559074513233E-2</v>
      </c>
      <c r="N342" s="10">
        <v>4.7139300015335277E-2</v>
      </c>
      <c r="O342" s="10">
        <v>9.0089750992579654E-2</v>
      </c>
      <c r="P342" s="10">
        <v>0.27760231437484234</v>
      </c>
      <c r="Q342" s="10"/>
    </row>
    <row r="343" spans="1:17" x14ac:dyDescent="0.2">
      <c r="A343">
        <v>2030</v>
      </c>
      <c r="B343" s="2" t="s">
        <v>270</v>
      </c>
      <c r="C343" s="2" t="s">
        <v>36</v>
      </c>
      <c r="D343" s="2" t="s">
        <v>271</v>
      </c>
      <c r="E343" s="2" t="s">
        <v>30</v>
      </c>
      <c r="F343" s="2" t="s">
        <v>27</v>
      </c>
      <c r="G343" s="5">
        <v>2422018.5606644722</v>
      </c>
      <c r="H343" s="10">
        <v>0.37858182854923084</v>
      </c>
      <c r="I343" s="10">
        <v>5.5975942308118205E-2</v>
      </c>
      <c r="J343" s="10">
        <v>2.5916822935743686E-2</v>
      </c>
      <c r="K343" s="10">
        <v>9.9802870003557601E-2</v>
      </c>
      <c r="L343" s="10">
        <v>7.4847579060858177E-2</v>
      </c>
      <c r="M343" s="10">
        <v>1.0980965764040781E-2</v>
      </c>
      <c r="N343" s="10">
        <v>2.0038453151475812E-2</v>
      </c>
      <c r="O343" s="10">
        <v>8.9508345961116079E-2</v>
      </c>
      <c r="P343" s="10">
        <v>0.24434719226585866</v>
      </c>
      <c r="Q343" s="10"/>
    </row>
    <row r="344" spans="1:17" x14ac:dyDescent="0.2">
      <c r="A344">
        <v>2050</v>
      </c>
      <c r="B344" s="2" t="s">
        <v>268</v>
      </c>
      <c r="C344" s="2" t="s">
        <v>36</v>
      </c>
      <c r="D344" s="2" t="s">
        <v>269</v>
      </c>
      <c r="E344" s="2" t="s">
        <v>23</v>
      </c>
      <c r="F344" s="2" t="s">
        <v>20</v>
      </c>
      <c r="G344" s="5">
        <v>2382125.0416943925</v>
      </c>
      <c r="H344" s="10">
        <v>0.21794528034567326</v>
      </c>
      <c r="I344" s="10">
        <v>4.4972584889307402E-2</v>
      </c>
      <c r="J344" s="10">
        <v>3.0856749879444846E-2</v>
      </c>
      <c r="K344" s="10">
        <v>0.12583270557929613</v>
      </c>
      <c r="L344" s="10">
        <v>0.12864114823797426</v>
      </c>
      <c r="M344" s="10">
        <v>2.2538700074997153E-2</v>
      </c>
      <c r="N344" s="10">
        <v>8.2586081750673238E-2</v>
      </c>
      <c r="O344" s="10">
        <v>9.1139586411750156E-2</v>
      </c>
      <c r="P344" s="10">
        <v>0.25548716283088335</v>
      </c>
      <c r="Q344" s="10"/>
    </row>
    <row r="345" spans="1:17" x14ac:dyDescent="0.2">
      <c r="A345">
        <v>2050</v>
      </c>
      <c r="B345" s="2" t="s">
        <v>238</v>
      </c>
      <c r="C345" s="2" t="s">
        <v>36</v>
      </c>
      <c r="D345" s="2" t="s">
        <v>239</v>
      </c>
      <c r="E345" s="2" t="s">
        <v>17</v>
      </c>
      <c r="F345" s="2" t="s">
        <v>470</v>
      </c>
      <c r="G345" s="5">
        <v>2381763.492126212</v>
      </c>
      <c r="H345" s="10">
        <v>0.2456609009671539</v>
      </c>
      <c r="I345" s="10">
        <v>4.8714575706242137E-2</v>
      </c>
      <c r="J345" s="10">
        <v>2.6094269469916994E-2</v>
      </c>
      <c r="K345" s="10">
        <v>0.1217213248857445</v>
      </c>
      <c r="L345" s="10">
        <v>0.10009786839383861</v>
      </c>
      <c r="M345" s="10">
        <v>1.9826555408778451E-2</v>
      </c>
      <c r="N345" s="10">
        <v>9.0426024815463135E-2</v>
      </c>
      <c r="O345" s="10">
        <v>9.6092824706153449E-2</v>
      </c>
      <c r="P345" s="10">
        <v>0.25136565564670876</v>
      </c>
      <c r="Q345" s="10"/>
    </row>
    <row r="346" spans="1:17" x14ac:dyDescent="0.2">
      <c r="A346">
        <v>2030</v>
      </c>
      <c r="B346" s="2" t="s">
        <v>214</v>
      </c>
      <c r="C346" s="2" t="s">
        <v>54</v>
      </c>
      <c r="D346" s="2" t="s">
        <v>215</v>
      </c>
      <c r="E346" s="2" t="s">
        <v>83</v>
      </c>
      <c r="F346" s="2" t="s">
        <v>478</v>
      </c>
      <c r="G346" s="5">
        <v>2374909.8805921902</v>
      </c>
      <c r="H346" s="10">
        <v>0.35941950420247326</v>
      </c>
      <c r="I346" s="10">
        <v>2.3866836608566214E-2</v>
      </c>
      <c r="J346" s="10">
        <v>1.5542555527073662E-2</v>
      </c>
      <c r="K346" s="10">
        <v>4.3600005387522539E-2</v>
      </c>
      <c r="L346" s="10">
        <v>6.4502829895074179E-2</v>
      </c>
      <c r="M346" s="10">
        <v>5.5203558932732641E-2</v>
      </c>
      <c r="N346" s="10">
        <v>9.8074084399059583E-2</v>
      </c>
      <c r="O346" s="10">
        <v>8.8626588010916954E-2</v>
      </c>
      <c r="P346" s="10">
        <v>0.25116403703658097</v>
      </c>
      <c r="Q346" s="10"/>
    </row>
    <row r="347" spans="1:17" x14ac:dyDescent="0.2">
      <c r="A347">
        <v>2030</v>
      </c>
      <c r="B347" s="2" t="s">
        <v>310</v>
      </c>
      <c r="C347" s="2" t="s">
        <v>36</v>
      </c>
      <c r="D347" s="2" t="s">
        <v>311</v>
      </c>
      <c r="E347" s="2" t="s">
        <v>23</v>
      </c>
      <c r="F347" s="2" t="s">
        <v>20</v>
      </c>
      <c r="G347" s="5">
        <v>2367093.624073972</v>
      </c>
      <c r="H347" s="10">
        <v>0.36851396470527026</v>
      </c>
      <c r="I347" s="10">
        <v>5.9582160093830154E-2</v>
      </c>
      <c r="J347" s="10">
        <v>2.3093273733833412E-2</v>
      </c>
      <c r="K347" s="10">
        <v>0.10787304997295721</v>
      </c>
      <c r="L347" s="10">
        <v>7.7712943337323356E-2</v>
      </c>
      <c r="M347" s="10">
        <v>1.0068232433352722E-2</v>
      </c>
      <c r="N347" s="10">
        <v>2.2132054658465357E-2</v>
      </c>
      <c r="O347" s="10">
        <v>8.9472964635505053E-2</v>
      </c>
      <c r="P347" s="10">
        <v>0.24155135642946243</v>
      </c>
      <c r="Q347" s="10"/>
    </row>
    <row r="348" spans="1:17" x14ac:dyDescent="0.2">
      <c r="A348">
        <v>2040</v>
      </c>
      <c r="B348" s="2" t="s">
        <v>244</v>
      </c>
      <c r="C348" s="2" t="s">
        <v>63</v>
      </c>
      <c r="D348" s="2" t="s">
        <v>245</v>
      </c>
      <c r="E348" s="2" t="s">
        <v>17</v>
      </c>
      <c r="F348" s="2" t="s">
        <v>469</v>
      </c>
      <c r="G348" s="5">
        <v>2364359.9320019353</v>
      </c>
      <c r="H348" s="10">
        <v>0.33810080353479727</v>
      </c>
      <c r="I348" s="10">
        <v>5.8672715485697649E-2</v>
      </c>
      <c r="J348" s="10">
        <v>3.464625964378458E-2</v>
      </c>
      <c r="K348" s="10">
        <v>0.13712635083093372</v>
      </c>
      <c r="L348" s="10">
        <v>9.8171452293419253E-2</v>
      </c>
      <c r="M348" s="10">
        <v>1.1542341638230598E-2</v>
      </c>
      <c r="N348" s="10">
        <v>2.2171744447290434E-2</v>
      </c>
      <c r="O348" s="10">
        <v>5.3868992893378022E-2</v>
      </c>
      <c r="P348" s="10">
        <v>0.24569933923246862</v>
      </c>
      <c r="Q348" s="10"/>
    </row>
    <row r="349" spans="1:17" x14ac:dyDescent="0.2">
      <c r="A349">
        <v>2030</v>
      </c>
      <c r="B349" s="2" t="s">
        <v>268</v>
      </c>
      <c r="C349" s="2" t="s">
        <v>36</v>
      </c>
      <c r="D349" s="2" t="s">
        <v>269</v>
      </c>
      <c r="E349" s="2" t="s">
        <v>23</v>
      </c>
      <c r="F349" s="2" t="s">
        <v>20</v>
      </c>
      <c r="G349" s="5">
        <v>2356416.9872297104</v>
      </c>
      <c r="H349" s="10">
        <v>0.26865678846868996</v>
      </c>
      <c r="I349" s="10">
        <v>4.9112192295827486E-2</v>
      </c>
      <c r="J349" s="10">
        <v>2.6424688159677519E-2</v>
      </c>
      <c r="K349" s="10">
        <v>0.10822692103090799</v>
      </c>
      <c r="L349" s="10">
        <v>0.13455013034396887</v>
      </c>
      <c r="M349" s="10">
        <v>1.9192476388997948E-2</v>
      </c>
      <c r="N349" s="10">
        <v>3.808353148182924E-2</v>
      </c>
      <c r="O349" s="10">
        <v>6.3566097393397039E-2</v>
      </c>
      <c r="P349" s="10">
        <v>0.29218717443670406</v>
      </c>
      <c r="Q349" s="10"/>
    </row>
    <row r="350" spans="1:17" x14ac:dyDescent="0.2">
      <c r="A350">
        <v>2040</v>
      </c>
      <c r="B350" s="2" t="s">
        <v>298</v>
      </c>
      <c r="C350" s="2" t="s">
        <v>54</v>
      </c>
      <c r="D350" s="2" t="s">
        <v>299</v>
      </c>
      <c r="E350" s="2" t="s">
        <v>83</v>
      </c>
      <c r="F350" s="2" t="s">
        <v>478</v>
      </c>
      <c r="G350" s="5">
        <v>2347055.0941334493</v>
      </c>
      <c r="H350" s="10">
        <v>0.44418808495348572</v>
      </c>
      <c r="I350" s="10">
        <v>1.8305717042247847E-2</v>
      </c>
      <c r="J350" s="10">
        <v>1.3333578765534784E-2</v>
      </c>
      <c r="K350" s="10">
        <v>6.0304156692093165E-2</v>
      </c>
      <c r="L350" s="10">
        <v>6.7531481180725939E-2</v>
      </c>
      <c r="M350" s="10">
        <v>4.639242559759825E-2</v>
      </c>
      <c r="N350" s="10">
        <v>2.1188212668246144E-2</v>
      </c>
      <c r="O350" s="10">
        <v>6.7241550927021679E-2</v>
      </c>
      <c r="P350" s="10">
        <v>0.26151479217304646</v>
      </c>
      <c r="Q350" s="10"/>
    </row>
    <row r="351" spans="1:17" x14ac:dyDescent="0.2">
      <c r="A351">
        <v>2030</v>
      </c>
      <c r="B351" s="2" t="s">
        <v>250</v>
      </c>
      <c r="C351" s="2" t="s">
        <v>15</v>
      </c>
      <c r="D351" s="2" t="s">
        <v>251</v>
      </c>
      <c r="E351" s="2" t="s">
        <v>30</v>
      </c>
      <c r="F351" s="2" t="s">
        <v>27</v>
      </c>
      <c r="G351" s="5">
        <v>2342976.1725068581</v>
      </c>
      <c r="H351" s="10">
        <v>0.39540844652441987</v>
      </c>
      <c r="I351" s="10">
        <v>2.2346778874619579E-2</v>
      </c>
      <c r="J351" s="10">
        <v>2.6912788927227271E-2</v>
      </c>
      <c r="K351" s="10">
        <v>9.9144806313056541E-2</v>
      </c>
      <c r="L351" s="10">
        <v>0.12161712687219653</v>
      </c>
      <c r="M351" s="10">
        <v>1.6266326560731782E-2</v>
      </c>
      <c r="N351" s="10">
        <v>4.2156309792681382E-2</v>
      </c>
      <c r="O351" s="10">
        <v>7.4656215845953944E-2</v>
      </c>
      <c r="P351" s="10">
        <v>0.2014912002891131</v>
      </c>
      <c r="Q351" s="10"/>
    </row>
    <row r="352" spans="1:17" x14ac:dyDescent="0.2">
      <c r="A352">
        <v>2040</v>
      </c>
      <c r="B352" s="2" t="s">
        <v>272</v>
      </c>
      <c r="C352" s="2" t="s">
        <v>54</v>
      </c>
      <c r="D352" s="2" t="s">
        <v>273</v>
      </c>
      <c r="E352" s="2" t="s">
        <v>83</v>
      </c>
      <c r="F352" s="2" t="s">
        <v>478</v>
      </c>
      <c r="G352" s="5">
        <v>2321701.8279339243</v>
      </c>
      <c r="H352" s="10">
        <v>0.37275148565932209</v>
      </c>
      <c r="I352" s="10">
        <v>9.4677903423991665E-3</v>
      </c>
      <c r="J352" s="10">
        <v>1.8588797391979384E-2</v>
      </c>
      <c r="K352" s="10">
        <v>2.78309473172706E-2</v>
      </c>
      <c r="L352" s="10">
        <v>6.8007136639465851E-2</v>
      </c>
      <c r="M352" s="10">
        <v>8.5927996932311401E-2</v>
      </c>
      <c r="N352" s="10">
        <v>0.11764513469030291</v>
      </c>
      <c r="O352" s="10">
        <v>4.6027481879572479E-2</v>
      </c>
      <c r="P352" s="10">
        <v>0.25375322914737608</v>
      </c>
      <c r="Q352" s="10"/>
    </row>
    <row r="353" spans="1:17" x14ac:dyDescent="0.2">
      <c r="A353">
        <v>2050</v>
      </c>
      <c r="B353" s="2" t="s">
        <v>320</v>
      </c>
      <c r="C353" s="2" t="s">
        <v>54</v>
      </c>
      <c r="D353" s="2" t="s">
        <v>321</v>
      </c>
      <c r="E353" s="2" t="s">
        <v>30</v>
      </c>
      <c r="F353" s="2" t="s">
        <v>27</v>
      </c>
      <c r="G353" s="5">
        <v>2303065.7190853115</v>
      </c>
      <c r="H353" s="10">
        <v>0.4518417647078497</v>
      </c>
      <c r="I353" s="10">
        <v>2.4913555230814146E-2</v>
      </c>
      <c r="J353" s="10">
        <v>1.8454550749557493E-2</v>
      </c>
      <c r="K353" s="10">
        <v>6.3479445182599431E-2</v>
      </c>
      <c r="L353" s="10">
        <v>0.11381519695434721</v>
      </c>
      <c r="M353" s="10">
        <v>8.5317153403828439E-3</v>
      </c>
      <c r="N353" s="10">
        <v>2.8941792992100385E-2</v>
      </c>
      <c r="O353" s="10">
        <v>4.7428270393986886E-2</v>
      </c>
      <c r="P353" s="10">
        <v>0.24259370844836187</v>
      </c>
      <c r="Q353" s="10"/>
    </row>
    <row r="354" spans="1:17" x14ac:dyDescent="0.2">
      <c r="A354">
        <v>2050</v>
      </c>
      <c r="B354" s="2" t="s">
        <v>292</v>
      </c>
      <c r="C354" s="2" t="s">
        <v>36</v>
      </c>
      <c r="D354" s="2" t="s">
        <v>293</v>
      </c>
      <c r="E354" s="2" t="s">
        <v>30</v>
      </c>
      <c r="F354" s="2" t="s">
        <v>27</v>
      </c>
      <c r="G354" s="5">
        <v>2292986.8473830558</v>
      </c>
      <c r="H354" s="10">
        <v>0.2482712985193867</v>
      </c>
      <c r="I354" s="10">
        <v>5.1652342020730428E-2</v>
      </c>
      <c r="J354" s="10">
        <v>6.2319767733376823E-2</v>
      </c>
      <c r="K354" s="10">
        <v>0.17626164521147031</v>
      </c>
      <c r="L354" s="10">
        <v>6.5010963448625989E-2</v>
      </c>
      <c r="M354" s="10">
        <v>8.3260349352299017E-3</v>
      </c>
      <c r="N354" s="10">
        <v>4.8395140017631316E-2</v>
      </c>
      <c r="O354" s="10">
        <v>0.10470510037748686</v>
      </c>
      <c r="P354" s="10">
        <v>0.23505770773606174</v>
      </c>
      <c r="Q354" s="10"/>
    </row>
    <row r="355" spans="1:17" x14ac:dyDescent="0.2">
      <c r="A355">
        <v>2040</v>
      </c>
      <c r="B355" s="2" t="s">
        <v>226</v>
      </c>
      <c r="C355" s="2" t="s">
        <v>63</v>
      </c>
      <c r="D355" s="2" t="s">
        <v>227</v>
      </c>
      <c r="E355" s="2" t="s">
        <v>23</v>
      </c>
      <c r="F355" s="2" t="s">
        <v>20</v>
      </c>
      <c r="G355" s="5">
        <v>2282134.8539568787</v>
      </c>
      <c r="H355" s="10">
        <v>0.32924672629747437</v>
      </c>
      <c r="I355" s="10">
        <v>5.0594274815722477E-2</v>
      </c>
      <c r="J355" s="10">
        <v>4.1366585453842634E-2</v>
      </c>
      <c r="K355" s="10">
        <v>0.13066617900601657</v>
      </c>
      <c r="L355" s="10">
        <v>0.12907572113044197</v>
      </c>
      <c r="M355" s="10">
        <v>9.7852916713141586E-3</v>
      </c>
      <c r="N355" s="10">
        <v>3.191466317840834E-2</v>
      </c>
      <c r="O355" s="10">
        <v>6.6406598163091524E-2</v>
      </c>
      <c r="P355" s="10">
        <v>0.21094396028368803</v>
      </c>
      <c r="Q355" s="10"/>
    </row>
    <row r="356" spans="1:17" x14ac:dyDescent="0.2">
      <c r="A356">
        <v>2050</v>
      </c>
      <c r="B356" s="2" t="s">
        <v>318</v>
      </c>
      <c r="C356" s="2" t="s">
        <v>54</v>
      </c>
      <c r="D356" s="2" t="s">
        <v>319</v>
      </c>
      <c r="E356" s="2" t="s">
        <v>30</v>
      </c>
      <c r="F356" s="2" t="s">
        <v>27</v>
      </c>
      <c r="G356" s="5">
        <v>2280643.0823846455</v>
      </c>
      <c r="H356" s="10">
        <v>0.30263457365790786</v>
      </c>
      <c r="I356" s="10">
        <v>2.6696705717880732E-2</v>
      </c>
      <c r="J356" s="10">
        <v>1.5182424447964606E-2</v>
      </c>
      <c r="K356" s="10">
        <v>6.9726242383585782E-2</v>
      </c>
      <c r="L356" s="10">
        <v>7.8394135291067896E-2</v>
      </c>
      <c r="M356" s="10">
        <v>6.4032862751147515E-2</v>
      </c>
      <c r="N356" s="10">
        <v>3.3623462494148736E-2</v>
      </c>
      <c r="O356" s="10">
        <v>8.2106430116590301E-2</v>
      </c>
      <c r="P356" s="10">
        <v>0.32760316313970644</v>
      </c>
      <c r="Q356" s="10"/>
    </row>
    <row r="357" spans="1:17" x14ac:dyDescent="0.2">
      <c r="A357">
        <v>2050</v>
      </c>
      <c r="B357" s="2" t="s">
        <v>266</v>
      </c>
      <c r="C357" s="2" t="s">
        <v>15</v>
      </c>
      <c r="D357" s="2" t="s">
        <v>267</v>
      </c>
      <c r="E357" s="2" t="s">
        <v>17</v>
      </c>
      <c r="F357" s="2" t="s">
        <v>470</v>
      </c>
      <c r="G357" s="5">
        <v>2243567.8070903351</v>
      </c>
      <c r="H357" s="10">
        <v>0.27241584449902267</v>
      </c>
      <c r="I357" s="10">
        <v>3.8862787205888372E-2</v>
      </c>
      <c r="J357" s="10">
        <v>3.6322140747127751E-2</v>
      </c>
      <c r="K357" s="10">
        <v>0.14370726312824883</v>
      </c>
      <c r="L357" s="10">
        <v>0.12229982477808482</v>
      </c>
      <c r="M357" s="10">
        <v>1.6532455062427464E-2</v>
      </c>
      <c r="N357" s="10">
        <v>7.8522624631548146E-2</v>
      </c>
      <c r="O357" s="10">
        <v>0.14128860113423605</v>
      </c>
      <c r="P357" s="10">
        <v>0.15004845881341591</v>
      </c>
      <c r="Q357" s="10"/>
    </row>
    <row r="358" spans="1:17" x14ac:dyDescent="0.2">
      <c r="A358">
        <v>2030</v>
      </c>
      <c r="B358" s="2" t="s">
        <v>306</v>
      </c>
      <c r="C358" s="2" t="s">
        <v>54</v>
      </c>
      <c r="D358" s="2" t="s">
        <v>307</v>
      </c>
      <c r="E358" s="2" t="s">
        <v>83</v>
      </c>
      <c r="F358" s="2" t="s">
        <v>478</v>
      </c>
      <c r="G358" s="5">
        <v>2221636.6871443009</v>
      </c>
      <c r="H358" s="10">
        <v>0.34218905414316642</v>
      </c>
      <c r="I358" s="10">
        <v>1.4009892969581196E-2</v>
      </c>
      <c r="J358" s="10">
        <v>1.5596028816951869E-2</v>
      </c>
      <c r="K358" s="10">
        <v>2.9653093931159467E-2</v>
      </c>
      <c r="L358" s="10">
        <v>6.3235344848793035E-2</v>
      </c>
      <c r="M358" s="10">
        <v>9.2178276395333311E-2</v>
      </c>
      <c r="N358" s="10">
        <v>0.13114351813390129</v>
      </c>
      <c r="O358" s="10">
        <v>7.4848269468643022E-2</v>
      </c>
      <c r="P358" s="10">
        <v>0.23714652129247024</v>
      </c>
      <c r="Q358" s="10"/>
    </row>
    <row r="359" spans="1:17" x14ac:dyDescent="0.2">
      <c r="A359">
        <v>2030</v>
      </c>
      <c r="B359" s="2" t="s">
        <v>226</v>
      </c>
      <c r="C359" s="2" t="s">
        <v>63</v>
      </c>
      <c r="D359" s="2" t="s">
        <v>227</v>
      </c>
      <c r="E359" s="2" t="s">
        <v>23</v>
      </c>
      <c r="F359" s="2" t="s">
        <v>20</v>
      </c>
      <c r="G359" s="5">
        <v>2199660.7316133524</v>
      </c>
      <c r="H359" s="10">
        <v>0.34917011427363731</v>
      </c>
      <c r="I359" s="10">
        <v>4.4328125024603135E-2</v>
      </c>
      <c r="J359" s="10">
        <v>3.6352379156603255E-2</v>
      </c>
      <c r="K359" s="10">
        <v>0.13551160070088264</v>
      </c>
      <c r="L359" s="10">
        <v>0.12872551592804968</v>
      </c>
      <c r="M359" s="10">
        <v>9.1233535484632738E-3</v>
      </c>
      <c r="N359" s="10">
        <v>2.74520015463704E-2</v>
      </c>
      <c r="O359" s="10">
        <v>5.7703447863209342E-2</v>
      </c>
      <c r="P359" s="10">
        <v>0.211633461958181</v>
      </c>
      <c r="Q359" s="10"/>
    </row>
    <row r="360" spans="1:17" x14ac:dyDescent="0.2">
      <c r="A360">
        <v>2030</v>
      </c>
      <c r="B360" s="2" t="s">
        <v>326</v>
      </c>
      <c r="C360" s="2" t="s">
        <v>21</v>
      </c>
      <c r="D360" s="2" t="s">
        <v>327</v>
      </c>
      <c r="E360" s="2" t="s">
        <v>30</v>
      </c>
      <c r="F360" s="2" t="s">
        <v>27</v>
      </c>
      <c r="G360" s="5">
        <v>2182678.4584872494</v>
      </c>
      <c r="H360" s="10">
        <v>0.4547703314794645</v>
      </c>
      <c r="I360" s="10">
        <v>2.2478859533882792E-2</v>
      </c>
      <c r="J360" s="10">
        <v>1.759965637642472E-2</v>
      </c>
      <c r="K360" s="10">
        <v>6.5499221660154192E-2</v>
      </c>
      <c r="L360" s="10">
        <v>0.10773038258625102</v>
      </c>
      <c r="M360" s="10">
        <v>1.7575988869358287E-2</v>
      </c>
      <c r="N360" s="10">
        <v>3.1277333793500992E-2</v>
      </c>
      <c r="O360" s="10">
        <v>5.2356530587882547E-2</v>
      </c>
      <c r="P360" s="10">
        <v>0.23071169511308104</v>
      </c>
      <c r="Q360" s="10"/>
    </row>
    <row r="361" spans="1:17" x14ac:dyDescent="0.2">
      <c r="A361">
        <v>2050</v>
      </c>
      <c r="B361" s="2" t="s">
        <v>308</v>
      </c>
      <c r="C361" s="2" t="s">
        <v>54</v>
      </c>
      <c r="D361" s="2" t="s">
        <v>309</v>
      </c>
      <c r="E361" s="2" t="s">
        <v>83</v>
      </c>
      <c r="F361" s="2" t="s">
        <v>478</v>
      </c>
      <c r="G361" s="5">
        <v>2175667.831590401</v>
      </c>
      <c r="H361" s="10">
        <v>0.33692781633374785</v>
      </c>
      <c r="I361" s="10">
        <v>1.4682529553329007E-2</v>
      </c>
      <c r="J361" s="10">
        <v>1.6345061034951647E-2</v>
      </c>
      <c r="K361" s="10">
        <v>3.2955663685383066E-2</v>
      </c>
      <c r="L361" s="10">
        <v>5.494712412285474E-2</v>
      </c>
      <c r="M361" s="10">
        <v>8.1341426499018696E-2</v>
      </c>
      <c r="N361" s="10">
        <v>0.12491490690558871</v>
      </c>
      <c r="O361" s="10">
        <v>7.1481181269668473E-2</v>
      </c>
      <c r="P361" s="10">
        <v>0.26640429059545789</v>
      </c>
      <c r="Q361" s="10"/>
    </row>
    <row r="362" spans="1:17" x14ac:dyDescent="0.2">
      <c r="A362">
        <v>2030</v>
      </c>
      <c r="B362" s="2" t="s">
        <v>292</v>
      </c>
      <c r="C362" s="2" t="s">
        <v>36</v>
      </c>
      <c r="D362" s="2" t="s">
        <v>293</v>
      </c>
      <c r="E362" s="2" t="s">
        <v>30</v>
      </c>
      <c r="F362" s="2" t="s">
        <v>27</v>
      </c>
      <c r="G362" s="5">
        <v>2163731.4344102368</v>
      </c>
      <c r="H362" s="10">
        <v>0.25966668286205669</v>
      </c>
      <c r="I362" s="10">
        <v>4.6703175198752805E-2</v>
      </c>
      <c r="J362" s="10">
        <v>5.6268654122772488E-2</v>
      </c>
      <c r="K362" s="10">
        <v>0.17269843189196499</v>
      </c>
      <c r="L362" s="10">
        <v>6.9654280105090546E-2</v>
      </c>
      <c r="M362" s="10">
        <v>5.5479117390249749E-3</v>
      </c>
      <c r="N362" s="10">
        <v>4.8915381524993876E-2</v>
      </c>
      <c r="O362" s="10">
        <v>0.10339231657425034</v>
      </c>
      <c r="P362" s="10">
        <v>0.23715316598109329</v>
      </c>
      <c r="Q362" s="10"/>
    </row>
    <row r="363" spans="1:17" x14ac:dyDescent="0.2">
      <c r="A363">
        <v>2040</v>
      </c>
      <c r="B363" s="2" t="s">
        <v>292</v>
      </c>
      <c r="C363" s="2" t="s">
        <v>36</v>
      </c>
      <c r="D363" s="2" t="s">
        <v>293</v>
      </c>
      <c r="E363" s="2" t="s">
        <v>30</v>
      </c>
      <c r="F363" s="2" t="s">
        <v>27</v>
      </c>
      <c r="G363" s="5">
        <v>2160308.0107793976</v>
      </c>
      <c r="H363" s="10">
        <v>0.26980340871703512</v>
      </c>
      <c r="I363" s="10">
        <v>4.9080798032560435E-2</v>
      </c>
      <c r="J363" s="10">
        <v>5.7646352768034488E-2</v>
      </c>
      <c r="K363" s="10">
        <v>0.17500901993665172</v>
      </c>
      <c r="L363" s="10">
        <v>6.4581378872712439E-2</v>
      </c>
      <c r="M363" s="10">
        <v>1.1892434315468268E-2</v>
      </c>
      <c r="N363" s="10">
        <v>4.9629948142699123E-2</v>
      </c>
      <c r="O363" s="10">
        <v>0.10462681458272893</v>
      </c>
      <c r="P363" s="10">
        <v>0.21772984463210962</v>
      </c>
      <c r="Q363" s="10"/>
    </row>
    <row r="364" spans="1:17" x14ac:dyDescent="0.2">
      <c r="A364">
        <v>2050</v>
      </c>
      <c r="B364" s="2" t="s">
        <v>274</v>
      </c>
      <c r="C364" s="2" t="s">
        <v>54</v>
      </c>
      <c r="D364" s="2" t="s">
        <v>275</v>
      </c>
      <c r="E364" s="2" t="s">
        <v>83</v>
      </c>
      <c r="F364" s="2" t="s">
        <v>478</v>
      </c>
      <c r="G364" s="5">
        <v>2145578.1508302232</v>
      </c>
      <c r="H364" s="10">
        <v>0.37646127021076026</v>
      </c>
      <c r="I364" s="10">
        <v>1.2187663173091513E-2</v>
      </c>
      <c r="J364" s="10">
        <v>6.2694266837519649E-2</v>
      </c>
      <c r="K364" s="10">
        <v>4.2185371716885127E-2</v>
      </c>
      <c r="L364" s="10">
        <v>6.070526424665542E-2</v>
      </c>
      <c r="M364" s="10">
        <v>5.7418448042985466E-2</v>
      </c>
      <c r="N364" s="10">
        <v>2.7704527466524097E-2</v>
      </c>
      <c r="O364" s="10">
        <v>6.1235247614523425E-2</v>
      </c>
      <c r="P364" s="10">
        <v>0.29940794069105503</v>
      </c>
      <c r="Q364" s="10"/>
    </row>
    <row r="365" spans="1:17" x14ac:dyDescent="0.2">
      <c r="A365">
        <v>2050</v>
      </c>
      <c r="B365" s="2" t="s">
        <v>282</v>
      </c>
      <c r="C365" s="2" t="s">
        <v>15</v>
      </c>
      <c r="D365" s="2" t="s">
        <v>283</v>
      </c>
      <c r="E365" s="2" t="s">
        <v>23</v>
      </c>
      <c r="F365" s="2" t="s">
        <v>20</v>
      </c>
      <c r="G365" s="5">
        <v>2103866.7544947658</v>
      </c>
      <c r="H365" s="10">
        <v>0.26504337999884836</v>
      </c>
      <c r="I365" s="10">
        <v>4.3564991185599311E-2</v>
      </c>
      <c r="J365" s="10">
        <v>7.1638343576397798E-2</v>
      </c>
      <c r="K365" s="10">
        <v>0.14960974230247198</v>
      </c>
      <c r="L365" s="10">
        <v>0.12842927105542237</v>
      </c>
      <c r="M365" s="10">
        <v>2.319129852396809E-2</v>
      </c>
      <c r="N365" s="10">
        <v>6.9137406357875825E-2</v>
      </c>
      <c r="O365" s="10">
        <v>6.7903924852126096E-2</v>
      </c>
      <c r="P365" s="10">
        <v>0.18148164214729023</v>
      </c>
      <c r="Q365" s="10"/>
    </row>
    <row r="366" spans="1:17" x14ac:dyDescent="0.2">
      <c r="A366">
        <v>2040</v>
      </c>
      <c r="B366" s="2" t="s">
        <v>308</v>
      </c>
      <c r="C366" s="2" t="s">
        <v>54</v>
      </c>
      <c r="D366" s="2" t="s">
        <v>309</v>
      </c>
      <c r="E366" s="2" t="s">
        <v>83</v>
      </c>
      <c r="F366" s="2" t="s">
        <v>478</v>
      </c>
      <c r="G366" s="5">
        <v>2032160.5606491938</v>
      </c>
      <c r="H366" s="10">
        <v>0.31397596797920768</v>
      </c>
      <c r="I366" s="10">
        <v>1.2302380341119979E-2</v>
      </c>
      <c r="J366" s="10">
        <v>1.5426997292571651E-2</v>
      </c>
      <c r="K366" s="10">
        <v>3.2716387043335113E-2</v>
      </c>
      <c r="L366" s="10">
        <v>4.8740148318722511E-2</v>
      </c>
      <c r="M366" s="10">
        <v>9.7685765246478845E-2</v>
      </c>
      <c r="N366" s="10">
        <v>0.12112773960394822</v>
      </c>
      <c r="O366" s="10">
        <v>7.2410000116177764E-2</v>
      </c>
      <c r="P366" s="10">
        <v>0.28561461405843824</v>
      </c>
      <c r="Q366" s="10"/>
    </row>
    <row r="367" spans="1:17" x14ac:dyDescent="0.2">
      <c r="A367">
        <v>2030</v>
      </c>
      <c r="B367" s="2" t="s">
        <v>252</v>
      </c>
      <c r="C367" s="2" t="s">
        <v>15</v>
      </c>
      <c r="D367" s="2" t="s">
        <v>253</v>
      </c>
      <c r="E367" s="2" t="s">
        <v>17</v>
      </c>
      <c r="F367" s="2" t="s">
        <v>469</v>
      </c>
      <c r="G367" s="5">
        <v>2019603.0190022616</v>
      </c>
      <c r="H367" s="10">
        <v>0.34680375586915413</v>
      </c>
      <c r="I367" s="10">
        <v>3.7052428343633259E-2</v>
      </c>
      <c r="J367" s="10">
        <v>4.0220796781552513E-2</v>
      </c>
      <c r="K367" s="10">
        <v>0.16541299949830632</v>
      </c>
      <c r="L367" s="10">
        <v>0.14486993943272145</v>
      </c>
      <c r="M367" s="10">
        <v>2.489947616884786E-2</v>
      </c>
      <c r="N367" s="10">
        <v>3.2390516147112546E-2</v>
      </c>
      <c r="O367" s="10">
        <v>6.0174472228972202E-2</v>
      </c>
      <c r="P367" s="10">
        <v>0.14817561552969974</v>
      </c>
      <c r="Q367" s="10"/>
    </row>
    <row r="368" spans="1:17" x14ac:dyDescent="0.2">
      <c r="A368">
        <v>2040</v>
      </c>
      <c r="B368" s="2" t="s">
        <v>266</v>
      </c>
      <c r="C368" s="2" t="s">
        <v>15</v>
      </c>
      <c r="D368" s="2" t="s">
        <v>267</v>
      </c>
      <c r="E368" s="2" t="s">
        <v>17</v>
      </c>
      <c r="F368" s="2" t="s">
        <v>470</v>
      </c>
      <c r="G368" s="5">
        <v>1991388.9301682389</v>
      </c>
      <c r="H368" s="10">
        <v>0.29459274612440423</v>
      </c>
      <c r="I368" s="10">
        <v>3.8843942737275802E-2</v>
      </c>
      <c r="J368" s="10">
        <v>3.9230656322499377E-2</v>
      </c>
      <c r="K368" s="10">
        <v>0.13656527594844239</v>
      </c>
      <c r="L368" s="10">
        <v>0.12381617811582858</v>
      </c>
      <c r="M368" s="10">
        <v>1.8563145051402316E-2</v>
      </c>
      <c r="N368" s="10">
        <v>7.5607133625669967E-2</v>
      </c>
      <c r="O368" s="10">
        <v>0.13152333170219624</v>
      </c>
      <c r="P368" s="10">
        <v>0.14125759037228103</v>
      </c>
      <c r="Q368" s="10"/>
    </row>
    <row r="369" spans="1:17" x14ac:dyDescent="0.2">
      <c r="A369">
        <v>2050</v>
      </c>
      <c r="B369" s="2" t="s">
        <v>246</v>
      </c>
      <c r="C369" s="2" t="s">
        <v>63</v>
      </c>
      <c r="D369" s="2" t="s">
        <v>247</v>
      </c>
      <c r="E369" s="2" t="s">
        <v>17</v>
      </c>
      <c r="F369" s="2" t="s">
        <v>469</v>
      </c>
      <c r="G369" s="5">
        <v>1986345.4737476832</v>
      </c>
      <c r="H369" s="10">
        <v>0.3276489071467561</v>
      </c>
      <c r="I369" s="10">
        <v>4.8325642564042093E-2</v>
      </c>
      <c r="J369" s="10">
        <v>3.1788559331168385E-2</v>
      </c>
      <c r="K369" s="10">
        <v>0.14595841064993298</v>
      </c>
      <c r="L369" s="10">
        <v>0.10951642108306928</v>
      </c>
      <c r="M369" s="10">
        <v>9.1134945982963914E-3</v>
      </c>
      <c r="N369" s="10">
        <v>3.8778398976795685E-2</v>
      </c>
      <c r="O369" s="10">
        <v>6.0189705723510449E-2</v>
      </c>
      <c r="P369" s="10">
        <v>0.22868045992642863</v>
      </c>
      <c r="Q369" s="10"/>
    </row>
    <row r="370" spans="1:17" x14ac:dyDescent="0.2">
      <c r="A370">
        <v>2030</v>
      </c>
      <c r="B370" s="2" t="s">
        <v>244</v>
      </c>
      <c r="C370" s="2" t="s">
        <v>63</v>
      </c>
      <c r="D370" s="2" t="s">
        <v>245</v>
      </c>
      <c r="E370" s="2" t="s">
        <v>17</v>
      </c>
      <c r="F370" s="2" t="s">
        <v>469</v>
      </c>
      <c r="G370" s="5">
        <v>1960572.7905928525</v>
      </c>
      <c r="H370" s="10">
        <v>0.30067582573370183</v>
      </c>
      <c r="I370" s="10">
        <v>4.307296240934981E-2</v>
      </c>
      <c r="J370" s="10">
        <v>2.9688681437172702E-2</v>
      </c>
      <c r="K370" s="10">
        <v>0.13759850319937592</v>
      </c>
      <c r="L370" s="10">
        <v>0.11075434175123842</v>
      </c>
      <c r="M370" s="10">
        <v>1.4534521506836312E-2</v>
      </c>
      <c r="N370" s="10">
        <v>2.0078076262512377E-2</v>
      </c>
      <c r="O370" s="10">
        <v>7.6660669924910829E-2</v>
      </c>
      <c r="P370" s="10">
        <v>0.2669364177749019</v>
      </c>
      <c r="Q370" s="10"/>
    </row>
    <row r="371" spans="1:17" x14ac:dyDescent="0.2">
      <c r="A371">
        <v>2030</v>
      </c>
      <c r="B371" s="2" t="s">
        <v>304</v>
      </c>
      <c r="C371" s="2" t="s">
        <v>54</v>
      </c>
      <c r="D371" s="2" t="s">
        <v>305</v>
      </c>
      <c r="E371" s="2" t="s">
        <v>83</v>
      </c>
      <c r="F371" s="2" t="s">
        <v>478</v>
      </c>
      <c r="G371" s="5">
        <v>1915000.1067164289</v>
      </c>
      <c r="H371" s="10">
        <v>0.28446964458289736</v>
      </c>
      <c r="I371" s="10">
        <v>1.4472327236013013E-2</v>
      </c>
      <c r="J371" s="10">
        <v>1.2924977240778374E-2</v>
      </c>
      <c r="K371" s="10">
        <v>4.627842697884154E-2</v>
      </c>
      <c r="L371" s="10">
        <v>4.9332515540062717E-2</v>
      </c>
      <c r="M371" s="10">
        <v>8.3103231532365485E-2</v>
      </c>
      <c r="N371" s="10">
        <v>0.14262254014047562</v>
      </c>
      <c r="O371" s="10">
        <v>0.15425073291050267</v>
      </c>
      <c r="P371" s="10">
        <v>0.21254560383806329</v>
      </c>
      <c r="Q371" s="10"/>
    </row>
    <row r="372" spans="1:17" x14ac:dyDescent="0.2">
      <c r="A372">
        <v>2030</v>
      </c>
      <c r="B372" s="2" t="s">
        <v>266</v>
      </c>
      <c r="C372" s="2" t="s">
        <v>15</v>
      </c>
      <c r="D372" s="2" t="s">
        <v>267</v>
      </c>
      <c r="E372" s="2" t="s">
        <v>17</v>
      </c>
      <c r="F372" s="2" t="s">
        <v>470</v>
      </c>
      <c r="G372" s="5">
        <v>1914459.699714025</v>
      </c>
      <c r="H372" s="10">
        <v>0.2992453110421236</v>
      </c>
      <c r="I372" s="10">
        <v>3.7394909793038375E-2</v>
      </c>
      <c r="J372" s="10">
        <v>3.5635326172575331E-2</v>
      </c>
      <c r="K372" s="10">
        <v>0.13373554514223726</v>
      </c>
      <c r="L372" s="10">
        <v>0.12588081282389949</v>
      </c>
      <c r="M372" s="10">
        <v>1.5611182962949969E-2</v>
      </c>
      <c r="N372" s="10">
        <v>6.2858615832271633E-2</v>
      </c>
      <c r="O372" s="10">
        <v>0.1258249830511354</v>
      </c>
      <c r="P372" s="10">
        <v>0.16381331317976894</v>
      </c>
      <c r="Q372" s="10"/>
    </row>
    <row r="373" spans="1:17" x14ac:dyDescent="0.2">
      <c r="A373">
        <v>2040</v>
      </c>
      <c r="B373" s="2" t="s">
        <v>282</v>
      </c>
      <c r="C373" s="2" t="s">
        <v>15</v>
      </c>
      <c r="D373" s="2" t="s">
        <v>283</v>
      </c>
      <c r="E373" s="2" t="s">
        <v>23</v>
      </c>
      <c r="F373" s="2" t="s">
        <v>20</v>
      </c>
      <c r="G373" s="5">
        <v>1889859.1247480267</v>
      </c>
      <c r="H373" s="10">
        <v>0.27117805423874103</v>
      </c>
      <c r="I373" s="10">
        <v>3.3336420663887575E-2</v>
      </c>
      <c r="J373" s="10">
        <v>8.3379722864999506E-2</v>
      </c>
      <c r="K373" s="10">
        <v>0.14212410888605864</v>
      </c>
      <c r="L373" s="10">
        <v>0.14494723502664403</v>
      </c>
      <c r="M373" s="10">
        <v>2.5685391152709347E-2</v>
      </c>
      <c r="N373" s="10">
        <v>2.2150888813827027E-2</v>
      </c>
      <c r="O373" s="10">
        <v>7.2879013292995343E-2</v>
      </c>
      <c r="P373" s="10">
        <v>0.20431916506013748</v>
      </c>
      <c r="Q373" s="10"/>
    </row>
    <row r="374" spans="1:17" x14ac:dyDescent="0.2">
      <c r="A374">
        <v>2030</v>
      </c>
      <c r="B374" s="2" t="s">
        <v>272</v>
      </c>
      <c r="C374" s="2" t="s">
        <v>54</v>
      </c>
      <c r="D374" s="2" t="s">
        <v>273</v>
      </c>
      <c r="E374" s="2" t="s">
        <v>83</v>
      </c>
      <c r="F374" s="2" t="s">
        <v>478</v>
      </c>
      <c r="G374" s="5">
        <v>1831848.8131916129</v>
      </c>
      <c r="H374" s="10">
        <v>0.39133555489615346</v>
      </c>
      <c r="I374" s="10">
        <v>1.2620299057038931E-2</v>
      </c>
      <c r="J374" s="10">
        <v>1.7489370369166382E-2</v>
      </c>
      <c r="K374" s="10">
        <v>3.0013274424595743E-2</v>
      </c>
      <c r="L374" s="10">
        <v>7.1984663898628634E-2</v>
      </c>
      <c r="M374" s="10">
        <v>7.6465278572329584E-2</v>
      </c>
      <c r="N374" s="10">
        <v>0.12724802933431636</v>
      </c>
      <c r="O374" s="10">
        <v>6.470847420070415E-2</v>
      </c>
      <c r="P374" s="10">
        <v>0.20813505524706671</v>
      </c>
      <c r="Q374" s="10"/>
    </row>
    <row r="375" spans="1:17" x14ac:dyDescent="0.2">
      <c r="A375">
        <v>2030</v>
      </c>
      <c r="B375" s="2" t="s">
        <v>262</v>
      </c>
      <c r="C375" s="2" t="s">
        <v>36</v>
      </c>
      <c r="D375" s="2" t="s">
        <v>263</v>
      </c>
      <c r="E375" s="2" t="s">
        <v>17</v>
      </c>
      <c r="F375" s="2" t="s">
        <v>470</v>
      </c>
      <c r="G375" s="5">
        <v>1817988.6536475648</v>
      </c>
      <c r="H375" s="10">
        <v>0.26766637025942741</v>
      </c>
      <c r="I375" s="10">
        <v>5.8827210735734756E-2</v>
      </c>
      <c r="J375" s="10">
        <v>7.7013729149182211E-2</v>
      </c>
      <c r="K375" s="10">
        <v>0.16760395025848687</v>
      </c>
      <c r="L375" s="10">
        <v>9.2841495357550569E-2</v>
      </c>
      <c r="M375" s="10">
        <v>7.347724459944565E-3</v>
      </c>
      <c r="N375" s="10">
        <v>2.3448781573943849E-2</v>
      </c>
      <c r="O375" s="10">
        <v>0.13818572803056753</v>
      </c>
      <c r="P375" s="10">
        <v>0.16706501017516229</v>
      </c>
      <c r="Q375" s="10"/>
    </row>
    <row r="376" spans="1:17" x14ac:dyDescent="0.2">
      <c r="A376">
        <v>2040</v>
      </c>
      <c r="B376" s="2" t="s">
        <v>338</v>
      </c>
      <c r="C376" s="2" t="s">
        <v>54</v>
      </c>
      <c r="D376" s="2" t="s">
        <v>339</v>
      </c>
      <c r="E376" s="2" t="s">
        <v>23</v>
      </c>
      <c r="F376" s="2" t="s">
        <v>20</v>
      </c>
      <c r="G376" s="5">
        <v>1798460.1208785467</v>
      </c>
      <c r="H376" s="10">
        <v>0.19954097308818444</v>
      </c>
      <c r="I376" s="10">
        <v>2.1601444715209323E-2</v>
      </c>
      <c r="J376" s="10">
        <v>0.1832624306285576</v>
      </c>
      <c r="K376" s="10">
        <v>8.7753254428018498E-2</v>
      </c>
      <c r="L376" s="10">
        <v>6.3823195963515919E-2</v>
      </c>
      <c r="M376" s="10">
        <v>3.1066233545499394E-2</v>
      </c>
      <c r="N376" s="10">
        <v>1.8677691898645366E-2</v>
      </c>
      <c r="O376" s="10">
        <v>6.9869520327599119E-2</v>
      </c>
      <c r="P376" s="10">
        <v>0.32440525540477028</v>
      </c>
      <c r="Q376" s="10"/>
    </row>
    <row r="377" spans="1:17" x14ac:dyDescent="0.2">
      <c r="A377">
        <v>2050</v>
      </c>
      <c r="B377" s="2" t="s">
        <v>186</v>
      </c>
      <c r="C377" s="2" t="s">
        <v>21</v>
      </c>
      <c r="D377" s="2" t="s">
        <v>187</v>
      </c>
      <c r="E377" s="2" t="s">
        <v>30</v>
      </c>
      <c r="F377" s="2" t="s">
        <v>27</v>
      </c>
      <c r="G377" s="5">
        <v>1784541.9253762402</v>
      </c>
      <c r="H377" s="10">
        <v>0.31367579822100039</v>
      </c>
      <c r="I377" s="10">
        <v>4.8413465375975913E-2</v>
      </c>
      <c r="J377" s="10">
        <v>2.7448895857363854E-2</v>
      </c>
      <c r="K377" s="10">
        <v>7.9832209338519144E-2</v>
      </c>
      <c r="L377" s="10">
        <v>9.1993863741082024E-2</v>
      </c>
      <c r="M377" s="10">
        <v>1.1467466922516533E-2</v>
      </c>
      <c r="N377" s="10">
        <v>2.0266035657887444E-2</v>
      </c>
      <c r="O377" s="10">
        <v>6.4168555958782653E-2</v>
      </c>
      <c r="P377" s="10">
        <v>0.34273370892687199</v>
      </c>
      <c r="Q377" s="10"/>
    </row>
    <row r="378" spans="1:17" x14ac:dyDescent="0.2">
      <c r="A378">
        <v>2050</v>
      </c>
      <c r="B378" s="2" t="s">
        <v>312</v>
      </c>
      <c r="C378" s="2" t="s">
        <v>36</v>
      </c>
      <c r="D378" s="2" t="s">
        <v>313</v>
      </c>
      <c r="E378" s="2" t="s">
        <v>23</v>
      </c>
      <c r="F378" s="2" t="s">
        <v>20</v>
      </c>
      <c r="G378" s="5">
        <v>1763816.6059232922</v>
      </c>
      <c r="H378" s="10">
        <v>0.26006157263463747</v>
      </c>
      <c r="I378" s="10">
        <v>5.9800887921515118E-2</v>
      </c>
      <c r="J378" s="10">
        <v>3.023445852796627E-2</v>
      </c>
      <c r="K378" s="10">
        <v>0.13320017686142449</v>
      </c>
      <c r="L378" s="10">
        <v>7.3721774698641787E-2</v>
      </c>
      <c r="M378" s="10">
        <v>1.0367677186822721E-2</v>
      </c>
      <c r="N378" s="10">
        <v>5.0181525596408413E-2</v>
      </c>
      <c r="O378" s="10">
        <v>0.11012525039621238</v>
      </c>
      <c r="P378" s="10">
        <v>0.27230667617637117</v>
      </c>
      <c r="Q378" s="10"/>
    </row>
    <row r="379" spans="1:17" x14ac:dyDescent="0.2">
      <c r="A379">
        <v>2050</v>
      </c>
      <c r="B379" s="2" t="s">
        <v>262</v>
      </c>
      <c r="C379" s="2" t="s">
        <v>36</v>
      </c>
      <c r="D379" s="2" t="s">
        <v>263</v>
      </c>
      <c r="E379" s="2" t="s">
        <v>17</v>
      </c>
      <c r="F379" s="2" t="s">
        <v>470</v>
      </c>
      <c r="G379" s="5">
        <v>1761512.7947193768</v>
      </c>
      <c r="H379" s="10">
        <v>0.27212174860587923</v>
      </c>
      <c r="I379" s="10">
        <v>6.41156070335131E-2</v>
      </c>
      <c r="J379" s="10">
        <v>6.345143037204333E-2</v>
      </c>
      <c r="K379" s="10">
        <v>0.17621712233129172</v>
      </c>
      <c r="L379" s="10">
        <v>5.7680858819737717E-2</v>
      </c>
      <c r="M379" s="10">
        <v>9.7425530574485469E-3</v>
      </c>
      <c r="N379" s="10">
        <v>5.5344057181117845E-2</v>
      </c>
      <c r="O379" s="10">
        <v>0.1798440887995755</v>
      </c>
      <c r="P379" s="10">
        <v>0.12148253379939304</v>
      </c>
      <c r="Q379" s="10"/>
    </row>
    <row r="380" spans="1:17" x14ac:dyDescent="0.2">
      <c r="A380">
        <v>2050</v>
      </c>
      <c r="B380" s="2" t="s">
        <v>338</v>
      </c>
      <c r="C380" s="2" t="s">
        <v>54</v>
      </c>
      <c r="D380" s="2" t="s">
        <v>339</v>
      </c>
      <c r="E380" s="2" t="s">
        <v>23</v>
      </c>
      <c r="F380" s="2" t="s">
        <v>20</v>
      </c>
      <c r="G380" s="5">
        <v>1744646.5247038289</v>
      </c>
      <c r="H380" s="10">
        <v>0.21838144463128101</v>
      </c>
      <c r="I380" s="10">
        <v>2.4612827790064587E-2</v>
      </c>
      <c r="J380" s="10">
        <v>0.19203456264135171</v>
      </c>
      <c r="K380" s="10">
        <v>8.0240117127487937E-2</v>
      </c>
      <c r="L380" s="10">
        <v>7.4523482959490434E-2</v>
      </c>
      <c r="M380" s="10">
        <v>2.5789780209328182E-2</v>
      </c>
      <c r="N380" s="10">
        <v>1.8609624831523758E-2</v>
      </c>
      <c r="O380" s="10">
        <v>5.281101824585413E-2</v>
      </c>
      <c r="P380" s="10">
        <v>0.3129971415636183</v>
      </c>
      <c r="Q380" s="10"/>
    </row>
    <row r="381" spans="1:17" x14ac:dyDescent="0.2">
      <c r="A381">
        <v>2050</v>
      </c>
      <c r="B381" s="2" t="s">
        <v>280</v>
      </c>
      <c r="C381" s="2" t="s">
        <v>36</v>
      </c>
      <c r="D381" s="2" t="s">
        <v>281</v>
      </c>
      <c r="E381" s="2" t="s">
        <v>17</v>
      </c>
      <c r="F381" s="2" t="s">
        <v>470</v>
      </c>
      <c r="G381" s="5">
        <v>1711338.6729702069</v>
      </c>
      <c r="H381" s="10">
        <v>0.18459305825383671</v>
      </c>
      <c r="I381" s="10">
        <v>6.1181748836048648E-2</v>
      </c>
      <c r="J381" s="10">
        <v>1.4971551745950667E-2</v>
      </c>
      <c r="K381" s="10">
        <v>0.10595150722679696</v>
      </c>
      <c r="L381" s="10">
        <v>5.094729798400803E-2</v>
      </c>
      <c r="M381" s="10">
        <v>9.5382066437621912E-2</v>
      </c>
      <c r="N381" s="10">
        <v>0.17280458354512238</v>
      </c>
      <c r="O381" s="10">
        <v>0.24463881994022324</v>
      </c>
      <c r="P381" s="10">
        <v>6.9529366030391518E-2</v>
      </c>
      <c r="Q381" s="10"/>
    </row>
    <row r="382" spans="1:17" x14ac:dyDescent="0.2">
      <c r="A382">
        <v>2040</v>
      </c>
      <c r="B382" s="2" t="s">
        <v>262</v>
      </c>
      <c r="C382" s="2" t="s">
        <v>36</v>
      </c>
      <c r="D382" s="2" t="s">
        <v>263</v>
      </c>
      <c r="E382" s="2" t="s">
        <v>17</v>
      </c>
      <c r="F382" s="2" t="s">
        <v>470</v>
      </c>
      <c r="G382" s="5">
        <v>1680999.4662838867</v>
      </c>
      <c r="H382" s="10">
        <v>0.28347813277980205</v>
      </c>
      <c r="I382" s="10">
        <v>6.5262298545809824E-2</v>
      </c>
      <c r="J382" s="10">
        <v>6.1475127609556916E-2</v>
      </c>
      <c r="K382" s="10">
        <v>0.18904259496697146</v>
      </c>
      <c r="L382" s="10">
        <v>6.2768223019697825E-2</v>
      </c>
      <c r="M382" s="10">
        <v>1.4140182570080416E-2</v>
      </c>
      <c r="N382" s="10">
        <v>1.9409962183586899E-2</v>
      </c>
      <c r="O382" s="10">
        <v>0.16533979238912039</v>
      </c>
      <c r="P382" s="10">
        <v>0.13908368593537435</v>
      </c>
      <c r="Q382" s="10"/>
    </row>
    <row r="383" spans="1:17" x14ac:dyDescent="0.2">
      <c r="A383">
        <v>2040</v>
      </c>
      <c r="B383" s="2" t="s">
        <v>280</v>
      </c>
      <c r="C383" s="2" t="s">
        <v>36</v>
      </c>
      <c r="D383" s="2" t="s">
        <v>281</v>
      </c>
      <c r="E383" s="2" t="s">
        <v>17</v>
      </c>
      <c r="F383" s="2" t="s">
        <v>470</v>
      </c>
      <c r="G383" s="5">
        <v>1678809.4519190742</v>
      </c>
      <c r="H383" s="10">
        <v>0.19226301613517424</v>
      </c>
      <c r="I383" s="10">
        <v>6.3911766688759461E-2</v>
      </c>
      <c r="J383" s="10">
        <v>1.5989456803555069E-2</v>
      </c>
      <c r="K383" s="10">
        <v>0.10032074106520966</v>
      </c>
      <c r="L383" s="10">
        <v>6.1767091533547404E-2</v>
      </c>
      <c r="M383" s="10">
        <v>9.6980405773750805E-2</v>
      </c>
      <c r="N383" s="10">
        <v>0.11945225272546045</v>
      </c>
      <c r="O383" s="10">
        <v>0.23949427676648574</v>
      </c>
      <c r="P383" s="10">
        <v>0.10982099250805705</v>
      </c>
      <c r="Q383" s="10"/>
    </row>
    <row r="384" spans="1:17" x14ac:dyDescent="0.2">
      <c r="A384">
        <v>2040</v>
      </c>
      <c r="B384" s="2" t="s">
        <v>320</v>
      </c>
      <c r="C384" s="2" t="s">
        <v>54</v>
      </c>
      <c r="D384" s="2" t="s">
        <v>321</v>
      </c>
      <c r="E384" s="2" t="s">
        <v>30</v>
      </c>
      <c r="F384" s="2" t="s">
        <v>27</v>
      </c>
      <c r="G384" s="5">
        <v>1662438.4620914457</v>
      </c>
      <c r="H384" s="10">
        <v>0.44314133016620716</v>
      </c>
      <c r="I384" s="10">
        <v>2.4258983423482788E-2</v>
      </c>
      <c r="J384" s="10">
        <v>2.0516171641230884E-2</v>
      </c>
      <c r="K384" s="10">
        <v>8.3710130360870508E-2</v>
      </c>
      <c r="L384" s="10">
        <v>9.6511853472248652E-2</v>
      </c>
      <c r="M384" s="10">
        <v>7.4399003608048454E-3</v>
      </c>
      <c r="N384" s="10">
        <v>4.1900462747070565E-2</v>
      </c>
      <c r="O384" s="10">
        <v>6.0279047165769754E-2</v>
      </c>
      <c r="P384" s="10">
        <v>0.22224212066231475</v>
      </c>
      <c r="Q384" s="10"/>
    </row>
    <row r="385" spans="1:17" x14ac:dyDescent="0.2">
      <c r="A385">
        <v>2040</v>
      </c>
      <c r="B385" s="2" t="s">
        <v>318</v>
      </c>
      <c r="C385" s="2" t="s">
        <v>54</v>
      </c>
      <c r="D385" s="2" t="s">
        <v>319</v>
      </c>
      <c r="E385" s="2" t="s">
        <v>30</v>
      </c>
      <c r="F385" s="2" t="s">
        <v>27</v>
      </c>
      <c r="G385" s="5">
        <v>1652417.0043512771</v>
      </c>
      <c r="H385" s="10">
        <v>0.31244165339599256</v>
      </c>
      <c r="I385" s="10">
        <v>2.4198635726900855E-2</v>
      </c>
      <c r="J385" s="10">
        <v>1.9347621599022001E-2</v>
      </c>
      <c r="K385" s="10">
        <v>9.4226316553385231E-2</v>
      </c>
      <c r="L385" s="10">
        <v>8.1866410971792564E-2</v>
      </c>
      <c r="M385" s="10">
        <v>7.7236394764289548E-2</v>
      </c>
      <c r="N385" s="10">
        <v>5.1451339029204408E-2</v>
      </c>
      <c r="O385" s="10">
        <v>0.10571851986870713</v>
      </c>
      <c r="P385" s="10">
        <v>0.23351310809070577</v>
      </c>
      <c r="Q385" s="10"/>
    </row>
    <row r="386" spans="1:17" x14ac:dyDescent="0.2">
      <c r="A386">
        <v>2040</v>
      </c>
      <c r="B386" s="2" t="s">
        <v>246</v>
      </c>
      <c r="C386" s="2" t="s">
        <v>63</v>
      </c>
      <c r="D386" s="2" t="s">
        <v>247</v>
      </c>
      <c r="E386" s="2" t="s">
        <v>17</v>
      </c>
      <c r="F386" s="2" t="s">
        <v>469</v>
      </c>
      <c r="G386" s="5">
        <v>1652312.6073861464</v>
      </c>
      <c r="H386" s="10">
        <v>0.36812121053153191</v>
      </c>
      <c r="I386" s="10">
        <v>5.4934542674607775E-2</v>
      </c>
      <c r="J386" s="10">
        <v>3.2914066757943852E-2</v>
      </c>
      <c r="K386" s="10">
        <v>0.15084168106335402</v>
      </c>
      <c r="L386" s="10">
        <v>0.10820619581347572</v>
      </c>
      <c r="M386" s="10">
        <v>8.47558858418683E-3</v>
      </c>
      <c r="N386" s="10">
        <v>3.1749439907269354E-2</v>
      </c>
      <c r="O386" s="10">
        <v>5.6917099327937079E-2</v>
      </c>
      <c r="P386" s="10">
        <v>0.18784017533969358</v>
      </c>
      <c r="Q386" s="10"/>
    </row>
    <row r="387" spans="1:17" x14ac:dyDescent="0.2">
      <c r="A387">
        <v>2040</v>
      </c>
      <c r="B387" s="2" t="s">
        <v>186</v>
      </c>
      <c r="C387" s="2" t="s">
        <v>21</v>
      </c>
      <c r="D387" s="2" t="s">
        <v>187</v>
      </c>
      <c r="E387" s="2" t="s">
        <v>30</v>
      </c>
      <c r="F387" s="2" t="s">
        <v>27</v>
      </c>
      <c r="G387" s="5">
        <v>1652043.8911197502</v>
      </c>
      <c r="H387" s="10">
        <v>0.31449739216146033</v>
      </c>
      <c r="I387" s="10">
        <v>4.694126188480429E-2</v>
      </c>
      <c r="J387" s="10">
        <v>2.7934777451583341E-2</v>
      </c>
      <c r="K387" s="10">
        <v>9.3903923805106093E-2</v>
      </c>
      <c r="L387" s="10">
        <v>9.7732983619075328E-2</v>
      </c>
      <c r="M387" s="10">
        <v>1.0641208402158434E-2</v>
      </c>
      <c r="N387" s="10">
        <v>1.9917571392535641E-2</v>
      </c>
      <c r="O387" s="10">
        <v>7.2703059060004599E-2</v>
      </c>
      <c r="P387" s="10">
        <v>0.31572782222327195</v>
      </c>
      <c r="Q387" s="10"/>
    </row>
    <row r="388" spans="1:17" x14ac:dyDescent="0.2">
      <c r="A388">
        <v>2030</v>
      </c>
      <c r="B388" s="2" t="s">
        <v>282</v>
      </c>
      <c r="C388" s="2" t="s">
        <v>15</v>
      </c>
      <c r="D388" s="2" t="s">
        <v>283</v>
      </c>
      <c r="E388" s="2" t="s">
        <v>23</v>
      </c>
      <c r="F388" s="2" t="s">
        <v>20</v>
      </c>
      <c r="G388" s="5">
        <v>1636977.0163071682</v>
      </c>
      <c r="H388" s="10">
        <v>0.3268162443904542</v>
      </c>
      <c r="I388" s="10">
        <v>4.1115836528021123E-2</v>
      </c>
      <c r="J388" s="10">
        <v>4.199634090182483E-2</v>
      </c>
      <c r="K388" s="10">
        <v>0.1313581250477068</v>
      </c>
      <c r="L388" s="10">
        <v>0.13772878481727815</v>
      </c>
      <c r="M388" s="10">
        <v>2.8875926193957163E-2</v>
      </c>
      <c r="N388" s="10">
        <v>2.2012162271811984E-2</v>
      </c>
      <c r="O388" s="10">
        <v>7.060782554158386E-2</v>
      </c>
      <c r="P388" s="10">
        <v>0.19948875430736188</v>
      </c>
      <c r="Q388" s="10"/>
    </row>
    <row r="389" spans="1:17" x14ac:dyDescent="0.2">
      <c r="A389">
        <v>2030</v>
      </c>
      <c r="B389" s="2" t="s">
        <v>168</v>
      </c>
      <c r="C389" s="2" t="s">
        <v>36</v>
      </c>
      <c r="D389" s="2" t="s">
        <v>169</v>
      </c>
      <c r="E389" s="2" t="s">
        <v>30</v>
      </c>
      <c r="F389" s="2" t="s">
        <v>27</v>
      </c>
      <c r="G389" s="5">
        <v>1635469.4872214042</v>
      </c>
      <c r="H389" s="10">
        <v>0.29177554492933971</v>
      </c>
      <c r="I389" s="10">
        <v>4.8062093361655081E-2</v>
      </c>
      <c r="J389" s="10">
        <v>2.1932704066978417E-2</v>
      </c>
      <c r="K389" s="10">
        <v>8.5447476912958495E-2</v>
      </c>
      <c r="L389" s="10">
        <v>0.12926479814419811</v>
      </c>
      <c r="M389" s="10">
        <v>1.326507596987834E-2</v>
      </c>
      <c r="N389" s="10">
        <v>2.1839820365345996E-2</v>
      </c>
      <c r="O389" s="10">
        <v>6.9434279177429836E-2</v>
      </c>
      <c r="P389" s="10">
        <v>0.31897820707221602</v>
      </c>
      <c r="Q389" s="10"/>
    </row>
    <row r="390" spans="1:17" x14ac:dyDescent="0.2">
      <c r="A390">
        <v>2050</v>
      </c>
      <c r="B390" s="2" t="s">
        <v>168</v>
      </c>
      <c r="C390" s="2" t="s">
        <v>36</v>
      </c>
      <c r="D390" s="2" t="s">
        <v>169</v>
      </c>
      <c r="E390" s="2" t="s">
        <v>30</v>
      </c>
      <c r="F390" s="2" t="s">
        <v>27</v>
      </c>
      <c r="G390" s="5">
        <v>1612338.2629973055</v>
      </c>
      <c r="H390" s="10">
        <v>0.25597103894965351</v>
      </c>
      <c r="I390" s="10">
        <v>5.9011055505060424E-2</v>
      </c>
      <c r="J390" s="10">
        <v>2.9847047987336898E-2</v>
      </c>
      <c r="K390" s="10">
        <v>0.13052242098589439</v>
      </c>
      <c r="L390" s="10">
        <v>6.5929927069992039E-2</v>
      </c>
      <c r="M390" s="10">
        <v>1.5240123447998187E-2</v>
      </c>
      <c r="N390" s="10">
        <v>4.6365262231623183E-2</v>
      </c>
      <c r="O390" s="10">
        <v>0.10750386326692829</v>
      </c>
      <c r="P390" s="10">
        <v>0.28960926055551306</v>
      </c>
      <c r="Q390" s="10"/>
    </row>
    <row r="391" spans="1:17" x14ac:dyDescent="0.2">
      <c r="A391">
        <v>2030</v>
      </c>
      <c r="B391" s="2" t="s">
        <v>280</v>
      </c>
      <c r="C391" s="2" t="s">
        <v>36</v>
      </c>
      <c r="D391" s="2" t="s">
        <v>281</v>
      </c>
      <c r="E391" s="2" t="s">
        <v>17</v>
      </c>
      <c r="F391" s="2" t="s">
        <v>470</v>
      </c>
      <c r="G391" s="5">
        <v>1602583.9002356948</v>
      </c>
      <c r="H391" s="10">
        <v>0.20924611279075547</v>
      </c>
      <c r="I391" s="10">
        <v>5.9495523048262187E-2</v>
      </c>
      <c r="J391" s="10">
        <v>1.5922514334573774E-2</v>
      </c>
      <c r="K391" s="10">
        <v>8.3200852067333256E-2</v>
      </c>
      <c r="L391" s="10">
        <v>6.7598032226623195E-2</v>
      </c>
      <c r="M391" s="10">
        <v>9.8782819959965532E-2</v>
      </c>
      <c r="N391" s="10">
        <v>0.10788447945122386</v>
      </c>
      <c r="O391" s="10">
        <v>0.23866109964492208</v>
      </c>
      <c r="P391" s="10">
        <v>0.11920856647634059</v>
      </c>
      <c r="Q391" s="10"/>
    </row>
    <row r="392" spans="1:17" x14ac:dyDescent="0.2">
      <c r="A392">
        <v>2030</v>
      </c>
      <c r="B392" s="2" t="s">
        <v>298</v>
      </c>
      <c r="C392" s="2" t="s">
        <v>54</v>
      </c>
      <c r="D392" s="2" t="s">
        <v>299</v>
      </c>
      <c r="E392" s="2" t="s">
        <v>83</v>
      </c>
      <c r="F392" s="2" t="s">
        <v>478</v>
      </c>
      <c r="G392" s="5">
        <v>1529152.3163254142</v>
      </c>
      <c r="H392" s="10">
        <v>0.44853928728519082</v>
      </c>
      <c r="I392" s="10">
        <v>2.090035439482801E-2</v>
      </c>
      <c r="J392" s="10">
        <v>1.3969041684495132E-2</v>
      </c>
      <c r="K392" s="10">
        <v>8.3519564292980172E-2</v>
      </c>
      <c r="L392" s="10">
        <v>7.9875899287005531E-2</v>
      </c>
      <c r="M392" s="10">
        <v>5.8484938307256353E-2</v>
      </c>
      <c r="N392" s="10">
        <v>4.4454302110538697E-2</v>
      </c>
      <c r="O392" s="10">
        <v>3.2940202910944481E-2</v>
      </c>
      <c r="P392" s="10">
        <v>0.21731640972676075</v>
      </c>
      <c r="Q392" s="10"/>
    </row>
    <row r="393" spans="1:17" x14ac:dyDescent="0.2">
      <c r="A393">
        <v>2030</v>
      </c>
      <c r="B393" s="2" t="s">
        <v>312</v>
      </c>
      <c r="C393" s="2" t="s">
        <v>36</v>
      </c>
      <c r="D393" s="2" t="s">
        <v>313</v>
      </c>
      <c r="E393" s="2" t="s">
        <v>23</v>
      </c>
      <c r="F393" s="2" t="s">
        <v>20</v>
      </c>
      <c r="G393" s="5">
        <v>1524245.0703664778</v>
      </c>
      <c r="H393" s="10">
        <v>0.28922125933463366</v>
      </c>
      <c r="I393" s="10">
        <v>3.4775472831685368E-2</v>
      </c>
      <c r="J393" s="10">
        <v>1.9735124564708949E-2</v>
      </c>
      <c r="K393" s="10">
        <v>0.11276171753422455</v>
      </c>
      <c r="L393" s="10">
        <v>0.136400915106002</v>
      </c>
      <c r="M393" s="10">
        <v>6.6946161808222682E-3</v>
      </c>
      <c r="N393" s="10">
        <v>1.6475942538217908E-2</v>
      </c>
      <c r="O393" s="10">
        <v>0.11317535919090933</v>
      </c>
      <c r="P393" s="10">
        <v>0.27075959271879591</v>
      </c>
      <c r="Q393" s="10"/>
    </row>
    <row r="394" spans="1:17" x14ac:dyDescent="0.2">
      <c r="A394">
        <v>2050</v>
      </c>
      <c r="B394" s="2" t="s">
        <v>350</v>
      </c>
      <c r="C394" s="2" t="s">
        <v>54</v>
      </c>
      <c r="D394" s="2" t="s">
        <v>351</v>
      </c>
      <c r="E394" s="2" t="s">
        <v>23</v>
      </c>
      <c r="F394" s="2" t="s">
        <v>20</v>
      </c>
      <c r="G394" s="5">
        <v>1507669.4433593752</v>
      </c>
      <c r="H394" s="10">
        <v>0.16230463027814029</v>
      </c>
      <c r="I394" s="10">
        <v>2.8935592346740008E-2</v>
      </c>
      <c r="J394" s="10">
        <v>0.21917723130730929</v>
      </c>
      <c r="K394" s="10">
        <v>8.8887061504606082E-2</v>
      </c>
      <c r="L394" s="10">
        <v>6.5156045379938451E-2</v>
      </c>
      <c r="M394" s="10">
        <v>3.6967311901846954E-2</v>
      </c>
      <c r="N394" s="10">
        <v>1.2633309837665722E-2</v>
      </c>
      <c r="O394" s="10">
        <v>5.8231139291633885E-2</v>
      </c>
      <c r="P394" s="10">
        <v>0.32770767815211926</v>
      </c>
      <c r="Q394" s="10"/>
    </row>
    <row r="395" spans="1:17" x14ac:dyDescent="0.2">
      <c r="A395">
        <v>2040</v>
      </c>
      <c r="B395" s="2" t="s">
        <v>274</v>
      </c>
      <c r="C395" s="2" t="s">
        <v>54</v>
      </c>
      <c r="D395" s="2" t="s">
        <v>275</v>
      </c>
      <c r="E395" s="2" t="s">
        <v>83</v>
      </c>
      <c r="F395" s="2" t="s">
        <v>478</v>
      </c>
      <c r="G395" s="5">
        <v>1491321.561608545</v>
      </c>
      <c r="H395" s="10">
        <v>0.37064227108474057</v>
      </c>
      <c r="I395" s="10">
        <v>1.7221257463446604E-2</v>
      </c>
      <c r="J395" s="10">
        <v>1.9500186694670376E-2</v>
      </c>
      <c r="K395" s="10">
        <v>5.6838728479699743E-2</v>
      </c>
      <c r="L395" s="10">
        <v>7.1333768025961766E-2</v>
      </c>
      <c r="M395" s="10">
        <v>8.3916937922795018E-2</v>
      </c>
      <c r="N395" s="10">
        <v>4.0447376128612045E-2</v>
      </c>
      <c r="O395" s="10">
        <v>8.3087847900790393E-2</v>
      </c>
      <c r="P395" s="10">
        <v>0.25701162629928331</v>
      </c>
      <c r="Q395" s="10"/>
    </row>
    <row r="396" spans="1:17" x14ac:dyDescent="0.2">
      <c r="A396">
        <v>2040</v>
      </c>
      <c r="B396" s="2" t="s">
        <v>312</v>
      </c>
      <c r="C396" s="2" t="s">
        <v>36</v>
      </c>
      <c r="D396" s="2" t="s">
        <v>313</v>
      </c>
      <c r="E396" s="2" t="s">
        <v>23</v>
      </c>
      <c r="F396" s="2" t="s">
        <v>20</v>
      </c>
      <c r="G396" s="5">
        <v>1457054.3351941039</v>
      </c>
      <c r="H396" s="10">
        <v>0.30438164608618962</v>
      </c>
      <c r="I396" s="10">
        <v>7.0944831036997211E-2</v>
      </c>
      <c r="J396" s="10">
        <v>2.8542158106843598E-2</v>
      </c>
      <c r="K396" s="10">
        <v>0.14671047863205658</v>
      </c>
      <c r="L396" s="10">
        <v>7.1955315484808727E-2</v>
      </c>
      <c r="M396" s="10">
        <v>1.6063384810528658E-2</v>
      </c>
      <c r="N396" s="10">
        <v>4.1368124852667339E-2</v>
      </c>
      <c r="O396" s="10">
        <v>0.12173786463053912</v>
      </c>
      <c r="P396" s="10">
        <v>0.1982961963593691</v>
      </c>
      <c r="Q396" s="10"/>
    </row>
    <row r="397" spans="1:17" x14ac:dyDescent="0.2">
      <c r="A397">
        <v>2030</v>
      </c>
      <c r="B397" s="2" t="s">
        <v>338</v>
      </c>
      <c r="C397" s="2" t="s">
        <v>54</v>
      </c>
      <c r="D397" s="2" t="s">
        <v>339</v>
      </c>
      <c r="E397" s="2" t="s">
        <v>23</v>
      </c>
      <c r="F397" s="2" t="s">
        <v>20</v>
      </c>
      <c r="G397" s="5">
        <v>1449097.3747285861</v>
      </c>
      <c r="H397" s="10">
        <v>0.19499733629365246</v>
      </c>
      <c r="I397" s="10">
        <v>2.1710073894987504E-2</v>
      </c>
      <c r="J397" s="10">
        <v>0.11883426462994681</v>
      </c>
      <c r="K397" s="10">
        <v>0.10280441370725865</v>
      </c>
      <c r="L397" s="10">
        <v>6.6183221295555136E-2</v>
      </c>
      <c r="M397" s="10">
        <v>4.0266994053549388E-2</v>
      </c>
      <c r="N397" s="10">
        <v>3.0922807750895887E-2</v>
      </c>
      <c r="O397" s="10">
        <v>7.7742168528805958E-2</v>
      </c>
      <c r="P397" s="10">
        <v>0.34653871984534818</v>
      </c>
      <c r="Q397" s="10"/>
    </row>
    <row r="398" spans="1:17" x14ac:dyDescent="0.2">
      <c r="A398">
        <v>2030</v>
      </c>
      <c r="B398" s="2" t="s">
        <v>308</v>
      </c>
      <c r="C398" s="2" t="s">
        <v>54</v>
      </c>
      <c r="D398" s="2" t="s">
        <v>309</v>
      </c>
      <c r="E398" s="2" t="s">
        <v>83</v>
      </c>
      <c r="F398" s="2" t="s">
        <v>478</v>
      </c>
      <c r="G398" s="5">
        <v>1447615.7000452012</v>
      </c>
      <c r="H398" s="10">
        <v>0.21719501839043437</v>
      </c>
      <c r="I398" s="10">
        <v>1.2443761622625968E-2</v>
      </c>
      <c r="J398" s="10">
        <v>1.3254225598970012E-2</v>
      </c>
      <c r="K398" s="10">
        <v>2.6492586063063907E-2</v>
      </c>
      <c r="L398" s="10">
        <v>4.4983590640814815E-2</v>
      </c>
      <c r="M398" s="10">
        <v>0.10989463628999233</v>
      </c>
      <c r="N398" s="10">
        <v>0.1709879166629176</v>
      </c>
      <c r="O398" s="10">
        <v>0.12988964099638381</v>
      </c>
      <c r="P398" s="10">
        <v>0.27485862373479719</v>
      </c>
      <c r="Q398" s="10"/>
    </row>
    <row r="399" spans="1:17" x14ac:dyDescent="0.2">
      <c r="A399">
        <v>2030</v>
      </c>
      <c r="B399" s="2" t="s">
        <v>186</v>
      </c>
      <c r="C399" s="2" t="s">
        <v>21</v>
      </c>
      <c r="D399" s="2" t="s">
        <v>187</v>
      </c>
      <c r="E399" s="2" t="s">
        <v>30</v>
      </c>
      <c r="F399" s="2" t="s">
        <v>27</v>
      </c>
      <c r="G399" s="5">
        <v>1445764.1026511418</v>
      </c>
      <c r="H399" s="10">
        <v>0.30186449065257631</v>
      </c>
      <c r="I399" s="10">
        <v>4.6183881936008774E-2</v>
      </c>
      <c r="J399" s="10">
        <v>1.8280447193242552E-2</v>
      </c>
      <c r="K399" s="10">
        <v>0.11432236596075059</v>
      </c>
      <c r="L399" s="10">
        <v>0.13133799863286433</v>
      </c>
      <c r="M399" s="10">
        <v>8.6669037687398722E-3</v>
      </c>
      <c r="N399" s="10">
        <v>1.3863632192932128E-2</v>
      </c>
      <c r="O399" s="10">
        <v>5.7629101614998589E-2</v>
      </c>
      <c r="P399" s="10">
        <v>0.30785117804788686</v>
      </c>
      <c r="Q399" s="10"/>
    </row>
    <row r="400" spans="1:17" x14ac:dyDescent="0.2">
      <c r="A400">
        <v>2050</v>
      </c>
      <c r="B400" s="2" t="s">
        <v>288</v>
      </c>
      <c r="C400" s="2" t="s">
        <v>63</v>
      </c>
      <c r="D400" s="2" t="s">
        <v>289</v>
      </c>
      <c r="E400" s="2" t="s">
        <v>17</v>
      </c>
      <c r="F400" s="2" t="s">
        <v>469</v>
      </c>
      <c r="G400" s="5">
        <v>1443772.978487049</v>
      </c>
      <c r="H400" s="10">
        <v>0.32026347853435372</v>
      </c>
      <c r="I400" s="10">
        <v>5.3906841137553153E-2</v>
      </c>
      <c r="J400" s="10">
        <v>3.9072387590059009E-2</v>
      </c>
      <c r="K400" s="10">
        <v>0.19026064740445209</v>
      </c>
      <c r="L400" s="10">
        <v>0.13747671135035061</v>
      </c>
      <c r="M400" s="10">
        <v>1.4766605195867531E-2</v>
      </c>
      <c r="N400" s="10">
        <v>2.8121603939877452E-2</v>
      </c>
      <c r="O400" s="10">
        <v>6.9718180153488657E-2</v>
      </c>
      <c r="P400" s="10">
        <v>0.14641354469399789</v>
      </c>
      <c r="Q400" s="10"/>
    </row>
    <row r="401" spans="1:17" x14ac:dyDescent="0.2">
      <c r="A401">
        <v>2030</v>
      </c>
      <c r="B401" s="2" t="s">
        <v>246</v>
      </c>
      <c r="C401" s="2" t="s">
        <v>63</v>
      </c>
      <c r="D401" s="2" t="s">
        <v>247</v>
      </c>
      <c r="E401" s="2" t="s">
        <v>17</v>
      </c>
      <c r="F401" s="2" t="s">
        <v>469</v>
      </c>
      <c r="G401" s="5">
        <v>1434513.7121533994</v>
      </c>
      <c r="H401" s="10">
        <v>0.32901215197030459</v>
      </c>
      <c r="I401" s="10">
        <v>4.7308101484816109E-2</v>
      </c>
      <c r="J401" s="10">
        <v>2.7789051143181458E-2</v>
      </c>
      <c r="K401" s="10">
        <v>0.1620997217885318</v>
      </c>
      <c r="L401" s="10">
        <v>0.11140426908879256</v>
      </c>
      <c r="M401" s="10">
        <v>6.1383668038151032E-3</v>
      </c>
      <c r="N401" s="10">
        <v>3.0644332654213888E-2</v>
      </c>
      <c r="O401" s="10">
        <v>6.1256585812477247E-2</v>
      </c>
      <c r="P401" s="10">
        <v>0.22434741925386717</v>
      </c>
      <c r="Q401" s="10"/>
    </row>
    <row r="402" spans="1:17" x14ac:dyDescent="0.2">
      <c r="A402">
        <v>2040</v>
      </c>
      <c r="B402" s="2" t="s">
        <v>168</v>
      </c>
      <c r="C402" s="2" t="s">
        <v>36</v>
      </c>
      <c r="D402" s="2" t="s">
        <v>169</v>
      </c>
      <c r="E402" s="2" t="s">
        <v>30</v>
      </c>
      <c r="F402" s="2" t="s">
        <v>27</v>
      </c>
      <c r="G402" s="5">
        <v>1402441.9719239618</v>
      </c>
      <c r="H402" s="10">
        <v>0.30657918983294574</v>
      </c>
      <c r="I402" s="10">
        <v>7.235466403859718E-2</v>
      </c>
      <c r="J402" s="10">
        <v>2.5386333580692519E-2</v>
      </c>
      <c r="K402" s="10">
        <v>0.14408273146918893</v>
      </c>
      <c r="L402" s="10">
        <v>9.7518056843841447E-2</v>
      </c>
      <c r="M402" s="10">
        <v>1.7898200510120536E-2</v>
      </c>
      <c r="N402" s="10">
        <v>3.6612463509109697E-2</v>
      </c>
      <c r="O402" s="10">
        <v>0.11372214356527131</v>
      </c>
      <c r="P402" s="10">
        <v>0.18584621665023257</v>
      </c>
      <c r="Q402" s="10"/>
    </row>
    <row r="403" spans="1:17" x14ac:dyDescent="0.2">
      <c r="A403">
        <v>2040</v>
      </c>
      <c r="B403" s="2" t="s">
        <v>288</v>
      </c>
      <c r="C403" s="2" t="s">
        <v>63</v>
      </c>
      <c r="D403" s="2" t="s">
        <v>289</v>
      </c>
      <c r="E403" s="2" t="s">
        <v>17</v>
      </c>
      <c r="F403" s="2" t="s">
        <v>469</v>
      </c>
      <c r="G403" s="5">
        <v>1326633.7941021223</v>
      </c>
      <c r="H403" s="10">
        <v>0.28647162290541184</v>
      </c>
      <c r="I403" s="10">
        <v>6.943528542938332E-2</v>
      </c>
      <c r="J403" s="10">
        <v>4.2772810725106435E-2</v>
      </c>
      <c r="K403" s="10">
        <v>0.18067951166344898</v>
      </c>
      <c r="L403" s="10">
        <v>0.12298651538190826</v>
      </c>
      <c r="M403" s="10">
        <v>6.368117089460841E-3</v>
      </c>
      <c r="N403" s="10">
        <v>2.0975483293167139E-2</v>
      </c>
      <c r="O403" s="10">
        <v>8.3620595330213238E-2</v>
      </c>
      <c r="P403" s="10">
        <v>0.18669005818190004</v>
      </c>
      <c r="Q403" s="10"/>
    </row>
    <row r="404" spans="1:17" x14ac:dyDescent="0.2">
      <c r="A404">
        <v>2030</v>
      </c>
      <c r="B404" s="2" t="s">
        <v>350</v>
      </c>
      <c r="C404" s="2" t="s">
        <v>54</v>
      </c>
      <c r="D404" s="2" t="s">
        <v>351</v>
      </c>
      <c r="E404" s="2" t="s">
        <v>23</v>
      </c>
      <c r="F404" s="2" t="s">
        <v>20</v>
      </c>
      <c r="G404" s="5">
        <v>1306046.3472243834</v>
      </c>
      <c r="H404" s="10">
        <v>0.15422264030886954</v>
      </c>
      <c r="I404" s="10">
        <v>2.3370953510995537E-2</v>
      </c>
      <c r="J404" s="10">
        <v>0.13297884370161769</v>
      </c>
      <c r="K404" s="10">
        <v>8.7834837247387762E-2</v>
      </c>
      <c r="L404" s="10">
        <v>8.5682150032976093E-2</v>
      </c>
      <c r="M404" s="10">
        <v>5.4766268370253599E-2</v>
      </c>
      <c r="N404" s="10">
        <v>1.5559277704031324E-2</v>
      </c>
      <c r="O404" s="10">
        <v>0.11627822654252949</v>
      </c>
      <c r="P404" s="10">
        <v>0.32930680258133904</v>
      </c>
      <c r="Q404" s="10"/>
    </row>
    <row r="405" spans="1:17" x14ac:dyDescent="0.2">
      <c r="A405">
        <v>2040</v>
      </c>
      <c r="B405" s="2" t="s">
        <v>350</v>
      </c>
      <c r="C405" s="2" t="s">
        <v>54</v>
      </c>
      <c r="D405" s="2" t="s">
        <v>351</v>
      </c>
      <c r="E405" s="2" t="s">
        <v>23</v>
      </c>
      <c r="F405" s="2" t="s">
        <v>20</v>
      </c>
      <c r="G405" s="5">
        <v>1280151.4128820337</v>
      </c>
      <c r="H405" s="10">
        <v>0.17820538460853319</v>
      </c>
      <c r="I405" s="10">
        <v>2.8937758165965933E-2</v>
      </c>
      <c r="J405" s="10">
        <v>0.1355998098677349</v>
      </c>
      <c r="K405" s="10">
        <v>9.9569355169508239E-2</v>
      </c>
      <c r="L405" s="10">
        <v>7.8600440969143537E-2</v>
      </c>
      <c r="M405" s="10">
        <v>4.3588436422553063E-2</v>
      </c>
      <c r="N405" s="10">
        <v>1.5905949325422702E-2</v>
      </c>
      <c r="O405" s="10">
        <v>8.6754510263337192E-2</v>
      </c>
      <c r="P405" s="10">
        <v>0.33283835520780125</v>
      </c>
      <c r="Q405" s="10"/>
    </row>
    <row r="406" spans="1:17" x14ac:dyDescent="0.2">
      <c r="A406">
        <v>2030</v>
      </c>
      <c r="B406" s="2" t="s">
        <v>318</v>
      </c>
      <c r="C406" s="2" t="s">
        <v>54</v>
      </c>
      <c r="D406" s="2" t="s">
        <v>319</v>
      </c>
      <c r="E406" s="2" t="s">
        <v>30</v>
      </c>
      <c r="F406" s="2" t="s">
        <v>27</v>
      </c>
      <c r="G406" s="5">
        <v>1245920.660025487</v>
      </c>
      <c r="H406" s="10">
        <v>0.26919767646435683</v>
      </c>
      <c r="I406" s="10">
        <v>2.6033088444633784E-2</v>
      </c>
      <c r="J406" s="10">
        <v>1.6503389752390317E-2</v>
      </c>
      <c r="K406" s="10">
        <v>9.8720158362477856E-2</v>
      </c>
      <c r="L406" s="10">
        <v>7.6042331102673832E-2</v>
      </c>
      <c r="M406" s="10">
        <v>8.8596283035017612E-2</v>
      </c>
      <c r="N406" s="10">
        <v>5.9818504904200973E-2</v>
      </c>
      <c r="O406" s="10">
        <v>0.12654609630702707</v>
      </c>
      <c r="P406" s="10">
        <v>0.23854247162722167</v>
      </c>
      <c r="Q406" s="10"/>
    </row>
    <row r="407" spans="1:17" x14ac:dyDescent="0.2">
      <c r="A407">
        <v>2030</v>
      </c>
      <c r="B407" s="2" t="s">
        <v>274</v>
      </c>
      <c r="C407" s="2" t="s">
        <v>54</v>
      </c>
      <c r="D407" s="2" t="s">
        <v>275</v>
      </c>
      <c r="E407" s="2" t="s">
        <v>83</v>
      </c>
      <c r="F407" s="2" t="s">
        <v>478</v>
      </c>
      <c r="G407" s="5">
        <v>1227894.9294385556</v>
      </c>
      <c r="H407" s="10">
        <v>0.26273107974814658</v>
      </c>
      <c r="I407" s="10">
        <v>2.0636361897628221E-2</v>
      </c>
      <c r="J407" s="10">
        <v>1.623878400731826E-2</v>
      </c>
      <c r="K407" s="10">
        <v>5.8494415892596983E-2</v>
      </c>
      <c r="L407" s="10">
        <v>8.0011570619500844E-2</v>
      </c>
      <c r="M407" s="10">
        <v>9.8025367546306086E-2</v>
      </c>
      <c r="N407" s="10">
        <v>4.2851487631770518E-2</v>
      </c>
      <c r="O407" s="10">
        <v>0.12998535280504786</v>
      </c>
      <c r="P407" s="10">
        <v>0.29102557985168465</v>
      </c>
      <c r="Q407" s="10"/>
    </row>
    <row r="408" spans="1:17" x14ac:dyDescent="0.2">
      <c r="A408">
        <v>2050</v>
      </c>
      <c r="B408" s="2" t="s">
        <v>354</v>
      </c>
      <c r="C408" s="2" t="s">
        <v>54</v>
      </c>
      <c r="D408" s="2" t="s">
        <v>355</v>
      </c>
      <c r="E408" s="2" t="s">
        <v>83</v>
      </c>
      <c r="F408" s="2" t="s">
        <v>478</v>
      </c>
      <c r="G408" s="5">
        <v>1202139.7534287036</v>
      </c>
      <c r="H408" s="10">
        <v>0.22321949916491779</v>
      </c>
      <c r="I408" s="10">
        <v>2.3841500070296538E-2</v>
      </c>
      <c r="J408" s="10">
        <v>1.6482304466808508E-2</v>
      </c>
      <c r="K408" s="10">
        <v>6.3594920892185589E-2</v>
      </c>
      <c r="L408" s="10">
        <v>7.4773708196358299E-2</v>
      </c>
      <c r="M408" s="10">
        <v>0.10003593881748309</v>
      </c>
      <c r="N408" s="10">
        <v>5.725484408450017E-2</v>
      </c>
      <c r="O408" s="10">
        <v>0.15824480426907558</v>
      </c>
      <c r="P408" s="10">
        <v>0.2825524800383743</v>
      </c>
      <c r="Q408" s="10"/>
    </row>
    <row r="409" spans="1:17" x14ac:dyDescent="0.2">
      <c r="A409">
        <v>2030</v>
      </c>
      <c r="B409" s="2" t="s">
        <v>288</v>
      </c>
      <c r="C409" s="2" t="s">
        <v>63</v>
      </c>
      <c r="D409" s="2" t="s">
        <v>289</v>
      </c>
      <c r="E409" s="2" t="s">
        <v>17</v>
      </c>
      <c r="F409" s="2" t="s">
        <v>469</v>
      </c>
      <c r="G409" s="5">
        <v>1181165.3339054459</v>
      </c>
      <c r="H409" s="10">
        <v>0.28686967601386676</v>
      </c>
      <c r="I409" s="10">
        <v>4.3595139589740192E-2</v>
      </c>
      <c r="J409" s="10">
        <v>3.1456381515418172E-2</v>
      </c>
      <c r="K409" s="10">
        <v>0.1784687966821713</v>
      </c>
      <c r="L409" s="10">
        <v>9.6568843539079838E-2</v>
      </c>
      <c r="M409" s="10">
        <v>1.9401710904722855E-2</v>
      </c>
      <c r="N409" s="10">
        <v>2.4818451265880604E-2</v>
      </c>
      <c r="O409" s="10">
        <v>0.13222386519667562</v>
      </c>
      <c r="P409" s="10">
        <v>0.18659713529244462</v>
      </c>
      <c r="Q409" s="10"/>
    </row>
    <row r="410" spans="1:17" x14ac:dyDescent="0.2">
      <c r="A410">
        <v>2040</v>
      </c>
      <c r="B410" s="2" t="s">
        <v>290</v>
      </c>
      <c r="C410" s="2" t="s">
        <v>36</v>
      </c>
      <c r="D410" s="2" t="s">
        <v>291</v>
      </c>
      <c r="E410" s="2" t="s">
        <v>17</v>
      </c>
      <c r="F410" s="2" t="s">
        <v>470</v>
      </c>
      <c r="G410" s="5">
        <v>1160580.7610987229</v>
      </c>
      <c r="H410" s="10">
        <v>0.29758122418730576</v>
      </c>
      <c r="I410" s="10">
        <v>8.0085982667342334E-2</v>
      </c>
      <c r="J410" s="10">
        <v>2.4711358632680647E-2</v>
      </c>
      <c r="K410" s="10">
        <v>8.7849002772988669E-2</v>
      </c>
      <c r="L410" s="10">
        <v>7.21214222485978E-2</v>
      </c>
      <c r="M410" s="10">
        <v>3.184037471917435E-2</v>
      </c>
      <c r="N410" s="10">
        <v>5.9775576877082646E-2</v>
      </c>
      <c r="O410" s="10">
        <v>0.20561227664612422</v>
      </c>
      <c r="P410" s="10">
        <v>0.14042278124870369</v>
      </c>
      <c r="Q410" s="10"/>
    </row>
    <row r="411" spans="1:17" x14ac:dyDescent="0.2">
      <c r="A411">
        <v>2040</v>
      </c>
      <c r="B411" s="2" t="s">
        <v>302</v>
      </c>
      <c r="C411" s="2" t="s">
        <v>36</v>
      </c>
      <c r="D411" s="2" t="s">
        <v>303</v>
      </c>
      <c r="E411" s="2" t="s">
        <v>23</v>
      </c>
      <c r="F411" s="2" t="s">
        <v>20</v>
      </c>
      <c r="G411" s="5">
        <v>1134698.8819056675</v>
      </c>
      <c r="H411" s="10">
        <v>0.31679414919095422</v>
      </c>
      <c r="I411" s="10">
        <v>6.1696515151732204E-2</v>
      </c>
      <c r="J411" s="10">
        <v>3.0405438698474212E-2</v>
      </c>
      <c r="K411" s="10">
        <v>0.14042589187864091</v>
      </c>
      <c r="L411" s="10">
        <v>0.14201106500640429</v>
      </c>
      <c r="M411" s="10">
        <v>1.8800141812064873E-2</v>
      </c>
      <c r="N411" s="10">
        <v>2.090137082512044E-2</v>
      </c>
      <c r="O411" s="10">
        <v>7.9410986470321424E-2</v>
      </c>
      <c r="P411" s="10">
        <v>0.18955444096628724</v>
      </c>
      <c r="Q411" s="10"/>
    </row>
    <row r="412" spans="1:17" x14ac:dyDescent="0.2">
      <c r="A412">
        <v>2050</v>
      </c>
      <c r="B412" s="2" t="s">
        <v>290</v>
      </c>
      <c r="C412" s="2" t="s">
        <v>36</v>
      </c>
      <c r="D412" s="2" t="s">
        <v>291</v>
      </c>
      <c r="E412" s="2" t="s">
        <v>17</v>
      </c>
      <c r="F412" s="2" t="s">
        <v>470</v>
      </c>
      <c r="G412" s="5">
        <v>1124931.6088533397</v>
      </c>
      <c r="H412" s="10">
        <v>0.29180267242316316</v>
      </c>
      <c r="I412" s="10">
        <v>7.2076696472345977E-2</v>
      </c>
      <c r="J412" s="10">
        <v>2.5943140833910756E-2</v>
      </c>
      <c r="K412" s="10">
        <v>0.10142688474039874</v>
      </c>
      <c r="L412" s="10">
        <v>7.1193849622827446E-2</v>
      </c>
      <c r="M412" s="10">
        <v>3.2457911895200545E-2</v>
      </c>
      <c r="N412" s="10">
        <v>8.320934860562125E-2</v>
      </c>
      <c r="O412" s="10">
        <v>0.21461920171964527</v>
      </c>
      <c r="P412" s="10">
        <v>0.10727029368688697</v>
      </c>
      <c r="Q412" s="10"/>
    </row>
    <row r="413" spans="1:17" x14ac:dyDescent="0.2">
      <c r="A413">
        <v>2050</v>
      </c>
      <c r="B413" s="2" t="s">
        <v>302</v>
      </c>
      <c r="C413" s="2" t="s">
        <v>36</v>
      </c>
      <c r="D413" s="2" t="s">
        <v>303</v>
      </c>
      <c r="E413" s="2" t="s">
        <v>23</v>
      </c>
      <c r="F413" s="2" t="s">
        <v>20</v>
      </c>
      <c r="G413" s="5">
        <v>1115995.459003082</v>
      </c>
      <c r="H413" s="10">
        <v>0.31931149789082508</v>
      </c>
      <c r="I413" s="10">
        <v>6.4365575074624856E-2</v>
      </c>
      <c r="J413" s="10">
        <v>2.8227519389684992E-2</v>
      </c>
      <c r="K413" s="10">
        <v>0.15026432719573987</v>
      </c>
      <c r="L413" s="10">
        <v>0.10700954609219444</v>
      </c>
      <c r="M413" s="10">
        <v>2.0007294679723547E-2</v>
      </c>
      <c r="N413" s="10">
        <v>2.0883445439893709E-2</v>
      </c>
      <c r="O413" s="10">
        <v>9.8766435989498594E-2</v>
      </c>
      <c r="P413" s="10">
        <v>0.19116435824781508</v>
      </c>
      <c r="Q413" s="10"/>
    </row>
    <row r="414" spans="1:17" x14ac:dyDescent="0.2">
      <c r="A414">
        <v>2030</v>
      </c>
      <c r="B414" s="2" t="s">
        <v>302</v>
      </c>
      <c r="C414" s="2" t="s">
        <v>36</v>
      </c>
      <c r="D414" s="2" t="s">
        <v>303</v>
      </c>
      <c r="E414" s="2" t="s">
        <v>23</v>
      </c>
      <c r="F414" s="2" t="s">
        <v>20</v>
      </c>
      <c r="G414" s="5">
        <v>1092575.9580107671</v>
      </c>
      <c r="H414" s="10">
        <v>0.31562931398679156</v>
      </c>
      <c r="I414" s="10">
        <v>5.3657225510608905E-2</v>
      </c>
      <c r="J414" s="10">
        <v>3.2255158178474859E-2</v>
      </c>
      <c r="K414" s="10">
        <v>0.12722054804067928</v>
      </c>
      <c r="L414" s="10">
        <v>0.15637027294546813</v>
      </c>
      <c r="M414" s="10">
        <v>1.36907620619642E-2</v>
      </c>
      <c r="N414" s="10">
        <v>2.5718429080839326E-2</v>
      </c>
      <c r="O414" s="10">
        <v>7.7866305805130487E-2</v>
      </c>
      <c r="P414" s="10">
        <v>0.19759198439004322</v>
      </c>
      <c r="Q414" s="10"/>
    </row>
    <row r="415" spans="1:17" x14ac:dyDescent="0.2">
      <c r="A415">
        <v>2050</v>
      </c>
      <c r="B415" s="2" t="s">
        <v>314</v>
      </c>
      <c r="C415" s="2" t="s">
        <v>36</v>
      </c>
      <c r="D415" s="2" t="s">
        <v>315</v>
      </c>
      <c r="E415" s="2" t="s">
        <v>17</v>
      </c>
      <c r="F415" s="2" t="s">
        <v>470</v>
      </c>
      <c r="G415" s="5">
        <v>1070731.1500118319</v>
      </c>
      <c r="H415" s="10">
        <v>0.16995545608307847</v>
      </c>
      <c r="I415" s="10">
        <v>3.2878661178626381E-2</v>
      </c>
      <c r="J415" s="10">
        <v>3.2294482079655476E-2</v>
      </c>
      <c r="K415" s="10">
        <v>0.1513312811471007</v>
      </c>
      <c r="L415" s="10">
        <v>9.7605621094002115E-2</v>
      </c>
      <c r="M415" s="10">
        <v>0.14388162621556833</v>
      </c>
      <c r="N415" s="10">
        <v>0.1094074851420401</v>
      </c>
      <c r="O415" s="10">
        <v>0.19727348236274428</v>
      </c>
      <c r="P415" s="10">
        <v>6.537190469718418E-2</v>
      </c>
      <c r="Q415" s="10"/>
    </row>
    <row r="416" spans="1:17" x14ac:dyDescent="0.2">
      <c r="A416">
        <v>2050</v>
      </c>
      <c r="B416" s="2" t="s">
        <v>316</v>
      </c>
      <c r="C416" s="2" t="s">
        <v>36</v>
      </c>
      <c r="D416" s="2" t="s">
        <v>317</v>
      </c>
      <c r="E416" s="2" t="s">
        <v>17</v>
      </c>
      <c r="F416" s="2" t="s">
        <v>470</v>
      </c>
      <c r="G416" s="5">
        <v>1054522.2228763287</v>
      </c>
      <c r="H416" s="10">
        <v>0.21201064102630354</v>
      </c>
      <c r="I416" s="10">
        <v>5.2028794427089436E-2</v>
      </c>
      <c r="J416" s="10">
        <v>1.4778729775079956E-2</v>
      </c>
      <c r="K416" s="10">
        <v>9.8326403476372407E-2</v>
      </c>
      <c r="L416" s="10">
        <v>6.0531319498712911E-2</v>
      </c>
      <c r="M416" s="10">
        <v>6.6004495750512843E-2</v>
      </c>
      <c r="N416" s="10">
        <v>0.13080445989632383</v>
      </c>
      <c r="O416" s="10">
        <v>0.28348460084113269</v>
      </c>
      <c r="P416" s="10">
        <v>8.2030555308472364E-2</v>
      </c>
      <c r="Q416" s="10"/>
    </row>
    <row r="417" spans="1:17" x14ac:dyDescent="0.2">
      <c r="A417">
        <v>2030</v>
      </c>
      <c r="B417" s="2" t="s">
        <v>290</v>
      </c>
      <c r="C417" s="2" t="s">
        <v>36</v>
      </c>
      <c r="D417" s="2" t="s">
        <v>291</v>
      </c>
      <c r="E417" s="2" t="s">
        <v>17</v>
      </c>
      <c r="F417" s="2" t="s">
        <v>470</v>
      </c>
      <c r="G417" s="5">
        <v>1052672.6447692823</v>
      </c>
      <c r="H417" s="10">
        <v>0.31982532511354123</v>
      </c>
      <c r="I417" s="10">
        <v>6.7581294235872169E-2</v>
      </c>
      <c r="J417" s="10">
        <v>2.7302802036619125E-2</v>
      </c>
      <c r="K417" s="10">
        <v>0.11039507585799296</v>
      </c>
      <c r="L417" s="10">
        <v>0.10108157148685222</v>
      </c>
      <c r="M417" s="10">
        <v>2.8888698917102603E-2</v>
      </c>
      <c r="N417" s="10">
        <v>4.8221291265078334E-2</v>
      </c>
      <c r="O417" s="10">
        <v>0.19072279845364759</v>
      </c>
      <c r="P417" s="10">
        <v>0.10598114263329386</v>
      </c>
      <c r="Q417" s="10"/>
    </row>
    <row r="418" spans="1:17" x14ac:dyDescent="0.2">
      <c r="A418">
        <v>2050</v>
      </c>
      <c r="B418" s="2" t="s">
        <v>342</v>
      </c>
      <c r="C418" s="2" t="s">
        <v>36</v>
      </c>
      <c r="D418" s="2" t="s">
        <v>343</v>
      </c>
      <c r="E418" s="2" t="s">
        <v>17</v>
      </c>
      <c r="F418" s="2" t="s">
        <v>470</v>
      </c>
      <c r="G418" s="5">
        <v>1024429.9981446456</v>
      </c>
      <c r="H418" s="10">
        <v>0.10949246450569909</v>
      </c>
      <c r="I418" s="10">
        <v>3.1366706025874248E-2</v>
      </c>
      <c r="J418" s="10">
        <v>1.3147578915839363E-2</v>
      </c>
      <c r="K418" s="10">
        <v>7.5438279491097243E-2</v>
      </c>
      <c r="L418" s="10">
        <v>4.4720920557210407E-2</v>
      </c>
      <c r="M418" s="10">
        <v>0.15278488345684929</v>
      </c>
      <c r="N418" s="10">
        <v>0.19361603249622361</v>
      </c>
      <c r="O418" s="10">
        <v>0.32269244720352669</v>
      </c>
      <c r="P418" s="10">
        <v>5.6740687347680153E-2</v>
      </c>
      <c r="Q418" s="10"/>
    </row>
    <row r="419" spans="1:17" x14ac:dyDescent="0.2">
      <c r="A419">
        <v>2040</v>
      </c>
      <c r="B419" s="2" t="s">
        <v>314</v>
      </c>
      <c r="C419" s="2" t="s">
        <v>36</v>
      </c>
      <c r="D419" s="2" t="s">
        <v>315</v>
      </c>
      <c r="E419" s="2" t="s">
        <v>17</v>
      </c>
      <c r="F419" s="2" t="s">
        <v>470</v>
      </c>
      <c r="G419" s="5">
        <v>1022396.8463060765</v>
      </c>
      <c r="H419" s="10">
        <v>0.17103215009240266</v>
      </c>
      <c r="I419" s="10">
        <v>3.5103738557342508E-2</v>
      </c>
      <c r="J419" s="10">
        <v>3.0262106872191368E-2</v>
      </c>
      <c r="K419" s="10">
        <v>0.14039400060544366</v>
      </c>
      <c r="L419" s="10">
        <v>8.9609049763610754E-2</v>
      </c>
      <c r="M419" s="10">
        <v>0.1506034857618837</v>
      </c>
      <c r="N419" s="10">
        <v>8.5475342543190808E-2</v>
      </c>
      <c r="O419" s="10">
        <v>0.22794334392638754</v>
      </c>
      <c r="P419" s="10">
        <v>6.9576781877547081E-2</v>
      </c>
      <c r="Q419" s="10"/>
    </row>
    <row r="420" spans="1:17" x14ac:dyDescent="0.2">
      <c r="A420">
        <v>2030</v>
      </c>
      <c r="B420" s="2" t="s">
        <v>320</v>
      </c>
      <c r="C420" s="2" t="s">
        <v>54</v>
      </c>
      <c r="D420" s="2" t="s">
        <v>321</v>
      </c>
      <c r="E420" s="2" t="s">
        <v>30</v>
      </c>
      <c r="F420" s="2" t="s">
        <v>27</v>
      </c>
      <c r="G420" s="5">
        <v>1006971.5173778823</v>
      </c>
      <c r="H420" s="10">
        <v>0.39502009262223736</v>
      </c>
      <c r="I420" s="10">
        <v>3.6058901393137006E-2</v>
      </c>
      <c r="J420" s="10">
        <v>2.1133539195770532E-2</v>
      </c>
      <c r="K420" s="10">
        <v>9.8123495610175013E-2</v>
      </c>
      <c r="L420" s="10">
        <v>0.11017899142460583</v>
      </c>
      <c r="M420" s="10">
        <v>1.6232935624380586E-2</v>
      </c>
      <c r="N420" s="10">
        <v>5.2001950551228242E-2</v>
      </c>
      <c r="O420" s="10">
        <v>8.6429069859619359E-2</v>
      </c>
      <c r="P420" s="10">
        <v>0.18482102371884609</v>
      </c>
      <c r="Q420" s="10"/>
    </row>
    <row r="421" spans="1:17" x14ac:dyDescent="0.2">
      <c r="A421">
        <v>2040</v>
      </c>
      <c r="B421" s="2" t="s">
        <v>316</v>
      </c>
      <c r="C421" s="2" t="s">
        <v>36</v>
      </c>
      <c r="D421" s="2" t="s">
        <v>317</v>
      </c>
      <c r="E421" s="2" t="s">
        <v>17</v>
      </c>
      <c r="F421" s="2" t="s">
        <v>470</v>
      </c>
      <c r="G421" s="5">
        <v>989690.68896007678</v>
      </c>
      <c r="H421" s="10">
        <v>0.2341310863664933</v>
      </c>
      <c r="I421" s="10">
        <v>5.7073443213904736E-2</v>
      </c>
      <c r="J421" s="10">
        <v>1.8475889291753776E-2</v>
      </c>
      <c r="K421" s="10">
        <v>9.3073231877253415E-2</v>
      </c>
      <c r="L421" s="10">
        <v>7.051927061216938E-2</v>
      </c>
      <c r="M421" s="10">
        <v>7.2814628370469592E-2</v>
      </c>
      <c r="N421" s="10">
        <v>7.918585429384721E-2</v>
      </c>
      <c r="O421" s="10">
        <v>0.28031671096290489</v>
      </c>
      <c r="P421" s="10">
        <v>9.4409885011203787E-2</v>
      </c>
      <c r="Q421" s="10"/>
    </row>
    <row r="422" spans="1:17" x14ac:dyDescent="0.2">
      <c r="A422">
        <v>2050</v>
      </c>
      <c r="B422" s="2" t="s">
        <v>322</v>
      </c>
      <c r="C422" s="2" t="s">
        <v>54</v>
      </c>
      <c r="D422" s="2" t="s">
        <v>323</v>
      </c>
      <c r="E422" s="2" t="s">
        <v>23</v>
      </c>
      <c r="F422" s="2" t="s">
        <v>20</v>
      </c>
      <c r="G422" s="5">
        <v>968616.17069417157</v>
      </c>
      <c r="H422" s="10">
        <v>0.30777616566991917</v>
      </c>
      <c r="I422" s="10">
        <v>3.3622185565413833E-2</v>
      </c>
      <c r="J422" s="10">
        <v>7.0538696349551899E-2</v>
      </c>
      <c r="K422" s="10">
        <v>0.13841128143252948</v>
      </c>
      <c r="L422" s="10">
        <v>0.16020051237619062</v>
      </c>
      <c r="M422" s="10">
        <v>2.7408099347352499E-2</v>
      </c>
      <c r="N422" s="10">
        <v>6.366060232288763E-2</v>
      </c>
      <c r="O422" s="10">
        <v>0.10283782471689772</v>
      </c>
      <c r="P422" s="10">
        <v>9.5544632219257228E-2</v>
      </c>
      <c r="Q422" s="10"/>
    </row>
    <row r="423" spans="1:17" x14ac:dyDescent="0.2">
      <c r="A423">
        <v>2030</v>
      </c>
      <c r="B423" s="2" t="s">
        <v>314</v>
      </c>
      <c r="C423" s="2" t="s">
        <v>36</v>
      </c>
      <c r="D423" s="2" t="s">
        <v>315</v>
      </c>
      <c r="E423" s="2" t="s">
        <v>17</v>
      </c>
      <c r="F423" s="2" t="s">
        <v>470</v>
      </c>
      <c r="G423" s="5">
        <v>966470.48124131898</v>
      </c>
      <c r="H423" s="10">
        <v>0.16397182958415624</v>
      </c>
      <c r="I423" s="10">
        <v>3.2902857042276613E-2</v>
      </c>
      <c r="J423" s="10">
        <v>2.5641299082089779E-2</v>
      </c>
      <c r="K423" s="10">
        <v>0.13556013336840422</v>
      </c>
      <c r="L423" s="10">
        <v>8.0971736361247326E-2</v>
      </c>
      <c r="M423" s="10">
        <v>0.16021429766730275</v>
      </c>
      <c r="N423" s="10">
        <v>8.612325890905996E-2</v>
      </c>
      <c r="O423" s="10">
        <v>0.23373345025609291</v>
      </c>
      <c r="P423" s="10">
        <v>8.0881137729370278E-2</v>
      </c>
      <c r="Q423" s="10"/>
    </row>
    <row r="424" spans="1:17" x14ac:dyDescent="0.2">
      <c r="A424">
        <v>2040</v>
      </c>
      <c r="B424" s="2" t="s">
        <v>354</v>
      </c>
      <c r="C424" s="2" t="s">
        <v>54</v>
      </c>
      <c r="D424" s="2" t="s">
        <v>355</v>
      </c>
      <c r="E424" s="2" t="s">
        <v>83</v>
      </c>
      <c r="F424" s="2" t="s">
        <v>478</v>
      </c>
      <c r="G424" s="5">
        <v>951936.3192998392</v>
      </c>
      <c r="H424" s="10">
        <v>0.1821050742121719</v>
      </c>
      <c r="I424" s="10">
        <v>2.2785322170065628E-2</v>
      </c>
      <c r="J424" s="10">
        <v>1.7387586145335965E-2</v>
      </c>
      <c r="K424" s="10">
        <v>5.5889207756482422E-2</v>
      </c>
      <c r="L424" s="10">
        <v>7.9966688362525698E-2</v>
      </c>
      <c r="M424" s="10">
        <v>0.11017099485695157</v>
      </c>
      <c r="N424" s="10">
        <v>7.9221772716349226E-2</v>
      </c>
      <c r="O424" s="10">
        <v>0.18862893731239352</v>
      </c>
      <c r="P424" s="10">
        <v>0.26384441646772394</v>
      </c>
      <c r="Q424" s="10"/>
    </row>
    <row r="425" spans="1:17" x14ac:dyDescent="0.2">
      <c r="A425">
        <v>2040</v>
      </c>
      <c r="B425" s="2" t="s">
        <v>342</v>
      </c>
      <c r="C425" s="2" t="s">
        <v>36</v>
      </c>
      <c r="D425" s="2" t="s">
        <v>343</v>
      </c>
      <c r="E425" s="2" t="s">
        <v>17</v>
      </c>
      <c r="F425" s="2" t="s">
        <v>470</v>
      </c>
      <c r="G425" s="5">
        <v>940250.87347353424</v>
      </c>
      <c r="H425" s="10">
        <v>0.10597966367950588</v>
      </c>
      <c r="I425" s="10">
        <v>3.2765357796494365E-2</v>
      </c>
      <c r="J425" s="10">
        <v>1.4145988672271395E-2</v>
      </c>
      <c r="K425" s="10">
        <v>8.225404472488046E-2</v>
      </c>
      <c r="L425" s="10">
        <v>4.6029844549108113E-2</v>
      </c>
      <c r="M425" s="10">
        <v>0.16702420759392406</v>
      </c>
      <c r="N425" s="10">
        <v>0.15654763706449473</v>
      </c>
      <c r="O425" s="10">
        <v>0.33204111166208639</v>
      </c>
      <c r="P425" s="10">
        <v>6.3212144257234607E-2</v>
      </c>
      <c r="Q425" s="10"/>
    </row>
    <row r="426" spans="1:17" x14ac:dyDescent="0.2">
      <c r="A426">
        <v>2030</v>
      </c>
      <c r="B426" s="2" t="s">
        <v>342</v>
      </c>
      <c r="C426" s="2" t="s">
        <v>36</v>
      </c>
      <c r="D426" s="2" t="s">
        <v>343</v>
      </c>
      <c r="E426" s="2" t="s">
        <v>17</v>
      </c>
      <c r="F426" s="2" t="s">
        <v>470</v>
      </c>
      <c r="G426" s="5">
        <v>928570.54025230277</v>
      </c>
      <c r="H426" s="10">
        <v>9.4160808602962748E-2</v>
      </c>
      <c r="I426" s="10">
        <v>3.2546810288060238E-2</v>
      </c>
      <c r="J426" s="10">
        <v>1.4068250549463309E-2</v>
      </c>
      <c r="K426" s="10">
        <v>8.3945091282413967E-2</v>
      </c>
      <c r="L426" s="10">
        <v>4.5117467138648011E-2</v>
      </c>
      <c r="M426" s="10">
        <v>0.16926857173502086</v>
      </c>
      <c r="N426" s="10">
        <v>0.16113098702803474</v>
      </c>
      <c r="O426" s="10">
        <v>0.34815603996661282</v>
      </c>
      <c r="P426" s="10">
        <v>5.1605973408783319E-2</v>
      </c>
      <c r="Q426" s="10"/>
    </row>
    <row r="427" spans="1:17" x14ac:dyDescent="0.2">
      <c r="A427">
        <v>2050</v>
      </c>
      <c r="B427" s="2" t="s">
        <v>294</v>
      </c>
      <c r="C427" s="2" t="s">
        <v>36</v>
      </c>
      <c r="D427" s="2" t="s">
        <v>295</v>
      </c>
      <c r="E427" s="2" t="s">
        <v>17</v>
      </c>
      <c r="F427" s="2" t="s">
        <v>470</v>
      </c>
      <c r="G427" s="5">
        <v>923843.1469869006</v>
      </c>
      <c r="H427" s="10">
        <v>0.28630784969040146</v>
      </c>
      <c r="I427" s="10">
        <v>6.1883820848104683E-2</v>
      </c>
      <c r="J427" s="10">
        <v>2.9841262345036267E-2</v>
      </c>
      <c r="K427" s="10">
        <v>0.18427226483773859</v>
      </c>
      <c r="L427" s="10">
        <v>9.6816458293399285E-2</v>
      </c>
      <c r="M427" s="10">
        <v>2.0179609717618376E-2</v>
      </c>
      <c r="N427" s="10">
        <v>7.1532239699524366E-2</v>
      </c>
      <c r="O427" s="10">
        <v>0.11997380996188803</v>
      </c>
      <c r="P427" s="10">
        <v>0.12919268460628885</v>
      </c>
      <c r="Q427" s="10"/>
    </row>
    <row r="428" spans="1:17" x14ac:dyDescent="0.2">
      <c r="A428">
        <v>2030</v>
      </c>
      <c r="B428" s="2" t="s">
        <v>316</v>
      </c>
      <c r="C428" s="2" t="s">
        <v>36</v>
      </c>
      <c r="D428" s="2" t="s">
        <v>317</v>
      </c>
      <c r="E428" s="2" t="s">
        <v>17</v>
      </c>
      <c r="F428" s="2" t="s">
        <v>470</v>
      </c>
      <c r="G428" s="5">
        <v>922258.60074301809</v>
      </c>
      <c r="H428" s="10">
        <v>0.25827692216755865</v>
      </c>
      <c r="I428" s="10">
        <v>5.3790758752077769E-2</v>
      </c>
      <c r="J428" s="10">
        <v>1.9846988680596991E-2</v>
      </c>
      <c r="K428" s="10">
        <v>0.10382883495788839</v>
      </c>
      <c r="L428" s="10">
        <v>7.3580329107745354E-2</v>
      </c>
      <c r="M428" s="10">
        <v>5.7143777517821077E-2</v>
      </c>
      <c r="N428" s="10">
        <v>7.150993348009628E-2</v>
      </c>
      <c r="O428" s="10">
        <v>0.25930993691772353</v>
      </c>
      <c r="P428" s="10">
        <v>0.10271251841849199</v>
      </c>
      <c r="Q428" s="10"/>
    </row>
    <row r="429" spans="1:17" x14ac:dyDescent="0.2">
      <c r="A429">
        <v>2040</v>
      </c>
      <c r="B429" s="2" t="s">
        <v>322</v>
      </c>
      <c r="C429" s="2" t="s">
        <v>54</v>
      </c>
      <c r="D429" s="2" t="s">
        <v>323</v>
      </c>
      <c r="E429" s="2" t="s">
        <v>23</v>
      </c>
      <c r="F429" s="2" t="s">
        <v>20</v>
      </c>
      <c r="G429" s="5">
        <v>876817.64701386541</v>
      </c>
      <c r="H429" s="10">
        <v>0.30009553030692826</v>
      </c>
      <c r="I429" s="10">
        <v>3.1208461684273086E-2</v>
      </c>
      <c r="J429" s="10">
        <v>5.2475545560186937E-2</v>
      </c>
      <c r="K429" s="10">
        <v>0.1463589348322282</v>
      </c>
      <c r="L429" s="10">
        <v>0.1800547917517831</v>
      </c>
      <c r="M429" s="10">
        <v>2.3809463238777483E-2</v>
      </c>
      <c r="N429" s="10">
        <v>6.5415938280668384E-2</v>
      </c>
      <c r="O429" s="10">
        <v>9.1612356685072116E-2</v>
      </c>
      <c r="P429" s="10">
        <v>0.1089689776600825</v>
      </c>
      <c r="Q429" s="10"/>
    </row>
    <row r="430" spans="1:17" x14ac:dyDescent="0.2">
      <c r="A430">
        <v>2050</v>
      </c>
      <c r="B430" s="2" t="s">
        <v>382</v>
      </c>
      <c r="C430" s="2" t="s">
        <v>54</v>
      </c>
      <c r="D430" s="2" t="s">
        <v>383</v>
      </c>
      <c r="E430" s="2" t="s">
        <v>83</v>
      </c>
      <c r="F430" s="2" t="s">
        <v>478</v>
      </c>
      <c r="G430" s="5">
        <v>832873.99056106037</v>
      </c>
      <c r="H430" s="10">
        <v>8.8100354311521092E-2</v>
      </c>
      <c r="I430" s="10">
        <v>2.2480039887287202E-2</v>
      </c>
      <c r="J430" s="10">
        <v>0.12456202504836199</v>
      </c>
      <c r="K430" s="10">
        <v>6.487542992263555E-2</v>
      </c>
      <c r="L430" s="10">
        <v>8.7849075986610251E-2</v>
      </c>
      <c r="M430" s="10">
        <v>0.11823312590610745</v>
      </c>
      <c r="N430" s="10">
        <v>6.7007363971739259E-2</v>
      </c>
      <c r="O430" s="10">
        <v>0.19505886803567993</v>
      </c>
      <c r="P430" s="10">
        <v>0.23183371693005719</v>
      </c>
      <c r="Q430" s="10"/>
    </row>
    <row r="431" spans="1:17" x14ac:dyDescent="0.2">
      <c r="A431">
        <v>2050</v>
      </c>
      <c r="B431" s="2" t="s">
        <v>392</v>
      </c>
      <c r="C431" s="2" t="s">
        <v>54</v>
      </c>
      <c r="D431" s="2" t="s">
        <v>393</v>
      </c>
      <c r="E431" s="2" t="s">
        <v>30</v>
      </c>
      <c r="F431" s="2" t="s">
        <v>27</v>
      </c>
      <c r="G431" s="5">
        <v>830962.87059558905</v>
      </c>
      <c r="H431" s="10">
        <v>0.30695779178060306</v>
      </c>
      <c r="I431" s="10">
        <v>2.9761856452488022E-2</v>
      </c>
      <c r="J431" s="10">
        <v>2.2236681559742948E-2</v>
      </c>
      <c r="K431" s="10">
        <v>0.15031889359406844</v>
      </c>
      <c r="L431" s="10">
        <v>0.10941581546698113</v>
      </c>
      <c r="M431" s="10">
        <v>5.6725523351043236E-2</v>
      </c>
      <c r="N431" s="10">
        <v>4.3553152037154458E-2</v>
      </c>
      <c r="O431" s="10">
        <v>0.10034272071703622</v>
      </c>
      <c r="P431" s="10">
        <v>0.1806875650408826</v>
      </c>
      <c r="Q431" s="10"/>
    </row>
    <row r="432" spans="1:17" x14ac:dyDescent="0.2">
      <c r="A432">
        <v>2050</v>
      </c>
      <c r="B432" s="2" t="s">
        <v>396</v>
      </c>
      <c r="C432" s="2" t="s">
        <v>21</v>
      </c>
      <c r="D432" s="2" t="s">
        <v>397</v>
      </c>
      <c r="E432" s="2" t="s">
        <v>30</v>
      </c>
      <c r="F432" s="2" t="s">
        <v>27</v>
      </c>
      <c r="G432" s="5">
        <v>809559.35383260506</v>
      </c>
      <c r="H432" s="10">
        <v>0.22149940099447096</v>
      </c>
      <c r="I432" s="10">
        <v>2.9257794613822607E-2</v>
      </c>
      <c r="J432" s="10">
        <v>2.1378159580334608E-2</v>
      </c>
      <c r="K432" s="10">
        <v>9.2040411729103433E-2</v>
      </c>
      <c r="L432" s="10">
        <v>8.9266729415386131E-2</v>
      </c>
      <c r="M432" s="10">
        <v>5.2577381249127149E-2</v>
      </c>
      <c r="N432" s="10">
        <v>6.2216806167846188E-2</v>
      </c>
      <c r="O432" s="10">
        <v>0.15677908971631008</v>
      </c>
      <c r="P432" s="10">
        <v>0.27498422653359889</v>
      </c>
      <c r="Q432" s="10"/>
    </row>
    <row r="433" spans="1:17" x14ac:dyDescent="0.2">
      <c r="A433">
        <v>2030</v>
      </c>
      <c r="B433" s="2" t="s">
        <v>354</v>
      </c>
      <c r="C433" s="2" t="s">
        <v>54</v>
      </c>
      <c r="D433" s="2" t="s">
        <v>355</v>
      </c>
      <c r="E433" s="2" t="s">
        <v>83</v>
      </c>
      <c r="F433" s="2" t="s">
        <v>478</v>
      </c>
      <c r="G433" s="5">
        <v>809470.38701279438</v>
      </c>
      <c r="H433" s="10">
        <v>0.14543544828469709</v>
      </c>
      <c r="I433" s="10">
        <v>2.165683209262307E-2</v>
      </c>
      <c r="J433" s="10">
        <v>1.8694829510778277E-2</v>
      </c>
      <c r="K433" s="10">
        <v>5.1707051619577456E-2</v>
      </c>
      <c r="L433" s="10">
        <v>8.1523449122477859E-2</v>
      </c>
      <c r="M433" s="10">
        <v>0.12895445176007175</v>
      </c>
      <c r="N433" s="10">
        <v>9.268156091073175E-2</v>
      </c>
      <c r="O433" s="10">
        <v>0.23129313805279542</v>
      </c>
      <c r="P433" s="10">
        <v>0.22805323864624735</v>
      </c>
      <c r="Q433" s="10"/>
    </row>
    <row r="434" spans="1:17" x14ac:dyDescent="0.2">
      <c r="A434">
        <v>2030</v>
      </c>
      <c r="B434" s="2" t="s">
        <v>294</v>
      </c>
      <c r="C434" s="2" t="s">
        <v>36</v>
      </c>
      <c r="D434" s="2" t="s">
        <v>295</v>
      </c>
      <c r="E434" s="2" t="s">
        <v>17</v>
      </c>
      <c r="F434" s="2" t="s">
        <v>470</v>
      </c>
      <c r="G434" s="5">
        <v>805396.28199103428</v>
      </c>
      <c r="H434" s="10">
        <v>0.30298363642870213</v>
      </c>
      <c r="I434" s="10">
        <v>4.8099918567960129E-2</v>
      </c>
      <c r="J434" s="10">
        <v>2.3938046420475683E-2</v>
      </c>
      <c r="K434" s="10">
        <v>0.18040412580923418</v>
      </c>
      <c r="L434" s="10">
        <v>0.14160696513740501</v>
      </c>
      <c r="M434" s="10">
        <v>1.3270941871307127E-2</v>
      </c>
      <c r="N434" s="10">
        <v>2.1308443351829312E-2</v>
      </c>
      <c r="O434" s="10">
        <v>0.12748328952012966</v>
      </c>
      <c r="P434" s="10">
        <v>0.14090463289295682</v>
      </c>
      <c r="Q434" s="10"/>
    </row>
    <row r="435" spans="1:17" x14ac:dyDescent="0.2">
      <c r="A435">
        <v>2040</v>
      </c>
      <c r="B435" s="2" t="s">
        <v>294</v>
      </c>
      <c r="C435" s="2" t="s">
        <v>36</v>
      </c>
      <c r="D435" s="2" t="s">
        <v>295</v>
      </c>
      <c r="E435" s="2" t="s">
        <v>17</v>
      </c>
      <c r="F435" s="2" t="s">
        <v>470</v>
      </c>
      <c r="G435" s="5">
        <v>804627.76643748675</v>
      </c>
      <c r="H435" s="10">
        <v>0.30846586300306256</v>
      </c>
      <c r="I435" s="10">
        <v>5.9936467186640051E-2</v>
      </c>
      <c r="J435" s="10">
        <v>2.4329928928000576E-2</v>
      </c>
      <c r="K435" s="10">
        <v>0.16164750879474418</v>
      </c>
      <c r="L435" s="10">
        <v>0.14408258316885597</v>
      </c>
      <c r="M435" s="10">
        <v>1.1839013418242615E-2</v>
      </c>
      <c r="N435" s="10">
        <v>1.9077670538495524E-2</v>
      </c>
      <c r="O435" s="10">
        <v>0.13264766116630308</v>
      </c>
      <c r="P435" s="10">
        <v>0.13797330379565539</v>
      </c>
      <c r="Q435" s="10"/>
    </row>
    <row r="436" spans="1:17" x14ac:dyDescent="0.2">
      <c r="A436">
        <v>2050</v>
      </c>
      <c r="B436" s="2" t="s">
        <v>334</v>
      </c>
      <c r="C436" s="2" t="s">
        <v>54</v>
      </c>
      <c r="D436" s="2" t="s">
        <v>335</v>
      </c>
      <c r="E436" s="2" t="s">
        <v>83</v>
      </c>
      <c r="F436" s="2" t="s">
        <v>478</v>
      </c>
      <c r="G436" s="5">
        <v>797556.42224700574</v>
      </c>
      <c r="H436" s="10">
        <v>0.24681807528103325</v>
      </c>
      <c r="I436" s="10">
        <v>2.2915043988423745E-2</v>
      </c>
      <c r="J436" s="10">
        <v>1.8275638897263888E-2</v>
      </c>
      <c r="K436" s="10">
        <v>5.5512334626675527E-2</v>
      </c>
      <c r="L436" s="10">
        <v>6.972702742507278E-2</v>
      </c>
      <c r="M436" s="10">
        <v>9.5017584018079804E-2</v>
      </c>
      <c r="N436" s="10">
        <v>5.4615566799773869E-2</v>
      </c>
      <c r="O436" s="10">
        <v>0.20358166089133964</v>
      </c>
      <c r="P436" s="10">
        <v>0.23353706807233759</v>
      </c>
      <c r="Q436" s="10"/>
    </row>
    <row r="437" spans="1:17" x14ac:dyDescent="0.2">
      <c r="A437">
        <v>2050</v>
      </c>
      <c r="B437" s="2" t="s">
        <v>296</v>
      </c>
      <c r="C437" s="2" t="s">
        <v>15</v>
      </c>
      <c r="D437" s="2" t="s">
        <v>297</v>
      </c>
      <c r="E437" s="2" t="s">
        <v>17</v>
      </c>
      <c r="F437" s="2" t="s">
        <v>469</v>
      </c>
      <c r="G437" s="5">
        <v>794690.04699469381</v>
      </c>
      <c r="H437" s="10">
        <v>0.27114296637546631</v>
      </c>
      <c r="I437" s="10">
        <v>6.4918160356177673E-2</v>
      </c>
      <c r="J437" s="10">
        <v>3.2938615394941244E-2</v>
      </c>
      <c r="K437" s="10">
        <v>0.19994803136563125</v>
      </c>
      <c r="L437" s="10">
        <v>0.1432438636851332</v>
      </c>
      <c r="M437" s="10">
        <v>1.7221616712005179E-2</v>
      </c>
      <c r="N437" s="10">
        <v>3.2404151120621671E-2</v>
      </c>
      <c r="O437" s="10">
        <v>0.11252253193753282</v>
      </c>
      <c r="P437" s="10">
        <v>0.12566006305249056</v>
      </c>
      <c r="Q437" s="10"/>
    </row>
    <row r="438" spans="1:17" x14ac:dyDescent="0.2">
      <c r="A438">
        <v>2030</v>
      </c>
      <c r="B438" s="2" t="s">
        <v>392</v>
      </c>
      <c r="C438" s="2" t="s">
        <v>54</v>
      </c>
      <c r="D438" s="2" t="s">
        <v>393</v>
      </c>
      <c r="E438" s="2" t="s">
        <v>30</v>
      </c>
      <c r="F438" s="2" t="s">
        <v>27</v>
      </c>
      <c r="G438" s="5">
        <v>774909.59269451583</v>
      </c>
      <c r="H438" s="10">
        <v>0.22549635787902622</v>
      </c>
      <c r="I438" s="10">
        <v>2.8079797522996896E-2</v>
      </c>
      <c r="J438" s="10">
        <v>1.9231597108785373E-2</v>
      </c>
      <c r="K438" s="10">
        <v>0.14568043950714529</v>
      </c>
      <c r="L438" s="10">
        <v>0.11474162316007326</v>
      </c>
      <c r="M438" s="10">
        <v>7.5982854794483828E-2</v>
      </c>
      <c r="N438" s="10">
        <v>6.8115761185638446E-2</v>
      </c>
      <c r="O438" s="10">
        <v>9.9342389965802677E-2</v>
      </c>
      <c r="P438" s="10">
        <v>0.22332917887604795</v>
      </c>
      <c r="Q438" s="10"/>
    </row>
    <row r="439" spans="1:17" x14ac:dyDescent="0.2">
      <c r="A439">
        <v>2040</v>
      </c>
      <c r="B439" s="2" t="s">
        <v>392</v>
      </c>
      <c r="C439" s="2" t="s">
        <v>54</v>
      </c>
      <c r="D439" s="2" t="s">
        <v>393</v>
      </c>
      <c r="E439" s="2" t="s">
        <v>30</v>
      </c>
      <c r="F439" s="2" t="s">
        <v>27</v>
      </c>
      <c r="G439" s="5">
        <v>770287.286083563</v>
      </c>
      <c r="H439" s="10">
        <v>0.24190197662656468</v>
      </c>
      <c r="I439" s="10">
        <v>3.2249103680850794E-2</v>
      </c>
      <c r="J439" s="10">
        <v>2.0493264498157016E-2</v>
      </c>
      <c r="K439" s="10">
        <v>0.16218957812219031</v>
      </c>
      <c r="L439" s="10">
        <v>0.1110246818925458</v>
      </c>
      <c r="M439" s="10">
        <v>7.5813067016732294E-2</v>
      </c>
      <c r="N439" s="10">
        <v>5.1763763006734173E-2</v>
      </c>
      <c r="O439" s="10">
        <v>9.5441941192346877E-2</v>
      </c>
      <c r="P439" s="10">
        <v>0.20912262396387793</v>
      </c>
      <c r="Q439" s="10"/>
    </row>
    <row r="440" spans="1:17" x14ac:dyDescent="0.2">
      <c r="A440">
        <v>2040</v>
      </c>
      <c r="B440" s="2" t="s">
        <v>296</v>
      </c>
      <c r="C440" s="2" t="s">
        <v>15</v>
      </c>
      <c r="D440" s="2" t="s">
        <v>297</v>
      </c>
      <c r="E440" s="2" t="s">
        <v>17</v>
      </c>
      <c r="F440" s="2" t="s">
        <v>469</v>
      </c>
      <c r="G440" s="5">
        <v>769263.21648881631</v>
      </c>
      <c r="H440" s="10">
        <v>0.27740171016535586</v>
      </c>
      <c r="I440" s="10">
        <v>6.4625952272214557E-2</v>
      </c>
      <c r="J440" s="10">
        <v>3.163003732283063E-2</v>
      </c>
      <c r="K440" s="10">
        <v>0.19437510441333294</v>
      </c>
      <c r="L440" s="10">
        <v>0.14640036919024749</v>
      </c>
      <c r="M440" s="10">
        <v>1.7839165004918063E-2</v>
      </c>
      <c r="N440" s="10">
        <v>3.2936841908296745E-2</v>
      </c>
      <c r="O440" s="10">
        <v>0.10036683980498419</v>
      </c>
      <c r="P440" s="10">
        <v>0.13442397991781965</v>
      </c>
      <c r="Q440" s="10"/>
    </row>
    <row r="441" spans="1:17" x14ac:dyDescent="0.2">
      <c r="A441">
        <v>2050</v>
      </c>
      <c r="B441" s="2" t="s">
        <v>340</v>
      </c>
      <c r="C441" s="2" t="s">
        <v>54</v>
      </c>
      <c r="D441" s="2" t="s">
        <v>341</v>
      </c>
      <c r="E441" s="2" t="s">
        <v>23</v>
      </c>
      <c r="F441" s="2" t="s">
        <v>20</v>
      </c>
      <c r="G441" s="5">
        <v>757821.29594855534</v>
      </c>
      <c r="H441" s="10">
        <v>0.3082910358194248</v>
      </c>
      <c r="I441" s="10">
        <v>3.898431150304086E-2</v>
      </c>
      <c r="J441" s="10">
        <v>2.6465229430192066E-2</v>
      </c>
      <c r="K441" s="10">
        <v>0.13659909056465247</v>
      </c>
      <c r="L441" s="10">
        <v>0.11724416917841733</v>
      </c>
      <c r="M441" s="10">
        <v>1.5203895729383356E-2</v>
      </c>
      <c r="N441" s="10">
        <v>4.5345625825646885E-2</v>
      </c>
      <c r="O441" s="10">
        <v>8.802497073179151E-2</v>
      </c>
      <c r="P441" s="10">
        <v>0.22384167121745077</v>
      </c>
      <c r="Q441" s="10"/>
    </row>
    <row r="442" spans="1:17" x14ac:dyDescent="0.2">
      <c r="A442">
        <v>2030</v>
      </c>
      <c r="B442" s="2" t="s">
        <v>296</v>
      </c>
      <c r="C442" s="2" t="s">
        <v>15</v>
      </c>
      <c r="D442" s="2" t="s">
        <v>297</v>
      </c>
      <c r="E442" s="2" t="s">
        <v>17</v>
      </c>
      <c r="F442" s="2" t="s">
        <v>469</v>
      </c>
      <c r="G442" s="5">
        <v>737947.15565881133</v>
      </c>
      <c r="H442" s="10">
        <v>0.28279672042120185</v>
      </c>
      <c r="I442" s="10">
        <v>5.1056703869018727E-2</v>
      </c>
      <c r="J442" s="10">
        <v>3.0707254483285609E-2</v>
      </c>
      <c r="K442" s="10">
        <v>0.20778451049582164</v>
      </c>
      <c r="L442" s="10">
        <v>0.13739010413587793</v>
      </c>
      <c r="M442" s="10">
        <v>2.0008532679492683E-2</v>
      </c>
      <c r="N442" s="10">
        <v>2.1602984955281398E-2</v>
      </c>
      <c r="O442" s="10">
        <v>8.9981315818365326E-2</v>
      </c>
      <c r="P442" s="10">
        <v>0.15867187314165493</v>
      </c>
      <c r="Q442" s="10"/>
    </row>
    <row r="443" spans="1:17" x14ac:dyDescent="0.2">
      <c r="A443">
        <v>2030</v>
      </c>
      <c r="B443" s="2" t="s">
        <v>382</v>
      </c>
      <c r="C443" s="2" t="s">
        <v>54</v>
      </c>
      <c r="D443" s="2" t="s">
        <v>383</v>
      </c>
      <c r="E443" s="2" t="s">
        <v>83</v>
      </c>
      <c r="F443" s="2" t="s">
        <v>478</v>
      </c>
      <c r="G443" s="5">
        <v>737916.03816955362</v>
      </c>
      <c r="H443" s="10">
        <v>7.9224384223977415E-2</v>
      </c>
      <c r="I443" s="10">
        <v>1.3521195885320279E-2</v>
      </c>
      <c r="J443" s="10">
        <v>1.2044759720123819E-2</v>
      </c>
      <c r="K443" s="10">
        <v>2.9903573701334354E-2</v>
      </c>
      <c r="L443" s="10">
        <v>6.9436546607903757E-2</v>
      </c>
      <c r="M443" s="10">
        <v>0.1321615632082217</v>
      </c>
      <c r="N443" s="10">
        <v>8.7026770448176916E-2</v>
      </c>
      <c r="O443" s="10">
        <v>0.31985369842126626</v>
      </c>
      <c r="P443" s="10">
        <v>0.25682750778367547</v>
      </c>
      <c r="Q443" s="10"/>
    </row>
    <row r="444" spans="1:17" x14ac:dyDescent="0.2">
      <c r="A444">
        <v>2040</v>
      </c>
      <c r="B444" s="2" t="s">
        <v>334</v>
      </c>
      <c r="C444" s="2" t="s">
        <v>54</v>
      </c>
      <c r="D444" s="2" t="s">
        <v>335</v>
      </c>
      <c r="E444" s="2" t="s">
        <v>83</v>
      </c>
      <c r="F444" s="2" t="s">
        <v>478</v>
      </c>
      <c r="G444" s="5">
        <v>735145.15207196935</v>
      </c>
      <c r="H444" s="10">
        <v>0.166171335950627</v>
      </c>
      <c r="I444" s="10">
        <v>2.3645139316792872E-2</v>
      </c>
      <c r="J444" s="10">
        <v>1.7703582530977344E-2</v>
      </c>
      <c r="K444" s="10">
        <v>5.0290898246977078E-2</v>
      </c>
      <c r="L444" s="10">
        <v>6.8421406396550186E-2</v>
      </c>
      <c r="M444" s="10">
        <v>0.14257162289764133</v>
      </c>
      <c r="N444" s="10">
        <v>7.6740814667464352E-2</v>
      </c>
      <c r="O444" s="10">
        <v>0.2353299423158863</v>
      </c>
      <c r="P444" s="10">
        <v>0.21912525767708349</v>
      </c>
      <c r="Q444" s="10"/>
    </row>
    <row r="445" spans="1:17" x14ac:dyDescent="0.2">
      <c r="A445">
        <v>2040</v>
      </c>
      <c r="B445" s="2" t="s">
        <v>340</v>
      </c>
      <c r="C445" s="2" t="s">
        <v>54</v>
      </c>
      <c r="D445" s="2" t="s">
        <v>341</v>
      </c>
      <c r="E445" s="2" t="s">
        <v>23</v>
      </c>
      <c r="F445" s="2" t="s">
        <v>20</v>
      </c>
      <c r="G445" s="5">
        <v>733012.56208817451</v>
      </c>
      <c r="H445" s="10">
        <v>0.28689615315847217</v>
      </c>
      <c r="I445" s="10">
        <v>3.3978083841379923E-2</v>
      </c>
      <c r="J445" s="10">
        <v>2.7387277101061661E-2</v>
      </c>
      <c r="K445" s="10">
        <v>0.12267375379616387</v>
      </c>
      <c r="L445" s="10">
        <v>0.11951422255620471</v>
      </c>
      <c r="M445" s="10">
        <v>1.5202282757983002E-2</v>
      </c>
      <c r="N445" s="10">
        <v>5.9860821363565943E-2</v>
      </c>
      <c r="O445" s="10">
        <v>8.964996258671902E-2</v>
      </c>
      <c r="P445" s="10">
        <v>0.24483744283844971</v>
      </c>
      <c r="Q445" s="10"/>
    </row>
    <row r="446" spans="1:17" x14ac:dyDescent="0.2">
      <c r="A446">
        <v>2040</v>
      </c>
      <c r="B446" s="2" t="s">
        <v>382</v>
      </c>
      <c r="C446" s="2" t="s">
        <v>54</v>
      </c>
      <c r="D446" s="2" t="s">
        <v>383</v>
      </c>
      <c r="E446" s="2" t="s">
        <v>83</v>
      </c>
      <c r="F446" s="2" t="s">
        <v>478</v>
      </c>
      <c r="G446" s="5">
        <v>724716.96810668649</v>
      </c>
      <c r="H446" s="10">
        <v>8.830528974172662E-2</v>
      </c>
      <c r="I446" s="10">
        <v>1.7789429499455861E-2</v>
      </c>
      <c r="J446" s="10">
        <v>1.4603164338997429E-2</v>
      </c>
      <c r="K446" s="10">
        <v>4.7723639428970066E-2</v>
      </c>
      <c r="L446" s="10">
        <v>8.3132161645042127E-2</v>
      </c>
      <c r="M446" s="10">
        <v>0.13554718563300555</v>
      </c>
      <c r="N446" s="10">
        <v>8.5144849708770842E-2</v>
      </c>
      <c r="O446" s="10">
        <v>0.26642159180599784</v>
      </c>
      <c r="P446" s="10">
        <v>0.26133268819803368</v>
      </c>
      <c r="Q446" s="10"/>
    </row>
    <row r="447" spans="1:17" x14ac:dyDescent="0.2">
      <c r="A447">
        <v>2040</v>
      </c>
      <c r="B447" s="2" t="s">
        <v>328</v>
      </c>
      <c r="C447" s="2" t="s">
        <v>63</v>
      </c>
      <c r="D447" s="2" t="s">
        <v>329</v>
      </c>
      <c r="E447" s="2" t="s">
        <v>17</v>
      </c>
      <c r="F447" s="2" t="s">
        <v>470</v>
      </c>
      <c r="G447" s="5">
        <v>721202.32068020222</v>
      </c>
      <c r="H447" s="10">
        <v>0.19738121129731509</v>
      </c>
      <c r="I447" s="10">
        <v>3.8896253606892701E-2</v>
      </c>
      <c r="J447" s="10">
        <v>1.7827109491402995E-2</v>
      </c>
      <c r="K447" s="10">
        <v>9.262658993572731E-2</v>
      </c>
      <c r="L447" s="10">
        <v>9.3239826525624542E-2</v>
      </c>
      <c r="M447" s="10">
        <v>7.575523881798539E-2</v>
      </c>
      <c r="N447" s="10">
        <v>8.5651337012517745E-2</v>
      </c>
      <c r="O447" s="10">
        <v>0.31934525044536688</v>
      </c>
      <c r="P447" s="10">
        <v>7.9277182867167409E-2</v>
      </c>
      <c r="Q447" s="10"/>
    </row>
    <row r="448" spans="1:17" x14ac:dyDescent="0.2">
      <c r="A448">
        <v>2030</v>
      </c>
      <c r="B448" s="2" t="s">
        <v>322</v>
      </c>
      <c r="C448" s="2" t="s">
        <v>54</v>
      </c>
      <c r="D448" s="2" t="s">
        <v>323</v>
      </c>
      <c r="E448" s="2" t="s">
        <v>23</v>
      </c>
      <c r="F448" s="2" t="s">
        <v>20</v>
      </c>
      <c r="G448" s="5">
        <v>710902.99470704654</v>
      </c>
      <c r="H448" s="10">
        <v>0.33909314149829611</v>
      </c>
      <c r="I448" s="10">
        <v>3.5865644233899541E-2</v>
      </c>
      <c r="J448" s="10">
        <v>3.0037662216521731E-2</v>
      </c>
      <c r="K448" s="10">
        <v>0.13596477939199195</v>
      </c>
      <c r="L448" s="10">
        <v>0.16901616175535014</v>
      </c>
      <c r="M448" s="10">
        <v>2.3321339158122505E-2</v>
      </c>
      <c r="N448" s="10">
        <v>4.5619588400038207E-2</v>
      </c>
      <c r="O448" s="10">
        <v>8.0376281018968571E-2</v>
      </c>
      <c r="P448" s="10">
        <v>0.14070540232681131</v>
      </c>
      <c r="Q448" s="10"/>
    </row>
    <row r="449" spans="1:17" x14ac:dyDescent="0.2">
      <c r="A449">
        <v>2040</v>
      </c>
      <c r="B449" s="2" t="s">
        <v>396</v>
      </c>
      <c r="C449" s="2" t="s">
        <v>21</v>
      </c>
      <c r="D449" s="2" t="s">
        <v>397</v>
      </c>
      <c r="E449" s="2" t="s">
        <v>30</v>
      </c>
      <c r="F449" s="2" t="s">
        <v>27</v>
      </c>
      <c r="G449" s="5">
        <v>690771.93762236508</v>
      </c>
      <c r="H449" s="10">
        <v>0.15668259183899827</v>
      </c>
      <c r="I449" s="10">
        <v>2.5553341013127742E-2</v>
      </c>
      <c r="J449" s="10">
        <v>1.916738830346084E-2</v>
      </c>
      <c r="K449" s="10">
        <v>9.5820446176600682E-2</v>
      </c>
      <c r="L449" s="10">
        <v>8.6627037956763811E-2</v>
      </c>
      <c r="M449" s="10">
        <v>6.1135900351671421E-2</v>
      </c>
      <c r="N449" s="10">
        <v>8.7040308434778169E-2</v>
      </c>
      <c r="O449" s="10">
        <v>0.1973360674727076</v>
      </c>
      <c r="P449" s="10">
        <v>0.27063691845189136</v>
      </c>
      <c r="Q449" s="10"/>
    </row>
    <row r="450" spans="1:17" x14ac:dyDescent="0.2">
      <c r="A450">
        <v>2030</v>
      </c>
      <c r="B450" s="2" t="s">
        <v>328</v>
      </c>
      <c r="C450" s="2" t="s">
        <v>63</v>
      </c>
      <c r="D450" s="2" t="s">
        <v>329</v>
      </c>
      <c r="E450" s="2" t="s">
        <v>17</v>
      </c>
      <c r="F450" s="2" t="s">
        <v>470</v>
      </c>
      <c r="G450" s="5">
        <v>679392.44410926418</v>
      </c>
      <c r="H450" s="10">
        <v>0.18086394658149016</v>
      </c>
      <c r="I450" s="10">
        <v>3.3976470328290827E-2</v>
      </c>
      <c r="J450" s="10">
        <v>2.0205921690568753E-2</v>
      </c>
      <c r="K450" s="10">
        <v>0.11981898583309541</v>
      </c>
      <c r="L450" s="10">
        <v>9.3162972231687832E-2</v>
      </c>
      <c r="M450" s="10">
        <v>7.9765539795103285E-2</v>
      </c>
      <c r="N450" s="10">
        <v>7.2082767997128233E-2</v>
      </c>
      <c r="O450" s="10">
        <v>0.32638755233232547</v>
      </c>
      <c r="P450" s="10">
        <v>7.3735843210309848E-2</v>
      </c>
      <c r="Q450" s="10"/>
    </row>
    <row r="451" spans="1:17" x14ac:dyDescent="0.2">
      <c r="A451">
        <v>2030</v>
      </c>
      <c r="B451" s="2" t="s">
        <v>334</v>
      </c>
      <c r="C451" s="2" t="s">
        <v>54</v>
      </c>
      <c r="D451" s="2" t="s">
        <v>335</v>
      </c>
      <c r="E451" s="2" t="s">
        <v>83</v>
      </c>
      <c r="F451" s="2" t="s">
        <v>478</v>
      </c>
      <c r="G451" s="5">
        <v>672904.20054096926</v>
      </c>
      <c r="H451" s="10">
        <v>0.11805810710019954</v>
      </c>
      <c r="I451" s="10">
        <v>2.027151745117705E-2</v>
      </c>
      <c r="J451" s="10">
        <v>1.4655319776428683E-2</v>
      </c>
      <c r="K451" s="10">
        <v>5.027619959068768E-2</v>
      </c>
      <c r="L451" s="10">
        <v>6.3979241084673108E-2</v>
      </c>
      <c r="M451" s="10">
        <v>0.15538225761971314</v>
      </c>
      <c r="N451" s="10">
        <v>8.6158783084026885E-2</v>
      </c>
      <c r="O451" s="10">
        <v>0.25654793664865738</v>
      </c>
      <c r="P451" s="10">
        <v>0.23467063764443646</v>
      </c>
      <c r="Q451" s="10"/>
    </row>
    <row r="452" spans="1:17" x14ac:dyDescent="0.2">
      <c r="A452">
        <v>2030</v>
      </c>
      <c r="B452" s="2" t="s">
        <v>340</v>
      </c>
      <c r="C452" s="2" t="s">
        <v>54</v>
      </c>
      <c r="D452" s="2" t="s">
        <v>341</v>
      </c>
      <c r="E452" s="2" t="s">
        <v>23</v>
      </c>
      <c r="F452" s="2" t="s">
        <v>20</v>
      </c>
      <c r="G452" s="5">
        <v>671871.16890943563</v>
      </c>
      <c r="H452" s="10">
        <v>0.24005464043087463</v>
      </c>
      <c r="I452" s="10">
        <v>3.3415534610122491E-2</v>
      </c>
      <c r="J452" s="10">
        <v>2.4748137215284051E-2</v>
      </c>
      <c r="K452" s="10">
        <v>0.12599165194108866</v>
      </c>
      <c r="L452" s="10">
        <v>0.12914988114350293</v>
      </c>
      <c r="M452" s="10">
        <v>2.3816421380520526E-2</v>
      </c>
      <c r="N452" s="10">
        <v>7.6985124538052785E-2</v>
      </c>
      <c r="O452" s="10">
        <v>9.5798608710319352E-2</v>
      </c>
      <c r="P452" s="10">
        <v>0.25004000003023452</v>
      </c>
      <c r="Q452" s="10"/>
    </row>
    <row r="453" spans="1:17" x14ac:dyDescent="0.2">
      <c r="A453">
        <v>2050</v>
      </c>
      <c r="B453" s="2" t="s">
        <v>328</v>
      </c>
      <c r="C453" s="2" t="s">
        <v>63</v>
      </c>
      <c r="D453" s="2" t="s">
        <v>329</v>
      </c>
      <c r="E453" s="2" t="s">
        <v>17</v>
      </c>
      <c r="F453" s="2" t="s">
        <v>470</v>
      </c>
      <c r="G453" s="5">
        <v>664725.78361436003</v>
      </c>
      <c r="H453" s="10">
        <v>0.18783913058993254</v>
      </c>
      <c r="I453" s="10">
        <v>4.3106491094675195E-2</v>
      </c>
      <c r="J453" s="10">
        <v>1.9361484329313249E-2</v>
      </c>
      <c r="K453" s="10">
        <v>8.486389695192989E-2</v>
      </c>
      <c r="L453" s="10">
        <v>6.8688810808020417E-2</v>
      </c>
      <c r="M453" s="10">
        <v>7.8455718056981011E-2</v>
      </c>
      <c r="N453" s="10">
        <v>9.5776763976790844E-2</v>
      </c>
      <c r="O453" s="10">
        <v>0.35244124731487086</v>
      </c>
      <c r="P453" s="10">
        <v>6.9466456877485802E-2</v>
      </c>
      <c r="Q453" s="10"/>
    </row>
    <row r="454" spans="1:17" x14ac:dyDescent="0.2">
      <c r="A454">
        <v>2030</v>
      </c>
      <c r="B454" s="2" t="s">
        <v>396</v>
      </c>
      <c r="C454" s="2" t="s">
        <v>21</v>
      </c>
      <c r="D454" s="2" t="s">
        <v>397</v>
      </c>
      <c r="E454" s="2" t="s">
        <v>30</v>
      </c>
      <c r="F454" s="2" t="s">
        <v>27</v>
      </c>
      <c r="G454" s="5">
        <v>638937.91542898514</v>
      </c>
      <c r="H454" s="10">
        <v>0.1072869922729013</v>
      </c>
      <c r="I454" s="10">
        <v>1.603654202373303E-2</v>
      </c>
      <c r="J454" s="10">
        <v>1.4919425279994188E-2</v>
      </c>
      <c r="K454" s="10">
        <v>6.0071712383322921E-2</v>
      </c>
      <c r="L454" s="10">
        <v>8.0572148659992487E-2</v>
      </c>
      <c r="M454" s="10">
        <v>0.10606183639310722</v>
      </c>
      <c r="N454" s="10">
        <v>9.8259937315909401E-2</v>
      </c>
      <c r="O454" s="10">
        <v>0.25312918495470932</v>
      </c>
      <c r="P454" s="10">
        <v>0.26366222071633022</v>
      </c>
      <c r="Q454" s="10"/>
    </row>
    <row r="455" spans="1:17" x14ac:dyDescent="0.2">
      <c r="A455">
        <v>2030</v>
      </c>
      <c r="B455" s="2" t="s">
        <v>344</v>
      </c>
      <c r="C455" s="2" t="s">
        <v>54</v>
      </c>
      <c r="D455" s="2" t="s">
        <v>345</v>
      </c>
      <c r="E455" s="2" t="s">
        <v>30</v>
      </c>
      <c r="F455" s="2" t="s">
        <v>27</v>
      </c>
      <c r="G455" s="5">
        <v>635487.36953055696</v>
      </c>
      <c r="H455" s="10">
        <v>0.11098356220326938</v>
      </c>
      <c r="I455" s="10">
        <v>2.5366769278412023E-2</v>
      </c>
      <c r="J455" s="10">
        <v>1.7111246675880681E-2</v>
      </c>
      <c r="K455" s="10">
        <v>0.10295550830492768</v>
      </c>
      <c r="L455" s="10">
        <v>0.11154247602406756</v>
      </c>
      <c r="M455" s="10">
        <v>0.11321072091337706</v>
      </c>
      <c r="N455" s="10">
        <v>6.8773102043326304E-2</v>
      </c>
      <c r="O455" s="10">
        <v>0.2624561134398441</v>
      </c>
      <c r="P455" s="10">
        <v>0.18760050111689514</v>
      </c>
      <c r="Q455" s="10"/>
    </row>
    <row r="456" spans="1:17" x14ac:dyDescent="0.2">
      <c r="A456">
        <v>2050</v>
      </c>
      <c r="B456" s="2" t="s">
        <v>344</v>
      </c>
      <c r="C456" s="2" t="s">
        <v>54</v>
      </c>
      <c r="D456" s="2" t="s">
        <v>345</v>
      </c>
      <c r="E456" s="2" t="s">
        <v>30</v>
      </c>
      <c r="F456" s="2" t="s">
        <v>27</v>
      </c>
      <c r="G456" s="5">
        <v>607042.60167367908</v>
      </c>
      <c r="H456" s="10">
        <v>0.16719766730243274</v>
      </c>
      <c r="I456" s="10">
        <v>3.0347796162412372E-2</v>
      </c>
      <c r="J456" s="10">
        <v>1.7423440549883571E-2</v>
      </c>
      <c r="K456" s="10">
        <v>0.12105285400206883</v>
      </c>
      <c r="L456" s="10">
        <v>0.12547745953523015</v>
      </c>
      <c r="M456" s="10">
        <v>8.7948652654430151E-2</v>
      </c>
      <c r="N456" s="10">
        <v>5.2596637502656501E-2</v>
      </c>
      <c r="O456" s="10">
        <v>0.1988323044826138</v>
      </c>
      <c r="P456" s="10">
        <v>0.19912318780827193</v>
      </c>
      <c r="Q456" s="10"/>
    </row>
    <row r="457" spans="1:17" x14ac:dyDescent="0.2">
      <c r="A457">
        <v>2050</v>
      </c>
      <c r="B457" s="2" t="s">
        <v>356</v>
      </c>
      <c r="C457" s="2" t="s">
        <v>21</v>
      </c>
      <c r="D457" s="2" t="s">
        <v>357</v>
      </c>
      <c r="E457" s="2" t="s">
        <v>23</v>
      </c>
      <c r="F457" s="2" t="s">
        <v>20</v>
      </c>
      <c r="G457" s="5">
        <v>605718.38826430368</v>
      </c>
      <c r="H457" s="10">
        <v>0.25208652983642393</v>
      </c>
      <c r="I457" s="10">
        <v>3.2536982595813745E-2</v>
      </c>
      <c r="J457" s="10">
        <v>2.007655557851348E-2</v>
      </c>
      <c r="K457" s="10">
        <v>0.13429010370873309</v>
      </c>
      <c r="L457" s="10">
        <v>0.13101325010571185</v>
      </c>
      <c r="M457" s="10">
        <v>7.0083502358037342E-2</v>
      </c>
      <c r="N457" s="10">
        <v>4.6316250468490722E-2</v>
      </c>
      <c r="O457" s="10">
        <v>0.10776255520563437</v>
      </c>
      <c r="P457" s="10">
        <v>0.20583427014264136</v>
      </c>
      <c r="Q457" s="10"/>
    </row>
    <row r="458" spans="1:17" x14ac:dyDescent="0.2">
      <c r="A458">
        <v>2050</v>
      </c>
      <c r="B458" s="2" t="s">
        <v>352</v>
      </c>
      <c r="C458" s="2" t="s">
        <v>54</v>
      </c>
      <c r="D458" s="2" t="s">
        <v>353</v>
      </c>
      <c r="E458" s="2" t="s">
        <v>23</v>
      </c>
      <c r="F458" s="2" t="s">
        <v>20</v>
      </c>
      <c r="G458" s="5">
        <v>594880.19473282632</v>
      </c>
      <c r="H458" s="10">
        <v>0.1524816794411952</v>
      </c>
      <c r="I458" s="10">
        <v>3.173160616631026E-2</v>
      </c>
      <c r="J458" s="10">
        <v>2.4018557021426853E-2</v>
      </c>
      <c r="K458" s="10">
        <v>0.1141099332401326</v>
      </c>
      <c r="L458" s="10">
        <v>9.9886455934269133E-2</v>
      </c>
      <c r="M458" s="10">
        <v>0.11615522302981968</v>
      </c>
      <c r="N458" s="10">
        <v>6.8538166722816513E-2</v>
      </c>
      <c r="O458" s="10">
        <v>0.19898923495320547</v>
      </c>
      <c r="P458" s="10">
        <v>0.19408914349082426</v>
      </c>
      <c r="Q458" s="10"/>
    </row>
    <row r="459" spans="1:17" x14ac:dyDescent="0.2">
      <c r="A459">
        <v>2040</v>
      </c>
      <c r="B459" s="2" t="s">
        <v>344</v>
      </c>
      <c r="C459" s="2" t="s">
        <v>54</v>
      </c>
      <c r="D459" s="2" t="s">
        <v>345</v>
      </c>
      <c r="E459" s="2" t="s">
        <v>30</v>
      </c>
      <c r="F459" s="2" t="s">
        <v>27</v>
      </c>
      <c r="G459" s="5">
        <v>592119.81356511544</v>
      </c>
      <c r="H459" s="10">
        <v>0.12463957718455464</v>
      </c>
      <c r="I459" s="10">
        <v>3.103089774171644E-2</v>
      </c>
      <c r="J459" s="10">
        <v>1.7819541694899851E-2</v>
      </c>
      <c r="K459" s="10">
        <v>0.11983071512170748</v>
      </c>
      <c r="L459" s="10">
        <v>0.12925923249915558</v>
      </c>
      <c r="M459" s="10">
        <v>9.5195217547236019E-2</v>
      </c>
      <c r="N459" s="10">
        <v>6.6886182359889357E-2</v>
      </c>
      <c r="O459" s="10">
        <v>0.21410134097388669</v>
      </c>
      <c r="P459" s="10">
        <v>0.20123729487695374</v>
      </c>
      <c r="Q459" s="10"/>
    </row>
    <row r="460" spans="1:17" x14ac:dyDescent="0.2">
      <c r="A460">
        <v>2040</v>
      </c>
      <c r="B460" s="2" t="s">
        <v>352</v>
      </c>
      <c r="C460" s="2" t="s">
        <v>54</v>
      </c>
      <c r="D460" s="2" t="s">
        <v>353</v>
      </c>
      <c r="E460" s="2" t="s">
        <v>23</v>
      </c>
      <c r="F460" s="2" t="s">
        <v>20</v>
      </c>
      <c r="G460" s="5">
        <v>590014.91571910609</v>
      </c>
      <c r="H460" s="10">
        <v>0.12362348138062713</v>
      </c>
      <c r="I460" s="10">
        <v>2.224964536381838E-2</v>
      </c>
      <c r="J460" s="10">
        <v>2.3486041718577478E-2</v>
      </c>
      <c r="K460" s="10">
        <v>0.11462648113041565</v>
      </c>
      <c r="L460" s="10">
        <v>9.0596540071315609E-2</v>
      </c>
      <c r="M460" s="10">
        <v>0.11683883541543773</v>
      </c>
      <c r="N460" s="10">
        <v>8.7572202759851073E-2</v>
      </c>
      <c r="O460" s="10">
        <v>0.25199488978069129</v>
      </c>
      <c r="P460" s="10">
        <v>0.16901188237926565</v>
      </c>
      <c r="Q460" s="10"/>
    </row>
    <row r="461" spans="1:17" x14ac:dyDescent="0.2">
      <c r="A461">
        <v>2050</v>
      </c>
      <c r="B461" s="2" t="s">
        <v>376</v>
      </c>
      <c r="C461" s="2" t="s">
        <v>28</v>
      </c>
      <c r="D461" s="2" t="s">
        <v>377</v>
      </c>
      <c r="E461" s="2" t="s">
        <v>30</v>
      </c>
      <c r="F461" s="2" t="s">
        <v>27</v>
      </c>
      <c r="G461" s="5">
        <v>576282.0934674117</v>
      </c>
      <c r="H461" s="10">
        <v>0.30816377283811708</v>
      </c>
      <c r="I461" s="10">
        <v>3.1484282499046654E-2</v>
      </c>
      <c r="J461" s="10">
        <v>2.7220462025979934E-2</v>
      </c>
      <c r="K461" s="10">
        <v>9.6141047647931077E-2</v>
      </c>
      <c r="L461" s="10">
        <v>0.14607781078734894</v>
      </c>
      <c r="M461" s="10">
        <v>1.4708504416272177E-2</v>
      </c>
      <c r="N461" s="10">
        <v>5.0459370894984062E-2</v>
      </c>
      <c r="O461" s="10">
        <v>0.12476567679031275</v>
      </c>
      <c r="P461" s="10">
        <v>0.20097907210000718</v>
      </c>
      <c r="Q461" s="10"/>
    </row>
    <row r="462" spans="1:17" x14ac:dyDescent="0.2">
      <c r="A462">
        <v>2040</v>
      </c>
      <c r="B462" s="2" t="s">
        <v>374</v>
      </c>
      <c r="C462" s="2" t="s">
        <v>63</v>
      </c>
      <c r="D462" s="2" t="s">
        <v>375</v>
      </c>
      <c r="E462" s="2" t="s">
        <v>30</v>
      </c>
      <c r="F462" s="2" t="s">
        <v>27</v>
      </c>
      <c r="G462" s="5">
        <v>565666.4101958347</v>
      </c>
      <c r="H462" s="10">
        <v>0.13411796186151773</v>
      </c>
      <c r="I462" s="10">
        <v>2.8642932269487276E-2</v>
      </c>
      <c r="J462" s="10">
        <v>1.9395735327175503E-2</v>
      </c>
      <c r="K462" s="10">
        <v>7.7127533712786217E-2</v>
      </c>
      <c r="L462" s="10">
        <v>9.116358295398326E-2</v>
      </c>
      <c r="M462" s="10">
        <v>0.12813888418983543</v>
      </c>
      <c r="N462" s="10">
        <v>8.2914866831004505E-2</v>
      </c>
      <c r="O462" s="10">
        <v>0.23455063192485981</v>
      </c>
      <c r="P462" s="10">
        <v>0.20394787092935027</v>
      </c>
      <c r="Q462" s="10"/>
    </row>
    <row r="463" spans="1:17" x14ac:dyDescent="0.2">
      <c r="A463">
        <v>2030</v>
      </c>
      <c r="B463" s="2" t="s">
        <v>352</v>
      </c>
      <c r="C463" s="2" t="s">
        <v>54</v>
      </c>
      <c r="D463" s="2" t="s">
        <v>353</v>
      </c>
      <c r="E463" s="2" t="s">
        <v>23</v>
      </c>
      <c r="F463" s="2" t="s">
        <v>20</v>
      </c>
      <c r="G463" s="5">
        <v>556425.80193399265</v>
      </c>
      <c r="H463" s="10">
        <v>0.12450346276961119</v>
      </c>
      <c r="I463" s="10">
        <v>2.1029206075616317E-2</v>
      </c>
      <c r="J463" s="10">
        <v>1.9864692909950851E-2</v>
      </c>
      <c r="K463" s="10">
        <v>0.1206284539128584</v>
      </c>
      <c r="L463" s="10">
        <v>9.0472819590709366E-2</v>
      </c>
      <c r="M463" s="10">
        <v>0.12845329462577809</v>
      </c>
      <c r="N463" s="10">
        <v>8.1303990808870977E-2</v>
      </c>
      <c r="O463" s="10">
        <v>0.25360152694022364</v>
      </c>
      <c r="P463" s="10">
        <v>0.16014255236638106</v>
      </c>
      <c r="Q463" s="10"/>
    </row>
    <row r="464" spans="1:17" x14ac:dyDescent="0.2">
      <c r="A464">
        <v>2050</v>
      </c>
      <c r="B464" s="2" t="s">
        <v>374</v>
      </c>
      <c r="C464" s="2" t="s">
        <v>63</v>
      </c>
      <c r="D464" s="2" t="s">
        <v>375</v>
      </c>
      <c r="E464" s="2" t="s">
        <v>30</v>
      </c>
      <c r="F464" s="2" t="s">
        <v>27</v>
      </c>
      <c r="G464" s="5">
        <v>553256.83840378851</v>
      </c>
      <c r="H464" s="10">
        <v>0.17030746328690041</v>
      </c>
      <c r="I464" s="10">
        <v>3.5197832954425259E-2</v>
      </c>
      <c r="J464" s="10">
        <v>2.6944382025301004E-2</v>
      </c>
      <c r="K464" s="10">
        <v>9.740418847206242E-2</v>
      </c>
      <c r="L464" s="10">
        <v>0.11932754500190525</v>
      </c>
      <c r="M464" s="10">
        <v>0.10197226423587877</v>
      </c>
      <c r="N464" s="10">
        <v>8.4606884810155228E-2</v>
      </c>
      <c r="O464" s="10">
        <v>0.16683132953041843</v>
      </c>
      <c r="P464" s="10">
        <v>0.19740810968295319</v>
      </c>
      <c r="Q464" s="10"/>
    </row>
    <row r="465" spans="1:17" x14ac:dyDescent="0.2">
      <c r="A465">
        <v>2030</v>
      </c>
      <c r="B465" s="2" t="s">
        <v>376</v>
      </c>
      <c r="C465" s="2" t="s">
        <v>28</v>
      </c>
      <c r="D465" s="2" t="s">
        <v>377</v>
      </c>
      <c r="E465" s="2" t="s">
        <v>30</v>
      </c>
      <c r="F465" s="2" t="s">
        <v>27</v>
      </c>
      <c r="G465" s="5">
        <v>536092.27868036274</v>
      </c>
      <c r="H465" s="10">
        <v>0.14283399623108856</v>
      </c>
      <c r="I465" s="10">
        <v>2.4945268672386042E-2</v>
      </c>
      <c r="J465" s="10">
        <v>1.8933626814468245E-2</v>
      </c>
      <c r="K465" s="10">
        <v>6.8126467680307251E-2</v>
      </c>
      <c r="L465" s="10">
        <v>8.6063141581057878E-2</v>
      </c>
      <c r="M465" s="10">
        <v>7.598420138587611E-2</v>
      </c>
      <c r="N465" s="10">
        <v>9.504583757784392E-2</v>
      </c>
      <c r="O465" s="10">
        <v>0.2919505905447265</v>
      </c>
      <c r="P465" s="10">
        <v>0.19611686951224541</v>
      </c>
      <c r="Q465" s="10"/>
    </row>
    <row r="466" spans="1:17" x14ac:dyDescent="0.2">
      <c r="A466">
        <v>2030</v>
      </c>
      <c r="B466" s="2" t="s">
        <v>374</v>
      </c>
      <c r="C466" s="2" t="s">
        <v>63</v>
      </c>
      <c r="D466" s="2" t="s">
        <v>375</v>
      </c>
      <c r="E466" s="2" t="s">
        <v>30</v>
      </c>
      <c r="F466" s="2" t="s">
        <v>27</v>
      </c>
      <c r="G466" s="5">
        <v>533837.76751351857</v>
      </c>
      <c r="H466" s="10">
        <v>0.11866648594236524</v>
      </c>
      <c r="I466" s="10">
        <v>2.1896026100265184E-2</v>
      </c>
      <c r="J466" s="10">
        <v>1.8233884302439305E-2</v>
      </c>
      <c r="K466" s="10">
        <v>5.8959372736629864E-2</v>
      </c>
      <c r="L466" s="10">
        <v>8.7616379069780689E-2</v>
      </c>
      <c r="M466" s="10">
        <v>0.13531080067832929</v>
      </c>
      <c r="N466" s="10">
        <v>0.10218710221018312</v>
      </c>
      <c r="O466" s="10">
        <v>0.24362559646158144</v>
      </c>
      <c r="P466" s="10">
        <v>0.21350435249842589</v>
      </c>
      <c r="Q466" s="10"/>
    </row>
    <row r="467" spans="1:17" x14ac:dyDescent="0.2">
      <c r="A467">
        <v>2050</v>
      </c>
      <c r="B467" s="2" t="s">
        <v>346</v>
      </c>
      <c r="C467" s="2" t="s">
        <v>21</v>
      </c>
      <c r="D467" s="2" t="s">
        <v>347</v>
      </c>
      <c r="E467" s="2" t="s">
        <v>17</v>
      </c>
      <c r="F467" s="2" t="s">
        <v>42</v>
      </c>
      <c r="G467" s="5">
        <v>521163.72911643039</v>
      </c>
      <c r="H467" s="10">
        <v>0.28792884963348886</v>
      </c>
      <c r="I467" s="10">
        <v>3.0669057332625291E-2</v>
      </c>
      <c r="J467" s="10">
        <v>1.8168963938456604E-2</v>
      </c>
      <c r="K467" s="10">
        <v>0.1374468709475308</v>
      </c>
      <c r="L467" s="10">
        <v>0.22534783028277794</v>
      </c>
      <c r="M467" s="10">
        <v>2.466207120473379E-2</v>
      </c>
      <c r="N467" s="10">
        <v>7.1667344536721869E-2</v>
      </c>
      <c r="O467" s="10">
        <v>0.13919662398837657</v>
      </c>
      <c r="P467" s="10">
        <v>6.4912388135288338E-2</v>
      </c>
      <c r="Q467" s="10"/>
    </row>
    <row r="468" spans="1:17" x14ac:dyDescent="0.2">
      <c r="A468">
        <v>2040</v>
      </c>
      <c r="B468" s="2" t="s">
        <v>376</v>
      </c>
      <c r="C468" s="2" t="s">
        <v>28</v>
      </c>
      <c r="D468" s="2" t="s">
        <v>377</v>
      </c>
      <c r="E468" s="2" t="s">
        <v>30</v>
      </c>
      <c r="F468" s="2" t="s">
        <v>27</v>
      </c>
      <c r="G468" s="5">
        <v>515277.32995020569</v>
      </c>
      <c r="H468" s="10">
        <v>0.22568229011885832</v>
      </c>
      <c r="I468" s="10">
        <v>3.0514589212219858E-2</v>
      </c>
      <c r="J468" s="10">
        <v>2.7334683973364617E-2</v>
      </c>
      <c r="K468" s="10">
        <v>9.1290787627675493E-2</v>
      </c>
      <c r="L468" s="10">
        <v>0.11982456671168995</v>
      </c>
      <c r="M468" s="10">
        <v>2.9287005288772022E-2</v>
      </c>
      <c r="N468" s="10">
        <v>8.2335793342276198E-2</v>
      </c>
      <c r="O468" s="10">
        <v>0.17686920730630043</v>
      </c>
      <c r="P468" s="10">
        <v>0.21686107641884311</v>
      </c>
      <c r="Q468" s="10"/>
    </row>
    <row r="469" spans="1:17" x14ac:dyDescent="0.2">
      <c r="A469">
        <v>2050</v>
      </c>
      <c r="B469" s="2" t="s">
        <v>358</v>
      </c>
      <c r="C469" s="2" t="s">
        <v>21</v>
      </c>
      <c r="D469" s="2" t="s">
        <v>359</v>
      </c>
      <c r="E469" s="2" t="s">
        <v>30</v>
      </c>
      <c r="F469" s="2" t="s">
        <v>27</v>
      </c>
      <c r="G469" s="5">
        <v>503023.66306609299</v>
      </c>
      <c r="H469" s="10">
        <v>0.14632348693787461</v>
      </c>
      <c r="I469" s="10">
        <v>3.0267578693309951E-2</v>
      </c>
      <c r="J469" s="10">
        <v>2.3260272671654928E-2</v>
      </c>
      <c r="K469" s="10">
        <v>0.10403350637294793</v>
      </c>
      <c r="L469" s="10">
        <v>0.13699661482641898</v>
      </c>
      <c r="M469" s="10">
        <v>7.677632975183421E-2</v>
      </c>
      <c r="N469" s="10">
        <v>6.5081871276716746E-2</v>
      </c>
      <c r="O469" s="10">
        <v>0.26746955026412372</v>
      </c>
      <c r="P469" s="10">
        <v>0.14979078920511893</v>
      </c>
      <c r="Q469" s="10"/>
    </row>
    <row r="470" spans="1:17" x14ac:dyDescent="0.2">
      <c r="A470">
        <v>2040</v>
      </c>
      <c r="B470" s="2" t="s">
        <v>356</v>
      </c>
      <c r="C470" s="2" t="s">
        <v>21</v>
      </c>
      <c r="D470" s="2" t="s">
        <v>357</v>
      </c>
      <c r="E470" s="2" t="s">
        <v>23</v>
      </c>
      <c r="F470" s="2" t="s">
        <v>20</v>
      </c>
      <c r="G470" s="5">
        <v>490906.28369431919</v>
      </c>
      <c r="H470" s="10">
        <v>0.23128901234842131</v>
      </c>
      <c r="I470" s="10">
        <v>3.7550176894934534E-2</v>
      </c>
      <c r="J470" s="10">
        <v>2.4063346613378663E-2</v>
      </c>
      <c r="K470" s="10">
        <v>0.14453284994815999</v>
      </c>
      <c r="L470" s="10">
        <v>0.15456341640097435</v>
      </c>
      <c r="M470" s="10">
        <v>2.1978016195686258E-2</v>
      </c>
      <c r="N470" s="10">
        <v>6.0595071767125211E-2</v>
      </c>
      <c r="O470" s="10">
        <v>0.10699132868872605</v>
      </c>
      <c r="P470" s="10">
        <v>0.21843678114259366</v>
      </c>
      <c r="Q470" s="10"/>
    </row>
    <row r="471" spans="1:17" x14ac:dyDescent="0.2">
      <c r="A471">
        <v>2050</v>
      </c>
      <c r="B471" s="2" t="s">
        <v>388</v>
      </c>
      <c r="C471" s="2" t="s">
        <v>15</v>
      </c>
      <c r="D471" s="2" t="s">
        <v>389</v>
      </c>
      <c r="E471" s="2" t="s">
        <v>23</v>
      </c>
      <c r="F471" s="2" t="s">
        <v>20</v>
      </c>
      <c r="G471" s="5">
        <v>475349.07312099799</v>
      </c>
      <c r="H471" s="10">
        <v>0.182275472699642</v>
      </c>
      <c r="I471" s="10">
        <v>2.8669084283073163E-2</v>
      </c>
      <c r="J471" s="10">
        <v>1.9804215520264033E-2</v>
      </c>
      <c r="K471" s="10">
        <v>0.13962610120130711</v>
      </c>
      <c r="L471" s="10">
        <v>8.3154895256645059E-2</v>
      </c>
      <c r="M471" s="10">
        <v>9.3191760090829051E-2</v>
      </c>
      <c r="N471" s="10">
        <v>7.5290809789272412E-2</v>
      </c>
      <c r="O471" s="10">
        <v>0.28049192085173169</v>
      </c>
      <c r="P471" s="10">
        <v>9.7495740307235457E-2</v>
      </c>
      <c r="Q471" s="10"/>
    </row>
    <row r="472" spans="1:17" x14ac:dyDescent="0.2">
      <c r="A472">
        <v>2040</v>
      </c>
      <c r="B472" s="2" t="s">
        <v>358</v>
      </c>
      <c r="C472" s="2" t="s">
        <v>21</v>
      </c>
      <c r="D472" s="2" t="s">
        <v>359</v>
      </c>
      <c r="E472" s="2" t="s">
        <v>30</v>
      </c>
      <c r="F472" s="2" t="s">
        <v>27</v>
      </c>
      <c r="G472" s="5">
        <v>466895.73522938625</v>
      </c>
      <c r="H472" s="10">
        <v>0.12309741117900005</v>
      </c>
      <c r="I472" s="10">
        <v>2.6755490932929508E-2</v>
      </c>
      <c r="J472" s="10">
        <v>2.4823649409651805E-2</v>
      </c>
      <c r="K472" s="10">
        <v>7.2722506937418163E-2</v>
      </c>
      <c r="L472" s="10">
        <v>0.11563680520657231</v>
      </c>
      <c r="M472" s="10">
        <v>8.2054181078890759E-2</v>
      </c>
      <c r="N472" s="10">
        <v>0.10366272539998936</v>
      </c>
      <c r="O472" s="10">
        <v>0.32954070017732739</v>
      </c>
      <c r="P472" s="10">
        <v>0.12170652967822054</v>
      </c>
      <c r="Q472" s="10"/>
    </row>
    <row r="473" spans="1:17" x14ac:dyDescent="0.2">
      <c r="A473">
        <v>2040</v>
      </c>
      <c r="B473" s="2" t="s">
        <v>388</v>
      </c>
      <c r="C473" s="2" t="s">
        <v>15</v>
      </c>
      <c r="D473" s="2" t="s">
        <v>389</v>
      </c>
      <c r="E473" s="2" t="s">
        <v>23</v>
      </c>
      <c r="F473" s="2" t="s">
        <v>20</v>
      </c>
      <c r="G473" s="5">
        <v>448474.61895631254</v>
      </c>
      <c r="H473" s="10">
        <v>0.17154239949898739</v>
      </c>
      <c r="I473" s="10">
        <v>2.789493867519972E-2</v>
      </c>
      <c r="J473" s="10">
        <v>2.0951093426242032E-2</v>
      </c>
      <c r="K473" s="10">
        <v>0.13840070570322816</v>
      </c>
      <c r="L473" s="10">
        <v>7.3088942210334906E-2</v>
      </c>
      <c r="M473" s="10">
        <v>9.5975320613639489E-2</v>
      </c>
      <c r="N473" s="10">
        <v>7.2710992005718289E-2</v>
      </c>
      <c r="O473" s="10">
        <v>0.28566577314351654</v>
      </c>
      <c r="P473" s="10">
        <v>0.11376983472313339</v>
      </c>
      <c r="Q473" s="10"/>
    </row>
    <row r="474" spans="1:17" x14ac:dyDescent="0.2">
      <c r="A474">
        <v>2050</v>
      </c>
      <c r="B474" s="2" t="s">
        <v>372</v>
      </c>
      <c r="C474" s="2" t="s">
        <v>54</v>
      </c>
      <c r="D474" s="2" t="s">
        <v>373</v>
      </c>
      <c r="E474" s="2" t="s">
        <v>30</v>
      </c>
      <c r="F474" s="2" t="s">
        <v>27</v>
      </c>
      <c r="G474" s="5">
        <v>435214.73014063016</v>
      </c>
      <c r="H474" s="10">
        <v>0.2364508790999052</v>
      </c>
      <c r="I474" s="10">
        <v>3.1520247157130692E-2</v>
      </c>
      <c r="J474" s="10">
        <v>2.3660433194231799E-2</v>
      </c>
      <c r="K474" s="10">
        <v>0.17102999230076157</v>
      </c>
      <c r="L474" s="10">
        <v>0.16873734772198618</v>
      </c>
      <c r="M474" s="10">
        <v>9.2472196482002153E-2</v>
      </c>
      <c r="N474" s="10">
        <v>5.0301792581597712E-2</v>
      </c>
      <c r="O474" s="10">
        <v>0.11191641945979419</v>
      </c>
      <c r="P474" s="10">
        <v>0.11391069200259057</v>
      </c>
      <c r="Q474" s="10"/>
    </row>
    <row r="475" spans="1:17" x14ac:dyDescent="0.2">
      <c r="A475">
        <v>2030</v>
      </c>
      <c r="B475" s="2" t="s">
        <v>358</v>
      </c>
      <c r="C475" s="2" t="s">
        <v>21</v>
      </c>
      <c r="D475" s="2" t="s">
        <v>359</v>
      </c>
      <c r="E475" s="2" t="s">
        <v>30</v>
      </c>
      <c r="F475" s="2" t="s">
        <v>27</v>
      </c>
      <c r="G475" s="5">
        <v>428613.80339888204</v>
      </c>
      <c r="H475" s="10">
        <v>0.1205480209487534</v>
      </c>
      <c r="I475" s="10">
        <v>2.3561950473104248E-2</v>
      </c>
      <c r="J475" s="10">
        <v>2.7860178723289917E-2</v>
      </c>
      <c r="K475" s="10">
        <v>6.2095510680044798E-2</v>
      </c>
      <c r="L475" s="10">
        <v>0.11651532643227551</v>
      </c>
      <c r="M475" s="10">
        <v>9.4740368336116473E-2</v>
      </c>
      <c r="N475" s="10">
        <v>0.13112838555739453</v>
      </c>
      <c r="O475" s="10">
        <v>0.35502409654988937</v>
      </c>
      <c r="P475" s="10">
        <v>6.8526162299131888E-2</v>
      </c>
      <c r="Q475" s="10"/>
    </row>
    <row r="476" spans="1:17" x14ac:dyDescent="0.2">
      <c r="A476">
        <v>2050</v>
      </c>
      <c r="B476" s="2" t="s">
        <v>336</v>
      </c>
      <c r="C476" s="2" t="s">
        <v>15</v>
      </c>
      <c r="D476" s="2" t="s">
        <v>337</v>
      </c>
      <c r="E476" s="2" t="s">
        <v>17</v>
      </c>
      <c r="F476" s="2" t="s">
        <v>469</v>
      </c>
      <c r="G476" s="5">
        <v>412192.49724313256</v>
      </c>
      <c r="H476" s="10">
        <v>0.18338837087208243</v>
      </c>
      <c r="I476" s="10">
        <v>3.7135178610867653E-2</v>
      </c>
      <c r="J476" s="10">
        <v>3.0938482961197247E-2</v>
      </c>
      <c r="K476" s="10">
        <v>0.12642405716313221</v>
      </c>
      <c r="L476" s="10">
        <v>7.3086441453931186E-2</v>
      </c>
      <c r="M476" s="10">
        <v>7.8294206454539203E-2</v>
      </c>
      <c r="N476" s="10">
        <v>9.5595136365006925E-2</v>
      </c>
      <c r="O476" s="10">
        <v>0.30175562746435286</v>
      </c>
      <c r="P476" s="10">
        <v>7.3382498654890174E-2</v>
      </c>
      <c r="Q476" s="10"/>
    </row>
    <row r="477" spans="1:17" x14ac:dyDescent="0.2">
      <c r="A477">
        <v>2030</v>
      </c>
      <c r="B477" s="2" t="s">
        <v>388</v>
      </c>
      <c r="C477" s="2" t="s">
        <v>15</v>
      </c>
      <c r="D477" s="2" t="s">
        <v>389</v>
      </c>
      <c r="E477" s="2" t="s">
        <v>23</v>
      </c>
      <c r="F477" s="2" t="s">
        <v>20</v>
      </c>
      <c r="G477" s="5">
        <v>411545.54020727135</v>
      </c>
      <c r="H477" s="10">
        <v>0.15374700445692099</v>
      </c>
      <c r="I477" s="10">
        <v>2.8358496206216683E-2</v>
      </c>
      <c r="J477" s="10">
        <v>2.2044241122804661E-2</v>
      </c>
      <c r="K477" s="10">
        <v>0.12859775582181104</v>
      </c>
      <c r="L477" s="10">
        <v>7.0443674030652714E-2</v>
      </c>
      <c r="M477" s="10">
        <v>0.10567029760796211</v>
      </c>
      <c r="N477" s="10">
        <v>6.3570750345158897E-2</v>
      </c>
      <c r="O477" s="10">
        <v>0.29166838414661106</v>
      </c>
      <c r="P477" s="10">
        <v>0.13589939626186193</v>
      </c>
      <c r="Q477" s="10"/>
    </row>
    <row r="478" spans="1:17" x14ac:dyDescent="0.2">
      <c r="A478">
        <v>2040</v>
      </c>
      <c r="B478" s="2" t="s">
        <v>346</v>
      </c>
      <c r="C478" s="2" t="s">
        <v>21</v>
      </c>
      <c r="D478" s="2" t="s">
        <v>347</v>
      </c>
      <c r="E478" s="2" t="s">
        <v>17</v>
      </c>
      <c r="F478" s="2" t="s">
        <v>42</v>
      </c>
      <c r="G478" s="5">
        <v>411303.44739607751</v>
      </c>
      <c r="H478" s="10">
        <v>0.23073362787857113</v>
      </c>
      <c r="I478" s="10">
        <v>3.4583276948731582E-2</v>
      </c>
      <c r="J478" s="10">
        <v>2.4220672044634545E-2</v>
      </c>
      <c r="K478" s="10">
        <v>0.15310899603814157</v>
      </c>
      <c r="L478" s="10">
        <v>0.25502573389607175</v>
      </c>
      <c r="M478" s="10">
        <v>2.9947232154396642E-2</v>
      </c>
      <c r="N478" s="10">
        <v>4.1754564552316908E-2</v>
      </c>
      <c r="O478" s="10">
        <v>0.12837267532857408</v>
      </c>
      <c r="P478" s="10">
        <v>0.10225322115856179</v>
      </c>
      <c r="Q478" s="10"/>
    </row>
    <row r="479" spans="1:17" x14ac:dyDescent="0.2">
      <c r="A479">
        <v>2030</v>
      </c>
      <c r="B479" s="2" t="s">
        <v>356</v>
      </c>
      <c r="C479" s="2" t="s">
        <v>21</v>
      </c>
      <c r="D479" s="2" t="s">
        <v>357</v>
      </c>
      <c r="E479" s="2" t="s">
        <v>23</v>
      </c>
      <c r="F479" s="2" t="s">
        <v>20</v>
      </c>
      <c r="G479" s="5">
        <v>408301.487357195</v>
      </c>
      <c r="H479" s="10">
        <v>0.17981062652496743</v>
      </c>
      <c r="I479" s="10">
        <v>3.9094750681413881E-2</v>
      </c>
      <c r="J479" s="10">
        <v>2.6848207253856889E-2</v>
      </c>
      <c r="K479" s="10">
        <v>0.14309662230225137</v>
      </c>
      <c r="L479" s="10">
        <v>0.16768273870301745</v>
      </c>
      <c r="M479" s="10">
        <v>2.5975596620395471E-2</v>
      </c>
      <c r="N479" s="10">
        <v>8.2807648255715322E-2</v>
      </c>
      <c r="O479" s="10">
        <v>0.10800525019253963</v>
      </c>
      <c r="P479" s="10">
        <v>0.22667855946584256</v>
      </c>
      <c r="Q479" s="10"/>
    </row>
    <row r="480" spans="1:17" x14ac:dyDescent="0.2">
      <c r="A480">
        <v>2040</v>
      </c>
      <c r="B480" s="2" t="s">
        <v>336</v>
      </c>
      <c r="C480" s="2" t="s">
        <v>15</v>
      </c>
      <c r="D480" s="2" t="s">
        <v>337</v>
      </c>
      <c r="E480" s="2" t="s">
        <v>17</v>
      </c>
      <c r="F480" s="2" t="s">
        <v>469</v>
      </c>
      <c r="G480" s="5">
        <v>406707.0185073145</v>
      </c>
      <c r="H480" s="10">
        <v>0.15551297763760893</v>
      </c>
      <c r="I480" s="10">
        <v>3.6039493176854752E-2</v>
      </c>
      <c r="J480" s="10">
        <v>3.0127594226996433E-2</v>
      </c>
      <c r="K480" s="10">
        <v>0.12574513355588954</v>
      </c>
      <c r="L480" s="10">
        <v>6.7134456765242281E-2</v>
      </c>
      <c r="M480" s="10">
        <v>7.6836374919440634E-2</v>
      </c>
      <c r="N480" s="10">
        <v>0.11401168687475223</v>
      </c>
      <c r="O480" s="10">
        <v>0.31751616646339365</v>
      </c>
      <c r="P480" s="10">
        <v>7.7076116379821522E-2</v>
      </c>
      <c r="Q480" s="10"/>
    </row>
    <row r="481" spans="1:17" x14ac:dyDescent="0.2">
      <c r="A481">
        <v>2050</v>
      </c>
      <c r="B481" s="2" t="s">
        <v>430</v>
      </c>
      <c r="C481" s="2" t="s">
        <v>54</v>
      </c>
      <c r="D481" s="2" t="s">
        <v>467</v>
      </c>
      <c r="E481" s="2" t="s">
        <v>30</v>
      </c>
      <c r="F481" s="2" t="s">
        <v>27</v>
      </c>
      <c r="G481" s="5">
        <v>400103.86177981459</v>
      </c>
      <c r="H481" s="10">
        <v>0.11915359593443735</v>
      </c>
      <c r="I481" s="10">
        <v>1.6139296659926562E-2</v>
      </c>
      <c r="J481" s="10">
        <v>2.1659093238167761E-2</v>
      </c>
      <c r="K481" s="10">
        <v>4.2713023621513274E-2</v>
      </c>
      <c r="L481" s="10">
        <v>3.4357462439227875E-2</v>
      </c>
      <c r="M481" s="10">
        <v>0.15628775002684248</v>
      </c>
      <c r="N481" s="10">
        <v>0.11715163370711248</v>
      </c>
      <c r="O481" s="10">
        <v>0.43886549170807998</v>
      </c>
      <c r="P481" s="10">
        <v>5.3672652664692191E-2</v>
      </c>
      <c r="Q481" s="10"/>
    </row>
    <row r="482" spans="1:17" x14ac:dyDescent="0.2">
      <c r="A482">
        <v>2050</v>
      </c>
      <c r="B482" s="2" t="s">
        <v>348</v>
      </c>
      <c r="C482" s="2" t="s">
        <v>28</v>
      </c>
      <c r="D482" s="2" t="s">
        <v>349</v>
      </c>
      <c r="E482" s="2" t="s">
        <v>23</v>
      </c>
      <c r="F482" s="2" t="s">
        <v>20</v>
      </c>
      <c r="G482" s="5">
        <v>398140.36044891737</v>
      </c>
      <c r="H482" s="10">
        <v>0.30982998996531003</v>
      </c>
      <c r="I482" s="10">
        <v>3.3090444006811381E-2</v>
      </c>
      <c r="J482" s="10">
        <v>2.2721814116141811E-2</v>
      </c>
      <c r="K482" s="10">
        <v>0.15010192860130192</v>
      </c>
      <c r="L482" s="10">
        <v>0.21386381365502036</v>
      </c>
      <c r="M482" s="10">
        <v>2.8908959182626613E-2</v>
      </c>
      <c r="N482" s="10">
        <v>3.7049893473391292E-2</v>
      </c>
      <c r="O482" s="10">
        <v>0.11964750783514652</v>
      </c>
      <c r="P482" s="10">
        <v>8.4785649164250146E-2</v>
      </c>
      <c r="Q482" s="10"/>
    </row>
    <row r="483" spans="1:17" x14ac:dyDescent="0.2">
      <c r="A483">
        <v>2030</v>
      </c>
      <c r="B483" s="2" t="s">
        <v>336</v>
      </c>
      <c r="C483" s="2" t="s">
        <v>15</v>
      </c>
      <c r="D483" s="2" t="s">
        <v>337</v>
      </c>
      <c r="E483" s="2" t="s">
        <v>17</v>
      </c>
      <c r="F483" s="2" t="s">
        <v>469</v>
      </c>
      <c r="G483" s="5">
        <v>396535.99140336725</v>
      </c>
      <c r="H483" s="10">
        <v>0.12636351969712906</v>
      </c>
      <c r="I483" s="10">
        <v>3.7154905800113179E-2</v>
      </c>
      <c r="J483" s="10">
        <v>3.5161587416328292E-2</v>
      </c>
      <c r="K483" s="10">
        <v>0.10615668442602949</v>
      </c>
      <c r="L483" s="10">
        <v>6.9926760944642063E-2</v>
      </c>
      <c r="M483" s="10">
        <v>6.8349407554892008E-2</v>
      </c>
      <c r="N483" s="10">
        <v>0.11994651008270647</v>
      </c>
      <c r="O483" s="10">
        <v>0.36574772425806956</v>
      </c>
      <c r="P483" s="10">
        <v>7.1192899820090014E-2</v>
      </c>
      <c r="Q483" s="10"/>
    </row>
    <row r="484" spans="1:17" x14ac:dyDescent="0.2">
      <c r="A484">
        <v>2040</v>
      </c>
      <c r="B484" s="2" t="s">
        <v>372</v>
      </c>
      <c r="C484" s="2" t="s">
        <v>54</v>
      </c>
      <c r="D484" s="2" t="s">
        <v>373</v>
      </c>
      <c r="E484" s="2" t="s">
        <v>30</v>
      </c>
      <c r="F484" s="2" t="s">
        <v>27</v>
      </c>
      <c r="G484" s="5">
        <v>396394.04718650837</v>
      </c>
      <c r="H484" s="10">
        <v>0.17748749496826752</v>
      </c>
      <c r="I484" s="10">
        <v>2.8277124810797374E-2</v>
      </c>
      <c r="J484" s="10">
        <v>2.4023127259081858E-2</v>
      </c>
      <c r="K484" s="10">
        <v>0.13268458907800706</v>
      </c>
      <c r="L484" s="10">
        <v>0.17514549688821082</v>
      </c>
      <c r="M484" s="10">
        <v>0.1170050132599887</v>
      </c>
      <c r="N484" s="10">
        <v>5.589011633034445E-2</v>
      </c>
      <c r="O484" s="10">
        <v>0.17702642761202464</v>
      </c>
      <c r="P484" s="10">
        <v>0.11246060979327763</v>
      </c>
      <c r="Q484" s="10"/>
    </row>
    <row r="485" spans="1:17" x14ac:dyDescent="0.2">
      <c r="A485">
        <v>2050</v>
      </c>
      <c r="B485" s="2" t="s">
        <v>437</v>
      </c>
      <c r="C485" s="2" t="s">
        <v>21</v>
      </c>
      <c r="D485" s="2" t="s">
        <v>438</v>
      </c>
      <c r="E485" s="2" t="s">
        <v>23</v>
      </c>
      <c r="F485" s="2" t="s">
        <v>20</v>
      </c>
      <c r="G485" s="5">
        <v>385346.82454473386</v>
      </c>
      <c r="H485" s="10">
        <v>7.0188088462302914E-2</v>
      </c>
      <c r="I485" s="10">
        <v>1.9609195915482325E-2</v>
      </c>
      <c r="J485" s="10">
        <v>1.5924815249587249E-2</v>
      </c>
      <c r="K485" s="10">
        <v>2.8283984468113213E-2</v>
      </c>
      <c r="L485" s="10">
        <v>2.9891129937760406E-2</v>
      </c>
      <c r="M485" s="10">
        <v>2.3091813050119023E-2</v>
      </c>
      <c r="N485" s="10">
        <v>0.19363575359655735</v>
      </c>
      <c r="O485" s="10">
        <v>0.59104848294464174</v>
      </c>
      <c r="P485" s="10">
        <v>2.832673637543557E-2</v>
      </c>
      <c r="Q485" s="10"/>
    </row>
    <row r="486" spans="1:17" x14ac:dyDescent="0.2">
      <c r="A486">
        <v>2030</v>
      </c>
      <c r="B486" s="2" t="s">
        <v>437</v>
      </c>
      <c r="C486" s="2" t="s">
        <v>21</v>
      </c>
      <c r="D486" s="2" t="s">
        <v>438</v>
      </c>
      <c r="E486" s="2" t="s">
        <v>23</v>
      </c>
      <c r="F486" s="2" t="s">
        <v>20</v>
      </c>
      <c r="G486" s="5">
        <v>384775.87345294777</v>
      </c>
      <c r="H486" s="10">
        <v>7.4591658895065832E-2</v>
      </c>
      <c r="I486" s="10">
        <v>1.4546512726378427E-2</v>
      </c>
      <c r="J486" s="10">
        <v>9.7420739577071917E-3</v>
      </c>
      <c r="K486" s="10">
        <v>2.056064113164157E-2</v>
      </c>
      <c r="L486" s="10">
        <v>1.9540717120402937E-2</v>
      </c>
      <c r="M486" s="10">
        <v>3.3963774169577632E-2</v>
      </c>
      <c r="N486" s="10">
        <v>0.20986324462288419</v>
      </c>
      <c r="O486" s="10">
        <v>0.59317279844576876</v>
      </c>
      <c r="P486" s="10">
        <v>2.4018578930573509E-2</v>
      </c>
      <c r="Q486" s="10"/>
    </row>
    <row r="487" spans="1:17" x14ac:dyDescent="0.2">
      <c r="A487">
        <v>2030</v>
      </c>
      <c r="B487" s="2" t="s">
        <v>420</v>
      </c>
      <c r="C487" s="2" t="s">
        <v>15</v>
      </c>
      <c r="D487" s="2" t="s">
        <v>421</v>
      </c>
      <c r="E487" s="2" t="s">
        <v>23</v>
      </c>
      <c r="F487" s="2" t="s">
        <v>20</v>
      </c>
      <c r="G487" s="5">
        <v>383234.33203127381</v>
      </c>
      <c r="H487" s="10">
        <v>5.9080791570709841E-2</v>
      </c>
      <c r="I487" s="10">
        <v>8.3872278562654706E-3</v>
      </c>
      <c r="J487" s="10">
        <v>1.080531434330906E-2</v>
      </c>
      <c r="K487" s="10">
        <v>2.4931100351730233E-2</v>
      </c>
      <c r="L487" s="10">
        <v>2.5397817568562006E-2</v>
      </c>
      <c r="M487" s="10">
        <v>0.19342676911868847</v>
      </c>
      <c r="N487" s="10">
        <v>0.17419146992264323</v>
      </c>
      <c r="O487" s="10">
        <v>0.48268363845362539</v>
      </c>
      <c r="P487" s="10">
        <v>2.1095870814466178E-2</v>
      </c>
      <c r="Q487" s="10"/>
    </row>
    <row r="488" spans="1:17" x14ac:dyDescent="0.2">
      <c r="A488">
        <v>2050</v>
      </c>
      <c r="B488" s="2" t="s">
        <v>380</v>
      </c>
      <c r="C488" s="2" t="s">
        <v>15</v>
      </c>
      <c r="D488" s="2" t="s">
        <v>381</v>
      </c>
      <c r="E488" s="2" t="s">
        <v>23</v>
      </c>
      <c r="F488" s="2" t="s">
        <v>20</v>
      </c>
      <c r="G488" s="5">
        <v>378561.39838583639</v>
      </c>
      <c r="H488" s="10">
        <v>0.20270631784133605</v>
      </c>
      <c r="I488" s="10">
        <v>3.8339840852166587E-2</v>
      </c>
      <c r="J488" s="10">
        <v>1.9780404823478596E-2</v>
      </c>
      <c r="K488" s="10">
        <v>0.15218823109249041</v>
      </c>
      <c r="L488" s="10">
        <v>0.19813997920419341</v>
      </c>
      <c r="M488" s="10">
        <v>0.10595467440780829</v>
      </c>
      <c r="N488" s="10">
        <v>5.4506409104975471E-2</v>
      </c>
      <c r="O488" s="10">
        <v>0.13015876457028486</v>
      </c>
      <c r="P488" s="10">
        <v>9.8225378103266286E-2</v>
      </c>
      <c r="Q488" s="10"/>
    </row>
    <row r="489" spans="1:17" x14ac:dyDescent="0.2">
      <c r="A489">
        <v>2040</v>
      </c>
      <c r="B489" s="2" t="s">
        <v>437</v>
      </c>
      <c r="C489" s="2" t="s">
        <v>21</v>
      </c>
      <c r="D489" s="2" t="s">
        <v>438</v>
      </c>
      <c r="E489" s="2" t="s">
        <v>23</v>
      </c>
      <c r="F489" s="2" t="s">
        <v>20</v>
      </c>
      <c r="G489" s="5">
        <v>372325.86685009382</v>
      </c>
      <c r="H489" s="10">
        <v>7.5033043173354963E-2</v>
      </c>
      <c r="I489" s="10">
        <v>1.8405446995089142E-2</v>
      </c>
      <c r="J489" s="10">
        <v>1.4764649901918612E-2</v>
      </c>
      <c r="K489" s="10">
        <v>2.6684081455855737E-2</v>
      </c>
      <c r="L489" s="10">
        <v>2.4721483908357926E-2</v>
      </c>
      <c r="M489" s="10">
        <v>2.3945040965320626E-2</v>
      </c>
      <c r="N489" s="10">
        <v>0.21812361333938146</v>
      </c>
      <c r="O489" s="10">
        <v>0.57415045477935778</v>
      </c>
      <c r="P489" s="10">
        <v>2.4172185481363694E-2</v>
      </c>
      <c r="Q489" s="10"/>
    </row>
    <row r="490" spans="1:17" x14ac:dyDescent="0.2">
      <c r="A490">
        <v>2030</v>
      </c>
      <c r="B490" s="2" t="s">
        <v>430</v>
      </c>
      <c r="C490" s="2" t="s">
        <v>54</v>
      </c>
      <c r="D490" s="2" t="s">
        <v>467</v>
      </c>
      <c r="E490" s="2" t="s">
        <v>30</v>
      </c>
      <c r="F490" s="2" t="s">
        <v>27</v>
      </c>
      <c r="G490" s="5">
        <v>369307.38748470176</v>
      </c>
      <c r="H490" s="10">
        <v>0.1197608701874092</v>
      </c>
      <c r="I490" s="10">
        <v>1.1961344118783239E-2</v>
      </c>
      <c r="J490" s="10">
        <v>1.7008458837450658E-2</v>
      </c>
      <c r="K490" s="10">
        <v>3.3704687364710578E-2</v>
      </c>
      <c r="L490" s="10">
        <v>2.7500694565799098E-2</v>
      </c>
      <c r="M490" s="10">
        <v>0.1176252995987018</v>
      </c>
      <c r="N490" s="10">
        <v>0.11703971450563118</v>
      </c>
      <c r="O490" s="10">
        <v>0.47681094040339062</v>
      </c>
      <c r="P490" s="10">
        <v>7.8587990418123588E-2</v>
      </c>
      <c r="Q490" s="10"/>
    </row>
    <row r="491" spans="1:17" x14ac:dyDescent="0.2">
      <c r="A491">
        <v>2040</v>
      </c>
      <c r="B491" s="2" t="s">
        <v>420</v>
      </c>
      <c r="C491" s="2" t="s">
        <v>15</v>
      </c>
      <c r="D491" s="2" t="s">
        <v>421</v>
      </c>
      <c r="E491" s="2" t="s">
        <v>23</v>
      </c>
      <c r="F491" s="2" t="s">
        <v>20</v>
      </c>
      <c r="G491" s="5">
        <v>350518.17160657857</v>
      </c>
      <c r="H491" s="10">
        <v>5.95090578283212E-2</v>
      </c>
      <c r="I491" s="10">
        <v>1.1989448764015141E-2</v>
      </c>
      <c r="J491" s="10">
        <v>1.2270879178337227E-2</v>
      </c>
      <c r="K491" s="10">
        <v>2.9483124920608374E-2</v>
      </c>
      <c r="L491" s="10">
        <v>2.5413608871548803E-2</v>
      </c>
      <c r="M491" s="10">
        <v>0.16575853693759124</v>
      </c>
      <c r="N491" s="10">
        <v>0.16926065105047011</v>
      </c>
      <c r="O491" s="10">
        <v>0.50324373088818597</v>
      </c>
      <c r="P491" s="10">
        <v>2.3070961560921869E-2</v>
      </c>
      <c r="Q491" s="10"/>
    </row>
    <row r="492" spans="1:17" x14ac:dyDescent="0.2">
      <c r="A492">
        <v>2030</v>
      </c>
      <c r="B492" s="2" t="s">
        <v>394</v>
      </c>
      <c r="C492" s="2" t="s">
        <v>21</v>
      </c>
      <c r="D492" s="2" t="s">
        <v>395</v>
      </c>
      <c r="E492" s="2" t="s">
        <v>30</v>
      </c>
      <c r="F492" s="2" t="s">
        <v>27</v>
      </c>
      <c r="G492" s="5">
        <v>341349.76081217453</v>
      </c>
      <c r="H492" s="10">
        <v>0.14723645883638997</v>
      </c>
      <c r="I492" s="10">
        <v>1.3121053276840608E-2</v>
      </c>
      <c r="J492" s="10">
        <v>1.444931330326594E-2</v>
      </c>
      <c r="K492" s="10">
        <v>3.1700967836254465E-2</v>
      </c>
      <c r="L492" s="10">
        <v>4.0499859165118633E-2</v>
      </c>
      <c r="M492" s="10">
        <v>0.19207669960596485</v>
      </c>
      <c r="N492" s="10">
        <v>0.14313748929428682</v>
      </c>
      <c r="O492" s="10">
        <v>0.39547112917175753</v>
      </c>
      <c r="P492" s="10">
        <v>2.2307029510121229E-2</v>
      </c>
      <c r="Q492" s="10"/>
    </row>
    <row r="493" spans="1:17" x14ac:dyDescent="0.2">
      <c r="A493">
        <v>2040</v>
      </c>
      <c r="B493" s="2" t="s">
        <v>348</v>
      </c>
      <c r="C493" s="2" t="s">
        <v>28</v>
      </c>
      <c r="D493" s="2" t="s">
        <v>349</v>
      </c>
      <c r="E493" s="2" t="s">
        <v>23</v>
      </c>
      <c r="F493" s="2" t="s">
        <v>20</v>
      </c>
      <c r="G493" s="5">
        <v>340842.69769917324</v>
      </c>
      <c r="H493" s="10">
        <v>0.22511354173805265</v>
      </c>
      <c r="I493" s="10">
        <v>3.3274590500776656E-2</v>
      </c>
      <c r="J493" s="10">
        <v>2.3446207925344045E-2</v>
      </c>
      <c r="K493" s="10">
        <v>0.15882778635518738</v>
      </c>
      <c r="L493" s="10">
        <v>0.224955374602018</v>
      </c>
      <c r="M493" s="10">
        <v>5.0563619127263482E-2</v>
      </c>
      <c r="N493" s="10">
        <v>7.1430232227618753E-2</v>
      </c>
      <c r="O493" s="10">
        <v>0.10941673977189173</v>
      </c>
      <c r="P493" s="10">
        <v>0.10297190775184718</v>
      </c>
      <c r="Q493" s="10"/>
    </row>
    <row r="494" spans="1:17" x14ac:dyDescent="0.2">
      <c r="A494">
        <v>2030</v>
      </c>
      <c r="B494" s="2" t="s">
        <v>372</v>
      </c>
      <c r="C494" s="2" t="s">
        <v>54</v>
      </c>
      <c r="D494" s="2" t="s">
        <v>373</v>
      </c>
      <c r="E494" s="2" t="s">
        <v>30</v>
      </c>
      <c r="F494" s="2" t="s">
        <v>27</v>
      </c>
      <c r="G494" s="5">
        <v>340082.28537442308</v>
      </c>
      <c r="H494" s="10">
        <v>0.21105779814678788</v>
      </c>
      <c r="I494" s="10">
        <v>2.7213659398520502E-2</v>
      </c>
      <c r="J494" s="10">
        <v>2.6436702987565137E-2</v>
      </c>
      <c r="K494" s="10">
        <v>0.12027780960212382</v>
      </c>
      <c r="L494" s="10">
        <v>0.15011364863184182</v>
      </c>
      <c r="M494" s="10">
        <v>0.13242012349976667</v>
      </c>
      <c r="N494" s="10">
        <v>8.8121278101902178E-2</v>
      </c>
      <c r="O494" s="10">
        <v>0.12012885735556877</v>
      </c>
      <c r="P494" s="10">
        <v>0.12423012227592324</v>
      </c>
      <c r="Q494" s="10"/>
    </row>
    <row r="495" spans="1:17" x14ac:dyDescent="0.2">
      <c r="A495">
        <v>2040</v>
      </c>
      <c r="B495" s="2" t="s">
        <v>360</v>
      </c>
      <c r="C495" s="2" t="s">
        <v>15</v>
      </c>
      <c r="D495" s="2" t="s">
        <v>361</v>
      </c>
      <c r="E495" s="2" t="s">
        <v>23</v>
      </c>
      <c r="F495" s="2" t="s">
        <v>20</v>
      </c>
      <c r="G495" s="5">
        <v>339161.93818237958</v>
      </c>
      <c r="H495" s="10">
        <v>0.26268956878234367</v>
      </c>
      <c r="I495" s="10">
        <v>4.3932543536191852E-2</v>
      </c>
      <c r="J495" s="10">
        <v>2.8008499601449414E-2</v>
      </c>
      <c r="K495" s="10">
        <v>0.1434323506504756</v>
      </c>
      <c r="L495" s="10">
        <v>0.10192990373855</v>
      </c>
      <c r="M495" s="10">
        <v>1.7291228714551198E-2</v>
      </c>
      <c r="N495" s="10">
        <v>6.4027016120284053E-2</v>
      </c>
      <c r="O495" s="10">
        <v>0.18280122552124553</v>
      </c>
      <c r="P495" s="10">
        <v>0.15588766333490867</v>
      </c>
      <c r="Q495" s="10"/>
    </row>
    <row r="496" spans="1:17" x14ac:dyDescent="0.2">
      <c r="A496">
        <v>2050</v>
      </c>
      <c r="B496" s="2" t="s">
        <v>360</v>
      </c>
      <c r="C496" s="2" t="s">
        <v>15</v>
      </c>
      <c r="D496" s="2" t="s">
        <v>361</v>
      </c>
      <c r="E496" s="2" t="s">
        <v>23</v>
      </c>
      <c r="F496" s="2" t="s">
        <v>20</v>
      </c>
      <c r="G496" s="5">
        <v>339120.04098198755</v>
      </c>
      <c r="H496" s="10">
        <v>0.32021917322305032</v>
      </c>
      <c r="I496" s="10">
        <v>5.5380822321628116E-2</v>
      </c>
      <c r="J496" s="10">
        <v>3.0951743091814254E-2</v>
      </c>
      <c r="K496" s="10">
        <v>0.11498782946771115</v>
      </c>
      <c r="L496" s="10">
        <v>0.11365455736880821</v>
      </c>
      <c r="M496" s="10">
        <v>1.8146617162442681E-2</v>
      </c>
      <c r="N496" s="10">
        <v>4.6358726023287535E-2</v>
      </c>
      <c r="O496" s="10">
        <v>0.19388138981822128</v>
      </c>
      <c r="P496" s="10">
        <v>0.1064191415230363</v>
      </c>
      <c r="Q496" s="10"/>
    </row>
    <row r="497" spans="1:17" x14ac:dyDescent="0.2">
      <c r="A497">
        <v>2040</v>
      </c>
      <c r="B497" s="2" t="s">
        <v>430</v>
      </c>
      <c r="C497" s="2" t="s">
        <v>54</v>
      </c>
      <c r="D497" s="2" t="s">
        <v>467</v>
      </c>
      <c r="E497" s="2" t="s">
        <v>30</v>
      </c>
      <c r="F497" s="2" t="s">
        <v>27</v>
      </c>
      <c r="G497" s="5">
        <v>338173.83657796937</v>
      </c>
      <c r="H497" s="10">
        <v>0.14551648554523072</v>
      </c>
      <c r="I497" s="10">
        <v>1.7051127809687563E-2</v>
      </c>
      <c r="J497" s="10">
        <v>2.3567655613660799E-2</v>
      </c>
      <c r="K497" s="10">
        <v>4.4092145716340958E-2</v>
      </c>
      <c r="L497" s="10">
        <v>3.3789773838773698E-2</v>
      </c>
      <c r="M497" s="10">
        <v>8.2926282194329931E-2</v>
      </c>
      <c r="N497" s="10">
        <v>0.17091681888008395</v>
      </c>
      <c r="O497" s="10">
        <v>0.42901298142101868</v>
      </c>
      <c r="P497" s="10">
        <v>5.312672898087354E-2</v>
      </c>
      <c r="Q497" s="10"/>
    </row>
    <row r="498" spans="1:17" x14ac:dyDescent="0.2">
      <c r="A498">
        <v>2040</v>
      </c>
      <c r="B498" s="2" t="s">
        <v>394</v>
      </c>
      <c r="C498" s="2" t="s">
        <v>21</v>
      </c>
      <c r="D498" s="2" t="s">
        <v>395</v>
      </c>
      <c r="E498" s="2" t="s">
        <v>30</v>
      </c>
      <c r="F498" s="2" t="s">
        <v>27</v>
      </c>
      <c r="G498" s="5">
        <v>317381.92690995696</v>
      </c>
      <c r="H498" s="10">
        <v>0.13470866886616886</v>
      </c>
      <c r="I498" s="10">
        <v>1.6897505725380648E-2</v>
      </c>
      <c r="J498" s="10">
        <v>1.8969395118450024E-2</v>
      </c>
      <c r="K498" s="10">
        <v>4.9102617205141766E-2</v>
      </c>
      <c r="L498" s="10">
        <v>6.1568963489165081E-2</v>
      </c>
      <c r="M498" s="10">
        <v>0.12480000553573194</v>
      </c>
      <c r="N498" s="10">
        <v>0.13592460665836548</v>
      </c>
      <c r="O498" s="10">
        <v>0.42523176386785611</v>
      </c>
      <c r="P498" s="10">
        <v>3.2796473533740295E-2</v>
      </c>
      <c r="Q498" s="10"/>
    </row>
    <row r="499" spans="1:17" x14ac:dyDescent="0.2">
      <c r="A499">
        <v>2030</v>
      </c>
      <c r="B499" s="2" t="s">
        <v>346</v>
      </c>
      <c r="C499" s="2" t="s">
        <v>21</v>
      </c>
      <c r="D499" s="2" t="s">
        <v>347</v>
      </c>
      <c r="E499" s="2" t="s">
        <v>17</v>
      </c>
      <c r="F499" s="2" t="s">
        <v>42</v>
      </c>
      <c r="G499" s="5">
        <v>310043.91404760792</v>
      </c>
      <c r="H499" s="10">
        <v>0.22326962692544258</v>
      </c>
      <c r="I499" s="10">
        <v>4.4153089967037908E-2</v>
      </c>
      <c r="J499" s="10">
        <v>3.3073665987403744E-2</v>
      </c>
      <c r="K499" s="10">
        <v>0.13825150915669365</v>
      </c>
      <c r="L499" s="10">
        <v>0.23460226690858726</v>
      </c>
      <c r="M499" s="10">
        <v>2.4305669951524535E-2</v>
      </c>
      <c r="N499" s="10">
        <v>5.0864593914004205E-2</v>
      </c>
      <c r="O499" s="10">
        <v>0.12702629667632354</v>
      </c>
      <c r="P499" s="10">
        <v>0.12445328051298256</v>
      </c>
      <c r="Q499" s="10"/>
    </row>
    <row r="500" spans="1:17" x14ac:dyDescent="0.2">
      <c r="A500">
        <v>2050</v>
      </c>
      <c r="B500" s="2" t="s">
        <v>394</v>
      </c>
      <c r="C500" s="2" t="s">
        <v>21</v>
      </c>
      <c r="D500" s="2" t="s">
        <v>395</v>
      </c>
      <c r="E500" s="2" t="s">
        <v>30</v>
      </c>
      <c r="F500" s="2" t="s">
        <v>27</v>
      </c>
      <c r="G500" s="5">
        <v>309309.76958235417</v>
      </c>
      <c r="H500" s="10">
        <v>0.13552802914871623</v>
      </c>
      <c r="I500" s="10">
        <v>2.101159569983433E-2</v>
      </c>
      <c r="J500" s="10">
        <v>1.9879392064377874E-2</v>
      </c>
      <c r="K500" s="10">
        <v>7.3339584921161632E-2</v>
      </c>
      <c r="L500" s="10">
        <v>8.5295697853201638E-2</v>
      </c>
      <c r="M500" s="10">
        <v>0.11929695172824892</v>
      </c>
      <c r="N500" s="10">
        <v>6.2396668935060497E-2</v>
      </c>
      <c r="O500" s="10">
        <v>0.38854281513827477</v>
      </c>
      <c r="P500" s="10">
        <v>9.4709264511124006E-2</v>
      </c>
      <c r="Q500" s="10"/>
    </row>
    <row r="501" spans="1:17" x14ac:dyDescent="0.2">
      <c r="A501">
        <v>2050</v>
      </c>
      <c r="B501" s="2" t="s">
        <v>420</v>
      </c>
      <c r="C501" s="2" t="s">
        <v>15</v>
      </c>
      <c r="D501" s="2" t="s">
        <v>421</v>
      </c>
      <c r="E501" s="2" t="s">
        <v>23</v>
      </c>
      <c r="F501" s="2" t="s">
        <v>20</v>
      </c>
      <c r="G501" s="5">
        <v>305509.07123485935</v>
      </c>
      <c r="H501" s="10">
        <v>6.6543696546950942E-2</v>
      </c>
      <c r="I501" s="10">
        <v>1.6340595517851608E-2</v>
      </c>
      <c r="J501" s="10">
        <v>1.3436021658539968E-2</v>
      </c>
      <c r="K501" s="10">
        <v>5.8393316210652496E-2</v>
      </c>
      <c r="L501" s="10">
        <v>3.1906527257864803E-2</v>
      </c>
      <c r="M501" s="10">
        <v>0.18966716079149346</v>
      </c>
      <c r="N501" s="10">
        <v>0.17181076823148905</v>
      </c>
      <c r="O501" s="10">
        <v>0.42038682344678147</v>
      </c>
      <c r="P501" s="10">
        <v>3.1515090338376163E-2</v>
      </c>
      <c r="Q501" s="10"/>
    </row>
    <row r="502" spans="1:17" x14ac:dyDescent="0.2">
      <c r="A502">
        <v>2030</v>
      </c>
      <c r="B502" s="2" t="s">
        <v>360</v>
      </c>
      <c r="C502" s="2" t="s">
        <v>15</v>
      </c>
      <c r="D502" s="2" t="s">
        <v>361</v>
      </c>
      <c r="E502" s="2" t="s">
        <v>23</v>
      </c>
      <c r="F502" s="2" t="s">
        <v>20</v>
      </c>
      <c r="G502" s="5">
        <v>294928.94629948697</v>
      </c>
      <c r="H502" s="10">
        <v>0.24134053757448024</v>
      </c>
      <c r="I502" s="10">
        <v>4.5474820208630126E-2</v>
      </c>
      <c r="J502" s="10">
        <v>3.243490588390794E-2</v>
      </c>
      <c r="K502" s="10">
        <v>0.14606316968876287</v>
      </c>
      <c r="L502" s="10">
        <v>0.10756654658951387</v>
      </c>
      <c r="M502" s="10">
        <v>2.1287062416704267E-2</v>
      </c>
      <c r="N502" s="10">
        <v>6.2181714904197251E-2</v>
      </c>
      <c r="O502" s="10">
        <v>0.18895984704976665</v>
      </c>
      <c r="P502" s="10">
        <v>0.15469139568403686</v>
      </c>
      <c r="Q502" s="10"/>
    </row>
    <row r="503" spans="1:17" x14ac:dyDescent="0.2">
      <c r="A503">
        <v>2040</v>
      </c>
      <c r="B503" s="2" t="s">
        <v>380</v>
      </c>
      <c r="C503" s="2" t="s">
        <v>15</v>
      </c>
      <c r="D503" s="2" t="s">
        <v>381</v>
      </c>
      <c r="E503" s="2" t="s">
        <v>23</v>
      </c>
      <c r="F503" s="2" t="s">
        <v>20</v>
      </c>
      <c r="G503" s="5">
        <v>290834.71683026513</v>
      </c>
      <c r="H503" s="10">
        <v>0.18621117698350031</v>
      </c>
      <c r="I503" s="10">
        <v>4.3299025636358103E-2</v>
      </c>
      <c r="J503" s="10">
        <v>2.1823725586668001E-2</v>
      </c>
      <c r="K503" s="10">
        <v>0.12686974339595167</v>
      </c>
      <c r="L503" s="10">
        <v>0.18319703515380156</v>
      </c>
      <c r="M503" s="10">
        <v>0.13445195697387491</v>
      </c>
      <c r="N503" s="10">
        <v>6.1674618519006914E-2</v>
      </c>
      <c r="O503" s="10">
        <v>0.14908007170410809</v>
      </c>
      <c r="P503" s="10">
        <v>9.3392646046730352E-2</v>
      </c>
      <c r="Q503" s="10"/>
    </row>
    <row r="504" spans="1:17" x14ac:dyDescent="0.2">
      <c r="A504">
        <v>2030</v>
      </c>
      <c r="B504" s="2" t="s">
        <v>426</v>
      </c>
      <c r="C504" s="2" t="s">
        <v>21</v>
      </c>
      <c r="D504" s="2" t="s">
        <v>427</v>
      </c>
      <c r="E504" s="2" t="s">
        <v>23</v>
      </c>
      <c r="F504" s="2" t="s">
        <v>20</v>
      </c>
      <c r="G504" s="5">
        <v>279264.79363073938</v>
      </c>
      <c r="H504" s="10">
        <v>8.3279998891059373E-2</v>
      </c>
      <c r="I504" s="10">
        <v>1.3009116414117042E-2</v>
      </c>
      <c r="J504" s="10">
        <v>1.4722589782278367E-2</v>
      </c>
      <c r="K504" s="10">
        <v>3.7435158501623482E-2</v>
      </c>
      <c r="L504" s="10">
        <v>3.6544368235132407E-2</v>
      </c>
      <c r="M504" s="10">
        <v>4.5153634199659835E-2</v>
      </c>
      <c r="N504" s="10">
        <v>0.20911126124231955</v>
      </c>
      <c r="O504" s="10">
        <v>0.53642450346490667</v>
      </c>
      <c r="P504" s="10">
        <v>2.4319369268903209E-2</v>
      </c>
      <c r="Q504" s="10"/>
    </row>
    <row r="505" spans="1:17" x14ac:dyDescent="0.2">
      <c r="A505">
        <v>2030</v>
      </c>
      <c r="B505" s="2" t="s">
        <v>348</v>
      </c>
      <c r="C505" s="2" t="s">
        <v>28</v>
      </c>
      <c r="D505" s="2" t="s">
        <v>349</v>
      </c>
      <c r="E505" s="2" t="s">
        <v>23</v>
      </c>
      <c r="F505" s="2" t="s">
        <v>20</v>
      </c>
      <c r="G505" s="5">
        <v>277152.01453888108</v>
      </c>
      <c r="H505" s="10">
        <v>0.18975373750762389</v>
      </c>
      <c r="I505" s="10">
        <v>2.6065231580410884E-2</v>
      </c>
      <c r="J505" s="10">
        <v>2.3705218722955793E-2</v>
      </c>
      <c r="K505" s="10">
        <v>8.5940084422689828E-2</v>
      </c>
      <c r="L505" s="10">
        <v>0.15132104895519846</v>
      </c>
      <c r="M505" s="10">
        <v>9.0699078728685989E-2</v>
      </c>
      <c r="N505" s="10">
        <v>0.12820389357662523</v>
      </c>
      <c r="O505" s="10">
        <v>0.16805612185426022</v>
      </c>
      <c r="P505" s="10">
        <v>0.13625558465154955</v>
      </c>
      <c r="Q505" s="10"/>
    </row>
    <row r="506" spans="1:17" x14ac:dyDescent="0.2">
      <c r="A506">
        <v>2050</v>
      </c>
      <c r="B506" s="2" t="s">
        <v>364</v>
      </c>
      <c r="C506" s="2" t="s">
        <v>15</v>
      </c>
      <c r="D506" s="2" t="s">
        <v>365</v>
      </c>
      <c r="E506" s="2" t="s">
        <v>17</v>
      </c>
      <c r="F506" s="2" t="s">
        <v>469</v>
      </c>
      <c r="G506" s="5">
        <v>259673.55666872629</v>
      </c>
      <c r="H506" s="10">
        <v>0.26054736386518518</v>
      </c>
      <c r="I506" s="10">
        <v>4.281566768543555E-2</v>
      </c>
      <c r="J506" s="10">
        <v>2.9264778387429882E-2</v>
      </c>
      <c r="K506" s="10">
        <v>8.473422213502517E-2</v>
      </c>
      <c r="L506" s="10">
        <v>0.14656632169722028</v>
      </c>
      <c r="M506" s="10">
        <v>5.3011903928729447E-2</v>
      </c>
      <c r="N506" s="10">
        <v>6.7858242166296698E-2</v>
      </c>
      <c r="O506" s="10">
        <v>0.26016190707814235</v>
      </c>
      <c r="P506" s="10">
        <v>5.5039593056535482E-2</v>
      </c>
      <c r="Q506" s="10"/>
    </row>
    <row r="507" spans="1:17" x14ac:dyDescent="0.2">
      <c r="A507">
        <v>2040</v>
      </c>
      <c r="B507" s="2" t="s">
        <v>426</v>
      </c>
      <c r="C507" s="2" t="s">
        <v>21</v>
      </c>
      <c r="D507" s="2" t="s">
        <v>427</v>
      </c>
      <c r="E507" s="2" t="s">
        <v>23</v>
      </c>
      <c r="F507" s="2" t="s">
        <v>20</v>
      </c>
      <c r="G507" s="5">
        <v>256054.64311659156</v>
      </c>
      <c r="H507" s="10">
        <v>9.4903002617173451E-2</v>
      </c>
      <c r="I507" s="10">
        <v>1.8563613676862673E-2</v>
      </c>
      <c r="J507" s="10">
        <v>1.5117090774134E-2</v>
      </c>
      <c r="K507" s="10">
        <v>4.5107260391137584E-2</v>
      </c>
      <c r="L507" s="10">
        <v>3.611848119453507E-2</v>
      </c>
      <c r="M507" s="10">
        <v>5.0446684382803177E-2</v>
      </c>
      <c r="N507" s="10">
        <v>0.17149395074212834</v>
      </c>
      <c r="O507" s="10">
        <v>0.53940102985755811</v>
      </c>
      <c r="P507" s="10">
        <v>2.8848886363667555E-2</v>
      </c>
      <c r="Q507" s="10"/>
    </row>
    <row r="508" spans="1:17" x14ac:dyDescent="0.2">
      <c r="A508">
        <v>2050</v>
      </c>
      <c r="B508" s="2" t="s">
        <v>426</v>
      </c>
      <c r="C508" s="2" t="s">
        <v>21</v>
      </c>
      <c r="D508" s="2" t="s">
        <v>427</v>
      </c>
      <c r="E508" s="2" t="s">
        <v>23</v>
      </c>
      <c r="F508" s="2" t="s">
        <v>20</v>
      </c>
      <c r="G508" s="5">
        <v>251684.14701992698</v>
      </c>
      <c r="H508" s="10">
        <v>0.1068569648205823</v>
      </c>
      <c r="I508" s="10">
        <v>2.3909629429581129E-2</v>
      </c>
      <c r="J508" s="10">
        <v>2.0454508373999432E-2</v>
      </c>
      <c r="K508" s="10">
        <v>5.2598637132841616E-2</v>
      </c>
      <c r="L508" s="10">
        <v>5.8953390205483368E-2</v>
      </c>
      <c r="M508" s="10">
        <v>0.15480067333178993</v>
      </c>
      <c r="N508" s="10">
        <v>0.17084857118166247</v>
      </c>
      <c r="O508" s="10">
        <v>0.38138525004636087</v>
      </c>
      <c r="P508" s="10">
        <v>3.0192375477698867E-2</v>
      </c>
      <c r="Q508" s="10"/>
    </row>
    <row r="509" spans="1:17" x14ac:dyDescent="0.2">
      <c r="A509">
        <v>2030</v>
      </c>
      <c r="B509" s="2" t="s">
        <v>380</v>
      </c>
      <c r="C509" s="2" t="s">
        <v>15</v>
      </c>
      <c r="D509" s="2" t="s">
        <v>381</v>
      </c>
      <c r="E509" s="2" t="s">
        <v>23</v>
      </c>
      <c r="F509" s="2" t="s">
        <v>20</v>
      </c>
      <c r="G509" s="5">
        <v>251121.67461341439</v>
      </c>
      <c r="H509" s="10">
        <v>0.20329824291189588</v>
      </c>
      <c r="I509" s="10">
        <v>3.6945680297088411E-2</v>
      </c>
      <c r="J509" s="10">
        <v>2.083405295824084E-2</v>
      </c>
      <c r="K509" s="10">
        <v>0.12341388866297597</v>
      </c>
      <c r="L509" s="10">
        <v>0.14939472311601079</v>
      </c>
      <c r="M509" s="10">
        <v>0.1492055135124063</v>
      </c>
      <c r="N509" s="10">
        <v>6.914781761507266E-2</v>
      </c>
      <c r="O509" s="10">
        <v>0.1709974310326062</v>
      </c>
      <c r="P509" s="10">
        <v>7.6762649893702878E-2</v>
      </c>
      <c r="Q509" s="10"/>
    </row>
    <row r="510" spans="1:17" x14ac:dyDescent="0.2">
      <c r="A510">
        <v>2040</v>
      </c>
      <c r="B510" s="2" t="s">
        <v>364</v>
      </c>
      <c r="C510" s="2" t="s">
        <v>15</v>
      </c>
      <c r="D510" s="2" t="s">
        <v>365</v>
      </c>
      <c r="E510" s="2" t="s">
        <v>17</v>
      </c>
      <c r="F510" s="2" t="s">
        <v>469</v>
      </c>
      <c r="G510" s="5">
        <v>228470.57116477174</v>
      </c>
      <c r="H510" s="10">
        <v>0.21022940346285052</v>
      </c>
      <c r="I510" s="10">
        <v>4.1214578406828253E-2</v>
      </c>
      <c r="J510" s="10">
        <v>3.4103360841413272E-2</v>
      </c>
      <c r="K510" s="10">
        <v>0.10120528210009215</v>
      </c>
      <c r="L510" s="10">
        <v>0.12374710553833156</v>
      </c>
      <c r="M510" s="10">
        <v>5.9821721091987252E-2</v>
      </c>
      <c r="N510" s="10">
        <v>9.4880197127779856E-2</v>
      </c>
      <c r="O510" s="10">
        <v>0.27285249988166538</v>
      </c>
      <c r="P510" s="10">
        <v>6.1945851549051689E-2</v>
      </c>
      <c r="Q510" s="10"/>
    </row>
    <row r="511" spans="1:17" x14ac:dyDescent="0.2">
      <c r="A511">
        <v>2050</v>
      </c>
      <c r="B511" s="2" t="s">
        <v>390</v>
      </c>
      <c r="C511" s="2" t="s">
        <v>15</v>
      </c>
      <c r="D511" s="2" t="s">
        <v>391</v>
      </c>
      <c r="E511" s="2" t="s">
        <v>23</v>
      </c>
      <c r="F511" s="2" t="s">
        <v>20</v>
      </c>
      <c r="G511" s="5">
        <v>221786.23717390225</v>
      </c>
      <c r="H511" s="10">
        <v>0.1986102187743112</v>
      </c>
      <c r="I511" s="10">
        <v>3.7711990596596218E-2</v>
      </c>
      <c r="J511" s="10">
        <v>3.3636627373007391E-2</v>
      </c>
      <c r="K511" s="10">
        <v>9.0334215971934168E-2</v>
      </c>
      <c r="L511" s="10">
        <v>0.11376645891406532</v>
      </c>
      <c r="M511" s="10">
        <v>6.5941700067342734E-2</v>
      </c>
      <c r="N511" s="10">
        <v>0.13746841417388733</v>
      </c>
      <c r="O511" s="10">
        <v>0.27203448829510773</v>
      </c>
      <c r="P511" s="10">
        <v>5.0495885833747894E-2</v>
      </c>
      <c r="Q511" s="10"/>
    </row>
    <row r="512" spans="1:17" x14ac:dyDescent="0.2">
      <c r="A512">
        <v>2030</v>
      </c>
      <c r="B512" s="2" t="s">
        <v>364</v>
      </c>
      <c r="C512" s="2" t="s">
        <v>15</v>
      </c>
      <c r="D512" s="2" t="s">
        <v>365</v>
      </c>
      <c r="E512" s="2" t="s">
        <v>17</v>
      </c>
      <c r="F512" s="2" t="s">
        <v>469</v>
      </c>
      <c r="G512" s="5">
        <v>206956.47887287114</v>
      </c>
      <c r="H512" s="10">
        <v>0.20264700784317546</v>
      </c>
      <c r="I512" s="10">
        <v>4.3611923192223345E-2</v>
      </c>
      <c r="J512" s="10">
        <v>4.0174128625754646E-2</v>
      </c>
      <c r="K512" s="10">
        <v>0.11794477663496625</v>
      </c>
      <c r="L512" s="10">
        <v>0.14067868527345945</v>
      </c>
      <c r="M512" s="10">
        <v>5.329077122669252E-2</v>
      </c>
      <c r="N512" s="10">
        <v>0.10878561780416544</v>
      </c>
      <c r="O512" s="10">
        <v>0.22396294637469241</v>
      </c>
      <c r="P512" s="10">
        <v>6.8904143024870482E-2</v>
      </c>
      <c r="Q512" s="10"/>
    </row>
    <row r="513" spans="1:17" x14ac:dyDescent="0.2">
      <c r="A513">
        <v>2040</v>
      </c>
      <c r="B513" s="2" t="s">
        <v>390</v>
      </c>
      <c r="C513" s="2" t="s">
        <v>15</v>
      </c>
      <c r="D513" s="2" t="s">
        <v>391</v>
      </c>
      <c r="E513" s="2" t="s">
        <v>23</v>
      </c>
      <c r="F513" s="2" t="s">
        <v>20</v>
      </c>
      <c r="G513" s="5">
        <v>186691.37583020653</v>
      </c>
      <c r="H513" s="10">
        <v>0.21511187508060306</v>
      </c>
      <c r="I513" s="10">
        <v>4.4169899844506429E-2</v>
      </c>
      <c r="J513" s="10">
        <v>3.3024185815831636E-2</v>
      </c>
      <c r="K513" s="10">
        <v>0.10572549294307736</v>
      </c>
      <c r="L513" s="10">
        <v>0.11080693936593138</v>
      </c>
      <c r="M513" s="10">
        <v>6.5934211874549564E-2</v>
      </c>
      <c r="N513" s="10">
        <v>9.2715527807575276E-2</v>
      </c>
      <c r="O513" s="10">
        <v>0.29385271408677321</v>
      </c>
      <c r="P513" s="10">
        <v>3.865915318115215E-2</v>
      </c>
      <c r="Q513" s="10"/>
    </row>
    <row r="514" spans="1:17" x14ac:dyDescent="0.2">
      <c r="A514">
        <v>2030</v>
      </c>
      <c r="B514" s="2" t="s">
        <v>390</v>
      </c>
      <c r="C514" s="2" t="s">
        <v>15</v>
      </c>
      <c r="D514" s="2" t="s">
        <v>391</v>
      </c>
      <c r="E514" s="2" t="s">
        <v>23</v>
      </c>
      <c r="F514" s="2" t="s">
        <v>20</v>
      </c>
      <c r="G514" s="5">
        <v>176768.71044999314</v>
      </c>
      <c r="H514" s="10">
        <v>0.21704657908946173</v>
      </c>
      <c r="I514" s="10">
        <v>4.1603914891471423E-2</v>
      </c>
      <c r="J514" s="10">
        <v>2.7521757068065939E-2</v>
      </c>
      <c r="K514" s="10">
        <v>8.0399729823624172E-2</v>
      </c>
      <c r="L514" s="10">
        <v>9.8684086702238424E-2</v>
      </c>
      <c r="M514" s="10">
        <v>9.4734169790627959E-2</v>
      </c>
      <c r="N514" s="10">
        <v>9.068927144832617E-2</v>
      </c>
      <c r="O514" s="10">
        <v>0.3017048456784851</v>
      </c>
      <c r="P514" s="10">
        <v>4.7615645507699159E-2</v>
      </c>
      <c r="Q514" s="10"/>
    </row>
  </sheetData>
  <autoFilter ref="A1:P514" xr:uid="{00000000-0009-0000-0000-000003000000}">
    <sortState xmlns:xlrd2="http://schemas.microsoft.com/office/spreadsheetml/2017/richdata2" ref="A2:P514">
      <sortCondition descending="1" ref="G1:G514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14"/>
  <sheetViews>
    <sheetView zoomScale="90" zoomScaleNormal="90" workbookViewId="0">
      <selection activeCell="F1" sqref="F1"/>
    </sheetView>
  </sheetViews>
  <sheetFormatPr defaultColWidth="8.875" defaultRowHeight="14.25" x14ac:dyDescent="0.2"/>
  <cols>
    <col min="4" max="4" width="20.125" customWidth="1"/>
    <col min="7" max="7" width="9" style="5"/>
    <col min="8" max="8" width="9.375" style="10" bestFit="1" customWidth="1"/>
    <col min="9" max="12" width="9" style="10"/>
    <col min="13" max="13" width="9.375" style="10" bestFit="1" customWidth="1"/>
    <col min="14" max="16" width="9" style="10"/>
    <col min="18" max="26" width="8.875" style="5"/>
  </cols>
  <sheetData>
    <row r="1" spans="1:26" s="1" customFormat="1" x14ac:dyDescent="0.2">
      <c r="A1" s="1" t="s">
        <v>0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481</v>
      </c>
      <c r="G1" s="4" t="s">
        <v>479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7</v>
      </c>
      <c r="O1" s="8" t="s">
        <v>8</v>
      </c>
      <c r="P1" s="8" t="s">
        <v>9</v>
      </c>
      <c r="R1" s="4"/>
      <c r="S1" s="4"/>
      <c r="T1" s="4"/>
      <c r="U1" s="4"/>
      <c r="V1" s="4"/>
      <c r="W1" s="4"/>
      <c r="X1" s="4"/>
      <c r="Y1" s="4"/>
      <c r="Z1" s="4"/>
    </row>
    <row r="2" spans="1:26" x14ac:dyDescent="0.2">
      <c r="A2">
        <v>2050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27</v>
      </c>
      <c r="G2" s="5">
        <v>343013973.76802236</v>
      </c>
      <c r="H2" s="10">
        <v>0.4635858254812894</v>
      </c>
      <c r="I2" s="10">
        <v>2.8980036300538765E-2</v>
      </c>
      <c r="J2" s="10">
        <v>4.5450905326158794E-2</v>
      </c>
      <c r="K2" s="10">
        <v>0.14364280446085215</v>
      </c>
      <c r="L2" s="10">
        <v>9.5108479207564128E-2</v>
      </c>
      <c r="M2" s="10">
        <v>4.5310400230196744E-2</v>
      </c>
      <c r="N2" s="10">
        <v>2.8188081232658483E-2</v>
      </c>
      <c r="O2" s="10">
        <v>6.0289376395067179E-2</v>
      </c>
      <c r="P2" s="10">
        <v>8.94440913656743E-2</v>
      </c>
    </row>
    <row r="3" spans="1:26" x14ac:dyDescent="0.2">
      <c r="A3">
        <v>2030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20</v>
      </c>
      <c r="G3" s="5">
        <v>333194353.45898175</v>
      </c>
      <c r="H3" s="10">
        <v>0.49387076547219078</v>
      </c>
      <c r="I3" s="10">
        <v>2.9043975916956837E-2</v>
      </c>
      <c r="J3" s="10">
        <v>3.630789240841438E-2</v>
      </c>
      <c r="K3" s="10">
        <v>0.1252617578152864</v>
      </c>
      <c r="L3" s="10">
        <v>9.932344501493473E-2</v>
      </c>
      <c r="M3" s="10">
        <v>3.7250130082013035E-2</v>
      </c>
      <c r="N3" s="10">
        <v>2.5535255455754326E-2</v>
      </c>
      <c r="O3" s="10">
        <v>6.082101674613094E-2</v>
      </c>
      <c r="P3" s="10">
        <v>9.2585761088318397E-2</v>
      </c>
    </row>
    <row r="4" spans="1:26" x14ac:dyDescent="0.2">
      <c r="A4">
        <v>2040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20</v>
      </c>
      <c r="G4" s="5">
        <v>311096858.29858536</v>
      </c>
      <c r="H4" s="10">
        <v>0.43983043690497858</v>
      </c>
      <c r="I4" s="10">
        <v>3.1951428746570983E-2</v>
      </c>
      <c r="J4" s="10">
        <v>4.9944425120639527E-2</v>
      </c>
      <c r="K4" s="10">
        <v>0.15054091019701199</v>
      </c>
      <c r="L4" s="10">
        <v>9.6212364306303269E-2</v>
      </c>
      <c r="M4" s="10">
        <v>4.9062853895007356E-2</v>
      </c>
      <c r="N4" s="10">
        <v>3.0626643636385852E-2</v>
      </c>
      <c r="O4" s="10">
        <v>6.7339802957982045E-2</v>
      </c>
      <c r="P4" s="10">
        <v>8.4491134235120377E-2</v>
      </c>
    </row>
    <row r="5" spans="1:26" x14ac:dyDescent="0.2">
      <c r="A5">
        <v>2040</v>
      </c>
      <c r="B5" s="2" t="s">
        <v>27</v>
      </c>
      <c r="C5" s="2" t="s">
        <v>28</v>
      </c>
      <c r="D5" s="2" t="s">
        <v>29</v>
      </c>
      <c r="E5" s="2" t="s">
        <v>30</v>
      </c>
      <c r="F5" s="2" t="s">
        <v>27</v>
      </c>
      <c r="G5" s="5">
        <v>304108907.51403731</v>
      </c>
      <c r="H5" s="10">
        <v>0.43274472861335517</v>
      </c>
      <c r="I5" s="10">
        <v>3.2231827318346118E-2</v>
      </c>
      <c r="J5" s="10">
        <v>4.448488326115687E-2</v>
      </c>
      <c r="K5" s="10">
        <v>0.15047061950918914</v>
      </c>
      <c r="L5" s="10">
        <v>0.10623650745523995</v>
      </c>
      <c r="M5" s="10">
        <v>4.4619456754929031E-2</v>
      </c>
      <c r="N5" s="10">
        <v>2.8965148790925856E-2</v>
      </c>
      <c r="O5" s="10">
        <v>6.4697483306071266E-2</v>
      </c>
      <c r="P5" s="10">
        <v>9.5549344990786711E-2</v>
      </c>
    </row>
    <row r="6" spans="1:26" x14ac:dyDescent="0.2">
      <c r="A6">
        <v>2050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20</v>
      </c>
      <c r="G6" s="5">
        <v>287347445.33352524</v>
      </c>
      <c r="H6" s="10">
        <v>0.40493702679454585</v>
      </c>
      <c r="I6" s="10">
        <v>3.4611678955577527E-2</v>
      </c>
      <c r="J6" s="10">
        <v>5.3961958058134904E-2</v>
      </c>
      <c r="K6" s="10">
        <v>0.1714700790331033</v>
      </c>
      <c r="L6" s="10">
        <v>9.760629424895613E-2</v>
      </c>
      <c r="M6" s="10">
        <v>5.3164322282662567E-2</v>
      </c>
      <c r="N6" s="10">
        <v>3.3648831453111636E-2</v>
      </c>
      <c r="O6" s="10">
        <v>7.2619211536085387E-2</v>
      </c>
      <c r="P6" s="10">
        <v>7.7980597637822752E-2</v>
      </c>
    </row>
    <row r="7" spans="1:26" x14ac:dyDescent="0.2">
      <c r="A7">
        <v>2030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27</v>
      </c>
      <c r="G7" s="5">
        <v>261945503.51594338</v>
      </c>
      <c r="H7" s="10">
        <v>0.42015969778245965</v>
      </c>
      <c r="I7" s="10">
        <v>3.4089353243944923E-2</v>
      </c>
      <c r="J7" s="10">
        <v>3.7982665251722586E-2</v>
      </c>
      <c r="K7" s="10">
        <v>0.14748104406590262</v>
      </c>
      <c r="L7" s="10">
        <v>0.1203591604215148</v>
      </c>
      <c r="M7" s="10">
        <v>3.431034338638142E-2</v>
      </c>
      <c r="N7" s="10">
        <v>3.1813553149969552E-2</v>
      </c>
      <c r="O7" s="10">
        <v>7.1449476193367278E-2</v>
      </c>
      <c r="P7" s="10">
        <v>0.10235470650473724</v>
      </c>
    </row>
    <row r="8" spans="1:26" x14ac:dyDescent="0.2">
      <c r="A8">
        <v>2040</v>
      </c>
      <c r="B8" s="2" t="s">
        <v>24</v>
      </c>
      <c r="C8" s="2" t="s">
        <v>25</v>
      </c>
      <c r="D8" s="2" t="s">
        <v>26</v>
      </c>
      <c r="E8" s="2" t="s">
        <v>17</v>
      </c>
      <c r="F8" s="2" t="s">
        <v>469</v>
      </c>
      <c r="G8" s="5">
        <v>200457959.58683562</v>
      </c>
      <c r="H8" s="10">
        <v>0.26460560167848768</v>
      </c>
      <c r="I8" s="10">
        <v>4.8885717471902075E-2</v>
      </c>
      <c r="J8" s="10">
        <v>7.4164263793176047E-2</v>
      </c>
      <c r="K8" s="10">
        <v>0.23580982576909454</v>
      </c>
      <c r="L8" s="10">
        <v>0.11164625918944877</v>
      </c>
      <c r="M8" s="10">
        <v>7.2494030140580354E-2</v>
      </c>
      <c r="N8" s="10">
        <v>4.2052093239671934E-2</v>
      </c>
      <c r="O8" s="10">
        <v>9.4121803870815493E-2</v>
      </c>
      <c r="P8" s="10">
        <v>5.6220404846823085E-2</v>
      </c>
    </row>
    <row r="9" spans="1:26" x14ac:dyDescent="0.2">
      <c r="A9">
        <v>2050</v>
      </c>
      <c r="B9" s="2" t="s">
        <v>24</v>
      </c>
      <c r="C9" s="2" t="s">
        <v>25</v>
      </c>
      <c r="D9" s="2" t="s">
        <v>26</v>
      </c>
      <c r="E9" s="2" t="s">
        <v>17</v>
      </c>
      <c r="F9" s="2" t="s">
        <v>469</v>
      </c>
      <c r="G9" s="5">
        <v>197416965.61668095</v>
      </c>
      <c r="H9" s="10">
        <v>0.26820294284479379</v>
      </c>
      <c r="I9" s="10">
        <v>4.9552921623179633E-2</v>
      </c>
      <c r="J9" s="10">
        <v>7.4162323342907274E-2</v>
      </c>
      <c r="K9" s="10">
        <v>0.23301473145179874</v>
      </c>
      <c r="L9" s="10">
        <v>0.11082899855690603</v>
      </c>
      <c r="M9" s="10">
        <v>7.3510188008524338E-2</v>
      </c>
      <c r="N9" s="10">
        <v>4.2014008513760519E-2</v>
      </c>
      <c r="O9" s="10">
        <v>9.59517395778645E-2</v>
      </c>
      <c r="P9" s="10">
        <v>5.2762146080265131E-2</v>
      </c>
    </row>
    <row r="10" spans="1:26" x14ac:dyDescent="0.2">
      <c r="A10">
        <v>2030</v>
      </c>
      <c r="B10" s="2" t="s">
        <v>24</v>
      </c>
      <c r="C10" s="2" t="s">
        <v>25</v>
      </c>
      <c r="D10" s="2" t="s">
        <v>26</v>
      </c>
      <c r="E10" s="2" t="s">
        <v>17</v>
      </c>
      <c r="F10" s="2" t="s">
        <v>469</v>
      </c>
      <c r="G10" s="5">
        <v>193090618.63996467</v>
      </c>
      <c r="H10" s="10">
        <v>0.23699652781878763</v>
      </c>
      <c r="I10" s="10">
        <v>5.1104748871248142E-2</v>
      </c>
      <c r="J10" s="10">
        <v>7.5709695637456442E-2</v>
      </c>
      <c r="K10" s="10">
        <v>0.23513546313069186</v>
      </c>
      <c r="L10" s="10">
        <v>0.12747170289823462</v>
      </c>
      <c r="M10" s="10">
        <v>7.6367979361599489E-2</v>
      </c>
      <c r="N10" s="10">
        <v>4.4564429174364852E-2</v>
      </c>
      <c r="O10" s="10">
        <v>9.9714565490842233E-2</v>
      </c>
      <c r="P10" s="10">
        <v>5.2934887616774534E-2</v>
      </c>
    </row>
    <row r="11" spans="1:26" x14ac:dyDescent="0.2">
      <c r="A11">
        <v>2050</v>
      </c>
      <c r="B11" s="2" t="s">
        <v>31</v>
      </c>
      <c r="C11" s="2" t="s">
        <v>15</v>
      </c>
      <c r="D11" s="2" t="s">
        <v>32</v>
      </c>
      <c r="E11" s="2" t="s">
        <v>23</v>
      </c>
      <c r="F11" s="2" t="s">
        <v>20</v>
      </c>
      <c r="G11" s="5">
        <v>113037331.40365791</v>
      </c>
      <c r="H11" s="10">
        <v>0.34675866856600424</v>
      </c>
      <c r="I11" s="10">
        <v>6.7398052935229713E-2</v>
      </c>
      <c r="J11" s="10">
        <v>3.0608173607131247E-2</v>
      </c>
      <c r="K11" s="10">
        <v>0.20603063705240973</v>
      </c>
      <c r="L11" s="10">
        <v>8.8058794434330373E-2</v>
      </c>
      <c r="M11" s="10">
        <v>2.9656003628727043E-2</v>
      </c>
      <c r="N11" s="10">
        <v>4.7731740362683323E-2</v>
      </c>
      <c r="O11" s="10">
        <v>9.736969310375837E-2</v>
      </c>
      <c r="P11" s="10">
        <v>8.6388236309725808E-2</v>
      </c>
    </row>
    <row r="12" spans="1:26" x14ac:dyDescent="0.2">
      <c r="A12">
        <v>2050</v>
      </c>
      <c r="B12" s="2" t="s">
        <v>33</v>
      </c>
      <c r="C12" s="2" t="s">
        <v>21</v>
      </c>
      <c r="D12" s="2" t="s">
        <v>34</v>
      </c>
      <c r="E12" s="2" t="s">
        <v>30</v>
      </c>
      <c r="F12" s="2" t="s">
        <v>27</v>
      </c>
      <c r="G12" s="5">
        <v>104963757.22778554</v>
      </c>
      <c r="H12" s="10">
        <v>0.33147394284633908</v>
      </c>
      <c r="I12" s="10">
        <v>7.7634225811634636E-2</v>
      </c>
      <c r="J12" s="10">
        <v>2.6584164263903982E-2</v>
      </c>
      <c r="K12" s="10">
        <v>0.17940243406240422</v>
      </c>
      <c r="L12" s="10">
        <v>0.11069424539277258</v>
      </c>
      <c r="M12" s="10">
        <v>3.5902773041851653E-2</v>
      </c>
      <c r="N12" s="10">
        <v>5.5249038235407839E-2</v>
      </c>
      <c r="O12" s="10">
        <v>9.2760473183972403E-2</v>
      </c>
      <c r="P12" s="10">
        <v>9.029870316171372E-2</v>
      </c>
    </row>
    <row r="13" spans="1:26" x14ac:dyDescent="0.2">
      <c r="A13">
        <v>2050</v>
      </c>
      <c r="B13" s="2" t="s">
        <v>53</v>
      </c>
      <c r="C13" s="2" t="s">
        <v>54</v>
      </c>
      <c r="D13" s="2" t="s">
        <v>55</v>
      </c>
      <c r="E13" s="2" t="s">
        <v>30</v>
      </c>
      <c r="F13" s="2" t="s">
        <v>27</v>
      </c>
      <c r="G13" s="5">
        <v>104692395.39503206</v>
      </c>
      <c r="H13" s="10">
        <v>0.36175551546832296</v>
      </c>
      <c r="I13" s="10">
        <v>3.4573615087302313E-2</v>
      </c>
      <c r="J13" s="10">
        <v>2.9756702347148885E-2</v>
      </c>
      <c r="K13" s="10">
        <v>0.18233259637046967</v>
      </c>
      <c r="L13" s="10">
        <v>0.1519328713040192</v>
      </c>
      <c r="M13" s="10">
        <v>2.1874680875103674E-2</v>
      </c>
      <c r="N13" s="10">
        <v>3.226649532588962E-2</v>
      </c>
      <c r="O13" s="10">
        <v>8.828816900021566E-2</v>
      </c>
      <c r="P13" s="10">
        <v>9.7219354221528109E-2</v>
      </c>
    </row>
    <row r="14" spans="1:26" x14ac:dyDescent="0.2">
      <c r="A14">
        <v>2040</v>
      </c>
      <c r="B14" s="2" t="s">
        <v>42</v>
      </c>
      <c r="C14" s="2" t="s">
        <v>21</v>
      </c>
      <c r="D14" s="2" t="s">
        <v>43</v>
      </c>
      <c r="E14" s="2" t="s">
        <v>17</v>
      </c>
      <c r="F14" s="2" t="s">
        <v>42</v>
      </c>
      <c r="G14" s="5">
        <v>98290371.434533492</v>
      </c>
      <c r="H14" s="10">
        <v>0.27598742417326128</v>
      </c>
      <c r="I14" s="10">
        <v>3.635958144515361E-2</v>
      </c>
      <c r="J14" s="10">
        <v>8.9765188006615815E-2</v>
      </c>
      <c r="K14" s="10">
        <v>0.30364154976541374</v>
      </c>
      <c r="L14" s="10">
        <v>6.1114271207540684E-2</v>
      </c>
      <c r="M14" s="10">
        <v>6.8653854538232445E-2</v>
      </c>
      <c r="N14" s="10">
        <v>3.0972160145285841E-2</v>
      </c>
      <c r="O14" s="10">
        <v>6.4135463783832738E-2</v>
      </c>
      <c r="P14" s="10">
        <v>6.9370506934663942E-2</v>
      </c>
    </row>
    <row r="15" spans="1:26" x14ac:dyDescent="0.2">
      <c r="A15">
        <v>2040</v>
      </c>
      <c r="B15" s="2" t="s">
        <v>33</v>
      </c>
      <c r="C15" s="2" t="s">
        <v>21</v>
      </c>
      <c r="D15" s="2" t="s">
        <v>34</v>
      </c>
      <c r="E15" s="2" t="s">
        <v>30</v>
      </c>
      <c r="F15" s="2" t="s">
        <v>27</v>
      </c>
      <c r="G15" s="5">
        <v>97710672.696343943</v>
      </c>
      <c r="H15" s="10">
        <v>0.32088515374912441</v>
      </c>
      <c r="I15" s="10">
        <v>7.6852136390348949E-2</v>
      </c>
      <c r="J15" s="10">
        <v>2.5633332840658121E-2</v>
      </c>
      <c r="K15" s="10">
        <v>0.17867146954207011</v>
      </c>
      <c r="L15" s="10">
        <v>0.11436586337213936</v>
      </c>
      <c r="M15" s="10">
        <v>3.2467380185541413E-2</v>
      </c>
      <c r="N15" s="10">
        <v>5.3472595887833749E-2</v>
      </c>
      <c r="O15" s="10">
        <v>9.7825468263976506E-2</v>
      </c>
      <c r="P15" s="10">
        <v>9.9826599768307198E-2</v>
      </c>
    </row>
    <row r="16" spans="1:26" x14ac:dyDescent="0.2">
      <c r="A16">
        <v>2030</v>
      </c>
      <c r="B16" s="2" t="s">
        <v>42</v>
      </c>
      <c r="C16" s="2" t="s">
        <v>21</v>
      </c>
      <c r="D16" s="2" t="s">
        <v>43</v>
      </c>
      <c r="E16" s="2" t="s">
        <v>17</v>
      </c>
      <c r="F16" s="2" t="s">
        <v>42</v>
      </c>
      <c r="G16" s="5">
        <v>97136278.035295755</v>
      </c>
      <c r="H16" s="10">
        <v>0.31669180826349375</v>
      </c>
      <c r="I16" s="10">
        <v>4.5150290477574059E-2</v>
      </c>
      <c r="J16" s="10">
        <v>7.8492495918667457E-2</v>
      </c>
      <c r="K16" s="10">
        <v>0.25367905161186127</v>
      </c>
      <c r="L16" s="10">
        <v>7.4466530036405534E-2</v>
      </c>
      <c r="M16" s="10">
        <v>6.472839807019333E-2</v>
      </c>
      <c r="N16" s="10">
        <v>3.5288827318763892E-2</v>
      </c>
      <c r="O16" s="10">
        <v>5.7566751223431967E-2</v>
      </c>
      <c r="P16" s="10">
        <v>7.3935847079608902E-2</v>
      </c>
    </row>
    <row r="17" spans="1:16" x14ac:dyDescent="0.2">
      <c r="A17">
        <v>2050</v>
      </c>
      <c r="B17" s="2" t="s">
        <v>42</v>
      </c>
      <c r="C17" s="2" t="s">
        <v>21</v>
      </c>
      <c r="D17" s="2" t="s">
        <v>43</v>
      </c>
      <c r="E17" s="2" t="s">
        <v>17</v>
      </c>
      <c r="F17" s="2" t="s">
        <v>42</v>
      </c>
      <c r="G17" s="5">
        <v>93678577.190394118</v>
      </c>
      <c r="H17" s="10">
        <v>0.27386696907096103</v>
      </c>
      <c r="I17" s="10">
        <v>3.6906192961395412E-2</v>
      </c>
      <c r="J17" s="10">
        <v>9.1996677462835214E-2</v>
      </c>
      <c r="K17" s="10">
        <v>0.2973343507138157</v>
      </c>
      <c r="L17" s="10">
        <v>6.749619226626502E-2</v>
      </c>
      <c r="M17" s="10">
        <v>7.4661846691075631E-2</v>
      </c>
      <c r="N17" s="10">
        <v>2.862114490777003E-2</v>
      </c>
      <c r="O17" s="10">
        <v>5.9835809824679592E-2</v>
      </c>
      <c r="P17" s="10">
        <v>6.9280816101202528E-2</v>
      </c>
    </row>
    <row r="18" spans="1:16" x14ac:dyDescent="0.2">
      <c r="A18">
        <v>2030</v>
      </c>
      <c r="B18" s="2" t="s">
        <v>33</v>
      </c>
      <c r="C18" s="2" t="s">
        <v>21</v>
      </c>
      <c r="D18" s="2" t="s">
        <v>34</v>
      </c>
      <c r="E18" s="2" t="s">
        <v>30</v>
      </c>
      <c r="F18" s="2" t="s">
        <v>27</v>
      </c>
      <c r="G18" s="5">
        <v>89493074.290424615</v>
      </c>
      <c r="H18" s="10">
        <v>0.36764201290278292</v>
      </c>
      <c r="I18" s="10">
        <v>6.4910500115266598E-2</v>
      </c>
      <c r="J18" s="10">
        <v>1.9106968487202215E-2</v>
      </c>
      <c r="K18" s="10">
        <v>0.17056395606082353</v>
      </c>
      <c r="L18" s="10">
        <v>0.11554103866310413</v>
      </c>
      <c r="M18" s="10">
        <v>1.7447492683437364E-2</v>
      </c>
      <c r="N18" s="10">
        <v>4.7842028157793391E-2</v>
      </c>
      <c r="O18" s="10">
        <v>8.694067838847816E-2</v>
      </c>
      <c r="P18" s="10">
        <v>0.11000532454111181</v>
      </c>
    </row>
    <row r="19" spans="1:16" x14ac:dyDescent="0.2">
      <c r="A19">
        <v>2040</v>
      </c>
      <c r="B19" s="2" t="s">
        <v>31</v>
      </c>
      <c r="C19" s="2" t="s">
        <v>15</v>
      </c>
      <c r="D19" s="2" t="s">
        <v>32</v>
      </c>
      <c r="E19" s="2" t="s">
        <v>23</v>
      </c>
      <c r="F19" s="2" t="s">
        <v>20</v>
      </c>
      <c r="G19" s="5">
        <v>88279768.194883838</v>
      </c>
      <c r="H19" s="10">
        <v>0.35019501150119303</v>
      </c>
      <c r="I19" s="10">
        <v>7.8494726433114517E-2</v>
      </c>
      <c r="J19" s="10">
        <v>2.4170448718664056E-2</v>
      </c>
      <c r="K19" s="10">
        <v>0.16109317415860838</v>
      </c>
      <c r="L19" s="10">
        <v>8.9776018362487026E-2</v>
      </c>
      <c r="M19" s="10">
        <v>2.6892109638201159E-2</v>
      </c>
      <c r="N19" s="10">
        <v>4.1580655200879009E-2</v>
      </c>
      <c r="O19" s="10">
        <v>0.12212017478389443</v>
      </c>
      <c r="P19" s="10">
        <v>0.10567768120295828</v>
      </c>
    </row>
    <row r="20" spans="1:16" x14ac:dyDescent="0.2">
      <c r="A20">
        <v>2040</v>
      </c>
      <c r="B20" s="2" t="s">
        <v>53</v>
      </c>
      <c r="C20" s="2" t="s">
        <v>54</v>
      </c>
      <c r="D20" s="2" t="s">
        <v>55</v>
      </c>
      <c r="E20" s="2" t="s">
        <v>30</v>
      </c>
      <c r="F20" s="2" t="s">
        <v>27</v>
      </c>
      <c r="G20" s="5">
        <v>86264153.417608395</v>
      </c>
      <c r="H20" s="10">
        <v>0.37015482653322102</v>
      </c>
      <c r="I20" s="10">
        <v>3.2502525238588993E-2</v>
      </c>
      <c r="J20" s="10">
        <v>3.0915506382001048E-2</v>
      </c>
      <c r="K20" s="10">
        <v>0.17938366233257835</v>
      </c>
      <c r="L20" s="10">
        <v>0.14605915031524591</v>
      </c>
      <c r="M20" s="10">
        <v>2.3679442640055434E-2</v>
      </c>
      <c r="N20" s="10">
        <v>3.5191282619952406E-2</v>
      </c>
      <c r="O20" s="10">
        <v>7.2993209222484493E-2</v>
      </c>
      <c r="P20" s="10">
        <v>0.10912039471587227</v>
      </c>
    </row>
    <row r="21" spans="1:16" x14ac:dyDescent="0.2">
      <c r="A21">
        <v>2050</v>
      </c>
      <c r="B21" s="2" t="s">
        <v>49</v>
      </c>
      <c r="C21" s="2" t="s">
        <v>28</v>
      </c>
      <c r="D21" s="2" t="s">
        <v>50</v>
      </c>
      <c r="E21" s="2" t="s">
        <v>30</v>
      </c>
      <c r="F21" s="2" t="s">
        <v>27</v>
      </c>
      <c r="G21" s="5">
        <v>82980898.560925603</v>
      </c>
      <c r="H21" s="10">
        <v>0.39367405663451294</v>
      </c>
      <c r="I21" s="10">
        <v>3.214837403269586E-2</v>
      </c>
      <c r="J21" s="10">
        <v>2.7749548032892559E-2</v>
      </c>
      <c r="K21" s="10">
        <v>0.15467572617312994</v>
      </c>
      <c r="L21" s="10">
        <v>0.12238331063505804</v>
      </c>
      <c r="M21" s="10">
        <v>2.1033515744924361E-2</v>
      </c>
      <c r="N21" s="10">
        <v>3.5534855979921787E-2</v>
      </c>
      <c r="O21" s="10">
        <v>0.10412810693000549</v>
      </c>
      <c r="P21" s="10">
        <v>0.10867250583685896</v>
      </c>
    </row>
    <row r="22" spans="1:16" x14ac:dyDescent="0.2">
      <c r="A22">
        <v>2030</v>
      </c>
      <c r="B22" s="2" t="s">
        <v>31</v>
      </c>
      <c r="C22" s="2" t="s">
        <v>15</v>
      </c>
      <c r="D22" s="2" t="s">
        <v>32</v>
      </c>
      <c r="E22" s="2" t="s">
        <v>23</v>
      </c>
      <c r="F22" s="2" t="s">
        <v>20</v>
      </c>
      <c r="G22" s="5">
        <v>76926938.287121668</v>
      </c>
      <c r="H22" s="10">
        <v>0.41250228151537316</v>
      </c>
      <c r="I22" s="10">
        <v>5.6864192478986463E-2</v>
      </c>
      <c r="J22" s="10">
        <v>2.6090386936353484E-2</v>
      </c>
      <c r="K22" s="10">
        <v>0.15279707845941623</v>
      </c>
      <c r="L22" s="10">
        <v>9.1229411307987437E-2</v>
      </c>
      <c r="M22" s="10">
        <v>1.5161381410119804E-2</v>
      </c>
      <c r="N22" s="10">
        <v>3.8945041256393496E-2</v>
      </c>
      <c r="O22" s="10">
        <v>7.4692278180943816E-2</v>
      </c>
      <c r="P22" s="10">
        <v>0.13171794845442597</v>
      </c>
    </row>
    <row r="23" spans="1:16" x14ac:dyDescent="0.2">
      <c r="A23">
        <v>2050</v>
      </c>
      <c r="B23" s="2" t="s">
        <v>35</v>
      </c>
      <c r="C23" s="2" t="s">
        <v>36</v>
      </c>
      <c r="D23" s="2" t="s">
        <v>37</v>
      </c>
      <c r="E23" s="2" t="s">
        <v>23</v>
      </c>
      <c r="F23" s="2" t="s">
        <v>20</v>
      </c>
      <c r="G23" s="5">
        <v>75694711.37303786</v>
      </c>
      <c r="H23" s="10">
        <v>0.29640281363591081</v>
      </c>
      <c r="I23" s="10">
        <v>6.5083019072894543E-2</v>
      </c>
      <c r="J23" s="10">
        <v>3.3421107795928454E-2</v>
      </c>
      <c r="K23" s="10">
        <v>0.26159896547347516</v>
      </c>
      <c r="L23" s="10">
        <v>9.3084782116294118E-2</v>
      </c>
      <c r="M23" s="10">
        <v>3.7299312528289386E-2</v>
      </c>
      <c r="N23" s="10">
        <v>3.0300300257858584E-2</v>
      </c>
      <c r="O23" s="10">
        <v>7.3094520331334331E-2</v>
      </c>
      <c r="P23" s="10">
        <v>0.10971517878801446</v>
      </c>
    </row>
    <row r="24" spans="1:16" x14ac:dyDescent="0.2">
      <c r="A24">
        <v>2040</v>
      </c>
      <c r="B24" s="2" t="s">
        <v>35</v>
      </c>
      <c r="C24" s="2" t="s">
        <v>36</v>
      </c>
      <c r="D24" s="2" t="s">
        <v>37</v>
      </c>
      <c r="E24" s="2" t="s">
        <v>23</v>
      </c>
      <c r="F24" s="2" t="s">
        <v>20</v>
      </c>
      <c r="G24" s="5">
        <v>74346346.642371759</v>
      </c>
      <c r="H24" s="10">
        <v>0.32769086201914943</v>
      </c>
      <c r="I24" s="10">
        <v>8.3277034252127402E-2</v>
      </c>
      <c r="J24" s="10">
        <v>3.9319440174804182E-2</v>
      </c>
      <c r="K24" s="10">
        <v>0.210276310868384</v>
      </c>
      <c r="L24" s="10">
        <v>8.4874114622153121E-2</v>
      </c>
      <c r="M24" s="10">
        <v>3.272552965858247E-2</v>
      </c>
      <c r="N24" s="10">
        <v>3.2821555488299986E-2</v>
      </c>
      <c r="O24" s="10">
        <v>7.0689601993781728E-2</v>
      </c>
      <c r="P24" s="10">
        <v>0.11832555092271781</v>
      </c>
    </row>
    <row r="25" spans="1:16" x14ac:dyDescent="0.2">
      <c r="A25">
        <v>2040</v>
      </c>
      <c r="B25" s="2" t="s">
        <v>49</v>
      </c>
      <c r="C25" s="2" t="s">
        <v>28</v>
      </c>
      <c r="D25" s="2" t="s">
        <v>50</v>
      </c>
      <c r="E25" s="2" t="s">
        <v>30</v>
      </c>
      <c r="F25" s="2" t="s">
        <v>27</v>
      </c>
      <c r="G25" s="5">
        <v>67734811.219357029</v>
      </c>
      <c r="H25" s="10">
        <v>0.41065673246689743</v>
      </c>
      <c r="I25" s="10">
        <v>3.0336665543661136E-2</v>
      </c>
      <c r="J25" s="10">
        <v>2.355767250086457E-2</v>
      </c>
      <c r="K25" s="10">
        <v>0.10841026316555968</v>
      </c>
      <c r="L25" s="10">
        <v>0.12965558907561042</v>
      </c>
      <c r="M25" s="10">
        <v>2.5176383681058522E-2</v>
      </c>
      <c r="N25" s="10">
        <v>4.0883385333708722E-2</v>
      </c>
      <c r="O25" s="10">
        <v>0.11322568660253794</v>
      </c>
      <c r="P25" s="10">
        <v>0.11809762163010164</v>
      </c>
    </row>
    <row r="26" spans="1:16" x14ac:dyDescent="0.2">
      <c r="A26">
        <v>2030</v>
      </c>
      <c r="B26" s="2" t="s">
        <v>53</v>
      </c>
      <c r="C26" s="2" t="s">
        <v>54</v>
      </c>
      <c r="D26" s="2" t="s">
        <v>55</v>
      </c>
      <c r="E26" s="2" t="s">
        <v>30</v>
      </c>
      <c r="F26" s="2" t="s">
        <v>27</v>
      </c>
      <c r="G26" s="5">
        <v>59326181.203765273</v>
      </c>
      <c r="H26" s="10">
        <v>0.41653628646776153</v>
      </c>
      <c r="I26" s="10">
        <v>2.9574217141944494E-2</v>
      </c>
      <c r="J26" s="10">
        <v>3.2280957158463679E-2</v>
      </c>
      <c r="K26" s="10">
        <v>0.10604536338807376</v>
      </c>
      <c r="L26" s="10">
        <v>0.12134992551819743</v>
      </c>
      <c r="M26" s="10">
        <v>2.9603174080964374E-2</v>
      </c>
      <c r="N26" s="10">
        <v>4.0749303234497887E-2</v>
      </c>
      <c r="O26" s="10">
        <v>9.8548217013687184E-2</v>
      </c>
      <c r="P26" s="10">
        <v>0.12531255599640978</v>
      </c>
    </row>
    <row r="27" spans="1:16" x14ac:dyDescent="0.2">
      <c r="A27">
        <v>2050</v>
      </c>
      <c r="B27" s="2" t="s">
        <v>77</v>
      </c>
      <c r="C27" s="2" t="s">
        <v>28</v>
      </c>
      <c r="D27" s="2" t="s">
        <v>78</v>
      </c>
      <c r="E27" s="2" t="s">
        <v>30</v>
      </c>
      <c r="F27" s="2" t="s">
        <v>27</v>
      </c>
      <c r="G27" s="5">
        <v>57585356.107182182</v>
      </c>
      <c r="H27" s="10">
        <v>0.491606392102797</v>
      </c>
      <c r="I27" s="10">
        <v>3.8374995154240504E-2</v>
      </c>
      <c r="J27" s="10">
        <v>1.6273366168844804E-2</v>
      </c>
      <c r="K27" s="10">
        <v>0.10218487245664683</v>
      </c>
      <c r="L27" s="10">
        <v>9.1637229349213561E-2</v>
      </c>
      <c r="M27" s="10">
        <v>1.2997971781673955E-2</v>
      </c>
      <c r="N27" s="10">
        <v>3.5478359796531293E-2</v>
      </c>
      <c r="O27" s="10">
        <v>7.7738503941450099E-2</v>
      </c>
      <c r="P27" s="10">
        <v>0.13370830924860205</v>
      </c>
    </row>
    <row r="28" spans="1:16" x14ac:dyDescent="0.2">
      <c r="A28">
        <v>2030</v>
      </c>
      <c r="B28" s="2" t="s">
        <v>35</v>
      </c>
      <c r="C28" s="2" t="s">
        <v>36</v>
      </c>
      <c r="D28" s="2" t="s">
        <v>37</v>
      </c>
      <c r="E28" s="2" t="s">
        <v>23</v>
      </c>
      <c r="F28" s="2" t="s">
        <v>20</v>
      </c>
      <c r="G28" s="5">
        <v>57554519.996796787</v>
      </c>
      <c r="H28" s="10">
        <v>0.32867110839663166</v>
      </c>
      <c r="I28" s="10">
        <v>9.9008285642213228E-2</v>
      </c>
      <c r="J28" s="10">
        <v>2.3458835824451903E-2</v>
      </c>
      <c r="K28" s="10">
        <v>0.20221679796283148</v>
      </c>
      <c r="L28" s="10">
        <v>9.8983167899411792E-2</v>
      </c>
      <c r="M28" s="10">
        <v>2.2134371531481824E-2</v>
      </c>
      <c r="N28" s="10">
        <v>2.8988879570324755E-2</v>
      </c>
      <c r="O28" s="10">
        <v>4.3157360073114021E-2</v>
      </c>
      <c r="P28" s="10">
        <v>0.1533811930995394</v>
      </c>
    </row>
    <row r="29" spans="1:16" x14ac:dyDescent="0.2">
      <c r="A29">
        <v>2030</v>
      </c>
      <c r="B29" s="2" t="s">
        <v>49</v>
      </c>
      <c r="C29" s="2" t="s">
        <v>28</v>
      </c>
      <c r="D29" s="2" t="s">
        <v>50</v>
      </c>
      <c r="E29" s="2" t="s">
        <v>30</v>
      </c>
      <c r="F29" s="2" t="s">
        <v>27</v>
      </c>
      <c r="G29" s="5">
        <v>55890442.290348828</v>
      </c>
      <c r="H29" s="10">
        <v>0.43860537942476896</v>
      </c>
      <c r="I29" s="10">
        <v>3.2794186684273786E-2</v>
      </c>
      <c r="J29" s="10">
        <v>2.8419932254611729E-2</v>
      </c>
      <c r="K29" s="10">
        <v>6.1668063389349298E-2</v>
      </c>
      <c r="L29" s="10">
        <v>0.10685291227157198</v>
      </c>
      <c r="M29" s="10">
        <v>3.0734577063084443E-2</v>
      </c>
      <c r="N29" s="10">
        <v>3.983344074009483E-2</v>
      </c>
      <c r="O29" s="10">
        <v>0.12461328300086945</v>
      </c>
      <c r="P29" s="10">
        <v>0.13647822517137539</v>
      </c>
    </row>
    <row r="30" spans="1:16" x14ac:dyDescent="0.2">
      <c r="A30">
        <v>2050</v>
      </c>
      <c r="B30" s="2" t="s">
        <v>38</v>
      </c>
      <c r="C30" s="2" t="s">
        <v>15</v>
      </c>
      <c r="D30" s="2" t="s">
        <v>39</v>
      </c>
      <c r="E30" s="2" t="s">
        <v>23</v>
      </c>
      <c r="F30" s="2" t="s">
        <v>20</v>
      </c>
      <c r="G30" s="5">
        <v>54466688.885272011</v>
      </c>
      <c r="H30" s="10">
        <v>0.34071530417107199</v>
      </c>
      <c r="I30" s="10">
        <v>4.86021243397535E-2</v>
      </c>
      <c r="J30" s="10">
        <v>3.1585255315660969E-2</v>
      </c>
      <c r="K30" s="10">
        <v>0.1828408628579748</v>
      </c>
      <c r="L30" s="10">
        <v>9.9649080107889962E-2</v>
      </c>
      <c r="M30" s="10">
        <v>1.530125270113779E-2</v>
      </c>
      <c r="N30" s="10">
        <v>4.5332824321411086E-2</v>
      </c>
      <c r="O30" s="10">
        <v>9.1983956174004344E-2</v>
      </c>
      <c r="P30" s="10">
        <v>0.14398934001109573</v>
      </c>
    </row>
    <row r="31" spans="1:16" x14ac:dyDescent="0.2">
      <c r="A31">
        <v>2040</v>
      </c>
      <c r="B31" s="2" t="s">
        <v>38</v>
      </c>
      <c r="C31" s="2" t="s">
        <v>15</v>
      </c>
      <c r="D31" s="2" t="s">
        <v>39</v>
      </c>
      <c r="E31" s="2" t="s">
        <v>23</v>
      </c>
      <c r="F31" s="2" t="s">
        <v>20</v>
      </c>
      <c r="G31" s="5">
        <v>53948458.18691206</v>
      </c>
      <c r="H31" s="10">
        <v>0.36710402508601503</v>
      </c>
      <c r="I31" s="10">
        <v>4.073127646482172E-2</v>
      </c>
      <c r="J31" s="10">
        <v>3.6431756441128595E-2</v>
      </c>
      <c r="K31" s="10">
        <v>0.18233921609619688</v>
      </c>
      <c r="L31" s="10">
        <v>0.10356216239272256</v>
      </c>
      <c r="M31" s="10">
        <v>1.5450316783442622E-2</v>
      </c>
      <c r="N31" s="10">
        <v>4.460079132407388E-2</v>
      </c>
      <c r="O31" s="10">
        <v>5.1364137401173231E-2</v>
      </c>
      <c r="P31" s="10">
        <v>0.15841631801042541</v>
      </c>
    </row>
    <row r="32" spans="1:16" x14ac:dyDescent="0.2">
      <c r="A32">
        <v>2030</v>
      </c>
      <c r="B32" s="2" t="s">
        <v>38</v>
      </c>
      <c r="C32" s="2" t="s">
        <v>15</v>
      </c>
      <c r="D32" s="2" t="s">
        <v>39</v>
      </c>
      <c r="E32" s="2" t="s">
        <v>23</v>
      </c>
      <c r="F32" s="2" t="s">
        <v>20</v>
      </c>
      <c r="G32" s="5">
        <v>53795930.320709497</v>
      </c>
      <c r="H32" s="10">
        <v>0.3837759711897536</v>
      </c>
      <c r="I32" s="10">
        <v>4.1761492865826887E-2</v>
      </c>
      <c r="J32" s="10">
        <v>3.6350290319957415E-2</v>
      </c>
      <c r="K32" s="10">
        <v>0.16352654036941988</v>
      </c>
      <c r="L32" s="10">
        <v>0.10512766113931948</v>
      </c>
      <c r="M32" s="10">
        <v>1.4684402967969371E-2</v>
      </c>
      <c r="N32" s="10">
        <v>4.3263575071849317E-2</v>
      </c>
      <c r="O32" s="10">
        <v>5.2191307374921343E-2</v>
      </c>
      <c r="P32" s="10">
        <v>0.15931875870098278</v>
      </c>
    </row>
    <row r="33" spans="1:16" x14ac:dyDescent="0.2">
      <c r="A33">
        <v>2040</v>
      </c>
      <c r="B33" s="2" t="s">
        <v>77</v>
      </c>
      <c r="C33" s="2" t="s">
        <v>28</v>
      </c>
      <c r="D33" s="2" t="s">
        <v>78</v>
      </c>
      <c r="E33" s="2" t="s">
        <v>30</v>
      </c>
      <c r="F33" s="2" t="s">
        <v>27</v>
      </c>
      <c r="G33" s="5">
        <v>53644358.37225756</v>
      </c>
      <c r="H33" s="10">
        <v>0.51850964916653797</v>
      </c>
      <c r="I33" s="10">
        <v>3.3317939038391239E-2</v>
      </c>
      <c r="J33" s="10">
        <v>1.7788677898019193E-2</v>
      </c>
      <c r="K33" s="10">
        <v>9.2593403147716039E-2</v>
      </c>
      <c r="L33" s="10">
        <v>9.1770233871786219E-2</v>
      </c>
      <c r="M33" s="10">
        <v>1.3060948886474941E-2</v>
      </c>
      <c r="N33" s="10">
        <v>3.441622974343897E-2</v>
      </c>
      <c r="O33" s="10">
        <v>5.0385173332556953E-2</v>
      </c>
      <c r="P33" s="10">
        <v>0.14815774491507847</v>
      </c>
    </row>
    <row r="34" spans="1:16" x14ac:dyDescent="0.2">
      <c r="A34">
        <v>2040</v>
      </c>
      <c r="B34" s="2" t="s">
        <v>40</v>
      </c>
      <c r="C34" s="2" t="s">
        <v>36</v>
      </c>
      <c r="D34" s="2" t="s">
        <v>41</v>
      </c>
      <c r="E34" s="2" t="s">
        <v>17</v>
      </c>
      <c r="F34" s="2" t="s">
        <v>470</v>
      </c>
      <c r="G34" s="5">
        <v>53235644.875981137</v>
      </c>
      <c r="H34" s="10">
        <v>0.24510255411245491</v>
      </c>
      <c r="I34" s="10">
        <v>4.7039511066969825E-2</v>
      </c>
      <c r="J34" s="10">
        <v>5.8375721485889397E-2</v>
      </c>
      <c r="K34" s="10">
        <v>0.28422768658780395</v>
      </c>
      <c r="L34" s="10">
        <v>5.2726921383616621E-2</v>
      </c>
      <c r="M34" s="10">
        <v>5.1687944682174324E-2</v>
      </c>
      <c r="N34" s="10">
        <v>3.2417294335033528E-2</v>
      </c>
      <c r="O34" s="10">
        <v>9.675010159318681E-2</v>
      </c>
      <c r="P34" s="10">
        <v>0.13167226475287064</v>
      </c>
    </row>
    <row r="35" spans="1:16" x14ac:dyDescent="0.2">
      <c r="A35">
        <v>2050</v>
      </c>
      <c r="B35" s="2" t="s">
        <v>40</v>
      </c>
      <c r="C35" s="2" t="s">
        <v>36</v>
      </c>
      <c r="D35" s="2" t="s">
        <v>41</v>
      </c>
      <c r="E35" s="2" t="s">
        <v>17</v>
      </c>
      <c r="F35" s="2" t="s">
        <v>470</v>
      </c>
      <c r="G35" s="5">
        <v>52424113.596817814</v>
      </c>
      <c r="H35" s="10">
        <v>0.24427719759653951</v>
      </c>
      <c r="I35" s="10">
        <v>4.1325072358632385E-2</v>
      </c>
      <c r="J35" s="10">
        <v>4.5590787687101078E-2</v>
      </c>
      <c r="K35" s="10">
        <v>0.31038351741626202</v>
      </c>
      <c r="L35" s="10">
        <v>5.8097224944359697E-2</v>
      </c>
      <c r="M35" s="10">
        <v>4.5483814426165677E-2</v>
      </c>
      <c r="N35" s="10">
        <v>2.9526639248678863E-2</v>
      </c>
      <c r="O35" s="10">
        <v>9.0964096829849961E-2</v>
      </c>
      <c r="P35" s="10">
        <v>0.13435164949241091</v>
      </c>
    </row>
    <row r="36" spans="1:16" x14ac:dyDescent="0.2">
      <c r="A36">
        <v>2030</v>
      </c>
      <c r="B36" s="2" t="s">
        <v>77</v>
      </c>
      <c r="C36" s="2" t="s">
        <v>28</v>
      </c>
      <c r="D36" s="2" t="s">
        <v>78</v>
      </c>
      <c r="E36" s="2" t="s">
        <v>30</v>
      </c>
      <c r="F36" s="2" t="s">
        <v>27</v>
      </c>
      <c r="G36" s="5">
        <v>49279773.389435932</v>
      </c>
      <c r="H36" s="10">
        <v>0.51809557942596374</v>
      </c>
      <c r="I36" s="10">
        <v>3.2265436824015802E-2</v>
      </c>
      <c r="J36" s="10">
        <v>1.8266124221960497E-2</v>
      </c>
      <c r="K36" s="10">
        <v>8.1376531427935841E-2</v>
      </c>
      <c r="L36" s="10">
        <v>6.6293549289683409E-2</v>
      </c>
      <c r="M36" s="10">
        <v>1.4129625654834409E-2</v>
      </c>
      <c r="N36" s="10">
        <v>4.1171348990759096E-2</v>
      </c>
      <c r="O36" s="10">
        <v>6.7491872500269834E-2</v>
      </c>
      <c r="P36" s="10">
        <v>0.16090993166457729</v>
      </c>
    </row>
    <row r="37" spans="1:16" x14ac:dyDescent="0.2">
      <c r="A37">
        <v>2050</v>
      </c>
      <c r="B37" s="2" t="s">
        <v>79</v>
      </c>
      <c r="C37" s="2" t="s">
        <v>21</v>
      </c>
      <c r="D37" s="2" t="s">
        <v>80</v>
      </c>
      <c r="E37" s="2" t="s">
        <v>30</v>
      </c>
      <c r="F37" s="2" t="s">
        <v>27</v>
      </c>
      <c r="G37" s="5">
        <v>44831044.512898818</v>
      </c>
      <c r="H37" s="10">
        <v>0.42233709598874836</v>
      </c>
      <c r="I37" s="10">
        <v>5.3917962269880902E-2</v>
      </c>
      <c r="J37" s="10">
        <v>2.0349346219683026E-2</v>
      </c>
      <c r="K37" s="10">
        <v>0.13329942877963941</v>
      </c>
      <c r="L37" s="10">
        <v>0.11560592438478229</v>
      </c>
      <c r="M37" s="10">
        <v>1.5911475588762176E-2</v>
      </c>
      <c r="N37" s="10">
        <v>4.1210819613264178E-2</v>
      </c>
      <c r="O37" s="10">
        <v>6.0472895843325068E-2</v>
      </c>
      <c r="P37" s="10">
        <v>0.13689505131191435</v>
      </c>
    </row>
    <row r="38" spans="1:16" x14ac:dyDescent="0.2">
      <c r="A38">
        <v>2030</v>
      </c>
      <c r="B38" s="2" t="s">
        <v>40</v>
      </c>
      <c r="C38" s="2" t="s">
        <v>36</v>
      </c>
      <c r="D38" s="2" t="s">
        <v>41</v>
      </c>
      <c r="E38" s="2" t="s">
        <v>17</v>
      </c>
      <c r="F38" s="2" t="s">
        <v>470</v>
      </c>
      <c r="G38" s="5">
        <v>42686436.423010178</v>
      </c>
      <c r="H38" s="10">
        <v>0.33885575865622902</v>
      </c>
      <c r="I38" s="10">
        <v>5.3800104788767046E-2</v>
      </c>
      <c r="J38" s="10">
        <v>4.0190913503550037E-2</v>
      </c>
      <c r="K38" s="10">
        <v>0.23601678964771142</v>
      </c>
      <c r="L38" s="10">
        <v>6.6866980898207959E-2</v>
      </c>
      <c r="M38" s="10">
        <v>2.3006086092689757E-2</v>
      </c>
      <c r="N38" s="10">
        <v>3.0556898081100542E-2</v>
      </c>
      <c r="O38" s="10">
        <v>4.1702153780877008E-2</v>
      </c>
      <c r="P38" s="10">
        <v>0.16900431455086704</v>
      </c>
    </row>
    <row r="39" spans="1:16" x14ac:dyDescent="0.2">
      <c r="A39">
        <v>2050</v>
      </c>
      <c r="B39" s="2" t="s">
        <v>44</v>
      </c>
      <c r="C39" s="2" t="s">
        <v>36</v>
      </c>
      <c r="D39" s="2" t="s">
        <v>45</v>
      </c>
      <c r="E39" s="2" t="s">
        <v>17</v>
      </c>
      <c r="F39" s="2" t="s">
        <v>470</v>
      </c>
      <c r="G39" s="5">
        <v>41633541.220282175</v>
      </c>
      <c r="H39" s="10">
        <v>0.24475371342451319</v>
      </c>
      <c r="I39" s="10">
        <v>4.8099862064717912E-2</v>
      </c>
      <c r="J39" s="10">
        <v>4.0290888597720412E-2</v>
      </c>
      <c r="K39" s="10">
        <v>0.29638255581628781</v>
      </c>
      <c r="L39" s="10">
        <v>6.4877256366896272E-2</v>
      </c>
      <c r="M39" s="10">
        <v>2.9149984795097728E-2</v>
      </c>
      <c r="N39" s="10">
        <v>3.6633510673768792E-2</v>
      </c>
      <c r="O39" s="10">
        <v>0.10021757126797948</v>
      </c>
      <c r="P39" s="10">
        <v>0.13959465699301857</v>
      </c>
    </row>
    <row r="40" spans="1:16" x14ac:dyDescent="0.2">
      <c r="A40">
        <v>2040</v>
      </c>
      <c r="B40" s="2" t="s">
        <v>98</v>
      </c>
      <c r="C40" s="2" t="s">
        <v>21</v>
      </c>
      <c r="D40" s="2" t="s">
        <v>99</v>
      </c>
      <c r="E40" s="2" t="s">
        <v>30</v>
      </c>
      <c r="F40" s="2" t="s">
        <v>27</v>
      </c>
      <c r="G40" s="5">
        <v>41195736.710055292</v>
      </c>
      <c r="H40" s="10">
        <v>0.39479696881902837</v>
      </c>
      <c r="I40" s="10">
        <v>3.6585363325010119E-2</v>
      </c>
      <c r="J40" s="10">
        <v>3.172885377833156E-2</v>
      </c>
      <c r="K40" s="10">
        <v>0.14852802008166291</v>
      </c>
      <c r="L40" s="10">
        <v>9.4515359722468814E-2</v>
      </c>
      <c r="M40" s="10">
        <v>1.963216101125078E-2</v>
      </c>
      <c r="N40" s="10">
        <v>4.4444224947070565E-2</v>
      </c>
      <c r="O40" s="10">
        <v>5.2615412977502031E-2</v>
      </c>
      <c r="P40" s="10">
        <v>0.17715363533767484</v>
      </c>
    </row>
    <row r="41" spans="1:16" x14ac:dyDescent="0.2">
      <c r="A41">
        <v>2040</v>
      </c>
      <c r="B41" s="2" t="s">
        <v>79</v>
      </c>
      <c r="C41" s="2" t="s">
        <v>21</v>
      </c>
      <c r="D41" s="2" t="s">
        <v>80</v>
      </c>
      <c r="E41" s="2" t="s">
        <v>30</v>
      </c>
      <c r="F41" s="2" t="s">
        <v>27</v>
      </c>
      <c r="G41" s="5">
        <v>40976391.92033653</v>
      </c>
      <c r="H41" s="10">
        <v>0.40027007440951617</v>
      </c>
      <c r="I41" s="10">
        <v>5.666988237979028E-2</v>
      </c>
      <c r="J41" s="10">
        <v>2.1936867987439351E-2</v>
      </c>
      <c r="K41" s="10">
        <v>0.1309288803883038</v>
      </c>
      <c r="L41" s="10">
        <v>0.11466755928967112</v>
      </c>
      <c r="M41" s="10">
        <v>1.5503507142358047E-2</v>
      </c>
      <c r="N41" s="10">
        <v>4.0036738129158748E-2</v>
      </c>
      <c r="O41" s="10">
        <v>6.7684591295372701E-2</v>
      </c>
      <c r="P41" s="10">
        <v>0.15230189897838975</v>
      </c>
    </row>
    <row r="42" spans="1:16" x14ac:dyDescent="0.2">
      <c r="A42">
        <v>2050</v>
      </c>
      <c r="B42" s="2" t="s">
        <v>98</v>
      </c>
      <c r="C42" s="2" t="s">
        <v>21</v>
      </c>
      <c r="D42" s="2" t="s">
        <v>99</v>
      </c>
      <c r="E42" s="2" t="s">
        <v>30</v>
      </c>
      <c r="F42" s="2" t="s">
        <v>27</v>
      </c>
      <c r="G42" s="5">
        <v>40389698.67439989</v>
      </c>
      <c r="H42" s="10">
        <v>0.3577598821537803</v>
      </c>
      <c r="I42" s="10">
        <v>4.1358113336733116E-2</v>
      </c>
      <c r="J42" s="10">
        <v>3.6671186533084398E-2</v>
      </c>
      <c r="K42" s="10">
        <v>0.16273937346693171</v>
      </c>
      <c r="L42" s="10">
        <v>8.4462153291805328E-2</v>
      </c>
      <c r="M42" s="10">
        <v>2.1669333118975141E-2</v>
      </c>
      <c r="N42" s="10">
        <v>4.2100083238941238E-2</v>
      </c>
      <c r="O42" s="10">
        <v>8.6037328700363763E-2</v>
      </c>
      <c r="P42" s="10">
        <v>0.16720254615938501</v>
      </c>
    </row>
    <row r="43" spans="1:16" x14ac:dyDescent="0.2">
      <c r="A43">
        <v>2050</v>
      </c>
      <c r="B43" s="2" t="s">
        <v>62</v>
      </c>
      <c r="C43" s="2" t="s">
        <v>63</v>
      </c>
      <c r="D43" s="2" t="s">
        <v>64</v>
      </c>
      <c r="E43" s="2" t="s">
        <v>30</v>
      </c>
      <c r="F43" s="2" t="s">
        <v>27</v>
      </c>
      <c r="G43" s="5">
        <v>39263707.979855433</v>
      </c>
      <c r="H43" s="10">
        <v>0.37071430963061053</v>
      </c>
      <c r="I43" s="10">
        <v>4.1310037430515548E-2</v>
      </c>
      <c r="J43" s="10">
        <v>2.6410069960929553E-2</v>
      </c>
      <c r="K43" s="10">
        <v>0.18365890278956154</v>
      </c>
      <c r="L43" s="10">
        <v>0.10475713352585744</v>
      </c>
      <c r="M43" s="10">
        <v>2.0491753791570005E-2</v>
      </c>
      <c r="N43" s="10">
        <v>3.0711778417175359E-2</v>
      </c>
      <c r="O43" s="10">
        <v>3.9957586503570383E-2</v>
      </c>
      <c r="P43" s="10">
        <v>0.18198842795020959</v>
      </c>
    </row>
    <row r="44" spans="1:16" x14ac:dyDescent="0.2">
      <c r="A44">
        <v>2050</v>
      </c>
      <c r="B44" s="2" t="s">
        <v>71</v>
      </c>
      <c r="C44" s="2" t="s">
        <v>63</v>
      </c>
      <c r="D44" s="2" t="s">
        <v>72</v>
      </c>
      <c r="E44" s="2" t="s">
        <v>23</v>
      </c>
      <c r="F44" s="2" t="s">
        <v>20</v>
      </c>
      <c r="G44" s="5">
        <v>38299081.308439836</v>
      </c>
      <c r="H44" s="10">
        <v>0.34841996899194533</v>
      </c>
      <c r="I44" s="10">
        <v>3.9240914229539833E-2</v>
      </c>
      <c r="J44" s="10">
        <v>2.4211709921085133E-2</v>
      </c>
      <c r="K44" s="10">
        <v>0.20597618152662045</v>
      </c>
      <c r="L44" s="10">
        <v>0.10282326970992325</v>
      </c>
      <c r="M44" s="10">
        <v>2.0666566049253418E-2</v>
      </c>
      <c r="N44" s="10">
        <v>3.921365013032397E-2</v>
      </c>
      <c r="O44" s="10">
        <v>6.9681168581657391E-2</v>
      </c>
      <c r="P44" s="10">
        <v>0.14976657085965128</v>
      </c>
    </row>
    <row r="45" spans="1:16" x14ac:dyDescent="0.2">
      <c r="A45">
        <v>2030</v>
      </c>
      <c r="B45" s="2" t="s">
        <v>98</v>
      </c>
      <c r="C45" s="2" t="s">
        <v>21</v>
      </c>
      <c r="D45" s="2" t="s">
        <v>99</v>
      </c>
      <c r="E45" s="2" t="s">
        <v>30</v>
      </c>
      <c r="F45" s="2" t="s">
        <v>27</v>
      </c>
      <c r="G45" s="5">
        <v>37389348.150542095</v>
      </c>
      <c r="H45" s="10">
        <v>0.43378187541589303</v>
      </c>
      <c r="I45" s="10">
        <v>4.1014546224847633E-2</v>
      </c>
      <c r="J45" s="10">
        <v>3.1195543546072201E-2</v>
      </c>
      <c r="K45" s="10">
        <v>8.4061174450093507E-2</v>
      </c>
      <c r="L45" s="10">
        <v>9.5102592047046297E-2</v>
      </c>
      <c r="M45" s="10">
        <v>2.0186631167637966E-2</v>
      </c>
      <c r="N45" s="10">
        <v>4.7928864533815306E-2</v>
      </c>
      <c r="O45" s="10">
        <v>5.8761611472254179E-2</v>
      </c>
      <c r="P45" s="10">
        <v>0.18796716114234005</v>
      </c>
    </row>
    <row r="46" spans="1:16" x14ac:dyDescent="0.2">
      <c r="A46">
        <v>2050</v>
      </c>
      <c r="B46" s="2" t="s">
        <v>46</v>
      </c>
      <c r="C46" s="2" t="s">
        <v>36</v>
      </c>
      <c r="D46" s="2" t="s">
        <v>475</v>
      </c>
      <c r="E46" s="2" t="s">
        <v>23</v>
      </c>
      <c r="F46" s="2" t="s">
        <v>20</v>
      </c>
      <c r="G46" s="5">
        <v>36492479.986016028</v>
      </c>
      <c r="H46" s="10">
        <v>0.40995654486758426</v>
      </c>
      <c r="I46" s="10">
        <v>3.6105515307580043E-2</v>
      </c>
      <c r="J46" s="10">
        <v>4.3303344575691835E-2</v>
      </c>
      <c r="K46" s="10">
        <v>0.1813346085299157</v>
      </c>
      <c r="L46" s="10">
        <v>9.5800522612238523E-2</v>
      </c>
      <c r="M46" s="10">
        <v>1.5815326855633274E-2</v>
      </c>
      <c r="N46" s="10">
        <v>4.8331912826455263E-2</v>
      </c>
      <c r="O46" s="10">
        <v>5.9392714302331492E-2</v>
      </c>
      <c r="P46" s="10">
        <v>0.10995951012256966</v>
      </c>
    </row>
    <row r="47" spans="1:16" x14ac:dyDescent="0.2">
      <c r="A47">
        <v>2040</v>
      </c>
      <c r="B47" s="2" t="s">
        <v>46</v>
      </c>
      <c r="C47" s="2" t="s">
        <v>36</v>
      </c>
      <c r="D47" s="2" t="s">
        <v>475</v>
      </c>
      <c r="E47" s="2" t="s">
        <v>23</v>
      </c>
      <c r="F47" s="2" t="s">
        <v>20</v>
      </c>
      <c r="G47" s="5">
        <v>36075164.142780848</v>
      </c>
      <c r="H47" s="10">
        <v>0.41221723733711296</v>
      </c>
      <c r="I47" s="10">
        <v>3.603116150788948E-2</v>
      </c>
      <c r="J47" s="10">
        <v>2.3827353900121123E-2</v>
      </c>
      <c r="K47" s="10">
        <v>0.19651882617761282</v>
      </c>
      <c r="L47" s="10">
        <v>9.8088040963636269E-2</v>
      </c>
      <c r="M47" s="10">
        <v>1.6013210855998331E-2</v>
      </c>
      <c r="N47" s="10">
        <v>4.6628231255552204E-2</v>
      </c>
      <c r="O47" s="10">
        <v>5.9892446470555361E-2</v>
      </c>
      <c r="P47" s="10">
        <v>0.11078349153152121</v>
      </c>
    </row>
    <row r="48" spans="1:16" x14ac:dyDescent="0.2">
      <c r="A48">
        <v>2040</v>
      </c>
      <c r="B48" s="2" t="s">
        <v>62</v>
      </c>
      <c r="C48" s="2" t="s">
        <v>63</v>
      </c>
      <c r="D48" s="2" t="s">
        <v>64</v>
      </c>
      <c r="E48" s="2" t="s">
        <v>30</v>
      </c>
      <c r="F48" s="2" t="s">
        <v>27</v>
      </c>
      <c r="G48" s="5">
        <v>35932740.381439246</v>
      </c>
      <c r="H48" s="10">
        <v>0.388512129494612</v>
      </c>
      <c r="I48" s="10">
        <v>4.5276912590182898E-2</v>
      </c>
      <c r="J48" s="10">
        <v>2.6593644235748216E-2</v>
      </c>
      <c r="K48" s="10">
        <v>0.13593940796280424</v>
      </c>
      <c r="L48" s="10">
        <v>0.10934199314409818</v>
      </c>
      <c r="M48" s="10">
        <v>2.2035245199377856E-2</v>
      </c>
      <c r="N48" s="10">
        <v>3.8364477058896222E-2</v>
      </c>
      <c r="O48" s="10">
        <v>3.1824352334025821E-2</v>
      </c>
      <c r="P48" s="10">
        <v>0.20211183798025456</v>
      </c>
    </row>
    <row r="49" spans="1:16" x14ac:dyDescent="0.2">
      <c r="A49">
        <v>2030</v>
      </c>
      <c r="B49" s="2" t="s">
        <v>79</v>
      </c>
      <c r="C49" s="2" t="s">
        <v>21</v>
      </c>
      <c r="D49" s="2" t="s">
        <v>80</v>
      </c>
      <c r="E49" s="2" t="s">
        <v>30</v>
      </c>
      <c r="F49" s="2" t="s">
        <v>27</v>
      </c>
      <c r="G49" s="5">
        <v>35909031.90785107</v>
      </c>
      <c r="H49" s="10">
        <v>0.37946211648368378</v>
      </c>
      <c r="I49" s="10">
        <v>4.9391866149995294E-2</v>
      </c>
      <c r="J49" s="10">
        <v>2.2521286832744822E-2</v>
      </c>
      <c r="K49" s="10">
        <v>0.14295115516416027</v>
      </c>
      <c r="L49" s="10">
        <v>0.11590524314600109</v>
      </c>
      <c r="M49" s="10">
        <v>1.6176938042740542E-2</v>
      </c>
      <c r="N49" s="10">
        <v>4.4722071636361042E-2</v>
      </c>
      <c r="O49" s="10">
        <v>7.1675001149760179E-2</v>
      </c>
      <c r="P49" s="10">
        <v>0.157194321394553</v>
      </c>
    </row>
    <row r="50" spans="1:16" x14ac:dyDescent="0.2">
      <c r="A50">
        <v>2040</v>
      </c>
      <c r="B50" s="2" t="s">
        <v>71</v>
      </c>
      <c r="C50" s="2" t="s">
        <v>63</v>
      </c>
      <c r="D50" s="2" t="s">
        <v>72</v>
      </c>
      <c r="E50" s="2" t="s">
        <v>23</v>
      </c>
      <c r="F50" s="2" t="s">
        <v>20</v>
      </c>
      <c r="G50" s="5">
        <v>35763615.518209368</v>
      </c>
      <c r="H50" s="10">
        <v>0.34260061342105524</v>
      </c>
      <c r="I50" s="10">
        <v>3.9144984343492471E-2</v>
      </c>
      <c r="J50" s="10">
        <v>1.975992577024779E-2</v>
      </c>
      <c r="K50" s="10">
        <v>0.19785212008783726</v>
      </c>
      <c r="L50" s="10">
        <v>0.10678893528252005</v>
      </c>
      <c r="M50" s="10">
        <v>2.3274043433718111E-2</v>
      </c>
      <c r="N50" s="10">
        <v>4.2676227718500187E-2</v>
      </c>
      <c r="O50" s="10">
        <v>6.1244219257188398E-2</v>
      </c>
      <c r="P50" s="10">
        <v>0.16665893068544052</v>
      </c>
    </row>
    <row r="51" spans="1:16" x14ac:dyDescent="0.2">
      <c r="A51">
        <v>2050</v>
      </c>
      <c r="B51" s="2" t="s">
        <v>47</v>
      </c>
      <c r="C51" s="2" t="s">
        <v>36</v>
      </c>
      <c r="D51" s="2" t="s">
        <v>48</v>
      </c>
      <c r="E51" s="2" t="s">
        <v>17</v>
      </c>
      <c r="F51" s="2" t="s">
        <v>470</v>
      </c>
      <c r="G51" s="5">
        <v>35059602.680709228</v>
      </c>
      <c r="H51" s="10">
        <v>0.28530778429292092</v>
      </c>
      <c r="I51" s="10">
        <v>5.4942504257886049E-2</v>
      </c>
      <c r="J51" s="10">
        <v>3.8980285862964155E-2</v>
      </c>
      <c r="K51" s="10">
        <v>0.22113551892063726</v>
      </c>
      <c r="L51" s="10">
        <v>7.6042872539166445E-2</v>
      </c>
      <c r="M51" s="10">
        <v>2.5047338201453221E-2</v>
      </c>
      <c r="N51" s="10">
        <v>3.5556699284955563E-2</v>
      </c>
      <c r="O51" s="10">
        <v>9.6600447053425603E-2</v>
      </c>
      <c r="P51" s="10">
        <v>0.16638654958659085</v>
      </c>
    </row>
    <row r="52" spans="1:16" x14ac:dyDescent="0.2">
      <c r="A52">
        <v>2040</v>
      </c>
      <c r="B52" s="2" t="s">
        <v>44</v>
      </c>
      <c r="C52" s="2" t="s">
        <v>36</v>
      </c>
      <c r="D52" s="2" t="s">
        <v>45</v>
      </c>
      <c r="E52" s="2" t="s">
        <v>17</v>
      </c>
      <c r="F52" s="2" t="s">
        <v>470</v>
      </c>
      <c r="G52" s="5">
        <v>34215677.929611556</v>
      </c>
      <c r="H52" s="10">
        <v>0.29518850204364966</v>
      </c>
      <c r="I52" s="10">
        <v>5.9193608011378178E-2</v>
      </c>
      <c r="J52" s="10">
        <v>3.5808172249179794E-2</v>
      </c>
      <c r="K52" s="10">
        <v>0.21902531871695927</v>
      </c>
      <c r="L52" s="10">
        <v>9.0706452783068506E-2</v>
      </c>
      <c r="M52" s="10">
        <v>2.4588189969648545E-2</v>
      </c>
      <c r="N52" s="10">
        <v>3.2827660519417087E-2</v>
      </c>
      <c r="O52" s="10">
        <v>7.0241109435246682E-2</v>
      </c>
      <c r="P52" s="10">
        <v>0.17242098627145239</v>
      </c>
    </row>
    <row r="53" spans="1:16" x14ac:dyDescent="0.2">
      <c r="A53">
        <v>2050</v>
      </c>
      <c r="B53" s="2" t="s">
        <v>81</v>
      </c>
      <c r="C53" s="2" t="s">
        <v>54</v>
      </c>
      <c r="D53" s="2" t="s">
        <v>82</v>
      </c>
      <c r="E53" s="2" t="s">
        <v>83</v>
      </c>
      <c r="F53" s="2" t="s">
        <v>478</v>
      </c>
      <c r="G53" s="5">
        <v>33684801.431291565</v>
      </c>
      <c r="H53" s="10">
        <v>0.36224340682377121</v>
      </c>
      <c r="I53" s="10">
        <v>3.6877716226198044E-2</v>
      </c>
      <c r="J53" s="10">
        <v>4.3988406595638532E-2</v>
      </c>
      <c r="K53" s="10">
        <v>8.6038112407803388E-2</v>
      </c>
      <c r="L53" s="10">
        <v>5.9418669575403427E-2</v>
      </c>
      <c r="M53" s="10">
        <v>3.366998495145658E-2</v>
      </c>
      <c r="N53" s="10">
        <v>5.1104222910447646E-2</v>
      </c>
      <c r="O53" s="10">
        <v>0.10504172635086635</v>
      </c>
      <c r="P53" s="10">
        <v>0.2216177541584147</v>
      </c>
    </row>
    <row r="54" spans="1:16" x14ac:dyDescent="0.2">
      <c r="A54">
        <v>2030</v>
      </c>
      <c r="B54" s="2" t="s">
        <v>44</v>
      </c>
      <c r="C54" s="2" t="s">
        <v>36</v>
      </c>
      <c r="D54" s="2" t="s">
        <v>45</v>
      </c>
      <c r="E54" s="2" t="s">
        <v>17</v>
      </c>
      <c r="F54" s="2" t="s">
        <v>470</v>
      </c>
      <c r="G54" s="5">
        <v>33582600.240115494</v>
      </c>
      <c r="H54" s="10">
        <v>0.29313767977870836</v>
      </c>
      <c r="I54" s="10">
        <v>6.0017219532871063E-2</v>
      </c>
      <c r="J54" s="10">
        <v>3.5911619130890811E-2</v>
      </c>
      <c r="K54" s="10">
        <v>0.22276901240998936</v>
      </c>
      <c r="L54" s="10">
        <v>9.7371269480315381E-2</v>
      </c>
      <c r="M54" s="10">
        <v>2.6924123901234588E-2</v>
      </c>
      <c r="N54" s="10">
        <v>3.3495951302373941E-2</v>
      </c>
      <c r="O54" s="10">
        <v>5.2134525612957089E-2</v>
      </c>
      <c r="P54" s="10">
        <v>0.17823859885065929</v>
      </c>
    </row>
    <row r="55" spans="1:16" x14ac:dyDescent="0.2">
      <c r="A55">
        <v>2030</v>
      </c>
      <c r="B55" s="2" t="s">
        <v>47</v>
      </c>
      <c r="C55" s="2" t="s">
        <v>36</v>
      </c>
      <c r="D55" s="2" t="s">
        <v>48</v>
      </c>
      <c r="E55" s="2" t="s">
        <v>17</v>
      </c>
      <c r="F55" s="2" t="s">
        <v>470</v>
      </c>
      <c r="G55" s="5">
        <v>33212004.790113982</v>
      </c>
      <c r="H55" s="10">
        <v>0.28782460455560271</v>
      </c>
      <c r="I55" s="10">
        <v>5.4519074391291687E-2</v>
      </c>
      <c r="J55" s="10">
        <v>4.0367032084797819E-2</v>
      </c>
      <c r="K55" s="10">
        <v>0.21347761653082875</v>
      </c>
      <c r="L55" s="10">
        <v>0.10173728114346674</v>
      </c>
      <c r="M55" s="10">
        <v>2.3333116666060777E-2</v>
      </c>
      <c r="N55" s="10">
        <v>3.7604565440589099E-2</v>
      </c>
      <c r="O55" s="10">
        <v>4.1389554387941611E-2</v>
      </c>
      <c r="P55" s="10">
        <v>0.19974715479942071</v>
      </c>
    </row>
    <row r="56" spans="1:16" x14ac:dyDescent="0.2">
      <c r="A56">
        <v>2030</v>
      </c>
      <c r="B56" s="2" t="s">
        <v>71</v>
      </c>
      <c r="C56" s="2" t="s">
        <v>63</v>
      </c>
      <c r="D56" s="2" t="s">
        <v>72</v>
      </c>
      <c r="E56" s="2" t="s">
        <v>23</v>
      </c>
      <c r="F56" s="2" t="s">
        <v>20</v>
      </c>
      <c r="G56" s="5">
        <v>32462549.948950309</v>
      </c>
      <c r="H56" s="10">
        <v>0.37387874186263848</v>
      </c>
      <c r="I56" s="10">
        <v>4.2620467059691601E-2</v>
      </c>
      <c r="J56" s="10">
        <v>3.4251716085752337E-2</v>
      </c>
      <c r="K56" s="10">
        <v>0.12196976624327167</v>
      </c>
      <c r="L56" s="10">
        <v>8.5643499583398855E-2</v>
      </c>
      <c r="M56" s="10">
        <v>2.5640764515629612E-2</v>
      </c>
      <c r="N56" s="10">
        <v>5.0547249690502179E-2</v>
      </c>
      <c r="O56" s="10">
        <v>7.0325106467115941E-2</v>
      </c>
      <c r="P56" s="10">
        <v>0.19512268849199932</v>
      </c>
    </row>
    <row r="57" spans="1:16" x14ac:dyDescent="0.2">
      <c r="A57">
        <v>2050</v>
      </c>
      <c r="B57" s="2" t="s">
        <v>51</v>
      </c>
      <c r="C57" s="2" t="s">
        <v>36</v>
      </c>
      <c r="D57" s="2" t="s">
        <v>52</v>
      </c>
      <c r="E57" s="2" t="s">
        <v>17</v>
      </c>
      <c r="F57" s="2" t="s">
        <v>470</v>
      </c>
      <c r="G57" s="5">
        <v>32313709.091472391</v>
      </c>
      <c r="H57" s="10">
        <v>0.22981630959642585</v>
      </c>
      <c r="I57" s="10">
        <v>5.947241558593834E-2</v>
      </c>
      <c r="J57" s="10">
        <v>4.8609813575146515E-2</v>
      </c>
      <c r="K57" s="10">
        <v>0.22747613699625799</v>
      </c>
      <c r="L57" s="10">
        <v>8.5160786507365319E-2</v>
      </c>
      <c r="M57" s="10">
        <v>2.3241886253528125E-2</v>
      </c>
      <c r="N57" s="10">
        <v>3.5611927229507824E-2</v>
      </c>
      <c r="O57" s="10">
        <v>0.12701545555840038</v>
      </c>
      <c r="P57" s="10">
        <v>0.16359526869742963</v>
      </c>
    </row>
    <row r="58" spans="1:16" x14ac:dyDescent="0.2">
      <c r="A58">
        <v>2040</v>
      </c>
      <c r="B58" s="2" t="s">
        <v>47</v>
      </c>
      <c r="C58" s="2" t="s">
        <v>36</v>
      </c>
      <c r="D58" s="2" t="s">
        <v>48</v>
      </c>
      <c r="E58" s="2" t="s">
        <v>17</v>
      </c>
      <c r="F58" s="2" t="s">
        <v>470</v>
      </c>
      <c r="G58" s="5">
        <v>31537342.903262205</v>
      </c>
      <c r="H58" s="10">
        <v>0.30381357810887638</v>
      </c>
      <c r="I58" s="10">
        <v>5.9422095298961058E-2</v>
      </c>
      <c r="J58" s="10">
        <v>3.7316738757761841E-2</v>
      </c>
      <c r="K58" s="10">
        <v>0.21450217297634958</v>
      </c>
      <c r="L58" s="10">
        <v>0.10375844755185475</v>
      </c>
      <c r="M58" s="10">
        <v>1.7420017581159995E-2</v>
      </c>
      <c r="N58" s="10">
        <v>3.7095920626115442E-2</v>
      </c>
      <c r="O58" s="10">
        <v>3.9835001679486767E-2</v>
      </c>
      <c r="P58" s="10">
        <v>0.18683602741943431</v>
      </c>
    </row>
    <row r="59" spans="1:16" x14ac:dyDescent="0.2">
      <c r="A59">
        <v>2050</v>
      </c>
      <c r="B59" s="2" t="s">
        <v>111</v>
      </c>
      <c r="C59" s="2" t="s">
        <v>54</v>
      </c>
      <c r="D59" s="2" t="s">
        <v>112</v>
      </c>
      <c r="E59" s="2" t="s">
        <v>83</v>
      </c>
      <c r="F59" s="2" t="s">
        <v>478</v>
      </c>
      <c r="G59" s="5">
        <v>31318689.310588732</v>
      </c>
      <c r="H59" s="10">
        <v>0.52012865498735283</v>
      </c>
      <c r="I59" s="10">
        <v>2.8609978635915925E-2</v>
      </c>
      <c r="J59" s="10">
        <v>2.6883813062663305E-2</v>
      </c>
      <c r="K59" s="10">
        <v>3.4702031922215514E-2</v>
      </c>
      <c r="L59" s="10">
        <v>8.4579583784383003E-2</v>
      </c>
      <c r="M59" s="10">
        <v>3.3216349150306905E-2</v>
      </c>
      <c r="N59" s="10">
        <v>5.6715289310879852E-2</v>
      </c>
      <c r="O59" s="10">
        <v>0.13637497597004999</v>
      </c>
      <c r="P59" s="10">
        <v>7.8789323176232703E-2</v>
      </c>
    </row>
    <row r="60" spans="1:16" x14ac:dyDescent="0.2">
      <c r="A60">
        <v>2030</v>
      </c>
      <c r="B60" s="2" t="s">
        <v>51</v>
      </c>
      <c r="C60" s="2" t="s">
        <v>36</v>
      </c>
      <c r="D60" s="2" t="s">
        <v>52</v>
      </c>
      <c r="E60" s="2" t="s">
        <v>17</v>
      </c>
      <c r="F60" s="2" t="s">
        <v>470</v>
      </c>
      <c r="G60" s="5">
        <v>31316480.040361676</v>
      </c>
      <c r="H60" s="10">
        <v>0.29092685961935616</v>
      </c>
      <c r="I60" s="10">
        <v>5.8828442123010166E-2</v>
      </c>
      <c r="J60" s="10">
        <v>4.7757940955925102E-2</v>
      </c>
      <c r="K60" s="10">
        <v>0.20496481037413103</v>
      </c>
      <c r="L60" s="10">
        <v>0.10374737509769848</v>
      </c>
      <c r="M60" s="10">
        <v>2.3236894989986708E-2</v>
      </c>
      <c r="N60" s="10">
        <v>3.6785896503839503E-2</v>
      </c>
      <c r="O60" s="10">
        <v>3.247021451013804E-2</v>
      </c>
      <c r="P60" s="10">
        <v>0.20128156582591461</v>
      </c>
    </row>
    <row r="61" spans="1:16" x14ac:dyDescent="0.2">
      <c r="A61">
        <v>2030</v>
      </c>
      <c r="B61" s="2" t="s">
        <v>56</v>
      </c>
      <c r="C61" s="2" t="s">
        <v>21</v>
      </c>
      <c r="D61" s="2" t="s">
        <v>57</v>
      </c>
      <c r="E61" s="2" t="s">
        <v>23</v>
      </c>
      <c r="F61" s="2" t="s">
        <v>20</v>
      </c>
      <c r="G61" s="5">
        <v>30579215.134036712</v>
      </c>
      <c r="H61" s="10">
        <v>0.43676142504425097</v>
      </c>
      <c r="I61" s="10">
        <v>4.2392094467638655E-2</v>
      </c>
      <c r="J61" s="10">
        <v>1.4423167483412019E-2</v>
      </c>
      <c r="K61" s="10">
        <v>9.8626546065601159E-2</v>
      </c>
      <c r="L61" s="10">
        <v>0.11339830641183737</v>
      </c>
      <c r="M61" s="10">
        <v>1.4277123819778933E-2</v>
      </c>
      <c r="N61" s="10">
        <v>5.6847987021323883E-2</v>
      </c>
      <c r="O61" s="10">
        <v>6.8763602534046495E-2</v>
      </c>
      <c r="P61" s="10">
        <v>0.15450974715211038</v>
      </c>
    </row>
    <row r="62" spans="1:16" x14ac:dyDescent="0.2">
      <c r="A62">
        <v>2030</v>
      </c>
      <c r="B62" s="2" t="s">
        <v>62</v>
      </c>
      <c r="C62" s="2" t="s">
        <v>63</v>
      </c>
      <c r="D62" s="2" t="s">
        <v>64</v>
      </c>
      <c r="E62" s="2" t="s">
        <v>30</v>
      </c>
      <c r="F62" s="2" t="s">
        <v>27</v>
      </c>
      <c r="G62" s="5">
        <v>30575332.732086189</v>
      </c>
      <c r="H62" s="10">
        <v>0.38977811769584131</v>
      </c>
      <c r="I62" s="10">
        <v>4.8175545855032684E-2</v>
      </c>
      <c r="J62" s="10">
        <v>3.1442814887068064E-2</v>
      </c>
      <c r="K62" s="10">
        <v>0.11845869546378189</v>
      </c>
      <c r="L62" s="10">
        <v>8.2222924562576211E-2</v>
      </c>
      <c r="M62" s="10">
        <v>2.549313495370804E-2</v>
      </c>
      <c r="N62" s="10">
        <v>4.1570709323570314E-2</v>
      </c>
      <c r="O62" s="10">
        <v>2.5888648489189814E-2</v>
      </c>
      <c r="P62" s="10">
        <v>0.23696940876923164</v>
      </c>
    </row>
    <row r="63" spans="1:16" x14ac:dyDescent="0.2">
      <c r="A63">
        <v>2050</v>
      </c>
      <c r="B63" s="2" t="s">
        <v>58</v>
      </c>
      <c r="C63" s="2" t="s">
        <v>25</v>
      </c>
      <c r="D63" s="2" t="s">
        <v>59</v>
      </c>
      <c r="E63" s="2" t="s">
        <v>17</v>
      </c>
      <c r="F63" s="2" t="s">
        <v>469</v>
      </c>
      <c r="G63" s="5">
        <v>30289933.967554215</v>
      </c>
      <c r="H63" s="10">
        <v>0.270061954905295</v>
      </c>
      <c r="I63" s="10">
        <v>4.9127931953554416E-2</v>
      </c>
      <c r="J63" s="10">
        <v>5.9822700583830407E-2</v>
      </c>
      <c r="K63" s="10">
        <v>0.35577845127604141</v>
      </c>
      <c r="L63" s="10">
        <v>7.1454775638811113E-2</v>
      </c>
      <c r="M63" s="10">
        <v>1.9026859669154128E-2</v>
      </c>
      <c r="N63" s="10">
        <v>4.2227855709791769E-2</v>
      </c>
      <c r="O63" s="10">
        <v>3.9155308950967825E-2</v>
      </c>
      <c r="P63" s="10">
        <v>9.3344161312554019E-2</v>
      </c>
    </row>
    <row r="64" spans="1:16" x14ac:dyDescent="0.2">
      <c r="A64">
        <v>2050</v>
      </c>
      <c r="B64" s="2" t="s">
        <v>65</v>
      </c>
      <c r="C64" s="2" t="s">
        <v>21</v>
      </c>
      <c r="D64" s="2" t="s">
        <v>66</v>
      </c>
      <c r="E64" s="2" t="s">
        <v>17</v>
      </c>
      <c r="F64" s="2" t="s">
        <v>42</v>
      </c>
      <c r="G64" s="5">
        <v>29598598.522744969</v>
      </c>
      <c r="H64" s="10">
        <v>0.33705945514819741</v>
      </c>
      <c r="I64" s="10">
        <v>4.3177587109479429E-2</v>
      </c>
      <c r="J64" s="10">
        <v>6.1061428278644671E-2</v>
      </c>
      <c r="K64" s="10">
        <v>0.33424014235490673</v>
      </c>
      <c r="L64" s="10">
        <v>6.0752493703922376E-2</v>
      </c>
      <c r="M64" s="10">
        <v>2.1167242704736536E-2</v>
      </c>
      <c r="N64" s="10">
        <v>2.3141217951473406E-2</v>
      </c>
      <c r="O64" s="10">
        <v>4.0432892282698966E-2</v>
      </c>
      <c r="P64" s="10">
        <v>7.8967540465940497E-2</v>
      </c>
    </row>
    <row r="65" spans="1:16" x14ac:dyDescent="0.2">
      <c r="A65">
        <v>2040</v>
      </c>
      <c r="B65" s="2" t="s">
        <v>51</v>
      </c>
      <c r="C65" s="2" t="s">
        <v>36</v>
      </c>
      <c r="D65" s="2" t="s">
        <v>52</v>
      </c>
      <c r="E65" s="2" t="s">
        <v>17</v>
      </c>
      <c r="F65" s="2" t="s">
        <v>470</v>
      </c>
      <c r="G65" s="5">
        <v>29491330.363031078</v>
      </c>
      <c r="H65" s="10">
        <v>0.26630019012919237</v>
      </c>
      <c r="I65" s="10">
        <v>6.3821886086763868E-2</v>
      </c>
      <c r="J65" s="10">
        <v>4.5216782893511505E-2</v>
      </c>
      <c r="K65" s="10">
        <v>0.22021874498545002</v>
      </c>
      <c r="L65" s="10">
        <v>8.8738385421484822E-2</v>
      </c>
      <c r="M65" s="10">
        <v>2.3715337936105096E-2</v>
      </c>
      <c r="N65" s="10">
        <v>3.5294566219833949E-2</v>
      </c>
      <c r="O65" s="10">
        <v>5.7682888130217221E-2</v>
      </c>
      <c r="P65" s="10">
        <v>0.19901121819744119</v>
      </c>
    </row>
    <row r="66" spans="1:16" x14ac:dyDescent="0.2">
      <c r="A66">
        <v>2040</v>
      </c>
      <c r="B66" s="2" t="s">
        <v>56</v>
      </c>
      <c r="C66" s="2" t="s">
        <v>21</v>
      </c>
      <c r="D66" s="2" t="s">
        <v>57</v>
      </c>
      <c r="E66" s="2" t="s">
        <v>23</v>
      </c>
      <c r="F66" s="2" t="s">
        <v>20</v>
      </c>
      <c r="G66" s="5">
        <v>29208452.66465579</v>
      </c>
      <c r="H66" s="10">
        <v>0.43386610193133079</v>
      </c>
      <c r="I66" s="10">
        <v>3.9745904408068411E-2</v>
      </c>
      <c r="J66" s="10">
        <v>1.4715695791499891E-2</v>
      </c>
      <c r="K66" s="10">
        <v>0.11814057811807968</v>
      </c>
      <c r="L66" s="10">
        <v>0.11294509981437481</v>
      </c>
      <c r="M66" s="10">
        <v>1.2446165540025332E-2</v>
      </c>
      <c r="N66" s="10">
        <v>4.8530411873452951E-2</v>
      </c>
      <c r="O66" s="10">
        <v>7.1705014973126507E-2</v>
      </c>
      <c r="P66" s="10">
        <v>0.14790502755004156</v>
      </c>
    </row>
    <row r="67" spans="1:16" x14ac:dyDescent="0.2">
      <c r="A67">
        <v>2030</v>
      </c>
      <c r="B67" s="2" t="s">
        <v>46</v>
      </c>
      <c r="C67" s="2" t="s">
        <v>36</v>
      </c>
      <c r="D67" s="2" t="s">
        <v>475</v>
      </c>
      <c r="E67" s="2" t="s">
        <v>23</v>
      </c>
      <c r="F67" s="2" t="s">
        <v>20</v>
      </c>
      <c r="G67" s="5">
        <v>29136323.737605978</v>
      </c>
      <c r="H67" s="10">
        <v>0.45952896302742074</v>
      </c>
      <c r="I67" s="10">
        <v>4.1289745154937267E-2</v>
      </c>
      <c r="J67" s="10">
        <v>2.1209140936023736E-2</v>
      </c>
      <c r="K67" s="10">
        <v>9.8848615367343046E-2</v>
      </c>
      <c r="L67" s="10">
        <v>0.10167367430416255</v>
      </c>
      <c r="M67" s="10">
        <v>2.4329415566434948E-2</v>
      </c>
      <c r="N67" s="10">
        <v>5.2173216338657895E-2</v>
      </c>
      <c r="O67" s="10">
        <v>6.33234770764734E-2</v>
      </c>
      <c r="P67" s="10">
        <v>0.13762375222854639</v>
      </c>
    </row>
    <row r="68" spans="1:16" x14ac:dyDescent="0.2">
      <c r="A68">
        <v>2030</v>
      </c>
      <c r="B68" s="2" t="s">
        <v>60</v>
      </c>
      <c r="C68" s="2" t="s">
        <v>36</v>
      </c>
      <c r="D68" s="2" t="s">
        <v>61</v>
      </c>
      <c r="E68" s="2" t="s">
        <v>17</v>
      </c>
      <c r="F68" s="2" t="s">
        <v>470</v>
      </c>
      <c r="G68" s="5">
        <v>28812670.799878843</v>
      </c>
      <c r="H68" s="10">
        <v>0.22916917829976963</v>
      </c>
      <c r="I68" s="10">
        <v>5.9449752013786335E-2</v>
      </c>
      <c r="J68" s="10">
        <v>5.2442464332648535E-2</v>
      </c>
      <c r="K68" s="10">
        <v>0.2291089693108824</v>
      </c>
      <c r="L68" s="10">
        <v>0.10565397367333926</v>
      </c>
      <c r="M68" s="10">
        <v>1.4384137014224406E-2</v>
      </c>
      <c r="N68" s="10">
        <v>4.0191020336541296E-2</v>
      </c>
      <c r="O68" s="10">
        <v>5.6014811417787295E-2</v>
      </c>
      <c r="P68" s="10">
        <v>0.21358569360102073</v>
      </c>
    </row>
    <row r="69" spans="1:16" x14ac:dyDescent="0.2">
      <c r="A69">
        <v>2040</v>
      </c>
      <c r="B69" s="2" t="s">
        <v>81</v>
      </c>
      <c r="C69" s="2" t="s">
        <v>54</v>
      </c>
      <c r="D69" s="2" t="s">
        <v>82</v>
      </c>
      <c r="E69" s="2" t="s">
        <v>83</v>
      </c>
      <c r="F69" s="2" t="s">
        <v>478</v>
      </c>
      <c r="G69" s="5">
        <v>27792352.612724818</v>
      </c>
      <c r="H69" s="10">
        <v>0.33719106516154718</v>
      </c>
      <c r="I69" s="10">
        <v>3.5257023110415946E-2</v>
      </c>
      <c r="J69" s="10">
        <v>4.3651226432016625E-2</v>
      </c>
      <c r="K69" s="10">
        <v>8.3655073999330809E-2</v>
      </c>
      <c r="L69" s="10">
        <v>5.3577613976595294E-2</v>
      </c>
      <c r="M69" s="10">
        <v>4.3759064456229728E-2</v>
      </c>
      <c r="N69" s="10">
        <v>5.1353275722320069E-2</v>
      </c>
      <c r="O69" s="10">
        <v>0.10826826424360693</v>
      </c>
      <c r="P69" s="10">
        <v>0.24328739289793741</v>
      </c>
    </row>
    <row r="70" spans="1:16" x14ac:dyDescent="0.2">
      <c r="A70">
        <v>2050</v>
      </c>
      <c r="B70" s="2" t="s">
        <v>60</v>
      </c>
      <c r="C70" s="2" t="s">
        <v>36</v>
      </c>
      <c r="D70" s="2" t="s">
        <v>61</v>
      </c>
      <c r="E70" s="2" t="s">
        <v>17</v>
      </c>
      <c r="F70" s="2" t="s">
        <v>470</v>
      </c>
      <c r="G70" s="5">
        <v>27000830.098882362</v>
      </c>
      <c r="H70" s="10">
        <v>0.25783055044647762</v>
      </c>
      <c r="I70" s="10">
        <v>5.8368811237957653E-2</v>
      </c>
      <c r="J70" s="10">
        <v>5.3943289940566644E-2</v>
      </c>
      <c r="K70" s="10">
        <v>0.21074069206055712</v>
      </c>
      <c r="L70" s="10">
        <v>8.7833145589370443E-2</v>
      </c>
      <c r="M70" s="10">
        <v>1.5729808563114518E-2</v>
      </c>
      <c r="N70" s="10">
        <v>3.0919347376170359E-2</v>
      </c>
      <c r="O70" s="10">
        <v>0.1088538315815579</v>
      </c>
      <c r="P70" s="10">
        <v>0.17578052320422766</v>
      </c>
    </row>
    <row r="71" spans="1:16" x14ac:dyDescent="0.2">
      <c r="A71">
        <v>2050</v>
      </c>
      <c r="B71" s="2" t="s">
        <v>73</v>
      </c>
      <c r="C71" s="2" t="s">
        <v>63</v>
      </c>
      <c r="D71" s="2" t="s">
        <v>74</v>
      </c>
      <c r="E71" s="2" t="s">
        <v>17</v>
      </c>
      <c r="F71" s="2" t="s">
        <v>469</v>
      </c>
      <c r="G71" s="5">
        <v>26973514.283998109</v>
      </c>
      <c r="H71" s="10">
        <v>0.3376637040162489</v>
      </c>
      <c r="I71" s="10">
        <v>3.8083014683934983E-2</v>
      </c>
      <c r="J71" s="10">
        <v>5.902783420536889E-2</v>
      </c>
      <c r="K71" s="10">
        <v>0.31234902363049427</v>
      </c>
      <c r="L71" s="10">
        <v>0.10982830936458475</v>
      </c>
      <c r="M71" s="10">
        <v>1.3854851888024239E-2</v>
      </c>
      <c r="N71" s="10">
        <v>3.2584842679562118E-2</v>
      </c>
      <c r="O71" s="10">
        <v>1.6203907979773075E-2</v>
      </c>
      <c r="P71" s="10">
        <v>8.0404511552008798E-2</v>
      </c>
    </row>
    <row r="72" spans="1:16" x14ac:dyDescent="0.2">
      <c r="A72">
        <v>2050</v>
      </c>
      <c r="B72" s="2" t="s">
        <v>56</v>
      </c>
      <c r="C72" s="2" t="s">
        <v>21</v>
      </c>
      <c r="D72" s="2" t="s">
        <v>57</v>
      </c>
      <c r="E72" s="2" t="s">
        <v>23</v>
      </c>
      <c r="F72" s="2" t="s">
        <v>20</v>
      </c>
      <c r="G72" s="5">
        <v>26401255.96243953</v>
      </c>
      <c r="H72" s="10">
        <v>0.4383074097970806</v>
      </c>
      <c r="I72" s="10">
        <v>3.9621140089162753E-2</v>
      </c>
      <c r="J72" s="10">
        <v>1.9455878343620125E-2</v>
      </c>
      <c r="K72" s="10">
        <v>0.13262531985048209</v>
      </c>
      <c r="L72" s="10">
        <v>0.12577021006072509</v>
      </c>
      <c r="M72" s="10">
        <v>1.3616557876933746E-2</v>
      </c>
      <c r="N72" s="10">
        <v>4.6903353556425956E-2</v>
      </c>
      <c r="O72" s="10">
        <v>7.5607239644918542E-2</v>
      </c>
      <c r="P72" s="10">
        <v>0.10809289078065111</v>
      </c>
    </row>
    <row r="73" spans="1:16" x14ac:dyDescent="0.2">
      <c r="A73">
        <v>2030</v>
      </c>
      <c r="B73" s="2" t="s">
        <v>65</v>
      </c>
      <c r="C73" s="2" t="s">
        <v>21</v>
      </c>
      <c r="D73" s="2" t="s">
        <v>66</v>
      </c>
      <c r="E73" s="2" t="s">
        <v>17</v>
      </c>
      <c r="F73" s="2" t="s">
        <v>42</v>
      </c>
      <c r="G73" s="5">
        <v>25598384.135741726</v>
      </c>
      <c r="H73" s="10">
        <v>0.30507128434887754</v>
      </c>
      <c r="I73" s="10">
        <v>4.3875265980219125E-2</v>
      </c>
      <c r="J73" s="10">
        <v>4.7794173451470079E-2</v>
      </c>
      <c r="K73" s="10">
        <v>0.31809630054479449</v>
      </c>
      <c r="L73" s="10">
        <v>0.13216626811682772</v>
      </c>
      <c r="M73" s="10">
        <v>1.0273978532707081E-2</v>
      </c>
      <c r="N73" s="10">
        <v>1.8386156394412687E-2</v>
      </c>
      <c r="O73" s="10">
        <v>4.6971025503253327E-2</v>
      </c>
      <c r="P73" s="10">
        <v>7.7365547127438081E-2</v>
      </c>
    </row>
    <row r="74" spans="1:16" x14ac:dyDescent="0.2">
      <c r="A74">
        <v>2040</v>
      </c>
      <c r="B74" s="2" t="s">
        <v>60</v>
      </c>
      <c r="C74" s="2" t="s">
        <v>36</v>
      </c>
      <c r="D74" s="2" t="s">
        <v>61</v>
      </c>
      <c r="E74" s="2" t="s">
        <v>17</v>
      </c>
      <c r="F74" s="2" t="s">
        <v>470</v>
      </c>
      <c r="G74" s="5">
        <v>24730314.520440917</v>
      </c>
      <c r="H74" s="10">
        <v>0.27971839620865435</v>
      </c>
      <c r="I74" s="10">
        <v>6.2975020629703782E-2</v>
      </c>
      <c r="J74" s="10">
        <v>5.9737270627427945E-2</v>
      </c>
      <c r="K74" s="10">
        <v>0.24204741559450524</v>
      </c>
      <c r="L74" s="10">
        <v>0.10880176482919302</v>
      </c>
      <c r="M74" s="10">
        <v>6.7098706502921384E-3</v>
      </c>
      <c r="N74" s="10">
        <v>4.0507216514355099E-2</v>
      </c>
      <c r="O74" s="10">
        <v>5.2357477437529755E-2</v>
      </c>
      <c r="P74" s="10">
        <v>0.14714556750833879</v>
      </c>
    </row>
    <row r="75" spans="1:16" x14ac:dyDescent="0.2">
      <c r="A75">
        <v>2040</v>
      </c>
      <c r="B75" s="2" t="s">
        <v>65</v>
      </c>
      <c r="C75" s="2" t="s">
        <v>21</v>
      </c>
      <c r="D75" s="2" t="s">
        <v>66</v>
      </c>
      <c r="E75" s="2" t="s">
        <v>17</v>
      </c>
      <c r="F75" s="2" t="s">
        <v>42</v>
      </c>
      <c r="G75" s="5">
        <v>24448529.005868431</v>
      </c>
      <c r="H75" s="10">
        <v>0.377258798500968</v>
      </c>
      <c r="I75" s="10">
        <v>4.5538633209626624E-2</v>
      </c>
      <c r="J75" s="10">
        <v>4.9004469570272338E-2</v>
      </c>
      <c r="K75" s="10">
        <v>0.30016554328207229</v>
      </c>
      <c r="L75" s="10">
        <v>8.5433542646006597E-2</v>
      </c>
      <c r="M75" s="10">
        <v>1.1040284893970957E-2</v>
      </c>
      <c r="N75" s="10">
        <v>1.3352295722766918E-2</v>
      </c>
      <c r="O75" s="10">
        <v>4.8364746993374313E-2</v>
      </c>
      <c r="P75" s="10">
        <v>6.9841685180941929E-2</v>
      </c>
    </row>
    <row r="76" spans="1:16" x14ac:dyDescent="0.2">
      <c r="A76">
        <v>2030</v>
      </c>
      <c r="B76" s="2" t="s">
        <v>58</v>
      </c>
      <c r="C76" s="2" t="s">
        <v>25</v>
      </c>
      <c r="D76" s="2" t="s">
        <v>59</v>
      </c>
      <c r="E76" s="2" t="s">
        <v>17</v>
      </c>
      <c r="F76" s="2" t="s">
        <v>469</v>
      </c>
      <c r="G76" s="5">
        <v>24017882.414940696</v>
      </c>
      <c r="H76" s="10">
        <v>0.29520405370289621</v>
      </c>
      <c r="I76" s="10">
        <v>5.693658117791258E-2</v>
      </c>
      <c r="J76" s="10">
        <v>6.2185305365009956E-2</v>
      </c>
      <c r="K76" s="10">
        <v>0.31409924808513251</v>
      </c>
      <c r="L76" s="10">
        <v>9.2863373719306183E-2</v>
      </c>
      <c r="M76" s="10">
        <v>1.2135282233898792E-2</v>
      </c>
      <c r="N76" s="10">
        <v>3.0625392987328279E-2</v>
      </c>
      <c r="O76" s="10">
        <v>2.3498687833275144E-2</v>
      </c>
      <c r="P76" s="10">
        <v>0.11245207489524045</v>
      </c>
    </row>
    <row r="77" spans="1:16" x14ac:dyDescent="0.2">
      <c r="A77">
        <v>2040</v>
      </c>
      <c r="B77" s="2" t="s">
        <v>58</v>
      </c>
      <c r="C77" s="2" t="s">
        <v>25</v>
      </c>
      <c r="D77" s="2" t="s">
        <v>59</v>
      </c>
      <c r="E77" s="2" t="s">
        <v>17</v>
      </c>
      <c r="F77" s="2" t="s">
        <v>469</v>
      </c>
      <c r="G77" s="5">
        <v>23884958.546843383</v>
      </c>
      <c r="H77" s="10">
        <v>0.32355597267223779</v>
      </c>
      <c r="I77" s="10">
        <v>5.9146659102011438E-2</v>
      </c>
      <c r="J77" s="10">
        <v>5.968222325733883E-2</v>
      </c>
      <c r="K77" s="10">
        <v>0.26051654577840377</v>
      </c>
      <c r="L77" s="10">
        <v>9.1204728811802291E-2</v>
      </c>
      <c r="M77" s="10">
        <v>1.5188909572821745E-2</v>
      </c>
      <c r="N77" s="10">
        <v>3.4360203466397142E-2</v>
      </c>
      <c r="O77" s="10">
        <v>3.5165467929564563E-2</v>
      </c>
      <c r="P77" s="10">
        <v>0.12117928940942234</v>
      </c>
    </row>
    <row r="78" spans="1:16" x14ac:dyDescent="0.2">
      <c r="A78">
        <v>2050</v>
      </c>
      <c r="B78" s="2" t="s">
        <v>67</v>
      </c>
      <c r="C78" s="2" t="s">
        <v>54</v>
      </c>
      <c r="D78" s="2" t="s">
        <v>68</v>
      </c>
      <c r="E78" s="2" t="s">
        <v>23</v>
      </c>
      <c r="F78" s="2" t="s">
        <v>20</v>
      </c>
      <c r="G78" s="5">
        <v>22806962.960245337</v>
      </c>
      <c r="H78" s="10">
        <v>0.32062601899098575</v>
      </c>
      <c r="I78" s="10">
        <v>4.9375576934059098E-2</v>
      </c>
      <c r="J78" s="10">
        <v>5.7227318414383041E-2</v>
      </c>
      <c r="K78" s="10">
        <v>0.10699611626364215</v>
      </c>
      <c r="L78" s="10">
        <v>8.5908334444671428E-2</v>
      </c>
      <c r="M78" s="10">
        <v>3.5252618334468945E-2</v>
      </c>
      <c r="N78" s="10">
        <v>3.6671884053969761E-2</v>
      </c>
      <c r="O78" s="10">
        <v>2.7840584111036314E-2</v>
      </c>
      <c r="P78" s="10">
        <v>0.28010154845278357</v>
      </c>
    </row>
    <row r="79" spans="1:16" x14ac:dyDescent="0.2">
      <c r="A79">
        <v>2040</v>
      </c>
      <c r="B79" s="2" t="s">
        <v>67</v>
      </c>
      <c r="C79" s="2" t="s">
        <v>54</v>
      </c>
      <c r="D79" s="2" t="s">
        <v>68</v>
      </c>
      <c r="E79" s="2" t="s">
        <v>23</v>
      </c>
      <c r="F79" s="2" t="s">
        <v>20</v>
      </c>
      <c r="G79" s="5">
        <v>22376386.36604365</v>
      </c>
      <c r="H79" s="10">
        <v>0.29851271051892109</v>
      </c>
      <c r="I79" s="10">
        <v>4.7937833207552842E-2</v>
      </c>
      <c r="J79" s="10">
        <v>6.1873677313196748E-2</v>
      </c>
      <c r="K79" s="10">
        <v>0.10752624971417141</v>
      </c>
      <c r="L79" s="10">
        <v>8.4421637692877916E-2</v>
      </c>
      <c r="M79" s="10">
        <v>3.7742991136071609E-2</v>
      </c>
      <c r="N79" s="10">
        <v>3.5042673805240572E-2</v>
      </c>
      <c r="O79" s="10">
        <v>2.6099622865613726E-2</v>
      </c>
      <c r="P79" s="10">
        <v>0.30084260374635408</v>
      </c>
    </row>
    <row r="80" spans="1:16" x14ac:dyDescent="0.2">
      <c r="A80">
        <v>2040</v>
      </c>
      <c r="B80" s="2" t="s">
        <v>111</v>
      </c>
      <c r="C80" s="2" t="s">
        <v>54</v>
      </c>
      <c r="D80" s="2" t="s">
        <v>112</v>
      </c>
      <c r="E80" s="2" t="s">
        <v>83</v>
      </c>
      <c r="F80" s="2" t="s">
        <v>478</v>
      </c>
      <c r="G80" s="5">
        <v>22337629.155937783</v>
      </c>
      <c r="H80" s="10">
        <v>0.52440518997705698</v>
      </c>
      <c r="I80" s="10">
        <v>2.5830720115841917E-2</v>
      </c>
      <c r="J80" s="10">
        <v>1.2198057680309845E-2</v>
      </c>
      <c r="K80" s="10">
        <v>3.132494111408414E-2</v>
      </c>
      <c r="L80" s="10">
        <v>6.2893067136739741E-2</v>
      </c>
      <c r="M80" s="10">
        <v>4.5804054842884946E-2</v>
      </c>
      <c r="N80" s="10">
        <v>7.2818260580318608E-2</v>
      </c>
      <c r="O80" s="10">
        <v>0.14383799316468288</v>
      </c>
      <c r="P80" s="10">
        <v>8.0887715388081205E-2</v>
      </c>
    </row>
    <row r="81" spans="1:16" x14ac:dyDescent="0.2">
      <c r="A81">
        <v>2050</v>
      </c>
      <c r="B81" s="2" t="s">
        <v>86</v>
      </c>
      <c r="C81" s="2" t="s">
        <v>63</v>
      </c>
      <c r="D81" s="2" t="s">
        <v>87</v>
      </c>
      <c r="E81" s="2" t="s">
        <v>23</v>
      </c>
      <c r="F81" s="2" t="s">
        <v>20</v>
      </c>
      <c r="G81" s="5">
        <v>22027773.535634767</v>
      </c>
      <c r="H81" s="10">
        <v>0.33959856761730661</v>
      </c>
      <c r="I81" s="10">
        <v>3.2967918305824052E-2</v>
      </c>
      <c r="J81" s="10">
        <v>4.3829346847589948E-2</v>
      </c>
      <c r="K81" s="10">
        <v>0.23910837125174858</v>
      </c>
      <c r="L81" s="10">
        <v>8.673439450125224E-2</v>
      </c>
      <c r="M81" s="10">
        <v>1.7122020573371196E-2</v>
      </c>
      <c r="N81" s="10">
        <v>6.3959327278284586E-2</v>
      </c>
      <c r="O81" s="10">
        <v>7.3561815859448612E-2</v>
      </c>
      <c r="P81" s="10">
        <v>0.1031182377651743</v>
      </c>
    </row>
    <row r="82" spans="1:16" x14ac:dyDescent="0.2">
      <c r="A82">
        <v>2030</v>
      </c>
      <c r="B82" s="2" t="s">
        <v>67</v>
      </c>
      <c r="C82" s="2" t="s">
        <v>54</v>
      </c>
      <c r="D82" s="2" t="s">
        <v>68</v>
      </c>
      <c r="E82" s="2" t="s">
        <v>23</v>
      </c>
      <c r="F82" s="2" t="s">
        <v>20</v>
      </c>
      <c r="G82" s="5">
        <v>21960485.192340311</v>
      </c>
      <c r="H82" s="10">
        <v>0.28486964195810816</v>
      </c>
      <c r="I82" s="10">
        <v>4.3596790416031969E-2</v>
      </c>
      <c r="J82" s="10">
        <v>6.6350606858113267E-2</v>
      </c>
      <c r="K82" s="10">
        <v>0.10836108197554772</v>
      </c>
      <c r="L82" s="10">
        <v>7.5754090320064638E-2</v>
      </c>
      <c r="M82" s="10">
        <v>3.9673950206231746E-2</v>
      </c>
      <c r="N82" s="10">
        <v>3.4493975373796074E-2</v>
      </c>
      <c r="O82" s="10">
        <v>4.0648202393695362E-2</v>
      </c>
      <c r="P82" s="10">
        <v>0.30625166049841113</v>
      </c>
    </row>
    <row r="83" spans="1:16" x14ac:dyDescent="0.2">
      <c r="A83">
        <v>2050</v>
      </c>
      <c r="B83" s="2" t="s">
        <v>94</v>
      </c>
      <c r="C83" s="2" t="s">
        <v>15</v>
      </c>
      <c r="D83" s="2" t="s">
        <v>95</v>
      </c>
      <c r="E83" s="2" t="s">
        <v>23</v>
      </c>
      <c r="F83" s="2" t="s">
        <v>20</v>
      </c>
      <c r="G83" s="5">
        <v>21038536.69241425</v>
      </c>
      <c r="H83" s="10">
        <v>0.36636915679624499</v>
      </c>
      <c r="I83" s="10">
        <v>4.4597826251851866E-2</v>
      </c>
      <c r="J83" s="10">
        <v>2.2914971206496802E-2</v>
      </c>
      <c r="K83" s="10">
        <v>0.13295542088958909</v>
      </c>
      <c r="L83" s="10">
        <v>0.13528762115495649</v>
      </c>
      <c r="M83" s="10">
        <v>1.9561527012854837E-2</v>
      </c>
      <c r="N83" s="10">
        <v>5.0326113480590184E-2</v>
      </c>
      <c r="O83" s="10">
        <v>0.11265238696712936</v>
      </c>
      <c r="P83" s="10">
        <v>0.11533497624028634</v>
      </c>
    </row>
    <row r="84" spans="1:16" x14ac:dyDescent="0.2">
      <c r="A84">
        <v>2050</v>
      </c>
      <c r="B84" s="2" t="s">
        <v>141</v>
      </c>
      <c r="C84" s="2" t="s">
        <v>63</v>
      </c>
      <c r="D84" s="2" t="s">
        <v>142</v>
      </c>
      <c r="E84" s="2" t="s">
        <v>83</v>
      </c>
      <c r="F84" s="2" t="s">
        <v>478</v>
      </c>
      <c r="G84" s="5">
        <v>21037717.382604465</v>
      </c>
      <c r="H84" s="10">
        <v>0.34751491428430908</v>
      </c>
      <c r="I84" s="10">
        <v>3.3406748145299987E-2</v>
      </c>
      <c r="J84" s="10">
        <v>5.5572941677062414E-2</v>
      </c>
      <c r="K84" s="10">
        <v>0.27757267548800352</v>
      </c>
      <c r="L84" s="10">
        <v>0.10096790105619446</v>
      </c>
      <c r="M84" s="10">
        <v>1.4682732722021164E-2</v>
      </c>
      <c r="N84" s="10">
        <v>5.5359803347073827E-2</v>
      </c>
      <c r="O84" s="10">
        <v>4.3481539510288492E-2</v>
      </c>
      <c r="P84" s="10">
        <v>7.1440743769747087E-2</v>
      </c>
    </row>
    <row r="85" spans="1:16" x14ac:dyDescent="0.2">
      <c r="A85">
        <v>2040</v>
      </c>
      <c r="B85" s="2" t="s">
        <v>94</v>
      </c>
      <c r="C85" s="2" t="s">
        <v>15</v>
      </c>
      <c r="D85" s="2" t="s">
        <v>95</v>
      </c>
      <c r="E85" s="2" t="s">
        <v>23</v>
      </c>
      <c r="F85" s="2" t="s">
        <v>20</v>
      </c>
      <c r="G85" s="5">
        <v>20797895.246477235</v>
      </c>
      <c r="H85" s="10">
        <v>0.37526384961167147</v>
      </c>
      <c r="I85" s="10">
        <v>4.7587110448398487E-2</v>
      </c>
      <c r="J85" s="10">
        <v>2.1044981400968232E-2</v>
      </c>
      <c r="K85" s="10">
        <v>0.11242734056490861</v>
      </c>
      <c r="L85" s="10">
        <v>0.13872497480131724</v>
      </c>
      <c r="M85" s="10">
        <v>2.0034011345632395E-2</v>
      </c>
      <c r="N85" s="10">
        <v>5.3410540319369711E-2</v>
      </c>
      <c r="O85" s="10">
        <v>0.1113216306244335</v>
      </c>
      <c r="P85" s="10">
        <v>0.12018556088330022</v>
      </c>
    </row>
    <row r="86" spans="1:16" x14ac:dyDescent="0.2">
      <c r="A86">
        <v>2040</v>
      </c>
      <c r="B86" s="2" t="s">
        <v>84</v>
      </c>
      <c r="C86" s="2" t="s">
        <v>21</v>
      </c>
      <c r="D86" s="2" t="s">
        <v>85</v>
      </c>
      <c r="E86" s="2" t="s">
        <v>17</v>
      </c>
      <c r="F86" s="2" t="s">
        <v>469</v>
      </c>
      <c r="G86" s="5">
        <v>20264515.543768361</v>
      </c>
      <c r="H86" s="10">
        <v>0.2448113449686477</v>
      </c>
      <c r="I86" s="10">
        <v>5.3752715850710647E-2</v>
      </c>
      <c r="J86" s="10">
        <v>8.673650405842051E-2</v>
      </c>
      <c r="K86" s="10">
        <v>0.30247788531939185</v>
      </c>
      <c r="L86" s="10">
        <v>9.9323324145389552E-2</v>
      </c>
      <c r="M86" s="10">
        <v>9.2879762914331952E-3</v>
      </c>
      <c r="N86" s="10">
        <v>3.419129637935351E-2</v>
      </c>
      <c r="O86" s="10">
        <v>2.6622909207563283E-2</v>
      </c>
      <c r="P86" s="10">
        <v>0.14279604377908967</v>
      </c>
    </row>
    <row r="87" spans="1:16" x14ac:dyDescent="0.2">
      <c r="A87">
        <v>2050</v>
      </c>
      <c r="B87" s="2" t="s">
        <v>84</v>
      </c>
      <c r="C87" s="2" t="s">
        <v>21</v>
      </c>
      <c r="D87" s="2" t="s">
        <v>85</v>
      </c>
      <c r="E87" s="2" t="s">
        <v>17</v>
      </c>
      <c r="F87" s="2" t="s">
        <v>469</v>
      </c>
      <c r="G87" s="5">
        <v>19998052.669405378</v>
      </c>
      <c r="H87" s="10">
        <v>0.27537169810279694</v>
      </c>
      <c r="I87" s="10">
        <v>5.4770320446808664E-2</v>
      </c>
      <c r="J87" s="10">
        <v>8.5133851731405225E-2</v>
      </c>
      <c r="K87" s="10">
        <v>0.27122010576304095</v>
      </c>
      <c r="L87" s="10">
        <v>0.10185238708837512</v>
      </c>
      <c r="M87" s="10">
        <v>9.9140031179593396E-3</v>
      </c>
      <c r="N87" s="10">
        <v>3.5698977647218452E-2</v>
      </c>
      <c r="O87" s="10">
        <v>2.538031848118398E-2</v>
      </c>
      <c r="P87" s="10">
        <v>0.14065833762121141</v>
      </c>
    </row>
    <row r="88" spans="1:16" x14ac:dyDescent="0.2">
      <c r="A88">
        <v>2030</v>
      </c>
      <c r="B88" s="2" t="s">
        <v>81</v>
      </c>
      <c r="C88" s="2" t="s">
        <v>54</v>
      </c>
      <c r="D88" s="2" t="s">
        <v>82</v>
      </c>
      <c r="E88" s="2" t="s">
        <v>83</v>
      </c>
      <c r="F88" s="2" t="s">
        <v>478</v>
      </c>
      <c r="G88" s="5">
        <v>19332492.129461832</v>
      </c>
      <c r="H88" s="10">
        <v>0.37203492849045666</v>
      </c>
      <c r="I88" s="10">
        <v>3.5382282417092369E-2</v>
      </c>
      <c r="J88" s="10">
        <v>4.3844161042929881E-2</v>
      </c>
      <c r="K88" s="10">
        <v>4.7607318653191129E-2</v>
      </c>
      <c r="L88" s="10">
        <v>6.3323631285454388E-2</v>
      </c>
      <c r="M88" s="10">
        <v>6.1738536439181042E-2</v>
      </c>
      <c r="N88" s="10">
        <v>7.0246161704068111E-2</v>
      </c>
      <c r="O88" s="10">
        <v>0.14394616554478157</v>
      </c>
      <c r="P88" s="10">
        <v>0.16187681442284477</v>
      </c>
    </row>
    <row r="89" spans="1:16" x14ac:dyDescent="0.2">
      <c r="A89">
        <v>2030</v>
      </c>
      <c r="B89" s="2" t="s">
        <v>94</v>
      </c>
      <c r="C89" s="2" t="s">
        <v>15</v>
      </c>
      <c r="D89" s="2" t="s">
        <v>95</v>
      </c>
      <c r="E89" s="2" t="s">
        <v>23</v>
      </c>
      <c r="F89" s="2" t="s">
        <v>20</v>
      </c>
      <c r="G89" s="5">
        <v>19256554.582204927</v>
      </c>
      <c r="H89" s="10">
        <v>0.39470786815590814</v>
      </c>
      <c r="I89" s="10">
        <v>3.7945047452408849E-2</v>
      </c>
      <c r="J89" s="10">
        <v>2.3595089105071545E-2</v>
      </c>
      <c r="K89" s="10">
        <v>0.1026811950073462</v>
      </c>
      <c r="L89" s="10">
        <v>0.12410205688152517</v>
      </c>
      <c r="M89" s="10">
        <v>1.9339829260456264E-2</v>
      </c>
      <c r="N89" s="10">
        <v>6.543994282141774E-2</v>
      </c>
      <c r="O89" s="10">
        <v>0.10285825887255917</v>
      </c>
      <c r="P89" s="10">
        <v>0.12933071244330693</v>
      </c>
    </row>
    <row r="90" spans="1:16" x14ac:dyDescent="0.2">
      <c r="A90">
        <v>2030</v>
      </c>
      <c r="B90" s="2" t="s">
        <v>84</v>
      </c>
      <c r="C90" s="2" t="s">
        <v>21</v>
      </c>
      <c r="D90" s="2" t="s">
        <v>85</v>
      </c>
      <c r="E90" s="2" t="s">
        <v>17</v>
      </c>
      <c r="F90" s="2" t="s">
        <v>469</v>
      </c>
      <c r="G90" s="5">
        <v>19238172.676205065</v>
      </c>
      <c r="H90" s="10">
        <v>0.23960454062999623</v>
      </c>
      <c r="I90" s="10">
        <v>4.8059663244233664E-2</v>
      </c>
      <c r="J90" s="10">
        <v>0.10506568661378225</v>
      </c>
      <c r="K90" s="10">
        <v>0.30649166918118731</v>
      </c>
      <c r="L90" s="10">
        <v>0.10311750737047205</v>
      </c>
      <c r="M90" s="10">
        <v>9.6982628961101661E-3</v>
      </c>
      <c r="N90" s="10">
        <v>2.5525356851088782E-2</v>
      </c>
      <c r="O90" s="10">
        <v>2.9515845307144351E-2</v>
      </c>
      <c r="P90" s="10">
        <v>0.13292146790598505</v>
      </c>
    </row>
    <row r="91" spans="1:16" x14ac:dyDescent="0.2">
      <c r="A91">
        <v>2050</v>
      </c>
      <c r="B91" s="2" t="s">
        <v>125</v>
      </c>
      <c r="C91" s="2" t="s">
        <v>54</v>
      </c>
      <c r="D91" s="2" t="s">
        <v>126</v>
      </c>
      <c r="E91" s="2" t="s">
        <v>30</v>
      </c>
      <c r="F91" s="2" t="s">
        <v>27</v>
      </c>
      <c r="G91" s="5">
        <v>18751736.084835418</v>
      </c>
      <c r="H91" s="10">
        <v>0.37933901877770654</v>
      </c>
      <c r="I91" s="10">
        <v>3.7120441298530378E-2</v>
      </c>
      <c r="J91" s="10">
        <v>2.3609388566737909E-2</v>
      </c>
      <c r="K91" s="10">
        <v>7.1235165752212226E-2</v>
      </c>
      <c r="L91" s="10">
        <v>6.6436012632849734E-2</v>
      </c>
      <c r="M91" s="10">
        <v>3.5268950920317128E-2</v>
      </c>
      <c r="N91" s="10">
        <v>7.4283442850269069E-2</v>
      </c>
      <c r="O91" s="10">
        <v>7.5160816202227934E-2</v>
      </c>
      <c r="P91" s="10">
        <v>0.23754676299914904</v>
      </c>
    </row>
    <row r="92" spans="1:16" x14ac:dyDescent="0.2">
      <c r="A92">
        <v>2030</v>
      </c>
      <c r="B92" s="2" t="s">
        <v>90</v>
      </c>
      <c r="C92" s="2" t="s">
        <v>36</v>
      </c>
      <c r="D92" s="2" t="s">
        <v>91</v>
      </c>
      <c r="E92" s="2" t="s">
        <v>17</v>
      </c>
      <c r="F92" s="2" t="s">
        <v>470</v>
      </c>
      <c r="G92" s="5">
        <v>18595338.809275858</v>
      </c>
      <c r="H92" s="10">
        <v>0.26618853375217089</v>
      </c>
      <c r="I92" s="10">
        <v>5.4692024355785039E-2</v>
      </c>
      <c r="J92" s="10">
        <v>3.8235859409419773E-2</v>
      </c>
      <c r="K92" s="10">
        <v>0.26013711562060943</v>
      </c>
      <c r="L92" s="10">
        <v>8.9659240039462129E-2</v>
      </c>
      <c r="M92" s="10">
        <v>2.3294217526035402E-2</v>
      </c>
      <c r="N92" s="10">
        <v>1.6056224818144466E-2</v>
      </c>
      <c r="O92" s="10">
        <v>2.7152723440894456E-2</v>
      </c>
      <c r="P92" s="10">
        <v>0.22458406103747838</v>
      </c>
    </row>
    <row r="93" spans="1:16" x14ac:dyDescent="0.2">
      <c r="A93">
        <v>2030</v>
      </c>
      <c r="B93" s="2" t="s">
        <v>111</v>
      </c>
      <c r="C93" s="2" t="s">
        <v>54</v>
      </c>
      <c r="D93" s="2" t="s">
        <v>112</v>
      </c>
      <c r="E93" s="2" t="s">
        <v>83</v>
      </c>
      <c r="F93" s="2" t="s">
        <v>478</v>
      </c>
      <c r="G93" s="5">
        <v>17890737.738188181</v>
      </c>
      <c r="H93" s="10">
        <v>0.50356034729802923</v>
      </c>
      <c r="I93" s="10">
        <v>2.8360498784256179E-2</v>
      </c>
      <c r="J93" s="10">
        <v>1.3032356865486771E-2</v>
      </c>
      <c r="K93" s="10">
        <v>3.0994305798244578E-2</v>
      </c>
      <c r="L93" s="10">
        <v>5.9053530868760272E-2</v>
      </c>
      <c r="M93" s="10">
        <v>5.5669659721535515E-2</v>
      </c>
      <c r="N93" s="10">
        <v>7.5836402512482512E-2</v>
      </c>
      <c r="O93" s="10">
        <v>0.16677052954775792</v>
      </c>
      <c r="P93" s="10">
        <v>6.6722368603446908E-2</v>
      </c>
    </row>
    <row r="94" spans="1:16" x14ac:dyDescent="0.2">
      <c r="A94">
        <v>2040</v>
      </c>
      <c r="B94" s="2" t="s">
        <v>73</v>
      </c>
      <c r="C94" s="2" t="s">
        <v>63</v>
      </c>
      <c r="D94" s="2" t="s">
        <v>74</v>
      </c>
      <c r="E94" s="2" t="s">
        <v>17</v>
      </c>
      <c r="F94" s="2" t="s">
        <v>469</v>
      </c>
      <c r="G94" s="5">
        <v>17857949.875860982</v>
      </c>
      <c r="H94" s="10">
        <v>0.42461706940652233</v>
      </c>
      <c r="I94" s="10">
        <v>4.5901906838973772E-2</v>
      </c>
      <c r="J94" s="10">
        <v>3.3063337017431971E-2</v>
      </c>
      <c r="K94" s="10">
        <v>0.21134583570965673</v>
      </c>
      <c r="L94" s="10">
        <v>0.10345636179034891</v>
      </c>
      <c r="M94" s="10">
        <v>2.3532140330449845E-2</v>
      </c>
      <c r="N94" s="10">
        <v>3.8844806758488858E-2</v>
      </c>
      <c r="O94" s="10">
        <v>2.1752031681423447E-2</v>
      </c>
      <c r="P94" s="10">
        <v>9.748651046670416E-2</v>
      </c>
    </row>
    <row r="95" spans="1:16" x14ac:dyDescent="0.2">
      <c r="A95">
        <v>2050</v>
      </c>
      <c r="B95" s="2" t="s">
        <v>69</v>
      </c>
      <c r="C95" s="2" t="s">
        <v>15</v>
      </c>
      <c r="D95" s="2" t="s">
        <v>70</v>
      </c>
      <c r="E95" s="2" t="s">
        <v>17</v>
      </c>
      <c r="F95" s="2" t="s">
        <v>469</v>
      </c>
      <c r="G95" s="5">
        <v>17462313.232350528</v>
      </c>
      <c r="H95" s="10">
        <v>0.36309524950300781</v>
      </c>
      <c r="I95" s="10">
        <v>4.5757666574717165E-2</v>
      </c>
      <c r="J95" s="10">
        <v>2.9823402736625763E-2</v>
      </c>
      <c r="K95" s="10">
        <v>0.12563297583865904</v>
      </c>
      <c r="L95" s="10">
        <v>0.11674443858275579</v>
      </c>
      <c r="M95" s="10">
        <v>1.4899499769365797E-2</v>
      </c>
      <c r="N95" s="10">
        <v>4.7611502819491454E-2</v>
      </c>
      <c r="O95" s="10">
        <v>0.12548472643197711</v>
      </c>
      <c r="P95" s="10">
        <v>0.13095053774339993</v>
      </c>
    </row>
    <row r="96" spans="1:16" x14ac:dyDescent="0.2">
      <c r="A96">
        <v>2030</v>
      </c>
      <c r="B96" s="2" t="s">
        <v>75</v>
      </c>
      <c r="C96" s="2" t="s">
        <v>36</v>
      </c>
      <c r="D96" s="2" t="s">
        <v>76</v>
      </c>
      <c r="E96" s="2" t="s">
        <v>30</v>
      </c>
      <c r="F96" s="2" t="s">
        <v>27</v>
      </c>
      <c r="G96" s="5">
        <v>17239581.338150531</v>
      </c>
      <c r="H96" s="10">
        <v>0.33577510750758899</v>
      </c>
      <c r="I96" s="10">
        <v>6.007332575493006E-2</v>
      </c>
      <c r="J96" s="10">
        <v>3.4432260590075349E-2</v>
      </c>
      <c r="K96" s="10">
        <v>0.13096282519899069</v>
      </c>
      <c r="L96" s="10">
        <v>0.10052904683095486</v>
      </c>
      <c r="M96" s="10">
        <v>2.8605948778539527E-2</v>
      </c>
      <c r="N96" s="10">
        <v>2.8673281470844022E-2</v>
      </c>
      <c r="O96" s="10">
        <v>3.5745969188200201E-2</v>
      </c>
      <c r="P96" s="10">
        <v>0.24520223467987617</v>
      </c>
    </row>
    <row r="97" spans="1:16" x14ac:dyDescent="0.2">
      <c r="A97">
        <v>2050</v>
      </c>
      <c r="B97" s="2" t="s">
        <v>100</v>
      </c>
      <c r="C97" s="2" t="s">
        <v>54</v>
      </c>
      <c r="D97" s="2" t="s">
        <v>101</v>
      </c>
      <c r="E97" s="2" t="s">
        <v>83</v>
      </c>
      <c r="F97" s="2" t="s">
        <v>478</v>
      </c>
      <c r="G97" s="5">
        <v>16989206.337572835</v>
      </c>
      <c r="H97" s="10">
        <v>0.50754911405643066</v>
      </c>
      <c r="I97" s="10">
        <v>2.6778925363184203E-2</v>
      </c>
      <c r="J97" s="10">
        <v>1.0300290857930713E-2</v>
      </c>
      <c r="K97" s="10">
        <v>4.0356390664624216E-2</v>
      </c>
      <c r="L97" s="10">
        <v>6.7486741159198352E-2</v>
      </c>
      <c r="M97" s="10">
        <v>2.1429681147541079E-2</v>
      </c>
      <c r="N97" s="10">
        <v>7.3639597474541907E-2</v>
      </c>
      <c r="O97" s="10">
        <v>0.13796031799496952</v>
      </c>
      <c r="P97" s="10">
        <v>0.11449894128157949</v>
      </c>
    </row>
    <row r="98" spans="1:16" x14ac:dyDescent="0.2">
      <c r="A98">
        <v>2050</v>
      </c>
      <c r="B98" s="2" t="s">
        <v>90</v>
      </c>
      <c r="C98" s="2" t="s">
        <v>36</v>
      </c>
      <c r="D98" s="2" t="s">
        <v>91</v>
      </c>
      <c r="E98" s="2" t="s">
        <v>17</v>
      </c>
      <c r="F98" s="2" t="s">
        <v>470</v>
      </c>
      <c r="G98" s="5">
        <v>16973126.748419892</v>
      </c>
      <c r="H98" s="10">
        <v>0.3113464966700541</v>
      </c>
      <c r="I98" s="10">
        <v>4.5419969488921741E-2</v>
      </c>
      <c r="J98" s="10">
        <v>6.1140360475161616E-2</v>
      </c>
      <c r="K98" s="10">
        <v>0.35421973099556958</v>
      </c>
      <c r="L98" s="10">
        <v>9.1595005683912656E-2</v>
      </c>
      <c r="M98" s="10">
        <v>8.6319089528863243E-3</v>
      </c>
      <c r="N98" s="10">
        <v>1.7997670931122825E-2</v>
      </c>
      <c r="O98" s="10">
        <v>2.2615225134033336E-2</v>
      </c>
      <c r="P98" s="10">
        <v>8.7033631668337871E-2</v>
      </c>
    </row>
    <row r="99" spans="1:16" x14ac:dyDescent="0.2">
      <c r="A99">
        <v>2040</v>
      </c>
      <c r="B99" s="2" t="s">
        <v>90</v>
      </c>
      <c r="C99" s="2" t="s">
        <v>36</v>
      </c>
      <c r="D99" s="2" t="s">
        <v>91</v>
      </c>
      <c r="E99" s="2" t="s">
        <v>17</v>
      </c>
      <c r="F99" s="2" t="s">
        <v>470</v>
      </c>
      <c r="G99" s="5">
        <v>16785604.930624623</v>
      </c>
      <c r="H99" s="10">
        <v>0.32196171146571928</v>
      </c>
      <c r="I99" s="10">
        <v>5.4338768740771551E-2</v>
      </c>
      <c r="J99" s="10">
        <v>5.8293339780193944E-2</v>
      </c>
      <c r="K99" s="10">
        <v>0.30798736423416012</v>
      </c>
      <c r="L99" s="10">
        <v>9.6862087859379137E-2</v>
      </c>
      <c r="M99" s="10">
        <v>9.0270665157506178E-3</v>
      </c>
      <c r="N99" s="10">
        <v>2.1140914844234627E-2</v>
      </c>
      <c r="O99" s="10">
        <v>3.0045264506069369E-2</v>
      </c>
      <c r="P99" s="10">
        <v>0.10034348205372144</v>
      </c>
    </row>
    <row r="100" spans="1:16" x14ac:dyDescent="0.2">
      <c r="A100">
        <v>2040</v>
      </c>
      <c r="B100" s="2" t="s">
        <v>69</v>
      </c>
      <c r="C100" s="2" t="s">
        <v>15</v>
      </c>
      <c r="D100" s="2" t="s">
        <v>70</v>
      </c>
      <c r="E100" s="2" t="s">
        <v>17</v>
      </c>
      <c r="F100" s="2" t="s">
        <v>469</v>
      </c>
      <c r="G100" s="5">
        <v>16743074.339672834</v>
      </c>
      <c r="H100" s="10">
        <v>0.3643836980980964</v>
      </c>
      <c r="I100" s="10">
        <v>3.8601094615128076E-2</v>
      </c>
      <c r="J100" s="10">
        <v>3.0906506162601832E-2</v>
      </c>
      <c r="K100" s="10">
        <v>0.12591656744165097</v>
      </c>
      <c r="L100" s="10">
        <v>0.12823664577935243</v>
      </c>
      <c r="M100" s="10">
        <v>1.5641682697773739E-2</v>
      </c>
      <c r="N100" s="10">
        <v>5.2742290099546646E-2</v>
      </c>
      <c r="O100" s="10">
        <v>0.11031194144838816</v>
      </c>
      <c r="P100" s="10">
        <v>0.13325957365746177</v>
      </c>
    </row>
    <row r="101" spans="1:16" x14ac:dyDescent="0.2">
      <c r="A101">
        <v>2050</v>
      </c>
      <c r="B101" s="2" t="s">
        <v>190</v>
      </c>
      <c r="C101" s="2" t="s">
        <v>54</v>
      </c>
      <c r="D101" s="2" t="s">
        <v>191</v>
      </c>
      <c r="E101" s="2" t="s">
        <v>30</v>
      </c>
      <c r="F101" s="2" t="s">
        <v>27</v>
      </c>
      <c r="G101" s="5">
        <v>16397364.587698165</v>
      </c>
      <c r="H101" s="10">
        <v>0.51691308228085442</v>
      </c>
      <c r="I101" s="10">
        <v>3.1178212206310774E-2</v>
      </c>
      <c r="J101" s="10">
        <v>1.7679362790846805E-2</v>
      </c>
      <c r="K101" s="10">
        <v>9.1266288868623618E-2</v>
      </c>
      <c r="L101" s="10">
        <v>7.323602563568217E-2</v>
      </c>
      <c r="M101" s="10">
        <v>3.473150807114829E-2</v>
      </c>
      <c r="N101" s="10">
        <v>6.9809327459504245E-2</v>
      </c>
      <c r="O101" s="10">
        <v>7.2380949842721587E-2</v>
      </c>
      <c r="P101" s="10">
        <v>9.2805242844308328E-2</v>
      </c>
    </row>
    <row r="102" spans="1:16" x14ac:dyDescent="0.2">
      <c r="A102">
        <v>2040</v>
      </c>
      <c r="B102" s="2" t="s">
        <v>86</v>
      </c>
      <c r="C102" s="2" t="s">
        <v>63</v>
      </c>
      <c r="D102" s="2" t="s">
        <v>87</v>
      </c>
      <c r="E102" s="2" t="s">
        <v>23</v>
      </c>
      <c r="F102" s="2" t="s">
        <v>20</v>
      </c>
      <c r="G102" s="5">
        <v>15937665.043188833</v>
      </c>
      <c r="H102" s="10">
        <v>0.40979274047514802</v>
      </c>
      <c r="I102" s="10">
        <v>3.6685456487254062E-2</v>
      </c>
      <c r="J102" s="10">
        <v>3.732841164134322E-2</v>
      </c>
      <c r="K102" s="10">
        <v>0.11698683608398563</v>
      </c>
      <c r="L102" s="10">
        <v>9.7647733611272311E-2</v>
      </c>
      <c r="M102" s="10">
        <v>2.4577085473389257E-2</v>
      </c>
      <c r="N102" s="10">
        <v>8.0071837858763553E-2</v>
      </c>
      <c r="O102" s="10">
        <v>7.80059393089894E-2</v>
      </c>
      <c r="P102" s="10">
        <v>0.11890395905985456</v>
      </c>
    </row>
    <row r="103" spans="1:16" x14ac:dyDescent="0.2">
      <c r="A103">
        <v>2030</v>
      </c>
      <c r="B103" s="2" t="s">
        <v>69</v>
      </c>
      <c r="C103" s="2" t="s">
        <v>15</v>
      </c>
      <c r="D103" s="2" t="s">
        <v>70</v>
      </c>
      <c r="E103" s="2" t="s">
        <v>17</v>
      </c>
      <c r="F103" s="2" t="s">
        <v>469</v>
      </c>
      <c r="G103" s="5">
        <v>15788713.882384256</v>
      </c>
      <c r="H103" s="10">
        <v>0.36285507079458529</v>
      </c>
      <c r="I103" s="10">
        <v>3.9621663932200651E-2</v>
      </c>
      <c r="J103" s="10">
        <v>2.9620683479595473E-2</v>
      </c>
      <c r="K103" s="10">
        <v>0.13409845513751656</v>
      </c>
      <c r="L103" s="10">
        <v>0.13982641377504068</v>
      </c>
      <c r="M103" s="10">
        <v>1.5609120324896524E-2</v>
      </c>
      <c r="N103" s="10">
        <v>4.3437085140194766E-2</v>
      </c>
      <c r="O103" s="10">
        <v>9.4949867290686205E-2</v>
      </c>
      <c r="P103" s="10">
        <v>0.13998164012528411</v>
      </c>
    </row>
    <row r="104" spans="1:16" x14ac:dyDescent="0.2">
      <c r="A104">
        <v>2050</v>
      </c>
      <c r="B104" s="2" t="s">
        <v>107</v>
      </c>
      <c r="C104" s="2" t="s">
        <v>54</v>
      </c>
      <c r="D104" s="2" t="s">
        <v>108</v>
      </c>
      <c r="E104" s="2" t="s">
        <v>83</v>
      </c>
      <c r="F104" s="2" t="s">
        <v>478</v>
      </c>
      <c r="G104" s="5">
        <v>15737143.13464148</v>
      </c>
      <c r="H104" s="10">
        <v>0.4540869266664892</v>
      </c>
      <c r="I104" s="10">
        <v>2.9980030038760937E-2</v>
      </c>
      <c r="J104" s="10">
        <v>1.1730670315149655E-2</v>
      </c>
      <c r="K104" s="10">
        <v>4.3899732483035525E-2</v>
      </c>
      <c r="L104" s="10">
        <v>5.2378903060588955E-2</v>
      </c>
      <c r="M104" s="10">
        <v>5.4321717538794209E-2</v>
      </c>
      <c r="N104" s="10">
        <v>7.9940843412787607E-2</v>
      </c>
      <c r="O104" s="10">
        <v>0.19139090085332169</v>
      </c>
      <c r="P104" s="10">
        <v>8.2270275631072198E-2</v>
      </c>
    </row>
    <row r="105" spans="1:16" x14ac:dyDescent="0.2">
      <c r="A105">
        <v>2050</v>
      </c>
      <c r="B105" s="2" t="s">
        <v>96</v>
      </c>
      <c r="C105" s="2" t="s">
        <v>15</v>
      </c>
      <c r="D105" s="2" t="s">
        <v>97</v>
      </c>
      <c r="E105" s="2" t="s">
        <v>23</v>
      </c>
      <c r="F105" s="2" t="s">
        <v>20</v>
      </c>
      <c r="G105" s="5">
        <v>15242052.763122162</v>
      </c>
      <c r="H105" s="10">
        <v>0.37321838640856481</v>
      </c>
      <c r="I105" s="10">
        <v>3.9786784633896795E-2</v>
      </c>
      <c r="J105" s="10">
        <v>3.4923788624188004E-2</v>
      </c>
      <c r="K105" s="10">
        <v>0.127295263510002</v>
      </c>
      <c r="L105" s="10">
        <v>0.11894638206072056</v>
      </c>
      <c r="M105" s="10">
        <v>1.6687820389246436E-2</v>
      </c>
      <c r="N105" s="10">
        <v>5.8505182032556967E-2</v>
      </c>
      <c r="O105" s="10">
        <v>0.10070305207732326</v>
      </c>
      <c r="P105" s="10">
        <v>0.12993334026350117</v>
      </c>
    </row>
    <row r="106" spans="1:16" x14ac:dyDescent="0.2">
      <c r="A106">
        <v>2040</v>
      </c>
      <c r="B106" s="2" t="s">
        <v>75</v>
      </c>
      <c r="C106" s="2" t="s">
        <v>36</v>
      </c>
      <c r="D106" s="2" t="s">
        <v>76</v>
      </c>
      <c r="E106" s="2" t="s">
        <v>30</v>
      </c>
      <c r="F106" s="2" t="s">
        <v>27</v>
      </c>
      <c r="G106" s="5">
        <v>15077002.866128709</v>
      </c>
      <c r="H106" s="10">
        <v>0.4010611890340911</v>
      </c>
      <c r="I106" s="10">
        <v>6.5592953774534196E-2</v>
      </c>
      <c r="J106" s="10">
        <v>4.1467524140461468E-2</v>
      </c>
      <c r="K106" s="10">
        <v>0.15800816219296016</v>
      </c>
      <c r="L106" s="10">
        <v>0.10445468145787815</v>
      </c>
      <c r="M106" s="10">
        <v>2.1253009126139179E-2</v>
      </c>
      <c r="N106" s="10">
        <v>4.4271180419294211E-2</v>
      </c>
      <c r="O106" s="10">
        <v>3.6810487170816801E-2</v>
      </c>
      <c r="P106" s="10">
        <v>0.12708081268382465</v>
      </c>
    </row>
    <row r="107" spans="1:16" x14ac:dyDescent="0.2">
      <c r="A107">
        <v>2030</v>
      </c>
      <c r="B107" s="2" t="s">
        <v>73</v>
      </c>
      <c r="C107" s="2" t="s">
        <v>63</v>
      </c>
      <c r="D107" s="2" t="s">
        <v>74</v>
      </c>
      <c r="E107" s="2" t="s">
        <v>17</v>
      </c>
      <c r="F107" s="2" t="s">
        <v>469</v>
      </c>
      <c r="G107" s="5">
        <v>14969414.931568256</v>
      </c>
      <c r="H107" s="10">
        <v>0.47049546765856487</v>
      </c>
      <c r="I107" s="10">
        <v>4.2188300490879967E-2</v>
      </c>
      <c r="J107" s="10">
        <v>4.0857290760189E-2</v>
      </c>
      <c r="K107" s="10">
        <v>0.15539050411954194</v>
      </c>
      <c r="L107" s="10">
        <v>0.11757743100662375</v>
      </c>
      <c r="M107" s="10">
        <v>2.7649185643666235E-2</v>
      </c>
      <c r="N107" s="10">
        <v>4.3752974081979312E-2</v>
      </c>
      <c r="O107" s="10">
        <v>2.8822797744627586E-2</v>
      </c>
      <c r="P107" s="10">
        <v>7.3266048493927358E-2</v>
      </c>
    </row>
    <row r="108" spans="1:16" x14ac:dyDescent="0.2">
      <c r="A108">
        <v>2050</v>
      </c>
      <c r="B108" s="2" t="s">
        <v>92</v>
      </c>
      <c r="C108" s="2" t="s">
        <v>63</v>
      </c>
      <c r="D108" s="2" t="s">
        <v>93</v>
      </c>
      <c r="E108" s="2" t="s">
        <v>23</v>
      </c>
      <c r="F108" s="2" t="s">
        <v>20</v>
      </c>
      <c r="G108" s="5">
        <v>14778465.922754988</v>
      </c>
      <c r="H108" s="10">
        <v>0.45552553879546059</v>
      </c>
      <c r="I108" s="10">
        <v>4.8189953437652699E-2</v>
      </c>
      <c r="J108" s="10">
        <v>2.1117459986802246E-2</v>
      </c>
      <c r="K108" s="10">
        <v>0.13932565228862059</v>
      </c>
      <c r="L108" s="10">
        <v>0.10611063625416246</v>
      </c>
      <c r="M108" s="10">
        <v>2.9286105534634281E-2</v>
      </c>
      <c r="N108" s="10">
        <v>4.0180679464232427E-2</v>
      </c>
      <c r="O108" s="10">
        <v>3.2386619109838921E-2</v>
      </c>
      <c r="P108" s="10">
        <v>0.12787735512859574</v>
      </c>
    </row>
    <row r="109" spans="1:16" x14ac:dyDescent="0.2">
      <c r="A109">
        <v>2040</v>
      </c>
      <c r="B109" s="2" t="s">
        <v>96</v>
      </c>
      <c r="C109" s="2" t="s">
        <v>15</v>
      </c>
      <c r="D109" s="2" t="s">
        <v>97</v>
      </c>
      <c r="E109" s="2" t="s">
        <v>23</v>
      </c>
      <c r="F109" s="2" t="s">
        <v>20</v>
      </c>
      <c r="G109" s="5">
        <v>14681295.40960386</v>
      </c>
      <c r="H109" s="10">
        <v>0.39683410760712035</v>
      </c>
      <c r="I109" s="10">
        <v>3.6328498777869374E-2</v>
      </c>
      <c r="J109" s="10">
        <v>3.1943116408462278E-2</v>
      </c>
      <c r="K109" s="10">
        <v>0.12825306622685798</v>
      </c>
      <c r="L109" s="10">
        <v>0.11154987351257033</v>
      </c>
      <c r="M109" s="10">
        <v>1.4633326982444858E-2</v>
      </c>
      <c r="N109" s="10">
        <v>4.8743529227889104E-2</v>
      </c>
      <c r="O109" s="10">
        <v>0.10468876369074241</v>
      </c>
      <c r="P109" s="10">
        <v>0.12702571756604344</v>
      </c>
    </row>
    <row r="110" spans="1:16" x14ac:dyDescent="0.2">
      <c r="A110">
        <v>2040</v>
      </c>
      <c r="B110" s="2" t="s">
        <v>92</v>
      </c>
      <c r="C110" s="2" t="s">
        <v>63</v>
      </c>
      <c r="D110" s="2" t="s">
        <v>93</v>
      </c>
      <c r="E110" s="2" t="s">
        <v>23</v>
      </c>
      <c r="F110" s="2" t="s">
        <v>20</v>
      </c>
      <c r="G110" s="5">
        <v>14663080.989954621</v>
      </c>
      <c r="H110" s="10">
        <v>0.46518994352412429</v>
      </c>
      <c r="I110" s="10">
        <v>4.4404078726193751E-2</v>
      </c>
      <c r="J110" s="10">
        <v>2.0589276409059398E-2</v>
      </c>
      <c r="K110" s="10">
        <v>0.12801228535277967</v>
      </c>
      <c r="L110" s="10">
        <v>9.3773190963500591E-2</v>
      </c>
      <c r="M110" s="10">
        <v>3.2271220372278898E-2</v>
      </c>
      <c r="N110" s="10">
        <v>3.8760928459480537E-2</v>
      </c>
      <c r="O110" s="10">
        <v>3.2637909087514433E-2</v>
      </c>
      <c r="P110" s="10">
        <v>0.14436116710506836</v>
      </c>
    </row>
    <row r="111" spans="1:16" x14ac:dyDescent="0.2">
      <c r="A111">
        <v>2050</v>
      </c>
      <c r="B111" s="2" t="s">
        <v>88</v>
      </c>
      <c r="C111" s="2" t="s">
        <v>21</v>
      </c>
      <c r="D111" s="2" t="s">
        <v>89</v>
      </c>
      <c r="E111" s="2" t="s">
        <v>23</v>
      </c>
      <c r="F111" s="2" t="s">
        <v>20</v>
      </c>
      <c r="G111" s="5">
        <v>14404137.897528265</v>
      </c>
      <c r="H111" s="10">
        <v>0.43813862097707512</v>
      </c>
      <c r="I111" s="10">
        <v>4.2658212176222898E-2</v>
      </c>
      <c r="J111" s="10">
        <v>4.0176552129114564E-2</v>
      </c>
      <c r="K111" s="10">
        <v>0.16023379998257625</v>
      </c>
      <c r="L111" s="10">
        <v>9.9770695329402304E-2</v>
      </c>
      <c r="M111" s="10">
        <v>2.2039205915528971E-2</v>
      </c>
      <c r="N111" s="10">
        <v>3.6539197482295359E-2</v>
      </c>
      <c r="O111" s="10">
        <v>2.7773057431756999E-2</v>
      </c>
      <c r="P111" s="10">
        <v>0.13267065857602744</v>
      </c>
    </row>
    <row r="112" spans="1:16" x14ac:dyDescent="0.2">
      <c r="A112">
        <v>2050</v>
      </c>
      <c r="B112" s="2" t="s">
        <v>75</v>
      </c>
      <c r="C112" s="2" t="s">
        <v>36</v>
      </c>
      <c r="D112" s="2" t="s">
        <v>76</v>
      </c>
      <c r="E112" s="2" t="s">
        <v>30</v>
      </c>
      <c r="F112" s="2" t="s">
        <v>27</v>
      </c>
      <c r="G112" s="5">
        <v>14258406.28849085</v>
      </c>
      <c r="H112" s="10">
        <v>0.4168416881020906</v>
      </c>
      <c r="I112" s="10">
        <v>5.8680715394903438E-2</v>
      </c>
      <c r="J112" s="10">
        <v>4.3727638444295627E-2</v>
      </c>
      <c r="K112" s="10">
        <v>0.17022756232364933</v>
      </c>
      <c r="L112" s="10">
        <v>0.10296373510551562</v>
      </c>
      <c r="M112" s="10">
        <v>2.5246173208566935E-2</v>
      </c>
      <c r="N112" s="10">
        <v>3.5804406300736308E-2</v>
      </c>
      <c r="O112" s="10">
        <v>3.1657039571171754E-2</v>
      </c>
      <c r="P112" s="10">
        <v>0.11485104154907046</v>
      </c>
    </row>
    <row r="113" spans="1:16" x14ac:dyDescent="0.2">
      <c r="A113">
        <v>2040</v>
      </c>
      <c r="B113" s="2" t="s">
        <v>141</v>
      </c>
      <c r="C113" s="2" t="s">
        <v>63</v>
      </c>
      <c r="D113" s="2" t="s">
        <v>142</v>
      </c>
      <c r="E113" s="2" t="s">
        <v>83</v>
      </c>
      <c r="F113" s="2" t="s">
        <v>478</v>
      </c>
      <c r="G113" s="5">
        <v>14148806.564574562</v>
      </c>
      <c r="H113" s="10">
        <v>0.43664745680353551</v>
      </c>
      <c r="I113" s="10">
        <v>3.8102636343310792E-2</v>
      </c>
      <c r="J113" s="10">
        <v>5.191205981598522E-2</v>
      </c>
      <c r="K113" s="10">
        <v>0.13294620099851159</v>
      </c>
      <c r="L113" s="10">
        <v>0.10812488388620431</v>
      </c>
      <c r="M113" s="10">
        <v>2.0686876820179424E-2</v>
      </c>
      <c r="N113" s="10">
        <v>7.8619210312996984E-2</v>
      </c>
      <c r="O113" s="10">
        <v>5.4852549688620064E-2</v>
      </c>
      <c r="P113" s="10">
        <v>7.8108125330656128E-2</v>
      </c>
    </row>
    <row r="114" spans="1:16" x14ac:dyDescent="0.2">
      <c r="A114">
        <v>2040</v>
      </c>
      <c r="B114" s="2" t="s">
        <v>88</v>
      </c>
      <c r="C114" s="2" t="s">
        <v>21</v>
      </c>
      <c r="D114" s="2" t="s">
        <v>89</v>
      </c>
      <c r="E114" s="2" t="s">
        <v>23</v>
      </c>
      <c r="F114" s="2" t="s">
        <v>20</v>
      </c>
      <c r="G114" s="5">
        <v>14011939.331432132</v>
      </c>
      <c r="H114" s="10">
        <v>0.44506052427761505</v>
      </c>
      <c r="I114" s="10">
        <v>4.1585470250196849E-2</v>
      </c>
      <c r="J114" s="10">
        <v>3.7322086103219576E-2</v>
      </c>
      <c r="K114" s="10">
        <v>0.15230060994325439</v>
      </c>
      <c r="L114" s="10">
        <v>0.10206410253741234</v>
      </c>
      <c r="M114" s="10">
        <v>2.0274608742825901E-2</v>
      </c>
      <c r="N114" s="10">
        <v>3.7406927019668183E-2</v>
      </c>
      <c r="O114" s="10">
        <v>2.6235289515518307E-2</v>
      </c>
      <c r="P114" s="10">
        <v>0.13775038161028944</v>
      </c>
    </row>
    <row r="115" spans="1:16" x14ac:dyDescent="0.2">
      <c r="A115">
        <v>2030</v>
      </c>
      <c r="B115" s="2" t="s">
        <v>96</v>
      </c>
      <c r="C115" s="2" t="s">
        <v>15</v>
      </c>
      <c r="D115" s="2" t="s">
        <v>97</v>
      </c>
      <c r="E115" s="2" t="s">
        <v>23</v>
      </c>
      <c r="F115" s="2" t="s">
        <v>20</v>
      </c>
      <c r="G115" s="5">
        <v>13792670.051952055</v>
      </c>
      <c r="H115" s="10">
        <v>0.41970174187223741</v>
      </c>
      <c r="I115" s="10">
        <v>3.3164045090415831E-2</v>
      </c>
      <c r="J115" s="10">
        <v>3.869948030682837E-2</v>
      </c>
      <c r="K115" s="10">
        <v>0.12889581478564974</v>
      </c>
      <c r="L115" s="10">
        <v>0.11282280259011587</v>
      </c>
      <c r="M115" s="10">
        <v>1.6262984109335216E-2</v>
      </c>
      <c r="N115" s="10">
        <v>4.9836480696064826E-2</v>
      </c>
      <c r="O115" s="10">
        <v>8.0911210829918812E-2</v>
      </c>
      <c r="P115" s="10">
        <v>0.11970543971943405</v>
      </c>
    </row>
    <row r="116" spans="1:16" x14ac:dyDescent="0.2">
      <c r="A116">
        <v>2030</v>
      </c>
      <c r="B116" s="2" t="s">
        <v>86</v>
      </c>
      <c r="C116" s="2" t="s">
        <v>63</v>
      </c>
      <c r="D116" s="2" t="s">
        <v>87</v>
      </c>
      <c r="E116" s="2" t="s">
        <v>23</v>
      </c>
      <c r="F116" s="2" t="s">
        <v>20</v>
      </c>
      <c r="G116" s="5">
        <v>13787317.895162456</v>
      </c>
      <c r="H116" s="10">
        <v>0.42602038878527732</v>
      </c>
      <c r="I116" s="10">
        <v>3.5603620503839986E-2</v>
      </c>
      <c r="J116" s="10">
        <v>5.3385345677693631E-2</v>
      </c>
      <c r="K116" s="10">
        <v>0.14290873536406362</v>
      </c>
      <c r="L116" s="10">
        <v>9.3678550326054655E-2</v>
      </c>
      <c r="M116" s="10">
        <v>3.1034343046143151E-2</v>
      </c>
      <c r="N116" s="10">
        <v>7.717639006930016E-2</v>
      </c>
      <c r="O116" s="10">
        <v>6.42571835830264E-2</v>
      </c>
      <c r="P116" s="10">
        <v>7.5935442644601031E-2</v>
      </c>
    </row>
    <row r="117" spans="1:16" x14ac:dyDescent="0.2">
      <c r="A117">
        <v>2030</v>
      </c>
      <c r="B117" s="2" t="s">
        <v>92</v>
      </c>
      <c r="C117" s="2" t="s">
        <v>63</v>
      </c>
      <c r="D117" s="2" t="s">
        <v>93</v>
      </c>
      <c r="E117" s="2" t="s">
        <v>23</v>
      </c>
      <c r="F117" s="2" t="s">
        <v>20</v>
      </c>
      <c r="G117" s="5">
        <v>13729136.090844596</v>
      </c>
      <c r="H117" s="10">
        <v>0.43737086177798817</v>
      </c>
      <c r="I117" s="10">
        <v>5.0423605978418516E-2</v>
      </c>
      <c r="J117" s="10">
        <v>2.1480910907079317E-2</v>
      </c>
      <c r="K117" s="10">
        <v>7.6780184727788053E-2</v>
      </c>
      <c r="L117" s="10">
        <v>9.0094936103674111E-2</v>
      </c>
      <c r="M117" s="10">
        <v>5.3604197021687915E-2</v>
      </c>
      <c r="N117" s="10">
        <v>4.523581044914779E-2</v>
      </c>
      <c r="O117" s="10">
        <v>3.0306639905490453E-2</v>
      </c>
      <c r="P117" s="10">
        <v>0.19470285312872551</v>
      </c>
    </row>
    <row r="118" spans="1:16" x14ac:dyDescent="0.2">
      <c r="A118">
        <v>2040</v>
      </c>
      <c r="B118" s="2" t="s">
        <v>125</v>
      </c>
      <c r="C118" s="2" t="s">
        <v>54</v>
      </c>
      <c r="D118" s="2" t="s">
        <v>126</v>
      </c>
      <c r="E118" s="2" t="s">
        <v>30</v>
      </c>
      <c r="F118" s="2" t="s">
        <v>27</v>
      </c>
      <c r="G118" s="5">
        <v>13628502.027527258</v>
      </c>
      <c r="H118" s="10">
        <v>0.47558684191544881</v>
      </c>
      <c r="I118" s="10">
        <v>4.1563875056617412E-2</v>
      </c>
      <c r="J118" s="10">
        <v>3.032058048255469E-2</v>
      </c>
      <c r="K118" s="10">
        <v>7.8064223027233356E-2</v>
      </c>
      <c r="L118" s="10">
        <v>8.3042357441416637E-2</v>
      </c>
      <c r="M118" s="10">
        <v>3.0055456818831278E-2</v>
      </c>
      <c r="N118" s="10">
        <v>8.1183510712713736E-2</v>
      </c>
      <c r="O118" s="10">
        <v>6.6089090570441836E-2</v>
      </c>
      <c r="P118" s="10">
        <v>0.1140940639747423</v>
      </c>
    </row>
    <row r="119" spans="1:16" x14ac:dyDescent="0.2">
      <c r="A119">
        <v>2040</v>
      </c>
      <c r="B119" s="2" t="s">
        <v>166</v>
      </c>
      <c r="C119" s="2" t="s">
        <v>36</v>
      </c>
      <c r="D119" s="2" t="s">
        <v>167</v>
      </c>
      <c r="E119" s="2" t="s">
        <v>30</v>
      </c>
      <c r="F119" s="2" t="s">
        <v>27</v>
      </c>
      <c r="G119" s="5">
        <v>13383791.854051508</v>
      </c>
      <c r="H119" s="10">
        <v>0.44088420110073245</v>
      </c>
      <c r="I119" s="10">
        <v>4.3236034326337935E-2</v>
      </c>
      <c r="J119" s="10">
        <v>5.3208308705609844E-2</v>
      </c>
      <c r="K119" s="10">
        <v>0.15048903875304087</v>
      </c>
      <c r="L119" s="10">
        <v>0.1061926734697947</v>
      </c>
      <c r="M119" s="10">
        <v>1.5404488112687405E-2</v>
      </c>
      <c r="N119" s="10">
        <v>3.8314706819119249E-2</v>
      </c>
      <c r="O119" s="10">
        <v>3.7294124762378277E-2</v>
      </c>
      <c r="P119" s="10">
        <v>0.11497642395029942</v>
      </c>
    </row>
    <row r="120" spans="1:16" x14ac:dyDescent="0.2">
      <c r="A120">
        <v>2030</v>
      </c>
      <c r="B120" s="2" t="s">
        <v>88</v>
      </c>
      <c r="C120" s="2" t="s">
        <v>21</v>
      </c>
      <c r="D120" s="2" t="s">
        <v>89</v>
      </c>
      <c r="E120" s="2" t="s">
        <v>23</v>
      </c>
      <c r="F120" s="2" t="s">
        <v>20</v>
      </c>
      <c r="G120" s="5">
        <v>13086059.509266451</v>
      </c>
      <c r="H120" s="10">
        <v>0.46923628481045004</v>
      </c>
      <c r="I120" s="10">
        <v>3.8515307923820213E-2</v>
      </c>
      <c r="J120" s="10">
        <v>3.142807526613136E-2</v>
      </c>
      <c r="K120" s="10">
        <v>0.15075422654482301</v>
      </c>
      <c r="L120" s="10">
        <v>0.10813251196697413</v>
      </c>
      <c r="M120" s="10">
        <v>2.342088205984174E-2</v>
      </c>
      <c r="N120" s="10">
        <v>3.0244737047125429E-2</v>
      </c>
      <c r="O120" s="10">
        <v>2.8062581868740506E-2</v>
      </c>
      <c r="P120" s="10">
        <v>0.12020539251209371</v>
      </c>
    </row>
    <row r="121" spans="1:16" x14ac:dyDescent="0.2">
      <c r="A121">
        <v>2040</v>
      </c>
      <c r="B121" s="2" t="s">
        <v>100</v>
      </c>
      <c r="C121" s="2" t="s">
        <v>54</v>
      </c>
      <c r="D121" s="2" t="s">
        <v>101</v>
      </c>
      <c r="E121" s="2" t="s">
        <v>83</v>
      </c>
      <c r="F121" s="2" t="s">
        <v>478</v>
      </c>
      <c r="G121" s="5">
        <v>13017908.418372503</v>
      </c>
      <c r="H121" s="10">
        <v>0.51595365572713359</v>
      </c>
      <c r="I121" s="10">
        <v>3.1872416149117316E-2</v>
      </c>
      <c r="J121" s="10">
        <v>1.1429267298133374E-2</v>
      </c>
      <c r="K121" s="10">
        <v>3.5723081463246167E-2</v>
      </c>
      <c r="L121" s="10">
        <v>5.8503686037853816E-2</v>
      </c>
      <c r="M121" s="10">
        <v>2.8859603167550086E-2</v>
      </c>
      <c r="N121" s="10">
        <v>9.4863733229380826E-2</v>
      </c>
      <c r="O121" s="10">
        <v>0.12335119135263849</v>
      </c>
      <c r="P121" s="10">
        <v>9.9443365574946485E-2</v>
      </c>
    </row>
    <row r="122" spans="1:16" x14ac:dyDescent="0.2">
      <c r="A122">
        <v>2050</v>
      </c>
      <c r="B122" s="2" t="s">
        <v>102</v>
      </c>
      <c r="C122" s="2" t="s">
        <v>36</v>
      </c>
      <c r="D122" s="2" t="s">
        <v>103</v>
      </c>
      <c r="E122" s="2" t="s">
        <v>17</v>
      </c>
      <c r="F122" s="2" t="s">
        <v>470</v>
      </c>
      <c r="G122" s="5">
        <v>12777198.210915545</v>
      </c>
      <c r="H122" s="10">
        <v>0.1927514574915182</v>
      </c>
      <c r="I122" s="10">
        <v>2.9063421092003563E-2</v>
      </c>
      <c r="J122" s="10">
        <v>0.10277739553888415</v>
      </c>
      <c r="K122" s="10">
        <v>0.38847546755567808</v>
      </c>
      <c r="L122" s="10">
        <v>0.11025396302011718</v>
      </c>
      <c r="M122" s="10">
        <v>2.1315660546988146E-2</v>
      </c>
      <c r="N122" s="10">
        <v>2.1112713207958472E-2</v>
      </c>
      <c r="O122" s="10">
        <v>3.0094191619842409E-2</v>
      </c>
      <c r="P122" s="10">
        <v>0.10415572992700962</v>
      </c>
    </row>
    <row r="123" spans="1:16" x14ac:dyDescent="0.2">
      <c r="A123">
        <v>2050</v>
      </c>
      <c r="B123" s="2" t="s">
        <v>166</v>
      </c>
      <c r="C123" s="2" t="s">
        <v>36</v>
      </c>
      <c r="D123" s="2" t="s">
        <v>167</v>
      </c>
      <c r="E123" s="2" t="s">
        <v>30</v>
      </c>
      <c r="F123" s="2" t="s">
        <v>27</v>
      </c>
      <c r="G123" s="5">
        <v>12766057.164663209</v>
      </c>
      <c r="H123" s="10">
        <v>0.42862467374418006</v>
      </c>
      <c r="I123" s="10">
        <v>4.4176055979761632E-2</v>
      </c>
      <c r="J123" s="10">
        <v>5.5673322510674285E-2</v>
      </c>
      <c r="K123" s="10">
        <v>0.16178114786943121</v>
      </c>
      <c r="L123" s="10">
        <v>0.11009428337650476</v>
      </c>
      <c r="M123" s="10">
        <v>1.9003441752363497E-2</v>
      </c>
      <c r="N123" s="10">
        <v>3.4789710326494284E-2</v>
      </c>
      <c r="O123" s="10">
        <v>3.5560460274789589E-2</v>
      </c>
      <c r="P123" s="10">
        <v>0.1102969041658006</v>
      </c>
    </row>
    <row r="124" spans="1:16" x14ac:dyDescent="0.2">
      <c r="A124">
        <v>2030</v>
      </c>
      <c r="B124" s="2" t="s">
        <v>166</v>
      </c>
      <c r="C124" s="2" t="s">
        <v>36</v>
      </c>
      <c r="D124" s="2" t="s">
        <v>167</v>
      </c>
      <c r="E124" s="2" t="s">
        <v>30</v>
      </c>
      <c r="F124" s="2" t="s">
        <v>27</v>
      </c>
      <c r="G124" s="5">
        <v>12497872.063458046</v>
      </c>
      <c r="H124" s="10">
        <v>0.43052838600103283</v>
      </c>
      <c r="I124" s="10">
        <v>4.2990386589419394E-2</v>
      </c>
      <c r="J124" s="10">
        <v>5.7933260113735244E-2</v>
      </c>
      <c r="K124" s="10">
        <v>0.15618730192281124</v>
      </c>
      <c r="L124" s="10">
        <v>0.11350161704355742</v>
      </c>
      <c r="M124" s="10">
        <v>1.4366883479269562E-2</v>
      </c>
      <c r="N124" s="10">
        <v>3.1529746370372806E-2</v>
      </c>
      <c r="O124" s="10">
        <v>3.9311694482633178E-2</v>
      </c>
      <c r="P124" s="10">
        <v>0.11365072399716825</v>
      </c>
    </row>
    <row r="125" spans="1:16" x14ac:dyDescent="0.2">
      <c r="A125">
        <v>2050</v>
      </c>
      <c r="B125" s="2" t="s">
        <v>151</v>
      </c>
      <c r="C125" s="2" t="s">
        <v>63</v>
      </c>
      <c r="D125" s="2" t="s">
        <v>152</v>
      </c>
      <c r="E125" s="2" t="s">
        <v>83</v>
      </c>
      <c r="F125" s="2" t="s">
        <v>478</v>
      </c>
      <c r="G125" s="5">
        <v>12036895.234992208</v>
      </c>
      <c r="H125" s="10">
        <v>0.42814171982977023</v>
      </c>
      <c r="I125" s="10">
        <v>2.5487250687506513E-2</v>
      </c>
      <c r="J125" s="10">
        <v>1.3888750370909765E-2</v>
      </c>
      <c r="K125" s="10">
        <v>6.2860010523842436E-2</v>
      </c>
      <c r="L125" s="10">
        <v>8.4595893103546579E-2</v>
      </c>
      <c r="M125" s="10">
        <v>2.9103690452517823E-2</v>
      </c>
      <c r="N125" s="10">
        <v>9.7833317643747211E-2</v>
      </c>
      <c r="O125" s="10">
        <v>0.12504775562115078</v>
      </c>
      <c r="P125" s="10">
        <v>0.13304161176700868</v>
      </c>
    </row>
    <row r="126" spans="1:16" x14ac:dyDescent="0.2">
      <c r="A126">
        <v>2040</v>
      </c>
      <c r="B126" s="2" t="s">
        <v>190</v>
      </c>
      <c r="C126" s="2" t="s">
        <v>54</v>
      </c>
      <c r="D126" s="2" t="s">
        <v>191</v>
      </c>
      <c r="E126" s="2" t="s">
        <v>30</v>
      </c>
      <c r="F126" s="2" t="s">
        <v>27</v>
      </c>
      <c r="G126" s="5">
        <v>12023356.394774642</v>
      </c>
      <c r="H126" s="10">
        <v>0.50182309453558205</v>
      </c>
      <c r="I126" s="10">
        <v>3.9673651932207135E-2</v>
      </c>
      <c r="J126" s="10">
        <v>2.2640511492531632E-2</v>
      </c>
      <c r="K126" s="10">
        <v>6.4820029421627054E-2</v>
      </c>
      <c r="L126" s="10">
        <v>6.8095255361732526E-2</v>
      </c>
      <c r="M126" s="10">
        <v>5.0502560390598916E-2</v>
      </c>
      <c r="N126" s="10">
        <v>9.1436014307434643E-2</v>
      </c>
      <c r="O126" s="10">
        <v>7.4331406156529403E-2</v>
      </c>
      <c r="P126" s="10">
        <v>8.6677476401756742E-2</v>
      </c>
    </row>
    <row r="127" spans="1:16" x14ac:dyDescent="0.2">
      <c r="A127">
        <v>2050</v>
      </c>
      <c r="B127" s="2" t="s">
        <v>242</v>
      </c>
      <c r="C127" s="2" t="s">
        <v>28</v>
      </c>
      <c r="D127" s="2" t="s">
        <v>243</v>
      </c>
      <c r="E127" s="2" t="s">
        <v>83</v>
      </c>
      <c r="F127" s="2" t="s">
        <v>478</v>
      </c>
      <c r="G127" s="5">
        <v>11991759.739145268</v>
      </c>
      <c r="H127" s="10">
        <v>0.50648149403796805</v>
      </c>
      <c r="I127" s="10">
        <v>4.276043525630057E-2</v>
      </c>
      <c r="J127" s="10">
        <v>2.026837156946934E-2</v>
      </c>
      <c r="K127" s="10">
        <v>4.6597782706395988E-2</v>
      </c>
      <c r="L127" s="10">
        <v>9.586943493899025E-2</v>
      </c>
      <c r="M127" s="10">
        <v>4.6340541269876107E-2</v>
      </c>
      <c r="N127" s="10">
        <v>6.8680605672867115E-2</v>
      </c>
      <c r="O127" s="10">
        <v>6.5570734702423611E-2</v>
      </c>
      <c r="P127" s="10">
        <v>0.10743059984570907</v>
      </c>
    </row>
    <row r="128" spans="1:16" x14ac:dyDescent="0.2">
      <c r="A128">
        <v>2030</v>
      </c>
      <c r="B128" s="2" t="s">
        <v>125</v>
      </c>
      <c r="C128" s="2" t="s">
        <v>54</v>
      </c>
      <c r="D128" s="2" t="s">
        <v>126</v>
      </c>
      <c r="E128" s="2" t="s">
        <v>30</v>
      </c>
      <c r="F128" s="2" t="s">
        <v>27</v>
      </c>
      <c r="G128" s="5">
        <v>11851893.269391503</v>
      </c>
      <c r="H128" s="10">
        <v>0.4805622397634931</v>
      </c>
      <c r="I128" s="10">
        <v>3.6616265082122769E-2</v>
      </c>
      <c r="J128" s="10">
        <v>3.3566375586524755E-2</v>
      </c>
      <c r="K128" s="10">
        <v>5.245625163580455E-2</v>
      </c>
      <c r="L128" s="10">
        <v>9.5233414991336598E-2</v>
      </c>
      <c r="M128" s="10">
        <v>3.502009242941146E-2</v>
      </c>
      <c r="N128" s="10">
        <v>9.1653461728226554E-2</v>
      </c>
      <c r="O128" s="10">
        <v>6.9932849299296204E-2</v>
      </c>
      <c r="P128" s="10">
        <v>0.10495904948378405</v>
      </c>
    </row>
    <row r="129" spans="1:16" x14ac:dyDescent="0.2">
      <c r="A129">
        <v>2040</v>
      </c>
      <c r="B129" s="2" t="s">
        <v>104</v>
      </c>
      <c r="C129" s="2" t="s">
        <v>15</v>
      </c>
      <c r="D129" s="2" t="s">
        <v>105</v>
      </c>
      <c r="E129" s="2" t="s">
        <v>23</v>
      </c>
      <c r="F129" s="2" t="s">
        <v>20</v>
      </c>
      <c r="G129" s="5">
        <v>11766196.457653295</v>
      </c>
      <c r="H129" s="10">
        <v>0.48438313932617816</v>
      </c>
      <c r="I129" s="10">
        <v>2.9826975517554897E-2</v>
      </c>
      <c r="J129" s="10">
        <v>2.3126534309122964E-2</v>
      </c>
      <c r="K129" s="10">
        <v>0.11850288624698702</v>
      </c>
      <c r="L129" s="10">
        <v>0.10338406608337407</v>
      </c>
      <c r="M129" s="10">
        <v>2.1393986730806752E-2</v>
      </c>
      <c r="N129" s="10">
        <v>4.0036827442838277E-2</v>
      </c>
      <c r="O129" s="10">
        <v>3.9892998678318609E-2</v>
      </c>
      <c r="P129" s="10">
        <v>0.13945258566481936</v>
      </c>
    </row>
    <row r="130" spans="1:16" x14ac:dyDescent="0.2">
      <c r="A130">
        <v>2030</v>
      </c>
      <c r="B130" s="2" t="s">
        <v>141</v>
      </c>
      <c r="C130" s="2" t="s">
        <v>63</v>
      </c>
      <c r="D130" s="2" t="s">
        <v>142</v>
      </c>
      <c r="E130" s="2" t="s">
        <v>83</v>
      </c>
      <c r="F130" s="2" t="s">
        <v>478</v>
      </c>
      <c r="G130" s="5">
        <v>11727449.306679185</v>
      </c>
      <c r="H130" s="10">
        <v>0.43161622954394824</v>
      </c>
      <c r="I130" s="10">
        <v>3.2430047646626173E-2</v>
      </c>
      <c r="J130" s="10">
        <v>6.065069928475425E-2</v>
      </c>
      <c r="K130" s="10">
        <v>0.15092977603688315</v>
      </c>
      <c r="L130" s="10">
        <v>0.11350161213384156</v>
      </c>
      <c r="M130" s="10">
        <v>2.4526568400176457E-2</v>
      </c>
      <c r="N130" s="10">
        <v>5.5501276382697876E-2</v>
      </c>
      <c r="O130" s="10">
        <v>6.1671846912105713E-2</v>
      </c>
      <c r="P130" s="10">
        <v>6.9171943658966631E-2</v>
      </c>
    </row>
    <row r="131" spans="1:16" x14ac:dyDescent="0.2">
      <c r="A131">
        <v>2030</v>
      </c>
      <c r="B131" s="2" t="s">
        <v>104</v>
      </c>
      <c r="C131" s="2" t="s">
        <v>15</v>
      </c>
      <c r="D131" s="2" t="s">
        <v>105</v>
      </c>
      <c r="E131" s="2" t="s">
        <v>23</v>
      </c>
      <c r="F131" s="2" t="s">
        <v>20</v>
      </c>
      <c r="G131" s="5">
        <v>11535431.506651688</v>
      </c>
      <c r="H131" s="10">
        <v>0.50005869717722184</v>
      </c>
      <c r="I131" s="10">
        <v>2.7844224367878034E-2</v>
      </c>
      <c r="J131" s="10">
        <v>1.8308988364311586E-2</v>
      </c>
      <c r="K131" s="10">
        <v>0.12469273319472901</v>
      </c>
      <c r="L131" s="10">
        <v>0.11134910982803985</v>
      </c>
      <c r="M131" s="10">
        <v>2.104478585371658E-2</v>
      </c>
      <c r="N131" s="10">
        <v>2.8508811579087204E-2</v>
      </c>
      <c r="O131" s="10">
        <v>3.8883123819456737E-2</v>
      </c>
      <c r="P131" s="10">
        <v>0.12930952581555907</v>
      </c>
    </row>
    <row r="132" spans="1:16" x14ac:dyDescent="0.2">
      <c r="A132">
        <v>2050</v>
      </c>
      <c r="B132" s="2" t="s">
        <v>104</v>
      </c>
      <c r="C132" s="2" t="s">
        <v>15</v>
      </c>
      <c r="D132" s="2" t="s">
        <v>105</v>
      </c>
      <c r="E132" s="2" t="s">
        <v>23</v>
      </c>
      <c r="F132" s="2" t="s">
        <v>20</v>
      </c>
      <c r="G132" s="5">
        <v>11530561.050796904</v>
      </c>
      <c r="H132" s="10">
        <v>0.45492149553880307</v>
      </c>
      <c r="I132" s="10">
        <v>3.2771153864643694E-2</v>
      </c>
      <c r="J132" s="10">
        <v>2.3967798690654341E-2</v>
      </c>
      <c r="K132" s="10">
        <v>0.13095085263085571</v>
      </c>
      <c r="L132" s="10">
        <v>0.1112002513035022</v>
      </c>
      <c r="M132" s="10">
        <v>2.6345441761414134E-2</v>
      </c>
      <c r="N132" s="10">
        <v>3.6901841315015005E-2</v>
      </c>
      <c r="O132" s="10">
        <v>4.0963846714497536E-2</v>
      </c>
      <c r="P132" s="10">
        <v>0.14197731818061426</v>
      </c>
    </row>
    <row r="133" spans="1:16" x14ac:dyDescent="0.2">
      <c r="A133">
        <v>2040</v>
      </c>
      <c r="B133" s="2" t="s">
        <v>102</v>
      </c>
      <c r="C133" s="2" t="s">
        <v>36</v>
      </c>
      <c r="D133" s="2" t="s">
        <v>103</v>
      </c>
      <c r="E133" s="2" t="s">
        <v>17</v>
      </c>
      <c r="F133" s="2" t="s">
        <v>470</v>
      </c>
      <c r="G133" s="5">
        <v>11492930.394055812</v>
      </c>
      <c r="H133" s="10">
        <v>0.2113462144803045</v>
      </c>
      <c r="I133" s="10">
        <v>3.1958604271657379E-2</v>
      </c>
      <c r="J133" s="10">
        <v>6.7923698715929778E-2</v>
      </c>
      <c r="K133" s="10">
        <v>0.38850736770705235</v>
      </c>
      <c r="L133" s="10">
        <v>9.9835987164547155E-2</v>
      </c>
      <c r="M133" s="10">
        <v>2.3343917581074073E-2</v>
      </c>
      <c r="N133" s="10">
        <v>2.3837486785267099E-2</v>
      </c>
      <c r="O133" s="10">
        <v>3.5100151973829222E-2</v>
      </c>
      <c r="P133" s="10">
        <v>0.11814657132033841</v>
      </c>
    </row>
    <row r="134" spans="1:16" x14ac:dyDescent="0.2">
      <c r="A134">
        <v>2050</v>
      </c>
      <c r="B134" s="2" t="s">
        <v>172</v>
      </c>
      <c r="C134" s="2" t="s">
        <v>54</v>
      </c>
      <c r="D134" s="2" t="s">
        <v>173</v>
      </c>
      <c r="E134" s="2" t="s">
        <v>83</v>
      </c>
      <c r="F134" s="2" t="s">
        <v>478</v>
      </c>
      <c r="G134" s="5">
        <v>11370160.106597999</v>
      </c>
      <c r="H134" s="10">
        <v>0.45966734840776557</v>
      </c>
      <c r="I134" s="10">
        <v>3.2786937633807273E-2</v>
      </c>
      <c r="J134" s="10">
        <v>1.1838696443059609E-2</v>
      </c>
      <c r="K134" s="10">
        <v>4.0256214446794683E-2</v>
      </c>
      <c r="L134" s="10">
        <v>6.0163523403864841E-2</v>
      </c>
      <c r="M134" s="10">
        <v>3.0503953668417121E-2</v>
      </c>
      <c r="N134" s="10">
        <v>0.10594518342527594</v>
      </c>
      <c r="O134" s="10">
        <v>0.14020635623445696</v>
      </c>
      <c r="P134" s="10">
        <v>0.11863178633655805</v>
      </c>
    </row>
    <row r="135" spans="1:16" x14ac:dyDescent="0.2">
      <c r="A135">
        <v>2030</v>
      </c>
      <c r="B135" s="2" t="s">
        <v>100</v>
      </c>
      <c r="C135" s="2" t="s">
        <v>54</v>
      </c>
      <c r="D135" s="2" t="s">
        <v>101</v>
      </c>
      <c r="E135" s="2" t="s">
        <v>83</v>
      </c>
      <c r="F135" s="2" t="s">
        <v>478</v>
      </c>
      <c r="G135" s="5">
        <v>11325671.899647661</v>
      </c>
      <c r="H135" s="10">
        <v>0.51841577974309661</v>
      </c>
      <c r="I135" s="10">
        <v>2.9102594475510717E-2</v>
      </c>
      <c r="J135" s="10">
        <v>1.2108355280702265E-2</v>
      </c>
      <c r="K135" s="10">
        <v>3.6618958200572746E-2</v>
      </c>
      <c r="L135" s="10">
        <v>6.5252317270200103E-2</v>
      </c>
      <c r="M135" s="10">
        <v>3.7567872195068235E-2</v>
      </c>
      <c r="N135" s="10">
        <v>0.10568417753557885</v>
      </c>
      <c r="O135" s="10">
        <v>0.10506205787608129</v>
      </c>
      <c r="P135" s="10">
        <v>9.0187887423189159E-2</v>
      </c>
    </row>
    <row r="136" spans="1:16" x14ac:dyDescent="0.2">
      <c r="A136">
        <v>2040</v>
      </c>
      <c r="B136" s="2" t="s">
        <v>107</v>
      </c>
      <c r="C136" s="2" t="s">
        <v>54</v>
      </c>
      <c r="D136" s="2" t="s">
        <v>108</v>
      </c>
      <c r="E136" s="2" t="s">
        <v>83</v>
      </c>
      <c r="F136" s="2" t="s">
        <v>478</v>
      </c>
      <c r="G136" s="5">
        <v>11113789.756801294</v>
      </c>
      <c r="H136" s="10">
        <v>0.50677424542577287</v>
      </c>
      <c r="I136" s="10">
        <v>3.3051426258200858E-2</v>
      </c>
      <c r="J136" s="10">
        <v>1.4686063092467245E-2</v>
      </c>
      <c r="K136" s="10">
        <v>4.3767270056807125E-2</v>
      </c>
      <c r="L136" s="10">
        <v>6.5070682457119014E-2</v>
      </c>
      <c r="M136" s="10">
        <v>3.0733582924083198E-2</v>
      </c>
      <c r="N136" s="10">
        <v>0.10547568190923613</v>
      </c>
      <c r="O136" s="10">
        <v>0.10992249673385038</v>
      </c>
      <c r="P136" s="10">
        <v>9.0518551142463058E-2</v>
      </c>
    </row>
    <row r="137" spans="1:16" x14ac:dyDescent="0.2">
      <c r="A137">
        <v>2040</v>
      </c>
      <c r="B137" s="2" t="s">
        <v>242</v>
      </c>
      <c r="C137" s="2" t="s">
        <v>28</v>
      </c>
      <c r="D137" s="2" t="s">
        <v>243</v>
      </c>
      <c r="E137" s="2" t="s">
        <v>83</v>
      </c>
      <c r="F137" s="2" t="s">
        <v>478</v>
      </c>
      <c r="G137" s="5">
        <v>10952518.516251475</v>
      </c>
      <c r="H137" s="10">
        <v>0.52040837941391438</v>
      </c>
      <c r="I137" s="10">
        <v>4.0014579042278731E-2</v>
      </c>
      <c r="J137" s="10">
        <v>2.1288848061012163E-2</v>
      </c>
      <c r="K137" s="10">
        <v>4.3337638684627505E-2</v>
      </c>
      <c r="L137" s="10">
        <v>9.993381810328994E-2</v>
      </c>
      <c r="M137" s="10">
        <v>5.0698421425563071E-2</v>
      </c>
      <c r="N137" s="10">
        <v>7.0892774156892491E-2</v>
      </c>
      <c r="O137" s="10">
        <v>6.3158639661944321E-2</v>
      </c>
      <c r="P137" s="10">
        <v>9.0266901450477235E-2</v>
      </c>
    </row>
    <row r="138" spans="1:16" x14ac:dyDescent="0.2">
      <c r="A138">
        <v>2040</v>
      </c>
      <c r="B138" s="2" t="s">
        <v>151</v>
      </c>
      <c r="C138" s="2" t="s">
        <v>63</v>
      </c>
      <c r="D138" s="2" t="s">
        <v>152</v>
      </c>
      <c r="E138" s="2" t="s">
        <v>83</v>
      </c>
      <c r="F138" s="2" t="s">
        <v>478</v>
      </c>
      <c r="G138" s="5">
        <v>10529475.375813475</v>
      </c>
      <c r="H138" s="10">
        <v>0.44316895543938561</v>
      </c>
      <c r="I138" s="10">
        <v>2.696036868945785E-2</v>
      </c>
      <c r="J138" s="10">
        <v>1.6637792264741925E-2</v>
      </c>
      <c r="K138" s="10">
        <v>6.9338439583519512E-2</v>
      </c>
      <c r="L138" s="10">
        <v>8.2329184786571225E-2</v>
      </c>
      <c r="M138" s="10">
        <v>3.4019954194206434E-2</v>
      </c>
      <c r="N138" s="10">
        <v>9.4446849171663488E-2</v>
      </c>
      <c r="O138" s="10">
        <v>0.10123586133941997</v>
      </c>
      <c r="P138" s="10">
        <v>0.13186259453103408</v>
      </c>
    </row>
    <row r="139" spans="1:16" x14ac:dyDescent="0.2">
      <c r="A139">
        <v>2030</v>
      </c>
      <c r="B139" s="2" t="s">
        <v>190</v>
      </c>
      <c r="C139" s="2" t="s">
        <v>54</v>
      </c>
      <c r="D139" s="2" t="s">
        <v>191</v>
      </c>
      <c r="E139" s="2" t="s">
        <v>30</v>
      </c>
      <c r="F139" s="2" t="s">
        <v>27</v>
      </c>
      <c r="G139" s="5">
        <v>10261862.979631359</v>
      </c>
      <c r="H139" s="10">
        <v>0.52709111676240372</v>
      </c>
      <c r="I139" s="10">
        <v>3.9268752247100178E-2</v>
      </c>
      <c r="J139" s="10">
        <v>1.5112653883405403E-2</v>
      </c>
      <c r="K139" s="10">
        <v>7.930282925968607E-2</v>
      </c>
      <c r="L139" s="10">
        <v>6.2215993542084437E-2</v>
      </c>
      <c r="M139" s="10">
        <v>5.6158446670038498E-2</v>
      </c>
      <c r="N139" s="10">
        <v>6.8600581867444596E-2</v>
      </c>
      <c r="O139" s="10">
        <v>6.9368296642786695E-2</v>
      </c>
      <c r="P139" s="10">
        <v>8.2881329125050696E-2</v>
      </c>
    </row>
    <row r="140" spans="1:16" x14ac:dyDescent="0.2">
      <c r="A140">
        <v>2040</v>
      </c>
      <c r="B140" s="2" t="s">
        <v>109</v>
      </c>
      <c r="C140" s="2" t="s">
        <v>63</v>
      </c>
      <c r="D140" s="2" t="s">
        <v>110</v>
      </c>
      <c r="E140" s="2" t="s">
        <v>30</v>
      </c>
      <c r="F140" s="2" t="s">
        <v>27</v>
      </c>
      <c r="G140" s="5">
        <v>10258805.715151526</v>
      </c>
      <c r="H140" s="10">
        <v>0.48683945498694542</v>
      </c>
      <c r="I140" s="10">
        <v>3.6682734831852755E-2</v>
      </c>
      <c r="J140" s="10">
        <v>1.8660267267101908E-2</v>
      </c>
      <c r="K140" s="10">
        <v>5.7708278250228631E-2</v>
      </c>
      <c r="L140" s="10">
        <v>8.9760767344973347E-2</v>
      </c>
      <c r="M140" s="10">
        <v>5.0471614525205211E-2</v>
      </c>
      <c r="N140" s="10">
        <v>6.5847785788486629E-2</v>
      </c>
      <c r="O140" s="10">
        <v>6.8683745611639327E-2</v>
      </c>
      <c r="P140" s="10">
        <v>0.12534535139356687</v>
      </c>
    </row>
    <row r="141" spans="1:16" x14ac:dyDescent="0.2">
      <c r="A141">
        <v>2050</v>
      </c>
      <c r="B141" s="2" t="s">
        <v>109</v>
      </c>
      <c r="C141" s="2" t="s">
        <v>63</v>
      </c>
      <c r="D141" s="2" t="s">
        <v>110</v>
      </c>
      <c r="E141" s="2" t="s">
        <v>30</v>
      </c>
      <c r="F141" s="2" t="s">
        <v>27</v>
      </c>
      <c r="G141" s="5">
        <v>10145092.234794516</v>
      </c>
      <c r="H141" s="10">
        <v>0.48714133321208086</v>
      </c>
      <c r="I141" s="10">
        <v>3.9368179988753797E-2</v>
      </c>
      <c r="J141" s="10">
        <v>1.6507579115330937E-2</v>
      </c>
      <c r="K141" s="10">
        <v>5.7424195574679246E-2</v>
      </c>
      <c r="L141" s="10">
        <v>9.3826436973471122E-2</v>
      </c>
      <c r="M141" s="10">
        <v>4.8837734696488479E-2</v>
      </c>
      <c r="N141" s="10">
        <v>6.5138979512736297E-2</v>
      </c>
      <c r="O141" s="10">
        <v>4.3752694175943137E-2</v>
      </c>
      <c r="P141" s="10">
        <v>0.14800286675051627</v>
      </c>
    </row>
    <row r="142" spans="1:16" x14ac:dyDescent="0.2">
      <c r="A142">
        <v>2030</v>
      </c>
      <c r="B142" s="2" t="s">
        <v>109</v>
      </c>
      <c r="C142" s="2" t="s">
        <v>63</v>
      </c>
      <c r="D142" s="2" t="s">
        <v>110</v>
      </c>
      <c r="E142" s="2" t="s">
        <v>30</v>
      </c>
      <c r="F142" s="2" t="s">
        <v>27</v>
      </c>
      <c r="G142" s="5">
        <v>9872375.2456549238</v>
      </c>
      <c r="H142" s="10">
        <v>0.50309729150344606</v>
      </c>
      <c r="I142" s="10">
        <v>3.0792817547222295E-2</v>
      </c>
      <c r="J142" s="10">
        <v>1.917020993150519E-2</v>
      </c>
      <c r="K142" s="10">
        <v>6.3916164321521377E-2</v>
      </c>
      <c r="L142" s="10">
        <v>9.0618340437347386E-2</v>
      </c>
      <c r="M142" s="10">
        <v>5.5130316875996531E-2</v>
      </c>
      <c r="N142" s="10">
        <v>7.1378834535796881E-2</v>
      </c>
      <c r="O142" s="10">
        <v>6.2878519590603282E-2</v>
      </c>
      <c r="P142" s="10">
        <v>0.10301750525656111</v>
      </c>
    </row>
    <row r="143" spans="1:16" x14ac:dyDescent="0.2">
      <c r="A143">
        <v>2050</v>
      </c>
      <c r="B143" s="2" t="s">
        <v>174</v>
      </c>
      <c r="C143" s="2" t="s">
        <v>54</v>
      </c>
      <c r="D143" s="2" t="s">
        <v>175</v>
      </c>
      <c r="E143" s="2" t="s">
        <v>30</v>
      </c>
      <c r="F143" s="2" t="s">
        <v>27</v>
      </c>
      <c r="G143" s="5">
        <v>9591779.0251848064</v>
      </c>
      <c r="H143" s="10">
        <v>0.55581902942263939</v>
      </c>
      <c r="I143" s="10">
        <v>3.4610947953161664E-2</v>
      </c>
      <c r="J143" s="10">
        <v>2.5327709023667617E-2</v>
      </c>
      <c r="K143" s="10">
        <v>5.7130076464562939E-2</v>
      </c>
      <c r="L143" s="10">
        <v>0.10701086846203837</v>
      </c>
      <c r="M143" s="10">
        <v>4.7460073559555241E-2</v>
      </c>
      <c r="N143" s="10">
        <v>6.1051725481844822E-2</v>
      </c>
      <c r="O143" s="10">
        <v>2.447605418424208E-2</v>
      </c>
      <c r="P143" s="10">
        <v>8.7113515448287743E-2</v>
      </c>
    </row>
    <row r="144" spans="1:16" x14ac:dyDescent="0.2">
      <c r="A144">
        <v>2040</v>
      </c>
      <c r="B144" s="2" t="s">
        <v>172</v>
      </c>
      <c r="C144" s="2" t="s">
        <v>54</v>
      </c>
      <c r="D144" s="2" t="s">
        <v>173</v>
      </c>
      <c r="E144" s="2" t="s">
        <v>83</v>
      </c>
      <c r="F144" s="2" t="s">
        <v>478</v>
      </c>
      <c r="G144" s="5">
        <v>9557100.7450846452</v>
      </c>
      <c r="H144" s="10">
        <v>0.48130655941371997</v>
      </c>
      <c r="I144" s="10">
        <v>2.5322093591702805E-2</v>
      </c>
      <c r="J144" s="10">
        <v>1.2108867207685173E-2</v>
      </c>
      <c r="K144" s="10">
        <v>4.1397768439292083E-2</v>
      </c>
      <c r="L144" s="10">
        <v>6.7416048541433848E-2</v>
      </c>
      <c r="M144" s="10">
        <v>3.4491290520679813E-2</v>
      </c>
      <c r="N144" s="10">
        <v>0.11564741786254876</v>
      </c>
      <c r="O144" s="10">
        <v>0.12581092675309458</v>
      </c>
      <c r="P144" s="10">
        <v>9.649902766984296E-2</v>
      </c>
    </row>
    <row r="145" spans="1:16" x14ac:dyDescent="0.2">
      <c r="A145">
        <v>2030</v>
      </c>
      <c r="B145" s="2" t="s">
        <v>107</v>
      </c>
      <c r="C145" s="2" t="s">
        <v>54</v>
      </c>
      <c r="D145" s="2" t="s">
        <v>108</v>
      </c>
      <c r="E145" s="2" t="s">
        <v>83</v>
      </c>
      <c r="F145" s="2" t="s">
        <v>478</v>
      </c>
      <c r="G145" s="5">
        <v>9216780.6212876607</v>
      </c>
      <c r="H145" s="10">
        <v>0.51277659704129075</v>
      </c>
      <c r="I145" s="10">
        <v>2.7901006074288658E-2</v>
      </c>
      <c r="J145" s="10">
        <v>1.4931220110561083E-2</v>
      </c>
      <c r="K145" s="10">
        <v>4.7882522143707328E-2</v>
      </c>
      <c r="L145" s="10">
        <v>7.5605869284175856E-2</v>
      </c>
      <c r="M145" s="10">
        <v>3.6021879176716919E-2</v>
      </c>
      <c r="N145" s="10">
        <v>0.10071001529498481</v>
      </c>
      <c r="O145" s="10">
        <v>9.4974158741493883E-2</v>
      </c>
      <c r="P145" s="10">
        <v>8.9196732132780746E-2</v>
      </c>
    </row>
    <row r="146" spans="1:16" x14ac:dyDescent="0.2">
      <c r="A146">
        <v>2030</v>
      </c>
      <c r="B146" s="2" t="s">
        <v>127</v>
      </c>
      <c r="C146" s="2" t="s">
        <v>36</v>
      </c>
      <c r="D146" s="2" t="s">
        <v>128</v>
      </c>
      <c r="E146" s="2" t="s">
        <v>23</v>
      </c>
      <c r="F146" s="2" t="s">
        <v>470</v>
      </c>
      <c r="G146" s="5">
        <v>9160524.7885278221</v>
      </c>
      <c r="H146" s="10">
        <v>0.38356024696932228</v>
      </c>
      <c r="I146" s="10">
        <v>3.4867327121950176E-2</v>
      </c>
      <c r="J146" s="10">
        <v>3.1635561295290507E-2</v>
      </c>
      <c r="K146" s="10">
        <v>0.16298017069226509</v>
      </c>
      <c r="L146" s="10">
        <v>9.5874036066239676E-2</v>
      </c>
      <c r="M146" s="10">
        <v>3.4057325607947886E-2</v>
      </c>
      <c r="N146" s="10">
        <v>2.9532153065498837E-2</v>
      </c>
      <c r="O146" s="10">
        <v>5.2264092834242749E-2</v>
      </c>
      <c r="P146" s="10">
        <v>0.17522908634724282</v>
      </c>
    </row>
    <row r="147" spans="1:16" x14ac:dyDescent="0.2">
      <c r="A147">
        <v>2030</v>
      </c>
      <c r="B147" s="2" t="s">
        <v>102</v>
      </c>
      <c r="C147" s="2" t="s">
        <v>36</v>
      </c>
      <c r="D147" s="2" t="s">
        <v>103</v>
      </c>
      <c r="E147" s="2" t="s">
        <v>17</v>
      </c>
      <c r="F147" s="2" t="s">
        <v>470</v>
      </c>
      <c r="G147" s="5">
        <v>9028313.4044825081</v>
      </c>
      <c r="H147" s="10">
        <v>0.27894626826544933</v>
      </c>
      <c r="I147" s="10">
        <v>4.2135667077543688E-2</v>
      </c>
      <c r="J147" s="10">
        <v>6.7529239902693078E-2</v>
      </c>
      <c r="K147" s="10">
        <v>0.212481124373855</v>
      </c>
      <c r="L147" s="10">
        <v>0.11855634501783691</v>
      </c>
      <c r="M147" s="10">
        <v>3.0495056399892546E-2</v>
      </c>
      <c r="N147" s="10">
        <v>3.0957228255704211E-2</v>
      </c>
      <c r="O147" s="10">
        <v>6.005786474457013E-2</v>
      </c>
      <c r="P147" s="10">
        <v>0.15884120596245507</v>
      </c>
    </row>
    <row r="148" spans="1:16" x14ac:dyDescent="0.2">
      <c r="A148">
        <v>2030</v>
      </c>
      <c r="B148" s="2" t="s">
        <v>242</v>
      </c>
      <c r="C148" s="2" t="s">
        <v>28</v>
      </c>
      <c r="D148" s="2" t="s">
        <v>243</v>
      </c>
      <c r="E148" s="2" t="s">
        <v>83</v>
      </c>
      <c r="F148" s="2" t="s">
        <v>478</v>
      </c>
      <c r="G148" s="5">
        <v>8817008.7073078249</v>
      </c>
      <c r="H148" s="10">
        <v>0.57381101697151327</v>
      </c>
      <c r="I148" s="10">
        <v>3.1324751813830376E-2</v>
      </c>
      <c r="J148" s="10">
        <v>1.5196184355942392E-2</v>
      </c>
      <c r="K148" s="10">
        <v>4.7605454508478216E-2</v>
      </c>
      <c r="L148" s="10">
        <v>9.5111968657458329E-2</v>
      </c>
      <c r="M148" s="10">
        <v>6.416481798980575E-2</v>
      </c>
      <c r="N148" s="10">
        <v>8.0231860920368561E-2</v>
      </c>
      <c r="O148" s="10">
        <v>3.4838050816249015E-2</v>
      </c>
      <c r="P148" s="10">
        <v>5.7715893966354188E-2</v>
      </c>
    </row>
    <row r="149" spans="1:16" x14ac:dyDescent="0.2">
      <c r="A149">
        <v>2050</v>
      </c>
      <c r="B149" s="2" t="s">
        <v>178</v>
      </c>
      <c r="C149" s="2" t="s">
        <v>54</v>
      </c>
      <c r="D149" s="2" t="s">
        <v>179</v>
      </c>
      <c r="E149" s="2" t="s">
        <v>30</v>
      </c>
      <c r="F149" s="2" t="s">
        <v>27</v>
      </c>
      <c r="G149" s="5">
        <v>8740506.3328607734</v>
      </c>
      <c r="H149" s="10">
        <v>0.51235631182569308</v>
      </c>
      <c r="I149" s="10">
        <v>2.6850808873500571E-2</v>
      </c>
      <c r="J149" s="10">
        <v>1.6398954262914687E-2</v>
      </c>
      <c r="K149" s="10">
        <v>5.0208658805452111E-2</v>
      </c>
      <c r="L149" s="10">
        <v>8.3781708590367043E-2</v>
      </c>
      <c r="M149" s="10">
        <v>3.4410371109428475E-2</v>
      </c>
      <c r="N149" s="10">
        <v>0.10634930020140593</v>
      </c>
      <c r="O149" s="10">
        <v>7.8758454410774392E-2</v>
      </c>
      <c r="P149" s="10">
        <v>9.0885431920463736E-2</v>
      </c>
    </row>
    <row r="150" spans="1:16" x14ac:dyDescent="0.2">
      <c r="A150">
        <v>2040</v>
      </c>
      <c r="B150" s="2" t="s">
        <v>174</v>
      </c>
      <c r="C150" s="2" t="s">
        <v>54</v>
      </c>
      <c r="D150" s="2" t="s">
        <v>175</v>
      </c>
      <c r="E150" s="2" t="s">
        <v>30</v>
      </c>
      <c r="F150" s="2" t="s">
        <v>27</v>
      </c>
      <c r="G150" s="5">
        <v>8607215.4753302969</v>
      </c>
      <c r="H150" s="10">
        <v>0.57855152622610817</v>
      </c>
      <c r="I150" s="10">
        <v>3.0079292556825864E-2</v>
      </c>
      <c r="J150" s="10">
        <v>1.9773545714151863E-2</v>
      </c>
      <c r="K150" s="10">
        <v>5.7036358128603727E-2</v>
      </c>
      <c r="L150" s="10">
        <v>0.10522397468796306</v>
      </c>
      <c r="M150" s="10">
        <v>4.774635939913071E-2</v>
      </c>
      <c r="N150" s="10">
        <v>6.5370223732932456E-2</v>
      </c>
      <c r="O150" s="10">
        <v>2.5804726064927144E-2</v>
      </c>
      <c r="P150" s="10">
        <v>7.0413993489356952E-2</v>
      </c>
    </row>
    <row r="151" spans="1:16" x14ac:dyDescent="0.2">
      <c r="A151">
        <v>2050</v>
      </c>
      <c r="B151" s="2" t="s">
        <v>113</v>
      </c>
      <c r="C151" s="2" t="s">
        <v>15</v>
      </c>
      <c r="D151" s="2" t="s">
        <v>114</v>
      </c>
      <c r="E151" s="2" t="s">
        <v>17</v>
      </c>
      <c r="F151" s="2" t="s">
        <v>470</v>
      </c>
      <c r="G151" s="5">
        <v>8476769.5848346688</v>
      </c>
      <c r="H151" s="10">
        <v>0.31718371980793914</v>
      </c>
      <c r="I151" s="10">
        <v>3.6362505581463769E-2</v>
      </c>
      <c r="J151" s="10">
        <v>2.5827142142577069E-2</v>
      </c>
      <c r="K151" s="10">
        <v>0.15347241714301754</v>
      </c>
      <c r="L151" s="10">
        <v>0.11674150034046255</v>
      </c>
      <c r="M151" s="10">
        <v>2.3079049028818882E-2</v>
      </c>
      <c r="N151" s="10">
        <v>4.6316938506068599E-2</v>
      </c>
      <c r="O151" s="10">
        <v>9.0346544465020537E-2</v>
      </c>
      <c r="P151" s="10">
        <v>0.19067018298463206</v>
      </c>
    </row>
    <row r="152" spans="1:16" x14ac:dyDescent="0.2">
      <c r="A152">
        <v>2040</v>
      </c>
      <c r="B152" s="2" t="s">
        <v>147</v>
      </c>
      <c r="C152" s="2" t="s">
        <v>36</v>
      </c>
      <c r="D152" s="2" t="s">
        <v>148</v>
      </c>
      <c r="E152" s="2" t="s">
        <v>23</v>
      </c>
      <c r="F152" s="2" t="s">
        <v>20</v>
      </c>
      <c r="G152" s="5">
        <v>8334854.1773121953</v>
      </c>
      <c r="H152" s="10">
        <v>0.3772834633478524</v>
      </c>
      <c r="I152" s="10">
        <v>4.3043693920792631E-2</v>
      </c>
      <c r="J152" s="10">
        <v>3.3421959331126738E-2</v>
      </c>
      <c r="K152" s="10">
        <v>0.17007249436751654</v>
      </c>
      <c r="L152" s="10">
        <v>0.11785848768271788</v>
      </c>
      <c r="M152" s="10">
        <v>3.3768565712225009E-2</v>
      </c>
      <c r="N152" s="10">
        <v>2.9157946032700822E-2</v>
      </c>
      <c r="O152" s="10">
        <v>5.8157640929755935E-2</v>
      </c>
      <c r="P152" s="10">
        <v>0.13723574867531191</v>
      </c>
    </row>
    <row r="153" spans="1:16" x14ac:dyDescent="0.2">
      <c r="A153">
        <v>2040</v>
      </c>
      <c r="B153" s="2" t="s">
        <v>127</v>
      </c>
      <c r="C153" s="2" t="s">
        <v>36</v>
      </c>
      <c r="D153" s="2" t="s">
        <v>128</v>
      </c>
      <c r="E153" s="2" t="s">
        <v>23</v>
      </c>
      <c r="F153" s="2" t="s">
        <v>470</v>
      </c>
      <c r="G153" s="5">
        <v>8308247.9631103817</v>
      </c>
      <c r="H153" s="10">
        <v>0.36909784042582844</v>
      </c>
      <c r="I153" s="10">
        <v>4.3991405041250473E-2</v>
      </c>
      <c r="J153" s="10">
        <v>3.6869552363037753E-2</v>
      </c>
      <c r="K153" s="10">
        <v>0.16379888060737574</v>
      </c>
      <c r="L153" s="10">
        <v>0.1128585356849371</v>
      </c>
      <c r="M153" s="10">
        <v>3.5925763167808385E-2</v>
      </c>
      <c r="N153" s="10">
        <v>3.5223778625769323E-2</v>
      </c>
      <c r="O153" s="10">
        <v>6.9103310893968831E-2</v>
      </c>
      <c r="P153" s="10">
        <v>0.13313093319002386</v>
      </c>
    </row>
    <row r="154" spans="1:16" x14ac:dyDescent="0.2">
      <c r="A154">
        <v>2040</v>
      </c>
      <c r="B154" s="2" t="s">
        <v>149</v>
      </c>
      <c r="C154" s="2" t="s">
        <v>36</v>
      </c>
      <c r="D154" s="2" t="s">
        <v>150</v>
      </c>
      <c r="E154" s="2" t="s">
        <v>17</v>
      </c>
      <c r="F154" s="2" t="s">
        <v>470</v>
      </c>
      <c r="G154" s="5">
        <v>8163496.0519222617</v>
      </c>
      <c r="H154" s="10">
        <v>0.21393880925375761</v>
      </c>
      <c r="I154" s="10">
        <v>5.1007050512459802E-2</v>
      </c>
      <c r="J154" s="10">
        <v>8.2036207198667527E-2</v>
      </c>
      <c r="K154" s="10">
        <v>0.22634559652648994</v>
      </c>
      <c r="L154" s="10">
        <v>0.11645744078863593</v>
      </c>
      <c r="M154" s="10">
        <v>2.8783715374700179E-2</v>
      </c>
      <c r="N154" s="10">
        <v>4.5452906822957009E-2</v>
      </c>
      <c r="O154" s="10">
        <v>7.6567225716097059E-2</v>
      </c>
      <c r="P154" s="10">
        <v>0.15941104780623497</v>
      </c>
    </row>
    <row r="155" spans="1:16" x14ac:dyDescent="0.2">
      <c r="A155">
        <v>2050</v>
      </c>
      <c r="B155" s="2" t="s">
        <v>192</v>
      </c>
      <c r="C155" s="2" t="s">
        <v>15</v>
      </c>
      <c r="D155" s="2" t="s">
        <v>193</v>
      </c>
      <c r="E155" s="2" t="s">
        <v>23</v>
      </c>
      <c r="F155" s="2" t="s">
        <v>20</v>
      </c>
      <c r="G155" s="5">
        <v>8111790.7919882573</v>
      </c>
      <c r="H155" s="10">
        <v>0.40746438478510688</v>
      </c>
      <c r="I155" s="10">
        <v>2.750065114768839E-2</v>
      </c>
      <c r="J155" s="10">
        <v>3.3327649048100642E-2</v>
      </c>
      <c r="K155" s="10">
        <v>9.750437677167155E-2</v>
      </c>
      <c r="L155" s="10">
        <v>8.3589675826168733E-2</v>
      </c>
      <c r="M155" s="10">
        <v>4.4489629610875749E-2</v>
      </c>
      <c r="N155" s="10">
        <v>9.7230205888147833E-2</v>
      </c>
      <c r="O155" s="10">
        <v>8.8403355040290843E-2</v>
      </c>
      <c r="P155" s="10">
        <v>0.12049007188194936</v>
      </c>
    </row>
    <row r="156" spans="1:16" x14ac:dyDescent="0.2">
      <c r="A156">
        <v>2050</v>
      </c>
      <c r="B156" s="2" t="s">
        <v>147</v>
      </c>
      <c r="C156" s="2" t="s">
        <v>36</v>
      </c>
      <c r="D156" s="2" t="s">
        <v>148</v>
      </c>
      <c r="E156" s="2" t="s">
        <v>23</v>
      </c>
      <c r="F156" s="2" t="s">
        <v>20</v>
      </c>
      <c r="G156" s="5">
        <v>8080798.4996390725</v>
      </c>
      <c r="H156" s="10">
        <v>0.35011392350215959</v>
      </c>
      <c r="I156" s="10">
        <v>4.3815051494722965E-2</v>
      </c>
      <c r="J156" s="10">
        <v>3.8844173410216815E-2</v>
      </c>
      <c r="K156" s="10">
        <v>0.18096221624797529</v>
      </c>
      <c r="L156" s="10">
        <v>0.11208721764510703</v>
      </c>
      <c r="M156" s="10">
        <v>3.4282601177432218E-2</v>
      </c>
      <c r="N156" s="10">
        <v>3.4307103968955838E-2</v>
      </c>
      <c r="O156" s="10">
        <v>5.9542597403151383E-2</v>
      </c>
      <c r="P156" s="10">
        <v>0.14604511515027899</v>
      </c>
    </row>
    <row r="157" spans="1:16" x14ac:dyDescent="0.2">
      <c r="A157">
        <v>2040</v>
      </c>
      <c r="B157" s="2" t="s">
        <v>123</v>
      </c>
      <c r="C157" s="2" t="s">
        <v>36</v>
      </c>
      <c r="D157" s="2" t="s">
        <v>124</v>
      </c>
      <c r="E157" s="2" t="s">
        <v>17</v>
      </c>
      <c r="F157" s="2" t="s">
        <v>470</v>
      </c>
      <c r="G157" s="5">
        <v>8035306.1436521811</v>
      </c>
      <c r="H157" s="10">
        <v>0.21417340295215309</v>
      </c>
      <c r="I157" s="10">
        <v>4.7711609245118511E-2</v>
      </c>
      <c r="J157" s="10">
        <v>7.9068995825307117E-2</v>
      </c>
      <c r="K157" s="10">
        <v>0.19726654435938354</v>
      </c>
      <c r="L157" s="10">
        <v>0.13087642770857957</v>
      </c>
      <c r="M157" s="10">
        <v>2.131539524546134E-2</v>
      </c>
      <c r="N157" s="10">
        <v>3.1665874359909515E-2</v>
      </c>
      <c r="O157" s="10">
        <v>7.2969902639888798E-2</v>
      </c>
      <c r="P157" s="10">
        <v>0.20495184766419847</v>
      </c>
    </row>
    <row r="158" spans="1:16" x14ac:dyDescent="0.2">
      <c r="A158">
        <v>2040</v>
      </c>
      <c r="B158" s="2" t="s">
        <v>113</v>
      </c>
      <c r="C158" s="2" t="s">
        <v>15</v>
      </c>
      <c r="D158" s="2" t="s">
        <v>114</v>
      </c>
      <c r="E158" s="2" t="s">
        <v>17</v>
      </c>
      <c r="F158" s="2" t="s">
        <v>470</v>
      </c>
      <c r="G158" s="5">
        <v>8002472.9531235714</v>
      </c>
      <c r="H158" s="10">
        <v>0.33795949305816514</v>
      </c>
      <c r="I158" s="10">
        <v>3.3848797245910951E-2</v>
      </c>
      <c r="J158" s="10">
        <v>2.7329614910217598E-2</v>
      </c>
      <c r="K158" s="10">
        <v>0.11072977328665967</v>
      </c>
      <c r="L158" s="10">
        <v>0.11938388897085805</v>
      </c>
      <c r="M158" s="10">
        <v>2.2778554032032005E-2</v>
      </c>
      <c r="N158" s="10">
        <v>4.9840197976491703E-2</v>
      </c>
      <c r="O158" s="10">
        <v>9.8523007593703318E-2</v>
      </c>
      <c r="P158" s="10">
        <v>0.19960667292596151</v>
      </c>
    </row>
    <row r="159" spans="1:16" x14ac:dyDescent="0.2">
      <c r="A159">
        <v>2030</v>
      </c>
      <c r="B159" s="2" t="s">
        <v>147</v>
      </c>
      <c r="C159" s="2" t="s">
        <v>36</v>
      </c>
      <c r="D159" s="2" t="s">
        <v>148</v>
      </c>
      <c r="E159" s="2" t="s">
        <v>23</v>
      </c>
      <c r="F159" s="2" t="s">
        <v>20</v>
      </c>
      <c r="G159" s="5">
        <v>7923376.1973652188</v>
      </c>
      <c r="H159" s="10">
        <v>0.3733880648815408</v>
      </c>
      <c r="I159" s="10">
        <v>4.2576304658887489E-2</v>
      </c>
      <c r="J159" s="10">
        <v>3.9268882567442008E-2</v>
      </c>
      <c r="K159" s="10">
        <v>0.17548877742222746</v>
      </c>
      <c r="L159" s="10">
        <v>0.11847046061199817</v>
      </c>
      <c r="M159" s="10">
        <v>2.1227569016158666E-2</v>
      </c>
      <c r="N159" s="10">
        <v>2.9213807247164662E-2</v>
      </c>
      <c r="O159" s="10">
        <v>6.4657831636765931E-2</v>
      </c>
      <c r="P159" s="10">
        <v>0.13570830195781461</v>
      </c>
    </row>
    <row r="160" spans="1:16" x14ac:dyDescent="0.2">
      <c r="A160">
        <v>2050</v>
      </c>
      <c r="B160" s="2" t="s">
        <v>149</v>
      </c>
      <c r="C160" s="2" t="s">
        <v>36</v>
      </c>
      <c r="D160" s="2" t="s">
        <v>150</v>
      </c>
      <c r="E160" s="2" t="s">
        <v>17</v>
      </c>
      <c r="F160" s="2" t="s">
        <v>470</v>
      </c>
      <c r="G160" s="5">
        <v>7909087.3215507306</v>
      </c>
      <c r="H160" s="10">
        <v>0.1911847203776382</v>
      </c>
      <c r="I160" s="10">
        <v>5.2188333835957945E-2</v>
      </c>
      <c r="J160" s="10">
        <v>8.389733650505414E-2</v>
      </c>
      <c r="K160" s="10">
        <v>0.23438512544207463</v>
      </c>
      <c r="L160" s="10">
        <v>0.12599526320346852</v>
      </c>
      <c r="M160" s="10">
        <v>2.992220902229446E-2</v>
      </c>
      <c r="N160" s="10">
        <v>4.3762448414596117E-2</v>
      </c>
      <c r="O160" s="10">
        <v>7.3246977046956249E-2</v>
      </c>
      <c r="P160" s="10">
        <v>0.16541758615195967</v>
      </c>
    </row>
    <row r="161" spans="1:16" x14ac:dyDescent="0.2">
      <c r="A161">
        <v>2030</v>
      </c>
      <c r="B161" s="2" t="s">
        <v>151</v>
      </c>
      <c r="C161" s="2" t="s">
        <v>63</v>
      </c>
      <c r="D161" s="2" t="s">
        <v>152</v>
      </c>
      <c r="E161" s="2" t="s">
        <v>83</v>
      </c>
      <c r="F161" s="2" t="s">
        <v>478</v>
      </c>
      <c r="G161" s="5">
        <v>7825674.2097972604</v>
      </c>
      <c r="H161" s="10">
        <v>0.44606640014668142</v>
      </c>
      <c r="I161" s="10">
        <v>3.0646795403005449E-2</v>
      </c>
      <c r="J161" s="10">
        <v>2.3975003967876739E-2</v>
      </c>
      <c r="K161" s="10">
        <v>6.953064365659245E-2</v>
      </c>
      <c r="L161" s="10">
        <v>0.10322661642694772</v>
      </c>
      <c r="M161" s="10">
        <v>4.5075770440803679E-2</v>
      </c>
      <c r="N161" s="10">
        <v>8.087541387974502E-2</v>
      </c>
      <c r="O161" s="10">
        <v>8.2675878989020887E-2</v>
      </c>
      <c r="P161" s="10">
        <v>0.11792747708932654</v>
      </c>
    </row>
    <row r="162" spans="1:16" x14ac:dyDescent="0.2">
      <c r="A162">
        <v>2030</v>
      </c>
      <c r="B162" s="2" t="s">
        <v>149</v>
      </c>
      <c r="C162" s="2" t="s">
        <v>36</v>
      </c>
      <c r="D162" s="2" t="s">
        <v>150</v>
      </c>
      <c r="E162" s="2" t="s">
        <v>17</v>
      </c>
      <c r="F162" s="2" t="s">
        <v>470</v>
      </c>
      <c r="G162" s="5">
        <v>7780252.368508406</v>
      </c>
      <c r="H162" s="10">
        <v>0.18737248055898392</v>
      </c>
      <c r="I162" s="10">
        <v>5.3949266121681015E-2</v>
      </c>
      <c r="J162" s="10">
        <v>8.3603932054867547E-2</v>
      </c>
      <c r="K162" s="10">
        <v>0.22197616368376083</v>
      </c>
      <c r="L162" s="10">
        <v>0.12020881034329517</v>
      </c>
      <c r="M162" s="10">
        <v>3.1593797877229289E-2</v>
      </c>
      <c r="N162" s="10">
        <v>4.7170434755570673E-2</v>
      </c>
      <c r="O162" s="10">
        <v>7.8666580540026579E-2</v>
      </c>
      <c r="P162" s="10">
        <v>0.17545853406458495</v>
      </c>
    </row>
    <row r="163" spans="1:16" x14ac:dyDescent="0.2">
      <c r="A163">
        <v>2050</v>
      </c>
      <c r="B163" s="2" t="s">
        <v>123</v>
      </c>
      <c r="C163" s="2" t="s">
        <v>36</v>
      </c>
      <c r="D163" s="2" t="s">
        <v>124</v>
      </c>
      <c r="E163" s="2" t="s">
        <v>17</v>
      </c>
      <c r="F163" s="2" t="s">
        <v>470</v>
      </c>
      <c r="G163" s="5">
        <v>7779443.0571577232</v>
      </c>
      <c r="H163" s="10">
        <v>0.21211557505063239</v>
      </c>
      <c r="I163" s="10">
        <v>4.8529863806278863E-2</v>
      </c>
      <c r="J163" s="10">
        <v>8.5765525916937341E-2</v>
      </c>
      <c r="K163" s="10">
        <v>0.21194097610663468</v>
      </c>
      <c r="L163" s="10">
        <v>0.13076581035720861</v>
      </c>
      <c r="M163" s="10">
        <v>2.0274075996367606E-2</v>
      </c>
      <c r="N163" s="10">
        <v>3.2322080935851379E-2</v>
      </c>
      <c r="O163" s="10">
        <v>7.3928992646695418E-2</v>
      </c>
      <c r="P163" s="10">
        <v>0.18435709918339371</v>
      </c>
    </row>
    <row r="164" spans="1:16" x14ac:dyDescent="0.2">
      <c r="A164">
        <v>2050</v>
      </c>
      <c r="B164" s="2" t="s">
        <v>208</v>
      </c>
      <c r="C164" s="2" t="s">
        <v>54</v>
      </c>
      <c r="D164" s="2" t="s">
        <v>209</v>
      </c>
      <c r="E164" s="2" t="s">
        <v>83</v>
      </c>
      <c r="F164" s="2" t="s">
        <v>478</v>
      </c>
      <c r="G164" s="5">
        <v>7774771.0719957072</v>
      </c>
      <c r="H164" s="10">
        <v>0.60352212300477892</v>
      </c>
      <c r="I164" s="10">
        <v>2.843666999067649E-2</v>
      </c>
      <c r="J164" s="10">
        <v>9.82789790160166E-3</v>
      </c>
      <c r="K164" s="10">
        <v>5.2228340682636661E-2</v>
      </c>
      <c r="L164" s="10">
        <v>6.7800191326365403E-2</v>
      </c>
      <c r="M164" s="10">
        <v>6.4581339922020822E-2</v>
      </c>
      <c r="N164" s="10">
        <v>6.1918560190055566E-2</v>
      </c>
      <c r="O164" s="10">
        <v>3.6578566209590005E-2</v>
      </c>
      <c r="P164" s="10">
        <v>7.5106310772274587E-2</v>
      </c>
    </row>
    <row r="165" spans="1:16" x14ac:dyDescent="0.2">
      <c r="A165">
        <v>2050</v>
      </c>
      <c r="B165" s="2" t="s">
        <v>200</v>
      </c>
      <c r="C165" s="2" t="s">
        <v>28</v>
      </c>
      <c r="D165" s="2" t="s">
        <v>201</v>
      </c>
      <c r="E165" s="2" t="s">
        <v>30</v>
      </c>
      <c r="F165" s="2" t="s">
        <v>27</v>
      </c>
      <c r="G165" s="5">
        <v>7765614.504023863</v>
      </c>
      <c r="H165" s="10">
        <v>0.39752461975375486</v>
      </c>
      <c r="I165" s="10">
        <v>2.8512920413458705E-2</v>
      </c>
      <c r="J165" s="10">
        <v>1.9330539437480004E-2</v>
      </c>
      <c r="K165" s="10">
        <v>5.9596066930207983E-2</v>
      </c>
      <c r="L165" s="10">
        <v>9.7544898266774982E-2</v>
      </c>
      <c r="M165" s="10">
        <v>6.1512693359859844E-2</v>
      </c>
      <c r="N165" s="10">
        <v>5.8564282985956277E-2</v>
      </c>
      <c r="O165" s="10">
        <v>0.1065312021358172</v>
      </c>
      <c r="P165" s="10">
        <v>0.17088277671669011</v>
      </c>
    </row>
    <row r="166" spans="1:16" x14ac:dyDescent="0.2">
      <c r="A166">
        <v>2050</v>
      </c>
      <c r="B166" s="2" t="s">
        <v>143</v>
      </c>
      <c r="C166" s="2" t="s">
        <v>36</v>
      </c>
      <c r="D166" s="2" t="s">
        <v>144</v>
      </c>
      <c r="E166" s="2" t="s">
        <v>17</v>
      </c>
      <c r="F166" s="2" t="s">
        <v>470</v>
      </c>
      <c r="G166" s="5">
        <v>7755235.9131290689</v>
      </c>
      <c r="H166" s="10">
        <v>0.21658336623881708</v>
      </c>
      <c r="I166" s="10">
        <v>4.552325748373702E-2</v>
      </c>
      <c r="J166" s="10">
        <v>8.876777694325981E-2</v>
      </c>
      <c r="K166" s="10">
        <v>0.22743656104206444</v>
      </c>
      <c r="L166" s="10">
        <v>0.14257615417103014</v>
      </c>
      <c r="M166" s="10">
        <v>3.0450095562811776E-2</v>
      </c>
      <c r="N166" s="10">
        <v>3.5268816128591694E-2</v>
      </c>
      <c r="O166" s="10">
        <v>5.5855947531481716E-2</v>
      </c>
      <c r="P166" s="10">
        <v>0.15753802489820617</v>
      </c>
    </row>
    <row r="167" spans="1:16" x14ac:dyDescent="0.2">
      <c r="A167">
        <v>2050</v>
      </c>
      <c r="B167" s="2" t="s">
        <v>264</v>
      </c>
      <c r="C167" s="2" t="s">
        <v>54</v>
      </c>
      <c r="D167" s="2" t="s">
        <v>265</v>
      </c>
      <c r="E167" s="2" t="s">
        <v>83</v>
      </c>
      <c r="F167" s="2" t="s">
        <v>478</v>
      </c>
      <c r="G167" s="5">
        <v>7735993.9065390695</v>
      </c>
      <c r="H167" s="10">
        <v>0.51716073379852456</v>
      </c>
      <c r="I167" s="10">
        <v>2.8814607081814308E-2</v>
      </c>
      <c r="J167" s="10">
        <v>1.9137870090817306E-2</v>
      </c>
      <c r="K167" s="10">
        <v>5.0346084725969534E-2</v>
      </c>
      <c r="L167" s="10">
        <v>0.102640906648055</v>
      </c>
      <c r="M167" s="10">
        <v>4.2355153381340785E-2</v>
      </c>
      <c r="N167" s="10">
        <v>0.12143402830522326</v>
      </c>
      <c r="O167" s="10">
        <v>4.3758247996661649E-2</v>
      </c>
      <c r="P167" s="10">
        <v>7.4352367971593641E-2</v>
      </c>
    </row>
    <row r="168" spans="1:16" x14ac:dyDescent="0.2">
      <c r="A168">
        <v>2040</v>
      </c>
      <c r="B168" s="2" t="s">
        <v>143</v>
      </c>
      <c r="C168" s="2" t="s">
        <v>36</v>
      </c>
      <c r="D168" s="2" t="s">
        <v>144</v>
      </c>
      <c r="E168" s="2" t="s">
        <v>17</v>
      </c>
      <c r="F168" s="2" t="s">
        <v>470</v>
      </c>
      <c r="G168" s="5">
        <v>7722159.905693735</v>
      </c>
      <c r="H168" s="10">
        <v>0.2079719865448775</v>
      </c>
      <c r="I168" s="10">
        <v>4.5844818972103615E-2</v>
      </c>
      <c r="J168" s="10">
        <v>8.5960352949899871E-2</v>
      </c>
      <c r="K168" s="10">
        <v>0.2253968332503242</v>
      </c>
      <c r="L168" s="10">
        <v>0.14516582022789559</v>
      </c>
      <c r="M168" s="10">
        <v>3.3742474077510271E-2</v>
      </c>
      <c r="N168" s="10">
        <v>3.6145506429386041E-2</v>
      </c>
      <c r="O168" s="10">
        <v>5.725216802322642E-2</v>
      </c>
      <c r="P168" s="10">
        <v>0.16252003952477648</v>
      </c>
    </row>
    <row r="169" spans="1:16" x14ac:dyDescent="0.2">
      <c r="A169">
        <v>2050</v>
      </c>
      <c r="B169" s="2" t="s">
        <v>135</v>
      </c>
      <c r="C169" s="2" t="s">
        <v>36</v>
      </c>
      <c r="D169" s="2" t="s">
        <v>136</v>
      </c>
      <c r="E169" s="2" t="s">
        <v>17</v>
      </c>
      <c r="F169" s="2" t="s">
        <v>470</v>
      </c>
      <c r="G169" s="5">
        <v>7709000.153400341</v>
      </c>
      <c r="H169" s="10">
        <v>0.205758379339291</v>
      </c>
      <c r="I169" s="10">
        <v>4.8273539536380285E-2</v>
      </c>
      <c r="J169" s="10">
        <v>7.9932966738779948E-2</v>
      </c>
      <c r="K169" s="10">
        <v>0.20632339589802967</v>
      </c>
      <c r="L169" s="10">
        <v>0.13649548021280927</v>
      </c>
      <c r="M169" s="10">
        <v>2.156882178248351E-2</v>
      </c>
      <c r="N169" s="10">
        <v>3.3958918299272195E-2</v>
      </c>
      <c r="O169" s="10">
        <v>6.9186429018391254E-2</v>
      </c>
      <c r="P169" s="10">
        <v>0.19850206917456284</v>
      </c>
    </row>
    <row r="170" spans="1:16" x14ac:dyDescent="0.2">
      <c r="A170">
        <v>2050</v>
      </c>
      <c r="B170" s="2" t="s">
        <v>127</v>
      </c>
      <c r="C170" s="2" t="s">
        <v>36</v>
      </c>
      <c r="D170" s="2" t="s">
        <v>128</v>
      </c>
      <c r="E170" s="2" t="s">
        <v>23</v>
      </c>
      <c r="F170" s="2" t="s">
        <v>470</v>
      </c>
      <c r="G170" s="5">
        <v>7631839.7887738161</v>
      </c>
      <c r="H170" s="10">
        <v>0.31230926329677822</v>
      </c>
      <c r="I170" s="10">
        <v>4.183941657034821E-2</v>
      </c>
      <c r="J170" s="10">
        <v>3.556182978229229E-2</v>
      </c>
      <c r="K170" s="10">
        <v>0.18756783340403199</v>
      </c>
      <c r="L170" s="10">
        <v>0.12856071646239825</v>
      </c>
      <c r="M170" s="10">
        <v>3.6620742207872495E-2</v>
      </c>
      <c r="N170" s="10">
        <v>3.8307663385393501E-2</v>
      </c>
      <c r="O170" s="10">
        <v>6.9894480857767519E-2</v>
      </c>
      <c r="P170" s="10">
        <v>0.14933805403311748</v>
      </c>
    </row>
    <row r="171" spans="1:16" x14ac:dyDescent="0.2">
      <c r="A171">
        <v>2030</v>
      </c>
      <c r="B171" s="2" t="s">
        <v>113</v>
      </c>
      <c r="C171" s="2" t="s">
        <v>15</v>
      </c>
      <c r="D171" s="2" t="s">
        <v>114</v>
      </c>
      <c r="E171" s="2" t="s">
        <v>17</v>
      </c>
      <c r="F171" s="2" t="s">
        <v>470</v>
      </c>
      <c r="G171" s="5">
        <v>7593507.431174079</v>
      </c>
      <c r="H171" s="10">
        <v>0.36057789742879243</v>
      </c>
      <c r="I171" s="10">
        <v>3.6382219885523627E-2</v>
      </c>
      <c r="J171" s="10">
        <v>3.4520204129209572E-2</v>
      </c>
      <c r="K171" s="10">
        <v>9.094874222796645E-2</v>
      </c>
      <c r="L171" s="10">
        <v>0.12675392207434502</v>
      </c>
      <c r="M171" s="10">
        <v>2.445080502785428E-2</v>
      </c>
      <c r="N171" s="10">
        <v>2.6504930546341891E-2</v>
      </c>
      <c r="O171" s="10">
        <v>9.6503762469933613E-2</v>
      </c>
      <c r="P171" s="10">
        <v>0.20335751621003317</v>
      </c>
    </row>
    <row r="172" spans="1:16" x14ac:dyDescent="0.2">
      <c r="A172">
        <v>2030</v>
      </c>
      <c r="B172" s="2" t="s">
        <v>143</v>
      </c>
      <c r="C172" s="2" t="s">
        <v>36</v>
      </c>
      <c r="D172" s="2" t="s">
        <v>144</v>
      </c>
      <c r="E172" s="2" t="s">
        <v>17</v>
      </c>
      <c r="F172" s="2" t="s">
        <v>470</v>
      </c>
      <c r="G172" s="5">
        <v>7512707.9588550655</v>
      </c>
      <c r="H172" s="10">
        <v>0.21922365930721693</v>
      </c>
      <c r="I172" s="10">
        <v>4.7093072631085933E-2</v>
      </c>
      <c r="J172" s="10">
        <v>8.1060611675341634E-2</v>
      </c>
      <c r="K172" s="10">
        <v>0.21633517580612566</v>
      </c>
      <c r="L172" s="10">
        <v>0.12694501994808591</v>
      </c>
      <c r="M172" s="10">
        <v>3.5277109329872047E-2</v>
      </c>
      <c r="N172" s="10">
        <v>3.6521440079219272E-2</v>
      </c>
      <c r="O172" s="10">
        <v>5.8796526082496248E-2</v>
      </c>
      <c r="P172" s="10">
        <v>0.17874738514055644</v>
      </c>
    </row>
    <row r="173" spans="1:16" x14ac:dyDescent="0.2">
      <c r="A173">
        <v>2050</v>
      </c>
      <c r="B173" s="2" t="s">
        <v>153</v>
      </c>
      <c r="C173" s="2" t="s">
        <v>54</v>
      </c>
      <c r="D173" s="2" t="s">
        <v>468</v>
      </c>
      <c r="E173" s="2" t="s">
        <v>30</v>
      </c>
      <c r="F173" s="2" t="s">
        <v>27</v>
      </c>
      <c r="G173" s="5">
        <v>7476900.2169794682</v>
      </c>
      <c r="H173" s="10">
        <v>0.49817538035792386</v>
      </c>
      <c r="I173" s="10">
        <v>2.9164707547966438E-2</v>
      </c>
      <c r="J173" s="10">
        <v>2.3861225731974876E-2</v>
      </c>
      <c r="K173" s="10">
        <v>6.7344639982425181E-2</v>
      </c>
      <c r="L173" s="10">
        <v>9.7704094456688803E-2</v>
      </c>
      <c r="M173" s="10">
        <v>5.3304086089830914E-2</v>
      </c>
      <c r="N173" s="10">
        <v>9.1112230274233541E-2</v>
      </c>
      <c r="O173" s="10">
        <v>2.9915373601182061E-2</v>
      </c>
      <c r="P173" s="10">
        <v>0.10941826195777445</v>
      </c>
    </row>
    <row r="174" spans="1:16" x14ac:dyDescent="0.2">
      <c r="A174">
        <v>2040</v>
      </c>
      <c r="B174" s="2" t="s">
        <v>178</v>
      </c>
      <c r="C174" s="2" t="s">
        <v>54</v>
      </c>
      <c r="D174" s="2" t="s">
        <v>179</v>
      </c>
      <c r="E174" s="2" t="s">
        <v>30</v>
      </c>
      <c r="F174" s="2" t="s">
        <v>27</v>
      </c>
      <c r="G174" s="5">
        <v>7415953.1936957547</v>
      </c>
      <c r="H174" s="10">
        <v>0.47315759935709434</v>
      </c>
      <c r="I174" s="10">
        <v>2.7529060413368837E-2</v>
      </c>
      <c r="J174" s="10">
        <v>1.8355666148044007E-2</v>
      </c>
      <c r="K174" s="10">
        <v>5.7909462686681387E-2</v>
      </c>
      <c r="L174" s="10">
        <v>8.044388911504162E-2</v>
      </c>
      <c r="M174" s="10">
        <v>3.3014471280867888E-2</v>
      </c>
      <c r="N174" s="10">
        <v>0.11690717015970535</v>
      </c>
      <c r="O174" s="10">
        <v>8.4366821451700796E-2</v>
      </c>
      <c r="P174" s="10">
        <v>0.10831585938749583</v>
      </c>
    </row>
    <row r="175" spans="1:16" x14ac:dyDescent="0.2">
      <c r="A175">
        <v>2040</v>
      </c>
      <c r="B175" s="2" t="s">
        <v>200</v>
      </c>
      <c r="C175" s="2" t="s">
        <v>28</v>
      </c>
      <c r="D175" s="2" t="s">
        <v>201</v>
      </c>
      <c r="E175" s="2" t="s">
        <v>30</v>
      </c>
      <c r="F175" s="2" t="s">
        <v>27</v>
      </c>
      <c r="G175" s="5">
        <v>7414036.8019520557</v>
      </c>
      <c r="H175" s="10">
        <v>0.37780605324274913</v>
      </c>
      <c r="I175" s="10">
        <v>2.8739099934527664E-2</v>
      </c>
      <c r="J175" s="10">
        <v>2.0332605855032933E-2</v>
      </c>
      <c r="K175" s="10">
        <v>6.3403989024067423E-2</v>
      </c>
      <c r="L175" s="10">
        <v>0.10433604679792394</v>
      </c>
      <c r="M175" s="10">
        <v>6.5675517945607942E-2</v>
      </c>
      <c r="N175" s="10">
        <v>6.0923214710382138E-2</v>
      </c>
      <c r="O175" s="10">
        <v>0.1049704519631993</v>
      </c>
      <c r="P175" s="10">
        <v>0.17381302052650957</v>
      </c>
    </row>
    <row r="176" spans="1:16" x14ac:dyDescent="0.2">
      <c r="A176">
        <v>2040</v>
      </c>
      <c r="B176" s="2" t="s">
        <v>135</v>
      </c>
      <c r="C176" s="2" t="s">
        <v>36</v>
      </c>
      <c r="D176" s="2" t="s">
        <v>136</v>
      </c>
      <c r="E176" s="2" t="s">
        <v>17</v>
      </c>
      <c r="F176" s="2" t="s">
        <v>470</v>
      </c>
      <c r="G176" s="5">
        <v>7395359.4118689382</v>
      </c>
      <c r="H176" s="10">
        <v>0.22228780893258682</v>
      </c>
      <c r="I176" s="10">
        <v>5.0145427297113784E-2</v>
      </c>
      <c r="J176" s="10">
        <v>4.1570303559243474E-2</v>
      </c>
      <c r="K176" s="10">
        <v>0.17997487441514734</v>
      </c>
      <c r="L176" s="10">
        <v>0.11885381035008677</v>
      </c>
      <c r="M176" s="10">
        <v>2.219521498686005E-2</v>
      </c>
      <c r="N176" s="10">
        <v>3.3321919495704726E-2</v>
      </c>
      <c r="O176" s="10">
        <v>0.11566436837108765</v>
      </c>
      <c r="P176" s="10">
        <v>0.2159862725921694</v>
      </c>
    </row>
    <row r="177" spans="1:16" x14ac:dyDescent="0.2">
      <c r="A177">
        <v>2030</v>
      </c>
      <c r="B177" s="2" t="s">
        <v>123</v>
      </c>
      <c r="C177" s="2" t="s">
        <v>36</v>
      </c>
      <c r="D177" s="2" t="s">
        <v>124</v>
      </c>
      <c r="E177" s="2" t="s">
        <v>17</v>
      </c>
      <c r="F177" s="2" t="s">
        <v>470</v>
      </c>
      <c r="G177" s="5">
        <v>7343483.7652055155</v>
      </c>
      <c r="H177" s="10">
        <v>0.26682385953208321</v>
      </c>
      <c r="I177" s="10">
        <v>5.2401551171046494E-2</v>
      </c>
      <c r="J177" s="10">
        <v>4.220996152669021E-2</v>
      </c>
      <c r="K177" s="10">
        <v>0.18235102703444378</v>
      </c>
      <c r="L177" s="10">
        <v>0.12051727753299279</v>
      </c>
      <c r="M177" s="10">
        <v>2.434051903146376E-2</v>
      </c>
      <c r="N177" s="10">
        <v>3.5904164713152477E-2</v>
      </c>
      <c r="O177" s="10">
        <v>7.2485801950854176E-2</v>
      </c>
      <c r="P177" s="10">
        <v>0.20296583750727301</v>
      </c>
    </row>
    <row r="178" spans="1:16" x14ac:dyDescent="0.2">
      <c r="A178">
        <v>2050</v>
      </c>
      <c r="B178" s="2" t="s">
        <v>202</v>
      </c>
      <c r="C178" s="2" t="s">
        <v>54</v>
      </c>
      <c r="D178" s="2" t="s">
        <v>203</v>
      </c>
      <c r="E178" s="2" t="s">
        <v>30</v>
      </c>
      <c r="F178" s="2" t="s">
        <v>27</v>
      </c>
      <c r="G178" s="5">
        <v>7294732.329581867</v>
      </c>
      <c r="H178" s="10">
        <v>0.49910390900489038</v>
      </c>
      <c r="I178" s="10">
        <v>2.3680587158034987E-2</v>
      </c>
      <c r="J178" s="10">
        <v>3.5782841853466883E-2</v>
      </c>
      <c r="K178" s="10">
        <v>6.7722530672049489E-2</v>
      </c>
      <c r="L178" s="10">
        <v>7.660821596109646E-2</v>
      </c>
      <c r="M178" s="10">
        <v>3.400633593034498E-2</v>
      </c>
      <c r="N178" s="10">
        <v>0.11905315169661339</v>
      </c>
      <c r="O178" s="10">
        <v>5.3010247054516027E-2</v>
      </c>
      <c r="P178" s="10">
        <v>9.1032180668987425E-2</v>
      </c>
    </row>
    <row r="179" spans="1:16" x14ac:dyDescent="0.2">
      <c r="A179">
        <v>2030</v>
      </c>
      <c r="B179" s="2" t="s">
        <v>172</v>
      </c>
      <c r="C179" s="2" t="s">
        <v>54</v>
      </c>
      <c r="D179" s="2" t="s">
        <v>173</v>
      </c>
      <c r="E179" s="2" t="s">
        <v>83</v>
      </c>
      <c r="F179" s="2" t="s">
        <v>478</v>
      </c>
      <c r="G179" s="5">
        <v>7257494.4156677434</v>
      </c>
      <c r="H179" s="10">
        <v>0.47054068885119488</v>
      </c>
      <c r="I179" s="10">
        <v>2.474933624297385E-2</v>
      </c>
      <c r="J179" s="10">
        <v>1.5479867015076774E-2</v>
      </c>
      <c r="K179" s="10">
        <v>4.4940906589948926E-2</v>
      </c>
      <c r="L179" s="10">
        <v>8.1934035527368582E-2</v>
      </c>
      <c r="M179" s="10">
        <v>3.6072255315033816E-2</v>
      </c>
      <c r="N179" s="10">
        <v>0.11788224520079976</v>
      </c>
      <c r="O179" s="10">
        <v>9.431323936652633E-2</v>
      </c>
      <c r="P179" s="10">
        <v>0.11408742589107716</v>
      </c>
    </row>
    <row r="180" spans="1:16" x14ac:dyDescent="0.2">
      <c r="A180">
        <v>2030</v>
      </c>
      <c r="B180" s="2" t="s">
        <v>200</v>
      </c>
      <c r="C180" s="2" t="s">
        <v>28</v>
      </c>
      <c r="D180" s="2" t="s">
        <v>201</v>
      </c>
      <c r="E180" s="2" t="s">
        <v>30</v>
      </c>
      <c r="F180" s="2" t="s">
        <v>27</v>
      </c>
      <c r="G180" s="5">
        <v>7138211.3585348232</v>
      </c>
      <c r="H180" s="10">
        <v>0.4186468053839445</v>
      </c>
      <c r="I180" s="10">
        <v>2.8101090577071264E-2</v>
      </c>
      <c r="J180" s="10">
        <v>2.1299612633634276E-2</v>
      </c>
      <c r="K180" s="10">
        <v>6.5284295790402735E-2</v>
      </c>
      <c r="L180" s="10">
        <v>9.7425493906465738E-2</v>
      </c>
      <c r="M180" s="10">
        <v>6.7155929357906444E-2</v>
      </c>
      <c r="N180" s="10">
        <v>6.4652273057382123E-2</v>
      </c>
      <c r="O180" s="10">
        <v>9.8747993437586057E-2</v>
      </c>
      <c r="P180" s="10">
        <v>0.13868650585560685</v>
      </c>
    </row>
    <row r="181" spans="1:16" x14ac:dyDescent="0.2">
      <c r="A181">
        <v>2050</v>
      </c>
      <c r="B181" s="2" t="s">
        <v>234</v>
      </c>
      <c r="C181" s="2" t="s">
        <v>54</v>
      </c>
      <c r="D181" s="2" t="s">
        <v>235</v>
      </c>
      <c r="E181" s="2" t="s">
        <v>83</v>
      </c>
      <c r="F181" s="2" t="s">
        <v>478</v>
      </c>
      <c r="G181" s="5">
        <v>7073594.7907049302</v>
      </c>
      <c r="H181" s="10">
        <v>0.62020543683420803</v>
      </c>
      <c r="I181" s="10">
        <v>2.2993021996288894E-2</v>
      </c>
      <c r="J181" s="10">
        <v>8.042752584012566E-3</v>
      </c>
      <c r="K181" s="10">
        <v>4.3599936602215957E-2</v>
      </c>
      <c r="L181" s="10">
        <v>4.3081247557923898E-2</v>
      </c>
      <c r="M181" s="10">
        <v>5.4065033129027586E-2</v>
      </c>
      <c r="N181" s="10">
        <v>6.4808709761154465E-2</v>
      </c>
      <c r="O181" s="10">
        <v>5.3207878491650519E-2</v>
      </c>
      <c r="P181" s="10">
        <v>8.9995983043518121E-2</v>
      </c>
    </row>
    <row r="182" spans="1:16" x14ac:dyDescent="0.2">
      <c r="A182">
        <v>2050</v>
      </c>
      <c r="B182" s="2" t="s">
        <v>133</v>
      </c>
      <c r="C182" s="2" t="s">
        <v>15</v>
      </c>
      <c r="D182" s="2" t="s">
        <v>134</v>
      </c>
      <c r="E182" s="2" t="s">
        <v>23</v>
      </c>
      <c r="F182" s="2" t="s">
        <v>20</v>
      </c>
      <c r="G182" s="5">
        <v>7054598.9473082786</v>
      </c>
      <c r="H182" s="10">
        <v>0.36209320191683525</v>
      </c>
      <c r="I182" s="10">
        <v>3.8070608838041524E-2</v>
      </c>
      <c r="J182" s="10">
        <v>2.1771945298166527E-2</v>
      </c>
      <c r="K182" s="10">
        <v>7.632577224782533E-2</v>
      </c>
      <c r="L182" s="10">
        <v>0.11048977622397764</v>
      </c>
      <c r="M182" s="10">
        <v>2.9710441257648278E-2</v>
      </c>
      <c r="N182" s="10">
        <v>5.4540676626260567E-2</v>
      </c>
      <c r="O182" s="10">
        <v>0.10753793184918913</v>
      </c>
      <c r="P182" s="10">
        <v>0.19945964574205594</v>
      </c>
    </row>
    <row r="183" spans="1:16" x14ac:dyDescent="0.2">
      <c r="A183">
        <v>2040</v>
      </c>
      <c r="B183" s="2" t="s">
        <v>117</v>
      </c>
      <c r="C183" s="2" t="s">
        <v>21</v>
      </c>
      <c r="D183" s="2" t="s">
        <v>118</v>
      </c>
      <c r="E183" s="2" t="s">
        <v>17</v>
      </c>
      <c r="F183" s="2" t="s">
        <v>42</v>
      </c>
      <c r="G183" s="5">
        <v>6848913.5041649053</v>
      </c>
      <c r="H183" s="10">
        <v>0.21578153445788009</v>
      </c>
      <c r="I183" s="10">
        <v>4.1698567056569685E-2</v>
      </c>
      <c r="J183" s="10">
        <v>3.8389721572466999E-2</v>
      </c>
      <c r="K183" s="10">
        <v>0.1879875143377179</v>
      </c>
      <c r="L183" s="10">
        <v>0.12913843303075015</v>
      </c>
      <c r="M183" s="10">
        <v>2.187295264081978E-2</v>
      </c>
      <c r="N183" s="10">
        <v>3.3952698591677384E-2</v>
      </c>
      <c r="O183" s="10">
        <v>0.11690902092559427</v>
      </c>
      <c r="P183" s="10">
        <v>0.21426955738652381</v>
      </c>
    </row>
    <row r="184" spans="1:16" x14ac:dyDescent="0.2">
      <c r="A184">
        <v>2040</v>
      </c>
      <c r="B184" s="2" t="s">
        <v>133</v>
      </c>
      <c r="C184" s="2" t="s">
        <v>15</v>
      </c>
      <c r="D184" s="2" t="s">
        <v>134</v>
      </c>
      <c r="E184" s="2" t="s">
        <v>23</v>
      </c>
      <c r="F184" s="2" t="s">
        <v>20</v>
      </c>
      <c r="G184" s="5">
        <v>6758626.0394914318</v>
      </c>
      <c r="H184" s="10">
        <v>0.36747332467959498</v>
      </c>
      <c r="I184" s="10">
        <v>3.8880304340526334E-2</v>
      </c>
      <c r="J184" s="10">
        <v>2.3014690869981102E-2</v>
      </c>
      <c r="K184" s="10">
        <v>7.9259768386935187E-2</v>
      </c>
      <c r="L184" s="10">
        <v>0.11233709077757024</v>
      </c>
      <c r="M184" s="10">
        <v>2.5667566461578296E-2</v>
      </c>
      <c r="N184" s="10">
        <v>5.7126462382856104E-2</v>
      </c>
      <c r="O184" s="10">
        <v>0.10806292696224637</v>
      </c>
      <c r="P184" s="10">
        <v>0.18817786513871113</v>
      </c>
    </row>
    <row r="185" spans="1:16" x14ac:dyDescent="0.2">
      <c r="A185">
        <v>2050</v>
      </c>
      <c r="B185" s="2" t="s">
        <v>115</v>
      </c>
      <c r="C185" s="2" t="s">
        <v>36</v>
      </c>
      <c r="D185" s="2" t="s">
        <v>116</v>
      </c>
      <c r="E185" s="2" t="s">
        <v>17</v>
      </c>
      <c r="F185" s="2" t="s">
        <v>470</v>
      </c>
      <c r="G185" s="5">
        <v>6712037.5559423696</v>
      </c>
      <c r="H185" s="10">
        <v>0.20888876814031468</v>
      </c>
      <c r="I185" s="10">
        <v>5.6471797611976814E-2</v>
      </c>
      <c r="J185" s="10">
        <v>4.595755455068979E-2</v>
      </c>
      <c r="K185" s="10">
        <v>0.20072544017250249</v>
      </c>
      <c r="L185" s="10">
        <v>0.11593063155022074</v>
      </c>
      <c r="M185" s="10">
        <v>3.7318512321586852E-2</v>
      </c>
      <c r="N185" s="10">
        <v>5.1149572065273881E-2</v>
      </c>
      <c r="O185" s="10">
        <v>7.5091584126518632E-2</v>
      </c>
      <c r="P185" s="10">
        <v>0.20846613946091633</v>
      </c>
    </row>
    <row r="186" spans="1:16" x14ac:dyDescent="0.2">
      <c r="A186">
        <v>2050</v>
      </c>
      <c r="B186" s="2" t="s">
        <v>162</v>
      </c>
      <c r="C186" s="2" t="s">
        <v>36</v>
      </c>
      <c r="D186" s="2" t="s">
        <v>163</v>
      </c>
      <c r="E186" s="2" t="s">
        <v>17</v>
      </c>
      <c r="F186" s="2" t="s">
        <v>470</v>
      </c>
      <c r="G186" s="5">
        <v>6657114.1096463455</v>
      </c>
      <c r="H186" s="10">
        <v>0.15087345192275173</v>
      </c>
      <c r="I186" s="10">
        <v>5.794126891331839E-2</v>
      </c>
      <c r="J186" s="10">
        <v>0.10094392633359837</v>
      </c>
      <c r="K186" s="10">
        <v>0.25406139336131045</v>
      </c>
      <c r="L186" s="10">
        <v>0.11002478902220753</v>
      </c>
      <c r="M186" s="10">
        <v>3.15951946265597E-2</v>
      </c>
      <c r="N186" s="10">
        <v>6.8847064294147733E-2</v>
      </c>
      <c r="O186" s="10">
        <v>0.10247667840532784</v>
      </c>
      <c r="P186" s="10">
        <v>0.12323623312077837</v>
      </c>
    </row>
    <row r="187" spans="1:16" x14ac:dyDescent="0.2">
      <c r="A187">
        <v>2050</v>
      </c>
      <c r="B187" s="2" t="s">
        <v>137</v>
      </c>
      <c r="C187" s="2" t="s">
        <v>36</v>
      </c>
      <c r="D187" s="2" t="s">
        <v>138</v>
      </c>
      <c r="E187" s="2" t="s">
        <v>17</v>
      </c>
      <c r="F187" s="2" t="s">
        <v>470</v>
      </c>
      <c r="G187" s="5">
        <v>6619881.6140643712</v>
      </c>
      <c r="H187" s="10">
        <v>0.20436169575602547</v>
      </c>
      <c r="I187" s="10">
        <v>5.1133635817293549E-2</v>
      </c>
      <c r="J187" s="10">
        <v>4.0432595520868676E-2</v>
      </c>
      <c r="K187" s="10">
        <v>0.20305588245855435</v>
      </c>
      <c r="L187" s="10">
        <v>0.11530930139787487</v>
      </c>
      <c r="M187" s="10">
        <v>3.7218859948073564E-2</v>
      </c>
      <c r="N187" s="10">
        <v>5.5798224089858808E-2</v>
      </c>
      <c r="O187" s="10">
        <v>8.1706950795198838E-2</v>
      </c>
      <c r="P187" s="10">
        <v>0.21098285421625196</v>
      </c>
    </row>
    <row r="188" spans="1:16" x14ac:dyDescent="0.2">
      <c r="A188">
        <v>2040</v>
      </c>
      <c r="B188" s="2" t="s">
        <v>115</v>
      </c>
      <c r="C188" s="2" t="s">
        <v>36</v>
      </c>
      <c r="D188" s="2" t="s">
        <v>116</v>
      </c>
      <c r="E188" s="2" t="s">
        <v>17</v>
      </c>
      <c r="F188" s="2" t="s">
        <v>470</v>
      </c>
      <c r="G188" s="5">
        <v>6617982.400382407</v>
      </c>
      <c r="H188" s="10">
        <v>0.21203154318727829</v>
      </c>
      <c r="I188" s="10">
        <v>5.1562812559123906E-2</v>
      </c>
      <c r="J188" s="10">
        <v>3.9472707909106161E-2</v>
      </c>
      <c r="K188" s="10">
        <v>0.2019304350422238</v>
      </c>
      <c r="L188" s="10">
        <v>0.11536443319607254</v>
      </c>
      <c r="M188" s="10">
        <v>3.8174224384578431E-2</v>
      </c>
      <c r="N188" s="10">
        <v>5.4756176600176641E-2</v>
      </c>
      <c r="O188" s="10">
        <v>7.9709795113676554E-2</v>
      </c>
      <c r="P188" s="10">
        <v>0.20699787200776368</v>
      </c>
    </row>
    <row r="189" spans="1:16" x14ac:dyDescent="0.2">
      <c r="A189">
        <v>2030</v>
      </c>
      <c r="B189" s="2" t="s">
        <v>174</v>
      </c>
      <c r="C189" s="2" t="s">
        <v>54</v>
      </c>
      <c r="D189" s="2" t="s">
        <v>175</v>
      </c>
      <c r="E189" s="2" t="s">
        <v>30</v>
      </c>
      <c r="F189" s="2" t="s">
        <v>27</v>
      </c>
      <c r="G189" s="5">
        <v>6617814.7479524035</v>
      </c>
      <c r="H189" s="10">
        <v>0.53982241135731379</v>
      </c>
      <c r="I189" s="10">
        <v>2.7868717958587447E-2</v>
      </c>
      <c r="J189" s="10">
        <v>1.7321964190017164E-2</v>
      </c>
      <c r="K189" s="10">
        <v>6.6529068925633594E-2</v>
      </c>
      <c r="L189" s="10">
        <v>0.10842031640671115</v>
      </c>
      <c r="M189" s="10">
        <v>6.1112827741984531E-2</v>
      </c>
      <c r="N189" s="10">
        <v>7.9422082617381262E-2</v>
      </c>
      <c r="O189" s="10">
        <v>3.3079000303904316E-2</v>
      </c>
      <c r="P189" s="10">
        <v>6.6423610498466845E-2</v>
      </c>
    </row>
    <row r="190" spans="1:16" x14ac:dyDescent="0.2">
      <c r="A190">
        <v>2030</v>
      </c>
      <c r="B190" s="2" t="s">
        <v>115</v>
      </c>
      <c r="C190" s="2" t="s">
        <v>36</v>
      </c>
      <c r="D190" s="2" t="s">
        <v>116</v>
      </c>
      <c r="E190" s="2" t="s">
        <v>17</v>
      </c>
      <c r="F190" s="2" t="s">
        <v>470</v>
      </c>
      <c r="G190" s="5">
        <v>6485329.8515824592</v>
      </c>
      <c r="H190" s="10">
        <v>0.22296275509114319</v>
      </c>
      <c r="I190" s="10">
        <v>4.613652325252552E-2</v>
      </c>
      <c r="J190" s="10">
        <v>3.4094424204660453E-2</v>
      </c>
      <c r="K190" s="10">
        <v>0.20156346093807767</v>
      </c>
      <c r="L190" s="10">
        <v>0.11161601205045434</v>
      </c>
      <c r="M190" s="10">
        <v>3.7230776805666069E-2</v>
      </c>
      <c r="N190" s="10">
        <v>5.5704282084796386E-2</v>
      </c>
      <c r="O190" s="10">
        <v>8.2991394260134438E-2</v>
      </c>
      <c r="P190" s="10">
        <v>0.20770037131254204</v>
      </c>
    </row>
    <row r="191" spans="1:16" x14ac:dyDescent="0.2">
      <c r="A191">
        <v>2050</v>
      </c>
      <c r="B191" s="2" t="s">
        <v>117</v>
      </c>
      <c r="C191" s="2" t="s">
        <v>21</v>
      </c>
      <c r="D191" s="2" t="s">
        <v>118</v>
      </c>
      <c r="E191" s="2" t="s">
        <v>17</v>
      </c>
      <c r="F191" s="2" t="s">
        <v>42</v>
      </c>
      <c r="G191" s="5">
        <v>6478606.8536082953</v>
      </c>
      <c r="H191" s="10">
        <v>0.23335405380726101</v>
      </c>
      <c r="I191" s="10">
        <v>4.6582435247846971E-2</v>
      </c>
      <c r="J191" s="10">
        <v>4.4358178173034474E-2</v>
      </c>
      <c r="K191" s="10">
        <v>0.20833314797104296</v>
      </c>
      <c r="L191" s="10">
        <v>0.12844996972852499</v>
      </c>
      <c r="M191" s="10">
        <v>2.1168375731641785E-2</v>
      </c>
      <c r="N191" s="10">
        <v>3.4876386644118663E-2</v>
      </c>
      <c r="O191" s="10">
        <v>7.5821867082490321E-2</v>
      </c>
      <c r="P191" s="10">
        <v>0.20705558561403867</v>
      </c>
    </row>
    <row r="192" spans="1:16" x14ac:dyDescent="0.2">
      <c r="A192">
        <v>2040</v>
      </c>
      <c r="B192" s="2" t="s">
        <v>137</v>
      </c>
      <c r="C192" s="2" t="s">
        <v>36</v>
      </c>
      <c r="D192" s="2" t="s">
        <v>138</v>
      </c>
      <c r="E192" s="2" t="s">
        <v>17</v>
      </c>
      <c r="F192" s="2" t="s">
        <v>470</v>
      </c>
      <c r="G192" s="5">
        <v>6442865.1861552671</v>
      </c>
      <c r="H192" s="10">
        <v>0.22355042318966969</v>
      </c>
      <c r="I192" s="10">
        <v>4.7293029032371869E-2</v>
      </c>
      <c r="J192" s="10">
        <v>3.6601306256529367E-2</v>
      </c>
      <c r="K192" s="10">
        <v>0.20741612949571117</v>
      </c>
      <c r="L192" s="10">
        <v>0.10320011727120676</v>
      </c>
      <c r="M192" s="10">
        <v>3.7471364311404659E-2</v>
      </c>
      <c r="N192" s="10">
        <v>5.5686508112549653E-2</v>
      </c>
      <c r="O192" s="10">
        <v>8.4847855796221686E-2</v>
      </c>
      <c r="P192" s="10">
        <v>0.20393326653433502</v>
      </c>
    </row>
    <row r="193" spans="1:16" x14ac:dyDescent="0.2">
      <c r="A193">
        <v>2030</v>
      </c>
      <c r="B193" s="2" t="s">
        <v>135</v>
      </c>
      <c r="C193" s="2" t="s">
        <v>36</v>
      </c>
      <c r="D193" s="2" t="s">
        <v>136</v>
      </c>
      <c r="E193" s="2" t="s">
        <v>17</v>
      </c>
      <c r="F193" s="2" t="s">
        <v>470</v>
      </c>
      <c r="G193" s="5">
        <v>6431420.4680325501</v>
      </c>
      <c r="H193" s="10">
        <v>0.29676279861596361</v>
      </c>
      <c r="I193" s="10">
        <v>3.9342746803694033E-2</v>
      </c>
      <c r="J193" s="10">
        <v>3.2233364660904769E-2</v>
      </c>
      <c r="K193" s="10">
        <v>0.17357940486380591</v>
      </c>
      <c r="L193" s="10">
        <v>0.12395089163683107</v>
      </c>
      <c r="M193" s="10">
        <v>2.4024717329078227E-2</v>
      </c>
      <c r="N193" s="10">
        <v>3.7954643850299195E-2</v>
      </c>
      <c r="O193" s="10">
        <v>6.9510896012643875E-2</v>
      </c>
      <c r="P193" s="10">
        <v>0.2026405362267793</v>
      </c>
    </row>
    <row r="194" spans="1:16" x14ac:dyDescent="0.2">
      <c r="A194">
        <v>2030</v>
      </c>
      <c r="B194" s="2" t="s">
        <v>137</v>
      </c>
      <c r="C194" s="2" t="s">
        <v>36</v>
      </c>
      <c r="D194" s="2" t="s">
        <v>138</v>
      </c>
      <c r="E194" s="2" t="s">
        <v>17</v>
      </c>
      <c r="F194" s="2" t="s">
        <v>470</v>
      </c>
      <c r="G194" s="5">
        <v>6356689.3687783312</v>
      </c>
      <c r="H194" s="10">
        <v>0.22407391812347505</v>
      </c>
      <c r="I194" s="10">
        <v>4.7530772508116569E-2</v>
      </c>
      <c r="J194" s="10">
        <v>3.5352748211792726E-2</v>
      </c>
      <c r="K194" s="10">
        <v>0.19054018355183006</v>
      </c>
      <c r="L194" s="10">
        <v>0.10461531944193526</v>
      </c>
      <c r="M194" s="10">
        <v>3.7490250820528877E-2</v>
      </c>
      <c r="N194" s="10">
        <v>5.5521706367166419E-2</v>
      </c>
      <c r="O194" s="10">
        <v>8.6024022874676323E-2</v>
      </c>
      <c r="P194" s="10">
        <v>0.2188510781004788</v>
      </c>
    </row>
    <row r="195" spans="1:16" x14ac:dyDescent="0.2">
      <c r="A195">
        <v>2040</v>
      </c>
      <c r="B195" s="2" t="s">
        <v>192</v>
      </c>
      <c r="C195" s="2" t="s">
        <v>15</v>
      </c>
      <c r="D195" s="2" t="s">
        <v>193</v>
      </c>
      <c r="E195" s="2" t="s">
        <v>23</v>
      </c>
      <c r="F195" s="2" t="s">
        <v>20</v>
      </c>
      <c r="G195" s="5">
        <v>6297046.1416982375</v>
      </c>
      <c r="H195" s="10">
        <v>0.43983478330037867</v>
      </c>
      <c r="I195" s="10">
        <v>3.0406587247820676E-2</v>
      </c>
      <c r="J195" s="10">
        <v>2.9393976078962169E-2</v>
      </c>
      <c r="K195" s="10">
        <v>0.10736334401146241</v>
      </c>
      <c r="L195" s="10">
        <v>9.7929902679368283E-2</v>
      </c>
      <c r="M195" s="10">
        <v>4.9609789665374722E-2</v>
      </c>
      <c r="N195" s="10">
        <v>9.1588693581505287E-2</v>
      </c>
      <c r="O195" s="10">
        <v>5.0725593982904479E-2</v>
      </c>
      <c r="P195" s="10">
        <v>0.10314732945222335</v>
      </c>
    </row>
    <row r="196" spans="1:16" x14ac:dyDescent="0.2">
      <c r="A196">
        <v>2030</v>
      </c>
      <c r="B196" s="2" t="s">
        <v>178</v>
      </c>
      <c r="C196" s="2" t="s">
        <v>54</v>
      </c>
      <c r="D196" s="2" t="s">
        <v>179</v>
      </c>
      <c r="E196" s="2" t="s">
        <v>30</v>
      </c>
      <c r="F196" s="2" t="s">
        <v>27</v>
      </c>
      <c r="G196" s="5">
        <v>6201267.6444460349</v>
      </c>
      <c r="H196" s="10">
        <v>0.47836828854153729</v>
      </c>
      <c r="I196" s="10">
        <v>3.0024616936990562E-2</v>
      </c>
      <c r="J196" s="10">
        <v>1.8748822507754413E-2</v>
      </c>
      <c r="K196" s="10">
        <v>5.5585922595071717E-2</v>
      </c>
      <c r="L196" s="10">
        <v>7.6638754188371294E-2</v>
      </c>
      <c r="M196" s="10">
        <v>3.3876164773371298E-2</v>
      </c>
      <c r="N196" s="10">
        <v>0.10615720868469423</v>
      </c>
      <c r="O196" s="10">
        <v>9.3012887957076046E-2</v>
      </c>
      <c r="P196" s="10">
        <v>0.10758733381513315</v>
      </c>
    </row>
    <row r="197" spans="1:16" x14ac:dyDescent="0.2">
      <c r="A197">
        <v>2050</v>
      </c>
      <c r="B197" s="2" t="s">
        <v>204</v>
      </c>
      <c r="C197" s="2" t="s">
        <v>54</v>
      </c>
      <c r="D197" s="2" t="s">
        <v>205</v>
      </c>
      <c r="E197" s="2" t="s">
        <v>83</v>
      </c>
      <c r="F197" s="2" t="s">
        <v>478</v>
      </c>
      <c r="G197" s="5">
        <v>6196078.8686593967</v>
      </c>
      <c r="H197" s="10">
        <v>0.59393313390735269</v>
      </c>
      <c r="I197" s="10">
        <v>2.5313239432608131E-2</v>
      </c>
      <c r="J197" s="10">
        <v>7.5335606797238067E-3</v>
      </c>
      <c r="K197" s="10">
        <v>4.6126196722837541E-2</v>
      </c>
      <c r="L197" s="10">
        <v>4.8580718569214643E-2</v>
      </c>
      <c r="M197" s="10">
        <v>6.3203166894255397E-2</v>
      </c>
      <c r="N197" s="10">
        <v>7.1056374845113679E-2</v>
      </c>
      <c r="O197" s="10">
        <v>4.2377013615372328E-2</v>
      </c>
      <c r="P197" s="10">
        <v>0.10187659533352181</v>
      </c>
    </row>
    <row r="198" spans="1:16" x14ac:dyDescent="0.2">
      <c r="A198">
        <v>2030</v>
      </c>
      <c r="B198" s="2" t="s">
        <v>117</v>
      </c>
      <c r="C198" s="2" t="s">
        <v>21</v>
      </c>
      <c r="D198" s="2" t="s">
        <v>118</v>
      </c>
      <c r="E198" s="2" t="s">
        <v>17</v>
      </c>
      <c r="F198" s="2" t="s">
        <v>42</v>
      </c>
      <c r="G198" s="5">
        <v>6123801.6745890137</v>
      </c>
      <c r="H198" s="10">
        <v>0.24822352358670668</v>
      </c>
      <c r="I198" s="10">
        <v>3.8332621437535401E-2</v>
      </c>
      <c r="J198" s="10">
        <v>4.2041319694040777E-2</v>
      </c>
      <c r="K198" s="10">
        <v>0.17323070186057021</v>
      </c>
      <c r="L198" s="10">
        <v>0.12652364292937351</v>
      </c>
      <c r="M198" s="10">
        <v>2.6126459668922512E-2</v>
      </c>
      <c r="N198" s="10">
        <v>3.8940854851930544E-2</v>
      </c>
      <c r="O198" s="10">
        <v>0.13587030190107191</v>
      </c>
      <c r="P198" s="10">
        <v>0.17071057406984846</v>
      </c>
    </row>
    <row r="199" spans="1:16" x14ac:dyDescent="0.2">
      <c r="A199">
        <v>2030</v>
      </c>
      <c r="B199" s="2" t="s">
        <v>133</v>
      </c>
      <c r="C199" s="2" t="s">
        <v>15</v>
      </c>
      <c r="D199" s="2" t="s">
        <v>134</v>
      </c>
      <c r="E199" s="2" t="s">
        <v>23</v>
      </c>
      <c r="F199" s="2" t="s">
        <v>20</v>
      </c>
      <c r="G199" s="5">
        <v>6094480.2708850577</v>
      </c>
      <c r="H199" s="10">
        <v>0.38369513508230091</v>
      </c>
      <c r="I199" s="10">
        <v>3.8103813458568947E-2</v>
      </c>
      <c r="J199" s="10">
        <v>2.6069386793851426E-2</v>
      </c>
      <c r="K199" s="10">
        <v>8.7517476026965954E-2</v>
      </c>
      <c r="L199" s="10">
        <v>0.12730653964481953</v>
      </c>
      <c r="M199" s="10">
        <v>2.4102784288402762E-2</v>
      </c>
      <c r="N199" s="10">
        <v>3.4396806781008059E-2</v>
      </c>
      <c r="O199" s="10">
        <v>0.11608609590788881</v>
      </c>
      <c r="P199" s="10">
        <v>0.16272196201619366</v>
      </c>
    </row>
    <row r="200" spans="1:16" x14ac:dyDescent="0.2">
      <c r="A200">
        <v>2040</v>
      </c>
      <c r="B200" s="2" t="s">
        <v>153</v>
      </c>
      <c r="C200" s="2" t="s">
        <v>54</v>
      </c>
      <c r="D200" s="2" t="s">
        <v>468</v>
      </c>
      <c r="E200" s="2" t="s">
        <v>30</v>
      </c>
      <c r="F200" s="2" t="s">
        <v>27</v>
      </c>
      <c r="G200" s="5">
        <v>6082563.6289199227</v>
      </c>
      <c r="H200" s="10">
        <v>0.50702542395794992</v>
      </c>
      <c r="I200" s="10">
        <v>2.546834131807903E-2</v>
      </c>
      <c r="J200" s="10">
        <v>2.5149692516519325E-2</v>
      </c>
      <c r="K200" s="10">
        <v>7.3760058673741413E-2</v>
      </c>
      <c r="L200" s="10">
        <v>8.2746145990136105E-2</v>
      </c>
      <c r="M200" s="10">
        <v>6.3587447537578543E-2</v>
      </c>
      <c r="N200" s="10">
        <v>7.2002024488244887E-2</v>
      </c>
      <c r="O200" s="10">
        <v>3.4940239786926515E-2</v>
      </c>
      <c r="P200" s="10">
        <v>0.11532062573082433</v>
      </c>
    </row>
    <row r="201" spans="1:16" x14ac:dyDescent="0.2">
      <c r="A201">
        <v>2040</v>
      </c>
      <c r="B201" s="2" t="s">
        <v>264</v>
      </c>
      <c r="C201" s="2" t="s">
        <v>54</v>
      </c>
      <c r="D201" s="2" t="s">
        <v>265</v>
      </c>
      <c r="E201" s="2" t="s">
        <v>83</v>
      </c>
      <c r="F201" s="2" t="s">
        <v>478</v>
      </c>
      <c r="G201" s="5">
        <v>5912917.8710111398</v>
      </c>
      <c r="H201" s="10">
        <v>0.57010157271447903</v>
      </c>
      <c r="I201" s="10">
        <v>2.5339539141706051E-2</v>
      </c>
      <c r="J201" s="10">
        <v>1.602688677943612E-2</v>
      </c>
      <c r="K201" s="10">
        <v>4.4510340194086583E-2</v>
      </c>
      <c r="L201" s="10">
        <v>6.8806988036978517E-2</v>
      </c>
      <c r="M201" s="10">
        <v>4.5126827818597871E-2</v>
      </c>
      <c r="N201" s="10">
        <v>8.3277739590897543E-2</v>
      </c>
      <c r="O201" s="10">
        <v>4.6666131802404691E-2</v>
      </c>
      <c r="P201" s="10">
        <v>0.1001439739214136</v>
      </c>
    </row>
    <row r="202" spans="1:16" x14ac:dyDescent="0.2">
      <c r="A202">
        <v>2040</v>
      </c>
      <c r="B202" s="2" t="s">
        <v>162</v>
      </c>
      <c r="C202" s="2" t="s">
        <v>36</v>
      </c>
      <c r="D202" s="2" t="s">
        <v>163</v>
      </c>
      <c r="E202" s="2" t="s">
        <v>17</v>
      </c>
      <c r="F202" s="2" t="s">
        <v>470</v>
      </c>
      <c r="G202" s="5">
        <v>5859454.5597562566</v>
      </c>
      <c r="H202" s="10">
        <v>0.16076139521255806</v>
      </c>
      <c r="I202" s="10">
        <v>6.3069483755618508E-2</v>
      </c>
      <c r="J202" s="10">
        <v>6.0818854755078811E-2</v>
      </c>
      <c r="K202" s="10">
        <v>0.23501838006322456</v>
      </c>
      <c r="L202" s="10">
        <v>9.4179250812153337E-2</v>
      </c>
      <c r="M202" s="10">
        <v>3.5732799964412157E-2</v>
      </c>
      <c r="N202" s="10">
        <v>7.5988619635924223E-2</v>
      </c>
      <c r="O202" s="10">
        <v>0.12740286673660176</v>
      </c>
      <c r="P202" s="10">
        <v>0.14702834906442847</v>
      </c>
    </row>
    <row r="203" spans="1:16" x14ac:dyDescent="0.2">
      <c r="A203">
        <v>2050</v>
      </c>
      <c r="B203" s="2" t="s">
        <v>154</v>
      </c>
      <c r="C203" s="2" t="s">
        <v>54</v>
      </c>
      <c r="D203" s="2" t="s">
        <v>155</v>
      </c>
      <c r="E203" s="2" t="s">
        <v>83</v>
      </c>
      <c r="F203" s="2" t="s">
        <v>478</v>
      </c>
      <c r="G203" s="5">
        <v>5856551.7659581453</v>
      </c>
      <c r="H203" s="10">
        <v>0.4554721659500694</v>
      </c>
      <c r="I203" s="10">
        <v>2.1584508877481919E-2</v>
      </c>
      <c r="J203" s="10">
        <v>2.1827289390848284E-2</v>
      </c>
      <c r="K203" s="10">
        <v>4.5842892289431655E-2</v>
      </c>
      <c r="L203" s="10">
        <v>7.7907048352445107E-2</v>
      </c>
      <c r="M203" s="10">
        <v>4.0996669445697152E-2</v>
      </c>
      <c r="N203" s="10">
        <v>0.10992024595810268</v>
      </c>
      <c r="O203" s="10">
        <v>0.10293077391910944</v>
      </c>
      <c r="P203" s="10">
        <v>0.12351840581681435</v>
      </c>
    </row>
    <row r="204" spans="1:16" x14ac:dyDescent="0.2">
      <c r="A204">
        <v>2040</v>
      </c>
      <c r="B204" s="2" t="s">
        <v>208</v>
      </c>
      <c r="C204" s="2" t="s">
        <v>54</v>
      </c>
      <c r="D204" s="2" t="s">
        <v>209</v>
      </c>
      <c r="E204" s="2" t="s">
        <v>83</v>
      </c>
      <c r="F204" s="2" t="s">
        <v>478</v>
      </c>
      <c r="G204" s="5">
        <v>5802327.7157291044</v>
      </c>
      <c r="H204" s="10">
        <v>0.54335892192561108</v>
      </c>
      <c r="I204" s="10">
        <v>2.9059412120188845E-2</v>
      </c>
      <c r="J204" s="10">
        <v>9.0824736504352774E-3</v>
      </c>
      <c r="K204" s="10">
        <v>6.2277768418548034E-2</v>
      </c>
      <c r="L204" s="10">
        <v>6.753908353359131E-2</v>
      </c>
      <c r="M204" s="10">
        <v>8.0830508758594849E-2</v>
      </c>
      <c r="N204" s="10">
        <v>7.9604377494930947E-2</v>
      </c>
      <c r="O204" s="10">
        <v>4.6355780959314842E-2</v>
      </c>
      <c r="P204" s="10">
        <v>8.1891673138784857E-2</v>
      </c>
    </row>
    <row r="205" spans="1:16" x14ac:dyDescent="0.2">
      <c r="A205">
        <v>2040</v>
      </c>
      <c r="B205" s="2" t="s">
        <v>202</v>
      </c>
      <c r="C205" s="2" t="s">
        <v>54</v>
      </c>
      <c r="D205" s="2" t="s">
        <v>203</v>
      </c>
      <c r="E205" s="2" t="s">
        <v>30</v>
      </c>
      <c r="F205" s="2" t="s">
        <v>27</v>
      </c>
      <c r="G205" s="5">
        <v>5722273.5255513545</v>
      </c>
      <c r="H205" s="10">
        <v>0.50316206824907228</v>
      </c>
      <c r="I205" s="10">
        <v>2.1817815620118693E-2</v>
      </c>
      <c r="J205" s="10">
        <v>3.8498348500401985E-2</v>
      </c>
      <c r="K205" s="10">
        <v>6.7378187144077617E-2</v>
      </c>
      <c r="L205" s="10">
        <v>7.631546078792574E-2</v>
      </c>
      <c r="M205" s="10">
        <v>3.7058122880153102E-2</v>
      </c>
      <c r="N205" s="10">
        <v>8.2773012895900097E-2</v>
      </c>
      <c r="O205" s="10">
        <v>5.8614733738786548E-2</v>
      </c>
      <c r="P205" s="10">
        <v>0.11438225018356403</v>
      </c>
    </row>
    <row r="206" spans="1:16" x14ac:dyDescent="0.2">
      <c r="A206">
        <v>2050</v>
      </c>
      <c r="B206" s="2" t="s">
        <v>129</v>
      </c>
      <c r="C206" s="2" t="s">
        <v>63</v>
      </c>
      <c r="D206" s="2" t="s">
        <v>130</v>
      </c>
      <c r="E206" s="2" t="s">
        <v>17</v>
      </c>
      <c r="F206" s="2" t="s">
        <v>469</v>
      </c>
      <c r="G206" s="5">
        <v>5719745.5481817722</v>
      </c>
      <c r="H206" s="10">
        <v>0.31520967387650889</v>
      </c>
      <c r="I206" s="10">
        <v>4.0267531572847952E-2</v>
      </c>
      <c r="J206" s="10">
        <v>3.3223812268660703E-2</v>
      </c>
      <c r="K206" s="10">
        <v>0.14786776727119572</v>
      </c>
      <c r="L206" s="10">
        <v>0.12701168694120232</v>
      </c>
      <c r="M206" s="10">
        <v>2.276355521535732E-2</v>
      </c>
      <c r="N206" s="10">
        <v>4.2369369492780348E-2</v>
      </c>
      <c r="O206" s="10">
        <v>9.2138797934906272E-2</v>
      </c>
      <c r="P206" s="10">
        <v>0.1791478054265406</v>
      </c>
    </row>
    <row r="207" spans="1:16" x14ac:dyDescent="0.2">
      <c r="A207">
        <v>2050</v>
      </c>
      <c r="B207" s="2" t="s">
        <v>164</v>
      </c>
      <c r="C207" s="2" t="s">
        <v>15</v>
      </c>
      <c r="D207" s="2" t="s">
        <v>165</v>
      </c>
      <c r="E207" s="2" t="s">
        <v>23</v>
      </c>
      <c r="F207" s="2" t="s">
        <v>20</v>
      </c>
      <c r="G207" s="5">
        <v>5580960.3048101841</v>
      </c>
      <c r="H207" s="10">
        <v>0.34392594986511243</v>
      </c>
      <c r="I207" s="10">
        <v>4.2822422647851889E-2</v>
      </c>
      <c r="J207" s="10">
        <v>3.6723896812856795E-2</v>
      </c>
      <c r="K207" s="10">
        <v>0.10846826177965245</v>
      </c>
      <c r="L207" s="10">
        <v>0.1217457276372992</v>
      </c>
      <c r="M207" s="10">
        <v>2.74149186822614E-2</v>
      </c>
      <c r="N207" s="10">
        <v>3.2318665383704891E-2</v>
      </c>
      <c r="O207" s="10">
        <v>8.5631320319156823E-2</v>
      </c>
      <c r="P207" s="10">
        <v>0.2009488368721041</v>
      </c>
    </row>
    <row r="208" spans="1:16" x14ac:dyDescent="0.2">
      <c r="A208">
        <v>2030</v>
      </c>
      <c r="B208" s="2" t="s">
        <v>162</v>
      </c>
      <c r="C208" s="2" t="s">
        <v>36</v>
      </c>
      <c r="D208" s="2" t="s">
        <v>163</v>
      </c>
      <c r="E208" s="2" t="s">
        <v>17</v>
      </c>
      <c r="F208" s="2" t="s">
        <v>470</v>
      </c>
      <c r="G208" s="5">
        <v>5575263.4962177863</v>
      </c>
      <c r="H208" s="10">
        <v>0.15912184711224872</v>
      </c>
      <c r="I208" s="10">
        <v>5.0273466450535299E-2</v>
      </c>
      <c r="J208" s="10">
        <v>5.5126177990833788E-2</v>
      </c>
      <c r="K208" s="10">
        <v>0.2439903150509054</v>
      </c>
      <c r="L208" s="10">
        <v>9.0066459695304205E-2</v>
      </c>
      <c r="M208" s="10">
        <v>3.5968246623853846E-2</v>
      </c>
      <c r="N208" s="10">
        <v>8.7472185723802734E-2</v>
      </c>
      <c r="O208" s="10">
        <v>0.13381183623929238</v>
      </c>
      <c r="P208" s="10">
        <v>0.14416946511322373</v>
      </c>
    </row>
    <row r="209" spans="1:16" x14ac:dyDescent="0.2">
      <c r="A209">
        <v>2050</v>
      </c>
      <c r="B209" s="2" t="s">
        <v>228</v>
      </c>
      <c r="C209" s="2" t="s">
        <v>54</v>
      </c>
      <c r="D209" s="2" t="s">
        <v>229</v>
      </c>
      <c r="E209" s="2" t="s">
        <v>83</v>
      </c>
      <c r="F209" s="2" t="s">
        <v>478</v>
      </c>
      <c r="G209" s="5">
        <v>5548533.188777471</v>
      </c>
      <c r="H209" s="10">
        <v>0.57808225594226326</v>
      </c>
      <c r="I209" s="10">
        <v>2.1121585691751942E-2</v>
      </c>
      <c r="J209" s="10">
        <v>9.9613942146533317E-3</v>
      </c>
      <c r="K209" s="10">
        <v>4.6614428229055524E-2</v>
      </c>
      <c r="L209" s="10">
        <v>4.7205473230612333E-2</v>
      </c>
      <c r="M209" s="10">
        <v>6.4393915654900033E-2</v>
      </c>
      <c r="N209" s="10">
        <v>7.6049676356951368E-2</v>
      </c>
      <c r="O209" s="10">
        <v>4.6204317970653816E-2</v>
      </c>
      <c r="P209" s="10">
        <v>0.11036695270915839</v>
      </c>
    </row>
    <row r="210" spans="1:16" x14ac:dyDescent="0.2">
      <c r="A210">
        <v>2050</v>
      </c>
      <c r="B210" s="2" t="s">
        <v>194</v>
      </c>
      <c r="C210" s="2" t="s">
        <v>63</v>
      </c>
      <c r="D210" s="2" t="s">
        <v>195</v>
      </c>
      <c r="E210" s="2" t="s">
        <v>30</v>
      </c>
      <c r="F210" s="2" t="s">
        <v>27</v>
      </c>
      <c r="G210" s="5">
        <v>5510771.4933231836</v>
      </c>
      <c r="H210" s="10">
        <v>0.31350288887932681</v>
      </c>
      <c r="I210" s="10">
        <v>3.970367369310452E-2</v>
      </c>
      <c r="J210" s="10">
        <v>2.2060832372871226E-2</v>
      </c>
      <c r="K210" s="10">
        <v>8.7881076920675233E-2</v>
      </c>
      <c r="L210" s="10">
        <v>0.13871710709837773</v>
      </c>
      <c r="M210" s="10">
        <v>4.8671358357850386E-2</v>
      </c>
      <c r="N210" s="10">
        <v>3.2033715769576587E-2</v>
      </c>
      <c r="O210" s="10">
        <v>6.8635957736093697E-2</v>
      </c>
      <c r="P210" s="10">
        <v>0.24879338917212368</v>
      </c>
    </row>
    <row r="211" spans="1:16" x14ac:dyDescent="0.2">
      <c r="A211">
        <v>2050</v>
      </c>
      <c r="B211" s="2" t="s">
        <v>232</v>
      </c>
      <c r="C211" s="2" t="s">
        <v>21</v>
      </c>
      <c r="D211" s="2" t="s">
        <v>233</v>
      </c>
      <c r="E211" s="2" t="s">
        <v>17</v>
      </c>
      <c r="F211" s="2" t="s">
        <v>42</v>
      </c>
      <c r="G211" s="5">
        <v>5419832.0820099525</v>
      </c>
      <c r="H211" s="10">
        <v>0.20326161253986927</v>
      </c>
      <c r="I211" s="10">
        <v>3.6361993249079988E-2</v>
      </c>
      <c r="J211" s="10">
        <v>5.5724031869543882E-2</v>
      </c>
      <c r="K211" s="10">
        <v>0.25386718697999389</v>
      </c>
      <c r="L211" s="10">
        <v>0.1289754988610026</v>
      </c>
      <c r="M211" s="10">
        <v>2.0941757114758815E-2</v>
      </c>
      <c r="N211" s="10">
        <v>4.5726951505898131E-2</v>
      </c>
      <c r="O211" s="10">
        <v>0.1047641602548559</v>
      </c>
      <c r="P211" s="10">
        <v>0.15037680762499744</v>
      </c>
    </row>
    <row r="212" spans="1:16" x14ac:dyDescent="0.2">
      <c r="A212">
        <v>2040</v>
      </c>
      <c r="B212" s="2" t="s">
        <v>276</v>
      </c>
      <c r="C212" s="2" t="s">
        <v>21</v>
      </c>
      <c r="D212" s="2" t="s">
        <v>277</v>
      </c>
      <c r="E212" s="2" t="s">
        <v>30</v>
      </c>
      <c r="F212" s="2" t="s">
        <v>27</v>
      </c>
      <c r="G212" s="5">
        <v>5419064.2057991512</v>
      </c>
      <c r="H212" s="10">
        <v>0.38467037753423156</v>
      </c>
      <c r="I212" s="10">
        <v>3.8787147271755973E-2</v>
      </c>
      <c r="J212" s="10">
        <v>2.1996604189103052E-2</v>
      </c>
      <c r="K212" s="10">
        <v>6.5648578263031637E-2</v>
      </c>
      <c r="L212" s="10">
        <v>0.11523677204944804</v>
      </c>
      <c r="M212" s="10">
        <v>3.5962953604034696E-2</v>
      </c>
      <c r="N212" s="10">
        <v>9.4045943099676385E-2</v>
      </c>
      <c r="O212" s="10">
        <v>0.1028385471716175</v>
      </c>
      <c r="P212" s="10">
        <v>0.14081307681710112</v>
      </c>
    </row>
    <row r="213" spans="1:16" x14ac:dyDescent="0.2">
      <c r="A213">
        <v>2050</v>
      </c>
      <c r="B213" s="2" t="s">
        <v>276</v>
      </c>
      <c r="C213" s="2" t="s">
        <v>21</v>
      </c>
      <c r="D213" s="2" t="s">
        <v>277</v>
      </c>
      <c r="E213" s="2" t="s">
        <v>30</v>
      </c>
      <c r="F213" s="2" t="s">
        <v>27</v>
      </c>
      <c r="G213" s="5">
        <v>5331533.0064567421</v>
      </c>
      <c r="H213" s="10">
        <v>0.39563618525493688</v>
      </c>
      <c r="I213" s="10">
        <v>4.3712679429873454E-2</v>
      </c>
      <c r="J213" s="10">
        <v>1.9603485994595805E-2</v>
      </c>
      <c r="K213" s="10">
        <v>7.2636198229290863E-2</v>
      </c>
      <c r="L213" s="10">
        <v>0.10932939691850135</v>
      </c>
      <c r="M213" s="10">
        <v>3.9851452310055935E-2</v>
      </c>
      <c r="N213" s="10">
        <v>9.5272302542689188E-2</v>
      </c>
      <c r="O213" s="10">
        <v>4.8284199203126266E-2</v>
      </c>
      <c r="P213" s="10">
        <v>0.1756741001169303</v>
      </c>
    </row>
    <row r="214" spans="1:16" x14ac:dyDescent="0.2">
      <c r="A214">
        <v>2030</v>
      </c>
      <c r="B214" s="2" t="s">
        <v>192</v>
      </c>
      <c r="C214" s="2" t="s">
        <v>15</v>
      </c>
      <c r="D214" s="2" t="s">
        <v>193</v>
      </c>
      <c r="E214" s="2" t="s">
        <v>23</v>
      </c>
      <c r="F214" s="2" t="s">
        <v>20</v>
      </c>
      <c r="G214" s="5">
        <v>5272997.8575612213</v>
      </c>
      <c r="H214" s="10">
        <v>0.44984796184241377</v>
      </c>
      <c r="I214" s="10">
        <v>2.6392321651994378E-2</v>
      </c>
      <c r="J214" s="10">
        <v>2.9273711993634696E-2</v>
      </c>
      <c r="K214" s="10">
        <v>9.3422689792071384E-2</v>
      </c>
      <c r="L214" s="10">
        <v>9.7007987762881623E-2</v>
      </c>
      <c r="M214" s="10">
        <v>4.8881701626484572E-2</v>
      </c>
      <c r="N214" s="10">
        <v>6.6895825405740461E-2</v>
      </c>
      <c r="O214" s="10">
        <v>4.4872939024962012E-2</v>
      </c>
      <c r="P214" s="10">
        <v>0.14340486089981699</v>
      </c>
    </row>
    <row r="215" spans="1:16" x14ac:dyDescent="0.2">
      <c r="A215">
        <v>2040</v>
      </c>
      <c r="B215" s="2" t="s">
        <v>164</v>
      </c>
      <c r="C215" s="2" t="s">
        <v>15</v>
      </c>
      <c r="D215" s="2" t="s">
        <v>165</v>
      </c>
      <c r="E215" s="2" t="s">
        <v>23</v>
      </c>
      <c r="F215" s="2" t="s">
        <v>20</v>
      </c>
      <c r="G215" s="5">
        <v>5225486.9369332278</v>
      </c>
      <c r="H215" s="10">
        <v>0.36180000549637165</v>
      </c>
      <c r="I215" s="10">
        <v>4.1971553258176773E-2</v>
      </c>
      <c r="J215" s="10">
        <v>3.9150045125797076E-2</v>
      </c>
      <c r="K215" s="10">
        <v>0.1168822385768799</v>
      </c>
      <c r="L215" s="10">
        <v>0.12790621864940671</v>
      </c>
      <c r="M215" s="10">
        <v>2.9057965851596625E-2</v>
      </c>
      <c r="N215" s="10">
        <v>3.5350482988540759E-2</v>
      </c>
      <c r="O215" s="10">
        <v>9.3717342091780204E-2</v>
      </c>
      <c r="P215" s="10">
        <v>0.15416414796145034</v>
      </c>
    </row>
    <row r="216" spans="1:16" x14ac:dyDescent="0.2">
      <c r="A216">
        <v>2040</v>
      </c>
      <c r="B216" s="2" t="s">
        <v>232</v>
      </c>
      <c r="C216" s="2" t="s">
        <v>21</v>
      </c>
      <c r="D216" s="2" t="s">
        <v>233</v>
      </c>
      <c r="E216" s="2" t="s">
        <v>17</v>
      </c>
      <c r="F216" s="2" t="s">
        <v>42</v>
      </c>
      <c r="G216" s="5">
        <v>5206485.8633231707</v>
      </c>
      <c r="H216" s="10">
        <v>0.21835341231434063</v>
      </c>
      <c r="I216" s="10">
        <v>3.0362778558064175E-2</v>
      </c>
      <c r="J216" s="10">
        <v>5.0621583327948354E-2</v>
      </c>
      <c r="K216" s="10">
        <v>0.25985876984182088</v>
      </c>
      <c r="L216" s="10">
        <v>0.1229015665386974</v>
      </c>
      <c r="M216" s="10">
        <v>2.3087703180570171E-2</v>
      </c>
      <c r="N216" s="10">
        <v>4.6418881534851825E-2</v>
      </c>
      <c r="O216" s="10">
        <v>8.801553060102027E-2</v>
      </c>
      <c r="P216" s="10">
        <v>0.16037977410268617</v>
      </c>
    </row>
    <row r="217" spans="1:16" x14ac:dyDescent="0.2">
      <c r="A217">
        <v>2040</v>
      </c>
      <c r="B217" s="2" t="s">
        <v>194</v>
      </c>
      <c r="C217" s="2" t="s">
        <v>63</v>
      </c>
      <c r="D217" s="2" t="s">
        <v>195</v>
      </c>
      <c r="E217" s="2" t="s">
        <v>30</v>
      </c>
      <c r="F217" s="2" t="s">
        <v>27</v>
      </c>
      <c r="G217" s="5">
        <v>5196042.3024198581</v>
      </c>
      <c r="H217" s="10">
        <v>0.35991787560570471</v>
      </c>
      <c r="I217" s="10">
        <v>3.9287842790353918E-2</v>
      </c>
      <c r="J217" s="10">
        <v>2.8143063024486496E-2</v>
      </c>
      <c r="K217" s="10">
        <v>0.10059260260344284</v>
      </c>
      <c r="L217" s="10">
        <v>0.16373086351948934</v>
      </c>
      <c r="M217" s="10">
        <v>4.9353604120351613E-2</v>
      </c>
      <c r="N217" s="10">
        <v>4.2119915116929627E-2</v>
      </c>
      <c r="O217" s="10">
        <v>5.0309072055333193E-2</v>
      </c>
      <c r="P217" s="10">
        <v>0.16654516116390822</v>
      </c>
    </row>
    <row r="218" spans="1:16" x14ac:dyDescent="0.2">
      <c r="A218">
        <v>2030</v>
      </c>
      <c r="B218" s="2" t="s">
        <v>276</v>
      </c>
      <c r="C218" s="2" t="s">
        <v>21</v>
      </c>
      <c r="D218" s="2" t="s">
        <v>277</v>
      </c>
      <c r="E218" s="2" t="s">
        <v>30</v>
      </c>
      <c r="F218" s="2" t="s">
        <v>27</v>
      </c>
      <c r="G218" s="5">
        <v>5192651.5527371271</v>
      </c>
      <c r="H218" s="10">
        <v>0.40870327734629669</v>
      </c>
      <c r="I218" s="10">
        <v>3.117970256354987E-2</v>
      </c>
      <c r="J218" s="10">
        <v>2.0392986290074057E-2</v>
      </c>
      <c r="K218" s="10">
        <v>5.9017674446663018E-2</v>
      </c>
      <c r="L218" s="10">
        <v>0.11083621110521603</v>
      </c>
      <c r="M218" s="10">
        <v>3.3360788821263636E-2</v>
      </c>
      <c r="N218" s="10">
        <v>8.657798794900555E-2</v>
      </c>
      <c r="O218" s="10">
        <v>9.9291520976373907E-2</v>
      </c>
      <c r="P218" s="10">
        <v>0.15063985050155726</v>
      </c>
    </row>
    <row r="219" spans="1:16" x14ac:dyDescent="0.2">
      <c r="A219">
        <v>2040</v>
      </c>
      <c r="B219" s="2" t="s">
        <v>234</v>
      </c>
      <c r="C219" s="2" t="s">
        <v>54</v>
      </c>
      <c r="D219" s="2" t="s">
        <v>235</v>
      </c>
      <c r="E219" s="2" t="s">
        <v>83</v>
      </c>
      <c r="F219" s="2" t="s">
        <v>478</v>
      </c>
      <c r="G219" s="5">
        <v>5175872.3544581672</v>
      </c>
      <c r="H219" s="10">
        <v>0.54411809701957403</v>
      </c>
      <c r="I219" s="10">
        <v>1.9228811339961783E-2</v>
      </c>
      <c r="J219" s="10">
        <v>9.0734095566613274E-3</v>
      </c>
      <c r="K219" s="10">
        <v>4.9673864060837132E-2</v>
      </c>
      <c r="L219" s="10">
        <v>3.4978384223863353E-2</v>
      </c>
      <c r="M219" s="10">
        <v>7.1329105026547449E-2</v>
      </c>
      <c r="N219" s="10">
        <v>8.3422036094495194E-2</v>
      </c>
      <c r="O219" s="10">
        <v>5.6492274512517295E-2</v>
      </c>
      <c r="P219" s="10">
        <v>0.13168401816554259</v>
      </c>
    </row>
    <row r="220" spans="1:16" x14ac:dyDescent="0.2">
      <c r="A220">
        <v>2040</v>
      </c>
      <c r="B220" s="2" t="s">
        <v>129</v>
      </c>
      <c r="C220" s="2" t="s">
        <v>63</v>
      </c>
      <c r="D220" s="2" t="s">
        <v>130</v>
      </c>
      <c r="E220" s="2" t="s">
        <v>17</v>
      </c>
      <c r="F220" s="2" t="s">
        <v>469</v>
      </c>
      <c r="G220" s="5">
        <v>5087436.2450916581</v>
      </c>
      <c r="H220" s="10">
        <v>0.31648009493787616</v>
      </c>
      <c r="I220" s="10">
        <v>4.3837848967326939E-2</v>
      </c>
      <c r="J220" s="10">
        <v>3.5164752068097098E-2</v>
      </c>
      <c r="K220" s="10">
        <v>0.1444613451522003</v>
      </c>
      <c r="L220" s="10">
        <v>0.13140230571163763</v>
      </c>
      <c r="M220" s="10">
        <v>2.2301952836990262E-2</v>
      </c>
      <c r="N220" s="10">
        <v>3.6575874081179273E-2</v>
      </c>
      <c r="O220" s="10">
        <v>9.7139447169248092E-2</v>
      </c>
      <c r="P220" s="10">
        <v>0.17263637907544441</v>
      </c>
    </row>
    <row r="221" spans="1:16" x14ac:dyDescent="0.2">
      <c r="A221">
        <v>2030</v>
      </c>
      <c r="B221" s="2" t="s">
        <v>196</v>
      </c>
      <c r="C221" s="2" t="s">
        <v>15</v>
      </c>
      <c r="D221" s="2" t="s">
        <v>197</v>
      </c>
      <c r="E221" s="2" t="s">
        <v>23</v>
      </c>
      <c r="F221" s="2" t="s">
        <v>20</v>
      </c>
      <c r="G221" s="5">
        <v>5057359.8616924351</v>
      </c>
      <c r="H221" s="10">
        <v>0.34225527513204984</v>
      </c>
      <c r="I221" s="10">
        <v>4.454203153059421E-2</v>
      </c>
      <c r="J221" s="10">
        <v>2.7179552707961813E-2</v>
      </c>
      <c r="K221" s="10">
        <v>0.10605763373490754</v>
      </c>
      <c r="L221" s="10">
        <v>9.8162308474893975E-2</v>
      </c>
      <c r="M221" s="10">
        <v>3.1076282642792878E-2</v>
      </c>
      <c r="N221" s="10">
        <v>3.3329003922744946E-2</v>
      </c>
      <c r="O221" s="10">
        <v>7.673223099667574E-2</v>
      </c>
      <c r="P221" s="10">
        <v>0.24066568085737902</v>
      </c>
    </row>
    <row r="222" spans="1:16" x14ac:dyDescent="0.2">
      <c r="A222">
        <v>2040</v>
      </c>
      <c r="B222" s="2" t="s">
        <v>131</v>
      </c>
      <c r="C222" s="2" t="s">
        <v>36</v>
      </c>
      <c r="D222" s="2" t="s">
        <v>132</v>
      </c>
      <c r="E222" s="2" t="s">
        <v>17</v>
      </c>
      <c r="F222" s="2" t="s">
        <v>470</v>
      </c>
      <c r="G222" s="5">
        <v>5049145.9841482462</v>
      </c>
      <c r="H222" s="10">
        <v>0.35386844210560864</v>
      </c>
      <c r="I222" s="10">
        <v>4.3362281709197599E-2</v>
      </c>
      <c r="J222" s="10">
        <v>3.9939348185021525E-2</v>
      </c>
      <c r="K222" s="10">
        <v>0.11866858696403396</v>
      </c>
      <c r="L222" s="10">
        <v>8.6207582412578559E-2</v>
      </c>
      <c r="M222" s="10">
        <v>4.6383527927847654E-2</v>
      </c>
      <c r="N222" s="10">
        <v>4.7782764813800123E-2</v>
      </c>
      <c r="O222" s="10">
        <v>7.7634433563604999E-2</v>
      </c>
      <c r="P222" s="10">
        <v>0.1861530323183071</v>
      </c>
    </row>
    <row r="223" spans="1:16" x14ac:dyDescent="0.2">
      <c r="A223">
        <v>2050</v>
      </c>
      <c r="B223" s="2" t="s">
        <v>131</v>
      </c>
      <c r="C223" s="2" t="s">
        <v>36</v>
      </c>
      <c r="D223" s="2" t="s">
        <v>132</v>
      </c>
      <c r="E223" s="2" t="s">
        <v>17</v>
      </c>
      <c r="F223" s="2" t="s">
        <v>470</v>
      </c>
      <c r="G223" s="5">
        <v>5039729.5547654107</v>
      </c>
      <c r="H223" s="10">
        <v>0.2924514964523599</v>
      </c>
      <c r="I223" s="10">
        <v>4.1839902380703876E-2</v>
      </c>
      <c r="J223" s="10">
        <v>4.2163931542174037E-2</v>
      </c>
      <c r="K223" s="10">
        <v>0.15679100136824337</v>
      </c>
      <c r="L223" s="10">
        <v>8.5363724123332527E-2</v>
      </c>
      <c r="M223" s="10">
        <v>3.09275636060426E-2</v>
      </c>
      <c r="N223" s="10">
        <v>6.0305248567637866E-2</v>
      </c>
      <c r="O223" s="10">
        <v>8.7266563986442086E-2</v>
      </c>
      <c r="P223" s="10">
        <v>0.20289056797306379</v>
      </c>
    </row>
    <row r="224" spans="1:16" x14ac:dyDescent="0.2">
      <c r="A224">
        <v>2050</v>
      </c>
      <c r="B224" s="2" t="s">
        <v>182</v>
      </c>
      <c r="C224" s="2" t="s">
        <v>36</v>
      </c>
      <c r="D224" s="2" t="s">
        <v>183</v>
      </c>
      <c r="E224" s="2" t="s">
        <v>23</v>
      </c>
      <c r="F224" s="2" t="s">
        <v>20</v>
      </c>
      <c r="G224" s="5">
        <v>4995605.6338340715</v>
      </c>
      <c r="H224" s="10">
        <v>0.27360962225380692</v>
      </c>
      <c r="I224" s="10">
        <v>4.1574571454765959E-2</v>
      </c>
      <c r="J224" s="10">
        <v>5.0759665337010165E-2</v>
      </c>
      <c r="K224" s="10">
        <v>0.13963900727480225</v>
      </c>
      <c r="L224" s="10">
        <v>8.2378768798439736E-2</v>
      </c>
      <c r="M224" s="10">
        <v>3.9628174940232776E-2</v>
      </c>
      <c r="N224" s="10">
        <v>5.865963937029068E-2</v>
      </c>
      <c r="O224" s="10">
        <v>9.5732381033178993E-2</v>
      </c>
      <c r="P224" s="10">
        <v>0.21801816953747263</v>
      </c>
    </row>
    <row r="225" spans="1:16" x14ac:dyDescent="0.2">
      <c r="A225">
        <v>2030</v>
      </c>
      <c r="B225" s="2" t="s">
        <v>131</v>
      </c>
      <c r="C225" s="2" t="s">
        <v>36</v>
      </c>
      <c r="D225" s="2" t="s">
        <v>132</v>
      </c>
      <c r="E225" s="2" t="s">
        <v>17</v>
      </c>
      <c r="F225" s="2" t="s">
        <v>470</v>
      </c>
      <c r="G225" s="5">
        <v>4984645.4790151808</v>
      </c>
      <c r="H225" s="10">
        <v>0.35811219963230079</v>
      </c>
      <c r="I225" s="10">
        <v>4.4450130544852383E-2</v>
      </c>
      <c r="J225" s="10">
        <v>3.815715914432051E-2</v>
      </c>
      <c r="K225" s="10">
        <v>0.12125480903889942</v>
      </c>
      <c r="L225" s="10">
        <v>8.0321429003452835E-2</v>
      </c>
      <c r="M225" s="10">
        <v>4.6529344465051699E-2</v>
      </c>
      <c r="N225" s="10">
        <v>4.2047244566650287E-2</v>
      </c>
      <c r="O225" s="10">
        <v>7.8601115169520105E-2</v>
      </c>
      <c r="P225" s="10">
        <v>0.190526568434952</v>
      </c>
    </row>
    <row r="226" spans="1:16" x14ac:dyDescent="0.2">
      <c r="A226">
        <v>2030</v>
      </c>
      <c r="B226" s="2" t="s">
        <v>164</v>
      </c>
      <c r="C226" s="2" t="s">
        <v>15</v>
      </c>
      <c r="D226" s="2" t="s">
        <v>165</v>
      </c>
      <c r="E226" s="2" t="s">
        <v>23</v>
      </c>
      <c r="F226" s="2" t="s">
        <v>20</v>
      </c>
      <c r="G226" s="5">
        <v>4903390.3337946003</v>
      </c>
      <c r="H226" s="10">
        <v>0.34284136157075101</v>
      </c>
      <c r="I226" s="10">
        <v>4.1497713298252914E-2</v>
      </c>
      <c r="J226" s="10">
        <v>3.9145747068163046E-2</v>
      </c>
      <c r="K226" s="10">
        <v>0.12733758183265104</v>
      </c>
      <c r="L226" s="10">
        <v>0.13462826759482954</v>
      </c>
      <c r="M226" s="10">
        <v>2.8280615507082496E-2</v>
      </c>
      <c r="N226" s="10">
        <v>3.8490224288798357E-2</v>
      </c>
      <c r="O226" s="10">
        <v>8.8878488850068896E-2</v>
      </c>
      <c r="P226" s="10">
        <v>0.15889999998940282</v>
      </c>
    </row>
    <row r="227" spans="1:16" x14ac:dyDescent="0.2">
      <c r="A227">
        <v>2040</v>
      </c>
      <c r="B227" s="2" t="s">
        <v>196</v>
      </c>
      <c r="C227" s="2" t="s">
        <v>15</v>
      </c>
      <c r="D227" s="2" t="s">
        <v>197</v>
      </c>
      <c r="E227" s="2" t="s">
        <v>23</v>
      </c>
      <c r="F227" s="2" t="s">
        <v>20</v>
      </c>
      <c r="G227" s="5">
        <v>4893161.1330099106</v>
      </c>
      <c r="H227" s="10">
        <v>0.30713094566699733</v>
      </c>
      <c r="I227" s="10">
        <v>4.530565809989319E-2</v>
      </c>
      <c r="J227" s="10">
        <v>2.6389621208666308E-2</v>
      </c>
      <c r="K227" s="10">
        <v>0.11511798084186615</v>
      </c>
      <c r="L227" s="10">
        <v>0.10213575814589626</v>
      </c>
      <c r="M227" s="10">
        <v>2.8898208320576799E-2</v>
      </c>
      <c r="N227" s="10">
        <v>3.4020219018759797E-2</v>
      </c>
      <c r="O227" s="10">
        <v>9.9637267259539392E-2</v>
      </c>
      <c r="P227" s="10">
        <v>0.24136434143780483</v>
      </c>
    </row>
    <row r="228" spans="1:16" x14ac:dyDescent="0.2">
      <c r="A228">
        <v>2030</v>
      </c>
      <c r="B228" s="2" t="s">
        <v>208</v>
      </c>
      <c r="C228" s="2" t="s">
        <v>54</v>
      </c>
      <c r="D228" s="2" t="s">
        <v>209</v>
      </c>
      <c r="E228" s="2" t="s">
        <v>83</v>
      </c>
      <c r="F228" s="2" t="s">
        <v>478</v>
      </c>
      <c r="G228" s="5">
        <v>4820388.1685999017</v>
      </c>
      <c r="H228" s="10">
        <v>0.52245127511010037</v>
      </c>
      <c r="I228" s="10">
        <v>2.3172503892825873E-2</v>
      </c>
      <c r="J228" s="10">
        <v>9.105838959956843E-3</v>
      </c>
      <c r="K228" s="10">
        <v>6.707460691185603E-2</v>
      </c>
      <c r="L228" s="10">
        <v>5.7738261247068462E-2</v>
      </c>
      <c r="M228" s="10">
        <v>7.8858858011386895E-2</v>
      </c>
      <c r="N228" s="10">
        <v>8.6491924648691973E-2</v>
      </c>
      <c r="O228" s="10">
        <v>5.0881498287644975E-2</v>
      </c>
      <c r="P228" s="10">
        <v>0.10422523293046845</v>
      </c>
    </row>
    <row r="229" spans="1:16" x14ac:dyDescent="0.2">
      <c r="A229">
        <v>2030</v>
      </c>
      <c r="B229" s="2" t="s">
        <v>194</v>
      </c>
      <c r="C229" s="2" t="s">
        <v>63</v>
      </c>
      <c r="D229" s="2" t="s">
        <v>195</v>
      </c>
      <c r="E229" s="2" t="s">
        <v>30</v>
      </c>
      <c r="F229" s="2" t="s">
        <v>27</v>
      </c>
      <c r="G229" s="5">
        <v>4816636.9009801894</v>
      </c>
      <c r="H229" s="10">
        <v>0.40522870822090179</v>
      </c>
      <c r="I229" s="10">
        <v>3.7363964214369001E-2</v>
      </c>
      <c r="J229" s="10">
        <v>2.7188465279633006E-2</v>
      </c>
      <c r="K229" s="10">
        <v>0.10645197882129248</v>
      </c>
      <c r="L229" s="10">
        <v>0.15421392000429598</v>
      </c>
      <c r="M229" s="10">
        <v>4.864358946254576E-2</v>
      </c>
      <c r="N229" s="10">
        <v>4.5661315111202021E-2</v>
      </c>
      <c r="O229" s="10">
        <v>4.5280682302399913E-2</v>
      </c>
      <c r="P229" s="10">
        <v>0.12996737658335994</v>
      </c>
    </row>
    <row r="230" spans="1:16" x14ac:dyDescent="0.2">
      <c r="A230">
        <v>2030</v>
      </c>
      <c r="B230" s="2" t="s">
        <v>153</v>
      </c>
      <c r="C230" s="2" t="s">
        <v>54</v>
      </c>
      <c r="D230" s="2" t="s">
        <v>468</v>
      </c>
      <c r="E230" s="2" t="s">
        <v>30</v>
      </c>
      <c r="F230" s="2" t="s">
        <v>27</v>
      </c>
      <c r="G230" s="5">
        <v>4751592.3861122401</v>
      </c>
      <c r="H230" s="10">
        <v>0.49297262266244585</v>
      </c>
      <c r="I230" s="10">
        <v>2.5352517643668821E-2</v>
      </c>
      <c r="J230" s="10">
        <v>1.3996908725185603E-2</v>
      </c>
      <c r="K230" s="10">
        <v>7.7826836382249326E-2</v>
      </c>
      <c r="L230" s="10">
        <v>6.4899878348827419E-2</v>
      </c>
      <c r="M230" s="10">
        <v>7.5496335226275926E-2</v>
      </c>
      <c r="N230" s="10">
        <v>8.7618238079811103E-2</v>
      </c>
      <c r="O230" s="10">
        <v>3.9995784880401751E-2</v>
      </c>
      <c r="P230" s="10">
        <v>0.12184087805113415</v>
      </c>
    </row>
    <row r="231" spans="1:16" x14ac:dyDescent="0.2">
      <c r="A231">
        <v>2040</v>
      </c>
      <c r="B231" s="2" t="s">
        <v>182</v>
      </c>
      <c r="C231" s="2" t="s">
        <v>36</v>
      </c>
      <c r="D231" s="2" t="s">
        <v>183</v>
      </c>
      <c r="E231" s="2" t="s">
        <v>23</v>
      </c>
      <c r="F231" s="2" t="s">
        <v>20</v>
      </c>
      <c r="G231" s="5">
        <v>4716290.0286222976</v>
      </c>
      <c r="H231" s="10">
        <v>0.33374631055852666</v>
      </c>
      <c r="I231" s="10">
        <v>4.371142890351918E-2</v>
      </c>
      <c r="J231" s="10">
        <v>4.3129118311054988E-2</v>
      </c>
      <c r="K231" s="10">
        <v>0.13757517626954266</v>
      </c>
      <c r="L231" s="10">
        <v>9.052925714952742E-2</v>
      </c>
      <c r="M231" s="10">
        <v>4.518374989741434E-2</v>
      </c>
      <c r="N231" s="10">
        <v>3.9028595883588993E-2</v>
      </c>
      <c r="O231" s="10">
        <v>8.2199983936939336E-2</v>
      </c>
      <c r="P231" s="10">
        <v>0.18489637908988651</v>
      </c>
    </row>
    <row r="232" spans="1:16" x14ac:dyDescent="0.2">
      <c r="A232">
        <v>2050</v>
      </c>
      <c r="B232" s="2" t="s">
        <v>210</v>
      </c>
      <c r="C232" s="2" t="s">
        <v>54</v>
      </c>
      <c r="D232" s="2" t="s">
        <v>211</v>
      </c>
      <c r="E232" s="2" t="s">
        <v>83</v>
      </c>
      <c r="F232" s="2" t="s">
        <v>478</v>
      </c>
      <c r="G232" s="5">
        <v>4711839.4525568876</v>
      </c>
      <c r="H232" s="10">
        <v>0.50968059758059114</v>
      </c>
      <c r="I232" s="10">
        <v>1.9488341496434136E-2</v>
      </c>
      <c r="J232" s="10">
        <v>9.1583272647125288E-3</v>
      </c>
      <c r="K232" s="10">
        <v>5.9852657246728454E-2</v>
      </c>
      <c r="L232" s="10">
        <v>5.2351359208290184E-2</v>
      </c>
      <c r="M232" s="10">
        <v>6.745639988639926E-2</v>
      </c>
      <c r="N232" s="10">
        <v>8.0610762757819837E-2</v>
      </c>
      <c r="O232" s="10">
        <v>4.483656265780829E-2</v>
      </c>
      <c r="P232" s="10">
        <v>0.15656499190121617</v>
      </c>
    </row>
    <row r="233" spans="1:16" x14ac:dyDescent="0.2">
      <c r="A233">
        <v>2040</v>
      </c>
      <c r="B233" s="2" t="s">
        <v>204</v>
      </c>
      <c r="C233" s="2" t="s">
        <v>54</v>
      </c>
      <c r="D233" s="2" t="s">
        <v>205</v>
      </c>
      <c r="E233" s="2" t="s">
        <v>83</v>
      </c>
      <c r="F233" s="2" t="s">
        <v>478</v>
      </c>
      <c r="G233" s="5">
        <v>4704443.0750474744</v>
      </c>
      <c r="H233" s="10">
        <v>0.53367220869347942</v>
      </c>
      <c r="I233" s="10">
        <v>1.8940408912972259E-2</v>
      </c>
      <c r="J233" s="10">
        <v>7.6936601065440147E-3</v>
      </c>
      <c r="K233" s="10">
        <v>4.8327355436818563E-2</v>
      </c>
      <c r="L233" s="10">
        <v>4.3828728293394917E-2</v>
      </c>
      <c r="M233" s="10">
        <v>8.2922984507508846E-2</v>
      </c>
      <c r="N233" s="10">
        <v>8.3245908368904428E-2</v>
      </c>
      <c r="O233" s="10">
        <v>5.4721904773627671E-2</v>
      </c>
      <c r="P233" s="10">
        <v>0.12664684090674996</v>
      </c>
    </row>
    <row r="234" spans="1:16" x14ac:dyDescent="0.2">
      <c r="A234">
        <v>2050</v>
      </c>
      <c r="B234" s="2" t="s">
        <v>184</v>
      </c>
      <c r="C234" s="2" t="s">
        <v>36</v>
      </c>
      <c r="D234" s="2" t="s">
        <v>185</v>
      </c>
      <c r="E234" s="2" t="s">
        <v>17</v>
      </c>
      <c r="F234" s="2" t="s">
        <v>470</v>
      </c>
      <c r="G234" s="5">
        <v>4682866.5545874136</v>
      </c>
      <c r="H234" s="10">
        <v>0.22277610937358314</v>
      </c>
      <c r="I234" s="10">
        <v>3.9612103827718279E-2</v>
      </c>
      <c r="J234" s="10">
        <v>4.3474291791032231E-2</v>
      </c>
      <c r="K234" s="10">
        <v>0.24516404995575222</v>
      </c>
      <c r="L234" s="10">
        <v>0.1190879497948312</v>
      </c>
      <c r="M234" s="10">
        <v>2.1074971270155111E-2</v>
      </c>
      <c r="N234" s="10">
        <v>6.6500124393366791E-2</v>
      </c>
      <c r="O234" s="10">
        <v>9.2192796107006827E-2</v>
      </c>
      <c r="P234" s="10">
        <v>0.15011760348655429</v>
      </c>
    </row>
    <row r="235" spans="1:16" x14ac:dyDescent="0.2">
      <c r="A235">
        <v>2050</v>
      </c>
      <c r="B235" s="2" t="s">
        <v>196</v>
      </c>
      <c r="C235" s="2" t="s">
        <v>15</v>
      </c>
      <c r="D235" s="2" t="s">
        <v>197</v>
      </c>
      <c r="E235" s="2" t="s">
        <v>23</v>
      </c>
      <c r="F235" s="2" t="s">
        <v>20</v>
      </c>
      <c r="G235" s="5">
        <v>4645386.1538707633</v>
      </c>
      <c r="H235" s="10">
        <v>0.30041588938137065</v>
      </c>
      <c r="I235" s="10">
        <v>4.750852412081432E-2</v>
      </c>
      <c r="J235" s="10">
        <v>2.3399675433381444E-2</v>
      </c>
      <c r="K235" s="10">
        <v>0.11912932209604955</v>
      </c>
      <c r="L235" s="10">
        <v>0.10247543292635465</v>
      </c>
      <c r="M235" s="10">
        <v>2.5490585005634458E-2</v>
      </c>
      <c r="N235" s="10">
        <v>4.0264153705656308E-2</v>
      </c>
      <c r="O235" s="10">
        <v>0.10643834352758841</v>
      </c>
      <c r="P235" s="10">
        <v>0.2348780738031504</v>
      </c>
    </row>
    <row r="236" spans="1:16" x14ac:dyDescent="0.2">
      <c r="A236">
        <v>2050</v>
      </c>
      <c r="B236" s="2" t="s">
        <v>220</v>
      </c>
      <c r="C236" s="2" t="s">
        <v>15</v>
      </c>
      <c r="D236" s="2" t="s">
        <v>221</v>
      </c>
      <c r="E236" s="2" t="s">
        <v>30</v>
      </c>
      <c r="F236" s="2" t="s">
        <v>27</v>
      </c>
      <c r="G236" s="5">
        <v>4623506.7557040704</v>
      </c>
      <c r="H236" s="10">
        <v>0.45433879027127616</v>
      </c>
      <c r="I236" s="10">
        <v>3.7238274242760924E-2</v>
      </c>
      <c r="J236" s="10">
        <v>3.0824279798223532E-2</v>
      </c>
      <c r="K236" s="10">
        <v>9.6349624431372127E-2</v>
      </c>
      <c r="L236" s="10">
        <v>0.13930093239885866</v>
      </c>
      <c r="M236" s="10">
        <v>2.5772099956653707E-2</v>
      </c>
      <c r="N236" s="10">
        <v>3.1888228431630881E-2</v>
      </c>
      <c r="O236" s="10">
        <v>5.1649220785086603E-2</v>
      </c>
      <c r="P236" s="10">
        <v>0.13263854968413755</v>
      </c>
    </row>
    <row r="237" spans="1:16" x14ac:dyDescent="0.2">
      <c r="A237">
        <v>2030</v>
      </c>
      <c r="B237" s="2" t="s">
        <v>212</v>
      </c>
      <c r="C237" s="2" t="s">
        <v>36</v>
      </c>
      <c r="D237" s="2" t="s">
        <v>213</v>
      </c>
      <c r="E237" s="2" t="s">
        <v>23</v>
      </c>
      <c r="F237" s="2" t="s">
        <v>20</v>
      </c>
      <c r="G237" s="5">
        <v>4593780.9196700985</v>
      </c>
      <c r="H237" s="10">
        <v>0.3654211332192901</v>
      </c>
      <c r="I237" s="10">
        <v>4.1395537185011523E-2</v>
      </c>
      <c r="J237" s="10">
        <v>2.2528411255674802E-2</v>
      </c>
      <c r="K237" s="10">
        <v>9.4913875009588242E-2</v>
      </c>
      <c r="L237" s="10">
        <v>0.10264013580472645</v>
      </c>
      <c r="M237" s="10">
        <v>2.6100815325241871E-2</v>
      </c>
      <c r="N237" s="10">
        <v>3.4666165356513436E-2</v>
      </c>
      <c r="O237" s="10">
        <v>8.8147568022786768E-2</v>
      </c>
      <c r="P237" s="10">
        <v>0.22418635882116675</v>
      </c>
    </row>
    <row r="238" spans="1:16" x14ac:dyDescent="0.2">
      <c r="A238">
        <v>2050</v>
      </c>
      <c r="B238" s="2" t="s">
        <v>236</v>
      </c>
      <c r="C238" s="2" t="s">
        <v>15</v>
      </c>
      <c r="D238" s="2" t="s">
        <v>237</v>
      </c>
      <c r="E238" s="2" t="s">
        <v>23</v>
      </c>
      <c r="F238" s="2" t="s">
        <v>20</v>
      </c>
      <c r="G238" s="5">
        <v>4575995.5028681969</v>
      </c>
      <c r="H238" s="10">
        <v>0.39202529662909946</v>
      </c>
      <c r="I238" s="10">
        <v>3.1920661925333028E-2</v>
      </c>
      <c r="J238" s="10">
        <v>3.3298917820961831E-2</v>
      </c>
      <c r="K238" s="10">
        <v>0.1189124306921925</v>
      </c>
      <c r="L238" s="10">
        <v>0.11223876957791526</v>
      </c>
      <c r="M238" s="10">
        <v>2.1500037572786852E-2</v>
      </c>
      <c r="N238" s="10">
        <v>3.6186761935344834E-2</v>
      </c>
      <c r="O238" s="10">
        <v>8.5183879672756424E-2</v>
      </c>
      <c r="P238" s="10">
        <v>0.16873324417360983</v>
      </c>
    </row>
    <row r="239" spans="1:16" x14ac:dyDescent="0.2">
      <c r="A239">
        <v>2040</v>
      </c>
      <c r="B239" s="2" t="s">
        <v>212</v>
      </c>
      <c r="C239" s="2" t="s">
        <v>36</v>
      </c>
      <c r="D239" s="2" t="s">
        <v>213</v>
      </c>
      <c r="E239" s="2" t="s">
        <v>23</v>
      </c>
      <c r="F239" s="2" t="s">
        <v>20</v>
      </c>
      <c r="G239" s="5">
        <v>4540617.3151942585</v>
      </c>
      <c r="H239" s="10">
        <v>0.30141710568462149</v>
      </c>
      <c r="I239" s="10">
        <v>4.3328291947475672E-2</v>
      </c>
      <c r="J239" s="10">
        <v>2.6007222507023336E-2</v>
      </c>
      <c r="K239" s="10">
        <v>0.12604037202802998</v>
      </c>
      <c r="L239" s="10">
        <v>0.10699311956892268</v>
      </c>
      <c r="M239" s="10">
        <v>2.6390154326743232E-2</v>
      </c>
      <c r="N239" s="10">
        <v>3.7698088216284051E-2</v>
      </c>
      <c r="O239" s="10">
        <v>6.7563160813580977E-2</v>
      </c>
      <c r="P239" s="10">
        <v>0.26456248490731848</v>
      </c>
    </row>
    <row r="240" spans="1:16" x14ac:dyDescent="0.2">
      <c r="A240">
        <v>2030</v>
      </c>
      <c r="B240" s="2" t="s">
        <v>129</v>
      </c>
      <c r="C240" s="2" t="s">
        <v>63</v>
      </c>
      <c r="D240" s="2" t="s">
        <v>130</v>
      </c>
      <c r="E240" s="2" t="s">
        <v>17</v>
      </c>
      <c r="F240" s="2" t="s">
        <v>469</v>
      </c>
      <c r="G240" s="5">
        <v>4533165.4868205385</v>
      </c>
      <c r="H240" s="10">
        <v>0.36391344830571776</v>
      </c>
      <c r="I240" s="10">
        <v>4.5023824126824784E-2</v>
      </c>
      <c r="J240" s="10">
        <v>3.0061592930722605E-2</v>
      </c>
      <c r="K240" s="10">
        <v>0.14111718339311646</v>
      </c>
      <c r="L240" s="10">
        <v>0.12199608034763845</v>
      </c>
      <c r="M240" s="10">
        <v>1.680030407796251E-2</v>
      </c>
      <c r="N240" s="10">
        <v>3.8863227824617569E-2</v>
      </c>
      <c r="O240" s="10">
        <v>0.10743006090487306</v>
      </c>
      <c r="P240" s="10">
        <v>0.1347942780885269</v>
      </c>
    </row>
    <row r="241" spans="1:16" x14ac:dyDescent="0.2">
      <c r="A241">
        <v>2030</v>
      </c>
      <c r="B241" s="2" t="s">
        <v>182</v>
      </c>
      <c r="C241" s="2" t="s">
        <v>36</v>
      </c>
      <c r="D241" s="2" t="s">
        <v>183</v>
      </c>
      <c r="E241" s="2" t="s">
        <v>23</v>
      </c>
      <c r="F241" s="2" t="s">
        <v>20</v>
      </c>
      <c r="G241" s="5">
        <v>4505474.2576100193</v>
      </c>
      <c r="H241" s="10">
        <v>0.36354833000507997</v>
      </c>
      <c r="I241" s="10">
        <v>4.1058148202766154E-2</v>
      </c>
      <c r="J241" s="10">
        <v>4.5203371944385534E-2</v>
      </c>
      <c r="K241" s="10">
        <v>0.13135466334146476</v>
      </c>
      <c r="L241" s="10">
        <v>9.7407268870625285E-2</v>
      </c>
      <c r="M241" s="10">
        <v>4.4557901763889227E-2</v>
      </c>
      <c r="N241" s="10">
        <v>5.6042118125504414E-2</v>
      </c>
      <c r="O241" s="10">
        <v>8.0781934753605122E-2</v>
      </c>
      <c r="P241" s="10">
        <v>0.14004626299267947</v>
      </c>
    </row>
    <row r="242" spans="1:16" x14ac:dyDescent="0.2">
      <c r="A242">
        <v>2030</v>
      </c>
      <c r="B242" s="2" t="s">
        <v>170</v>
      </c>
      <c r="C242" s="2" t="s">
        <v>36</v>
      </c>
      <c r="D242" s="2" t="s">
        <v>171</v>
      </c>
      <c r="E242" s="2" t="s">
        <v>17</v>
      </c>
      <c r="F242" s="2" t="s">
        <v>470</v>
      </c>
      <c r="G242" s="5">
        <v>4483978.9955175621</v>
      </c>
      <c r="H242" s="10">
        <v>0.30946498854465815</v>
      </c>
      <c r="I242" s="10">
        <v>4.2122052377559192E-2</v>
      </c>
      <c r="J242" s="10">
        <v>2.303107802155973E-2</v>
      </c>
      <c r="K242" s="10">
        <v>0.11394844110526964</v>
      </c>
      <c r="L242" s="10">
        <v>9.5021376900812068E-2</v>
      </c>
      <c r="M242" s="10">
        <v>3.5276571754422587E-2</v>
      </c>
      <c r="N242" s="10">
        <v>4.2080275805752486E-2</v>
      </c>
      <c r="O242" s="10">
        <v>9.0291104978953804E-2</v>
      </c>
      <c r="P242" s="10">
        <v>0.2487641105110126</v>
      </c>
    </row>
    <row r="243" spans="1:16" x14ac:dyDescent="0.2">
      <c r="A243">
        <v>2050</v>
      </c>
      <c r="B243" s="2" t="s">
        <v>206</v>
      </c>
      <c r="C243" s="2" t="s">
        <v>63</v>
      </c>
      <c r="D243" s="2" t="s">
        <v>207</v>
      </c>
      <c r="E243" s="2" t="s">
        <v>23</v>
      </c>
      <c r="F243" s="2" t="s">
        <v>20</v>
      </c>
      <c r="G243" s="5">
        <v>4451944.8570322273</v>
      </c>
      <c r="H243" s="10">
        <v>0.45228667423655916</v>
      </c>
      <c r="I243" s="10">
        <v>4.7385240246018819E-2</v>
      </c>
      <c r="J243" s="10">
        <v>2.6143043910046453E-2</v>
      </c>
      <c r="K243" s="10">
        <v>9.7628152576835422E-2</v>
      </c>
      <c r="L243" s="10">
        <v>0.11454568798409276</v>
      </c>
      <c r="M243" s="10">
        <v>2.4089893949396833E-2</v>
      </c>
      <c r="N243" s="10">
        <v>2.9535030985683247E-2</v>
      </c>
      <c r="O243" s="10">
        <v>6.7600426696956595E-2</v>
      </c>
      <c r="P243" s="10">
        <v>0.14078584941441086</v>
      </c>
    </row>
    <row r="244" spans="1:16" x14ac:dyDescent="0.2">
      <c r="A244">
        <v>2030</v>
      </c>
      <c r="B244" s="2" t="s">
        <v>232</v>
      </c>
      <c r="C244" s="2" t="s">
        <v>21</v>
      </c>
      <c r="D244" s="2" t="s">
        <v>233</v>
      </c>
      <c r="E244" s="2" t="s">
        <v>17</v>
      </c>
      <c r="F244" s="2" t="s">
        <v>42</v>
      </c>
      <c r="G244" s="5">
        <v>4444966.9692134419</v>
      </c>
      <c r="H244" s="10">
        <v>0.22893551850526597</v>
      </c>
      <c r="I244" s="10">
        <v>3.1961220909226547E-2</v>
      </c>
      <c r="J244" s="10">
        <v>6.3181624946606757E-2</v>
      </c>
      <c r="K244" s="10">
        <v>0.24179212174655904</v>
      </c>
      <c r="L244" s="10">
        <v>0.13900008624818458</v>
      </c>
      <c r="M244" s="10">
        <v>2.2735398541927007E-2</v>
      </c>
      <c r="N244" s="10">
        <v>5.3728792389550604E-2</v>
      </c>
      <c r="O244" s="10">
        <v>7.3593329004103814E-2</v>
      </c>
      <c r="P244" s="10">
        <v>0.14507190770857573</v>
      </c>
    </row>
    <row r="245" spans="1:16" x14ac:dyDescent="0.2">
      <c r="A245">
        <v>2050</v>
      </c>
      <c r="B245" s="2" t="s">
        <v>222</v>
      </c>
      <c r="C245" s="2" t="s">
        <v>15</v>
      </c>
      <c r="D245" s="2" t="s">
        <v>223</v>
      </c>
      <c r="E245" s="2" t="s">
        <v>30</v>
      </c>
      <c r="F245" s="2" t="s">
        <v>27</v>
      </c>
      <c r="G245" s="5">
        <v>4436929.5116074383</v>
      </c>
      <c r="H245" s="10">
        <v>0.38585988037323676</v>
      </c>
      <c r="I245" s="10">
        <v>2.8005285032985848E-2</v>
      </c>
      <c r="J245" s="10">
        <v>2.7126865206721355E-2</v>
      </c>
      <c r="K245" s="10">
        <v>0.10330282367319964</v>
      </c>
      <c r="L245" s="10">
        <v>0.11820413876644935</v>
      </c>
      <c r="M245" s="10">
        <v>3.5625466501074586E-2</v>
      </c>
      <c r="N245" s="10">
        <v>7.8272017769167021E-2</v>
      </c>
      <c r="O245" s="10">
        <v>7.2948483291148516E-2</v>
      </c>
      <c r="P245" s="10">
        <v>0.15065503938601682</v>
      </c>
    </row>
    <row r="246" spans="1:16" x14ac:dyDescent="0.2">
      <c r="A246">
        <v>2040</v>
      </c>
      <c r="B246" s="2" t="s">
        <v>154</v>
      </c>
      <c r="C246" s="2" t="s">
        <v>54</v>
      </c>
      <c r="D246" s="2" t="s">
        <v>155</v>
      </c>
      <c r="E246" s="2" t="s">
        <v>83</v>
      </c>
      <c r="F246" s="2" t="s">
        <v>478</v>
      </c>
      <c r="G246" s="5">
        <v>4429868.9071336677</v>
      </c>
      <c r="H246" s="10">
        <v>0.51744977516430457</v>
      </c>
      <c r="I246" s="10">
        <v>1.4899554212540743E-2</v>
      </c>
      <c r="J246" s="10">
        <v>2.3005091220428969E-2</v>
      </c>
      <c r="K246" s="10">
        <v>4.4019952289282488E-2</v>
      </c>
      <c r="L246" s="10">
        <v>7.7073785284070426E-2</v>
      </c>
      <c r="M246" s="10">
        <v>4.0440823263496267E-2</v>
      </c>
      <c r="N246" s="10">
        <v>0.1032671530263224</v>
      </c>
      <c r="O246" s="10">
        <v>5.4842291441937099E-2</v>
      </c>
      <c r="P246" s="10">
        <v>0.12500157409761706</v>
      </c>
    </row>
    <row r="247" spans="1:16" x14ac:dyDescent="0.2">
      <c r="A247">
        <v>2050</v>
      </c>
      <c r="B247" s="2" t="s">
        <v>212</v>
      </c>
      <c r="C247" s="2" t="s">
        <v>36</v>
      </c>
      <c r="D247" s="2" t="s">
        <v>213</v>
      </c>
      <c r="E247" s="2" t="s">
        <v>23</v>
      </c>
      <c r="F247" s="2" t="s">
        <v>20</v>
      </c>
      <c r="G247" s="5">
        <v>4383583.7389497524</v>
      </c>
      <c r="H247" s="10">
        <v>0.30421456828482779</v>
      </c>
      <c r="I247" s="10">
        <v>4.2566290122710911E-2</v>
      </c>
      <c r="J247" s="10">
        <v>2.5260700262002975E-2</v>
      </c>
      <c r="K247" s="10">
        <v>0.13136475109015816</v>
      </c>
      <c r="L247" s="10">
        <v>0.10604511919977001</v>
      </c>
      <c r="M247" s="10">
        <v>1.9566422025123577E-2</v>
      </c>
      <c r="N247" s="10">
        <v>4.15414101499995E-2</v>
      </c>
      <c r="O247" s="10">
        <v>6.9024084269892913E-2</v>
      </c>
      <c r="P247" s="10">
        <v>0.26041665459551416</v>
      </c>
    </row>
    <row r="248" spans="1:16" x14ac:dyDescent="0.2">
      <c r="A248">
        <v>2030</v>
      </c>
      <c r="B248" s="2" t="s">
        <v>156</v>
      </c>
      <c r="C248" s="2" t="s">
        <v>36</v>
      </c>
      <c r="D248" s="2" t="s">
        <v>157</v>
      </c>
      <c r="E248" s="2" t="s">
        <v>23</v>
      </c>
      <c r="F248" s="2" t="s">
        <v>20</v>
      </c>
      <c r="G248" s="5">
        <v>4368451.5438476158</v>
      </c>
      <c r="H248" s="10">
        <v>0.31195415078460054</v>
      </c>
      <c r="I248" s="10">
        <v>5.1227902331702352E-2</v>
      </c>
      <c r="J248" s="10">
        <v>2.4851315390391326E-2</v>
      </c>
      <c r="K248" s="10">
        <v>0.15251557370833915</v>
      </c>
      <c r="L248" s="10">
        <v>8.1205327596847524E-2</v>
      </c>
      <c r="M248" s="10">
        <v>2.9439790855046544E-2</v>
      </c>
      <c r="N248" s="10">
        <v>3.2004158457767919E-2</v>
      </c>
      <c r="O248" s="10">
        <v>9.8450390129084672E-2</v>
      </c>
      <c r="P248" s="10">
        <v>0.21835139074622004</v>
      </c>
    </row>
    <row r="249" spans="1:16" x14ac:dyDescent="0.2">
      <c r="A249">
        <v>2040</v>
      </c>
      <c r="B249" s="2" t="s">
        <v>170</v>
      </c>
      <c r="C249" s="2" t="s">
        <v>36</v>
      </c>
      <c r="D249" s="2" t="s">
        <v>171</v>
      </c>
      <c r="E249" s="2" t="s">
        <v>17</v>
      </c>
      <c r="F249" s="2" t="s">
        <v>470</v>
      </c>
      <c r="G249" s="5">
        <v>4326031.1810871307</v>
      </c>
      <c r="H249" s="10">
        <v>0.30203785572760838</v>
      </c>
      <c r="I249" s="10">
        <v>4.2422278864484381E-2</v>
      </c>
      <c r="J249" s="10">
        <v>3.408353096048345E-2</v>
      </c>
      <c r="K249" s="10">
        <v>0.12038137146707498</v>
      </c>
      <c r="L249" s="10">
        <v>9.4151370641310114E-2</v>
      </c>
      <c r="M249" s="10">
        <v>3.6580980396523792E-2</v>
      </c>
      <c r="N249" s="10">
        <v>4.1149369521290703E-2</v>
      </c>
      <c r="O249" s="10">
        <v>7.617261743073947E-2</v>
      </c>
      <c r="P249" s="10">
        <v>0.25302062499048456</v>
      </c>
    </row>
    <row r="250" spans="1:16" x14ac:dyDescent="0.2">
      <c r="A250">
        <v>2040</v>
      </c>
      <c r="B250" s="2" t="s">
        <v>184</v>
      </c>
      <c r="C250" s="2" t="s">
        <v>36</v>
      </c>
      <c r="D250" s="2" t="s">
        <v>185</v>
      </c>
      <c r="E250" s="2" t="s">
        <v>17</v>
      </c>
      <c r="F250" s="2" t="s">
        <v>470</v>
      </c>
      <c r="G250" s="5">
        <v>4313181.5840216633</v>
      </c>
      <c r="H250" s="10">
        <v>0.24161846679389784</v>
      </c>
      <c r="I250" s="10">
        <v>4.1960397773426319E-2</v>
      </c>
      <c r="J250" s="10">
        <v>4.6589083398370028E-2</v>
      </c>
      <c r="K250" s="10">
        <v>0.17416041525397233</v>
      </c>
      <c r="L250" s="10">
        <v>0.10806595081501186</v>
      </c>
      <c r="M250" s="10">
        <v>2.5804412489801403E-2</v>
      </c>
      <c r="N250" s="10">
        <v>7.3532485816833415E-2</v>
      </c>
      <c r="O250" s="10">
        <v>0.11830590796525485</v>
      </c>
      <c r="P250" s="10">
        <v>0.16996287969343191</v>
      </c>
    </row>
    <row r="251" spans="1:16" x14ac:dyDescent="0.2">
      <c r="A251">
        <v>2030</v>
      </c>
      <c r="B251" s="2" t="s">
        <v>139</v>
      </c>
      <c r="C251" s="2" t="s">
        <v>36</v>
      </c>
      <c r="D251" s="2" t="s">
        <v>140</v>
      </c>
      <c r="E251" s="2" t="s">
        <v>17</v>
      </c>
      <c r="F251" s="2" t="s">
        <v>470</v>
      </c>
      <c r="G251" s="5">
        <v>4312869.8521387428</v>
      </c>
      <c r="H251" s="10">
        <v>0.21930565686804313</v>
      </c>
      <c r="I251" s="10">
        <v>6.3747201862241948E-2</v>
      </c>
      <c r="J251" s="10">
        <v>2.7791907493095406E-2</v>
      </c>
      <c r="K251" s="10">
        <v>0.17226921816227761</v>
      </c>
      <c r="L251" s="10">
        <v>3.9447689521081082E-2</v>
      </c>
      <c r="M251" s="10">
        <v>5.6840970912151401E-2</v>
      </c>
      <c r="N251" s="10">
        <v>8.1007217458960751E-2</v>
      </c>
      <c r="O251" s="10">
        <v>0.1559167809158519</v>
      </c>
      <c r="P251" s="10">
        <v>0.18367335680629659</v>
      </c>
    </row>
    <row r="252" spans="1:16" x14ac:dyDescent="0.2">
      <c r="A252">
        <v>2040</v>
      </c>
      <c r="B252" s="2" t="s">
        <v>228</v>
      </c>
      <c r="C252" s="2" t="s">
        <v>54</v>
      </c>
      <c r="D252" s="2" t="s">
        <v>229</v>
      </c>
      <c r="E252" s="2" t="s">
        <v>83</v>
      </c>
      <c r="F252" s="2" t="s">
        <v>478</v>
      </c>
      <c r="G252" s="5">
        <v>4291700.0475358935</v>
      </c>
      <c r="H252" s="10">
        <v>0.51443266895192663</v>
      </c>
      <c r="I252" s="10">
        <v>1.4442444385793998E-2</v>
      </c>
      <c r="J252" s="10">
        <v>8.9627283398067657E-3</v>
      </c>
      <c r="K252" s="10">
        <v>4.3972727978776958E-2</v>
      </c>
      <c r="L252" s="10">
        <v>3.9781819087246241E-2</v>
      </c>
      <c r="M252" s="10">
        <v>7.4726495464025738E-2</v>
      </c>
      <c r="N252" s="10">
        <v>8.847745761093366E-2</v>
      </c>
      <c r="O252" s="10">
        <v>6.0037334667397919E-2</v>
      </c>
      <c r="P252" s="10">
        <v>0.15516632351409212</v>
      </c>
    </row>
    <row r="253" spans="1:16" x14ac:dyDescent="0.2">
      <c r="A253">
        <v>2040</v>
      </c>
      <c r="B253" s="2" t="s">
        <v>220</v>
      </c>
      <c r="C253" s="2" t="s">
        <v>15</v>
      </c>
      <c r="D253" s="2" t="s">
        <v>221</v>
      </c>
      <c r="E253" s="2" t="s">
        <v>30</v>
      </c>
      <c r="F253" s="2" t="s">
        <v>27</v>
      </c>
      <c r="G253" s="5">
        <v>4258750.670661971</v>
      </c>
      <c r="H253" s="10">
        <v>0.4509053643289509</v>
      </c>
      <c r="I253" s="10">
        <v>3.8807815144375042E-2</v>
      </c>
      <c r="J253" s="10">
        <v>2.8552389746568128E-2</v>
      </c>
      <c r="K253" s="10">
        <v>0.10244301035641157</v>
      </c>
      <c r="L253" s="10">
        <v>0.13537310845844536</v>
      </c>
      <c r="M253" s="10">
        <v>2.0501702803603777E-2</v>
      </c>
      <c r="N253" s="10">
        <v>2.8112749274488563E-2</v>
      </c>
      <c r="O253" s="10">
        <v>4.9342266190717583E-2</v>
      </c>
      <c r="P253" s="10">
        <v>0.14596159369643907</v>
      </c>
    </row>
    <row r="254" spans="1:16" x14ac:dyDescent="0.2">
      <c r="A254">
        <v>2030</v>
      </c>
      <c r="B254" s="2" t="s">
        <v>180</v>
      </c>
      <c r="C254" s="2" t="s">
        <v>36</v>
      </c>
      <c r="D254" s="2" t="s">
        <v>181</v>
      </c>
      <c r="E254" s="2" t="s">
        <v>17</v>
      </c>
      <c r="F254" s="2" t="s">
        <v>470</v>
      </c>
      <c r="G254" s="5">
        <v>4253380.9869660251</v>
      </c>
      <c r="H254" s="10">
        <v>0.22240954844500116</v>
      </c>
      <c r="I254" s="10">
        <v>5.7234799232938914E-2</v>
      </c>
      <c r="J254" s="10">
        <v>2.9767266298148652E-2</v>
      </c>
      <c r="K254" s="10">
        <v>0.20703924035244978</v>
      </c>
      <c r="L254" s="10">
        <v>4.2452376343530766E-2</v>
      </c>
      <c r="M254" s="10">
        <v>4.999446825818981E-2</v>
      </c>
      <c r="N254" s="10">
        <v>9.2641935334218051E-2</v>
      </c>
      <c r="O254" s="10">
        <v>0.14681218853635386</v>
      </c>
      <c r="P254" s="10">
        <v>0.15164817719916895</v>
      </c>
    </row>
    <row r="255" spans="1:16" x14ac:dyDescent="0.2">
      <c r="A255">
        <v>2050</v>
      </c>
      <c r="B255" s="2" t="s">
        <v>170</v>
      </c>
      <c r="C255" s="2" t="s">
        <v>36</v>
      </c>
      <c r="D255" s="2" t="s">
        <v>171</v>
      </c>
      <c r="E255" s="2" t="s">
        <v>17</v>
      </c>
      <c r="F255" s="2" t="s">
        <v>470</v>
      </c>
      <c r="G255" s="5">
        <v>4251159.33724574</v>
      </c>
      <c r="H255" s="10">
        <v>0.30502604057895671</v>
      </c>
      <c r="I255" s="10">
        <v>4.2454480188722048E-2</v>
      </c>
      <c r="J255" s="10">
        <v>3.8886010595277805E-2</v>
      </c>
      <c r="K255" s="10">
        <v>0.12343778058800749</v>
      </c>
      <c r="L255" s="10">
        <v>9.2314246002705103E-2</v>
      </c>
      <c r="M255" s="10">
        <v>3.5151961960486443E-2</v>
      </c>
      <c r="N255" s="10">
        <v>4.1082151088528931E-2</v>
      </c>
      <c r="O255" s="10">
        <v>7.4542900638349285E-2</v>
      </c>
      <c r="P255" s="10">
        <v>0.24710442835896618</v>
      </c>
    </row>
    <row r="256" spans="1:16" x14ac:dyDescent="0.2">
      <c r="A256">
        <v>2050</v>
      </c>
      <c r="B256" s="2" t="s">
        <v>260</v>
      </c>
      <c r="C256" s="2" t="s">
        <v>54</v>
      </c>
      <c r="D256" s="2" t="s">
        <v>261</v>
      </c>
      <c r="E256" s="2" t="s">
        <v>83</v>
      </c>
      <c r="F256" s="2" t="s">
        <v>478</v>
      </c>
      <c r="G256" s="5">
        <v>4250221.6179097379</v>
      </c>
      <c r="H256" s="10">
        <v>0.5299609008412336</v>
      </c>
      <c r="I256" s="10">
        <v>1.745978174770068E-2</v>
      </c>
      <c r="J256" s="10">
        <v>1.1156785745621097E-2</v>
      </c>
      <c r="K256" s="10">
        <v>4.4222059417041812E-2</v>
      </c>
      <c r="L256" s="10">
        <v>5.2330454750918229E-2</v>
      </c>
      <c r="M256" s="10">
        <v>6.1191825081000586E-2</v>
      </c>
      <c r="N256" s="10">
        <v>9.16025201231912E-2</v>
      </c>
      <c r="O256" s="10">
        <v>3.8458824712319123E-2</v>
      </c>
      <c r="P256" s="10">
        <v>0.15361684758097358</v>
      </c>
    </row>
    <row r="257" spans="1:16" x14ac:dyDescent="0.2">
      <c r="A257">
        <v>2040</v>
      </c>
      <c r="B257" s="2" t="s">
        <v>180</v>
      </c>
      <c r="C257" s="2" t="s">
        <v>36</v>
      </c>
      <c r="D257" s="2" t="s">
        <v>181</v>
      </c>
      <c r="E257" s="2" t="s">
        <v>17</v>
      </c>
      <c r="F257" s="2" t="s">
        <v>470</v>
      </c>
      <c r="G257" s="5">
        <v>4221343.3168010954</v>
      </c>
      <c r="H257" s="10">
        <v>0.21812894494299831</v>
      </c>
      <c r="I257" s="10">
        <v>5.7847289404955093E-2</v>
      </c>
      <c r="J257" s="10">
        <v>5.1092177832088533E-2</v>
      </c>
      <c r="K257" s="10">
        <v>0.19288711480923246</v>
      </c>
      <c r="L257" s="10">
        <v>4.8501887018384683E-2</v>
      </c>
      <c r="M257" s="10">
        <v>4.5627840997469762E-2</v>
      </c>
      <c r="N257" s="10">
        <v>8.6094551626236193E-2</v>
      </c>
      <c r="O257" s="10">
        <v>0.14638115111707103</v>
      </c>
      <c r="P257" s="10">
        <v>0.15343904225156385</v>
      </c>
    </row>
    <row r="258" spans="1:16" x14ac:dyDescent="0.2">
      <c r="A258">
        <v>2050</v>
      </c>
      <c r="B258" s="2" t="s">
        <v>180</v>
      </c>
      <c r="C258" s="2" t="s">
        <v>36</v>
      </c>
      <c r="D258" s="2" t="s">
        <v>181</v>
      </c>
      <c r="E258" s="2" t="s">
        <v>17</v>
      </c>
      <c r="F258" s="2" t="s">
        <v>470</v>
      </c>
      <c r="G258" s="5">
        <v>4213859.0153056215</v>
      </c>
      <c r="H258" s="10">
        <v>0.2267979816023068</v>
      </c>
      <c r="I258" s="10">
        <v>5.992347727870509E-2</v>
      </c>
      <c r="J258" s="10">
        <v>5.4585214441024099E-2</v>
      </c>
      <c r="K258" s="10">
        <v>0.19405972447317157</v>
      </c>
      <c r="L258" s="10">
        <v>5.4379804923321659E-2</v>
      </c>
      <c r="M258" s="10">
        <v>4.6305856517067152E-2</v>
      </c>
      <c r="N258" s="10">
        <v>9.414396526076621E-2</v>
      </c>
      <c r="O258" s="10">
        <v>0.13445196574031762</v>
      </c>
      <c r="P258" s="10">
        <v>0.13535200976331987</v>
      </c>
    </row>
    <row r="259" spans="1:16" x14ac:dyDescent="0.2">
      <c r="A259">
        <v>2030</v>
      </c>
      <c r="B259" s="2" t="s">
        <v>264</v>
      </c>
      <c r="C259" s="2" t="s">
        <v>54</v>
      </c>
      <c r="D259" s="2" t="s">
        <v>265</v>
      </c>
      <c r="E259" s="2" t="s">
        <v>83</v>
      </c>
      <c r="F259" s="2" t="s">
        <v>478</v>
      </c>
      <c r="G259" s="5">
        <v>4190289.2135091997</v>
      </c>
      <c r="H259" s="10">
        <v>0.55914255068848984</v>
      </c>
      <c r="I259" s="10">
        <v>2.6175387159889697E-2</v>
      </c>
      <c r="J259" s="10">
        <v>1.2187339365349461E-2</v>
      </c>
      <c r="K259" s="10">
        <v>5.3533822994938127E-2</v>
      </c>
      <c r="L259" s="10">
        <v>6.1740068869981596E-2</v>
      </c>
      <c r="M259" s="10">
        <v>5.8090098152139058E-2</v>
      </c>
      <c r="N259" s="10">
        <v>2.8528979435234761E-2</v>
      </c>
      <c r="O259" s="10">
        <v>6.5094774896926375E-2</v>
      </c>
      <c r="P259" s="10">
        <v>0.13550697843705112</v>
      </c>
    </row>
    <row r="260" spans="1:16" x14ac:dyDescent="0.2">
      <c r="A260">
        <v>2050</v>
      </c>
      <c r="B260" s="2" t="s">
        <v>300</v>
      </c>
      <c r="C260" s="2" t="s">
        <v>54</v>
      </c>
      <c r="D260" s="2" t="s">
        <v>301</v>
      </c>
      <c r="E260" s="2" t="s">
        <v>83</v>
      </c>
      <c r="F260" s="2" t="s">
        <v>478</v>
      </c>
      <c r="G260" s="5">
        <v>4175722.7117306762</v>
      </c>
      <c r="H260" s="10">
        <v>0.50009704667462318</v>
      </c>
      <c r="I260" s="10">
        <v>2.8741033104221037E-2</v>
      </c>
      <c r="J260" s="10">
        <v>1.1190996392581826E-2</v>
      </c>
      <c r="K260" s="10">
        <v>5.997705758634992E-2</v>
      </c>
      <c r="L260" s="10">
        <v>7.5102199431274594E-2</v>
      </c>
      <c r="M260" s="10">
        <v>6.4471312630708918E-2</v>
      </c>
      <c r="N260" s="10">
        <v>7.3637884084462035E-2</v>
      </c>
      <c r="O260" s="10">
        <v>4.1239751234422209E-2</v>
      </c>
      <c r="P260" s="10">
        <v>0.14554271886135647</v>
      </c>
    </row>
    <row r="261" spans="1:16" x14ac:dyDescent="0.2">
      <c r="A261">
        <v>2040</v>
      </c>
      <c r="B261" s="2" t="s">
        <v>156</v>
      </c>
      <c r="C261" s="2" t="s">
        <v>36</v>
      </c>
      <c r="D261" s="2" t="s">
        <v>157</v>
      </c>
      <c r="E261" s="2" t="s">
        <v>23</v>
      </c>
      <c r="F261" s="2" t="s">
        <v>20</v>
      </c>
      <c r="G261" s="5">
        <v>4164906.8807158773</v>
      </c>
      <c r="H261" s="10">
        <v>0.30252080585567193</v>
      </c>
      <c r="I261" s="10">
        <v>5.2810081784852407E-2</v>
      </c>
      <c r="J261" s="10">
        <v>2.4712879105908754E-2</v>
      </c>
      <c r="K261" s="10">
        <v>0.16398626307549161</v>
      </c>
      <c r="L261" s="10">
        <v>5.96448799689374E-2</v>
      </c>
      <c r="M261" s="10">
        <v>2.3024789732633104E-2</v>
      </c>
      <c r="N261" s="10">
        <v>3.6983735133671029E-2</v>
      </c>
      <c r="O261" s="10">
        <v>9.3742831630461487E-2</v>
      </c>
      <c r="P261" s="10">
        <v>0.24257373371237223</v>
      </c>
    </row>
    <row r="262" spans="1:16" x14ac:dyDescent="0.2">
      <c r="A262">
        <v>2050</v>
      </c>
      <c r="B262" s="2" t="s">
        <v>139</v>
      </c>
      <c r="C262" s="2" t="s">
        <v>36</v>
      </c>
      <c r="D262" s="2" t="s">
        <v>140</v>
      </c>
      <c r="E262" s="2" t="s">
        <v>17</v>
      </c>
      <c r="F262" s="2" t="s">
        <v>470</v>
      </c>
      <c r="G262" s="5">
        <v>4087870.2830399964</v>
      </c>
      <c r="H262" s="10">
        <v>0.22567691345576235</v>
      </c>
      <c r="I262" s="10">
        <v>7.0106021056016474E-2</v>
      </c>
      <c r="J262" s="10">
        <v>3.7079147067230207E-2</v>
      </c>
      <c r="K262" s="10">
        <v>0.17521275196109035</v>
      </c>
      <c r="L262" s="10">
        <v>5.8025142019257951E-2</v>
      </c>
      <c r="M262" s="10">
        <v>5.1116419243552723E-2</v>
      </c>
      <c r="N262" s="10">
        <v>8.0995307229923527E-2</v>
      </c>
      <c r="O262" s="10">
        <v>0.1239682436736559</v>
      </c>
      <c r="P262" s="10">
        <v>0.17782005429351042</v>
      </c>
    </row>
    <row r="263" spans="1:16" x14ac:dyDescent="0.2">
      <c r="A263">
        <v>2050</v>
      </c>
      <c r="B263" s="2" t="s">
        <v>216</v>
      </c>
      <c r="C263" s="2" t="s">
        <v>15</v>
      </c>
      <c r="D263" s="2" t="s">
        <v>217</v>
      </c>
      <c r="E263" s="2" t="s">
        <v>83</v>
      </c>
      <c r="F263" s="2" t="s">
        <v>478</v>
      </c>
      <c r="G263" s="5">
        <v>4060933.1608909303</v>
      </c>
      <c r="H263" s="10">
        <v>0.45437154087005871</v>
      </c>
      <c r="I263" s="10">
        <v>3.6197550393035897E-2</v>
      </c>
      <c r="J263" s="10">
        <v>2.9105376503037329E-2</v>
      </c>
      <c r="K263" s="10">
        <v>9.4398168991655568E-2</v>
      </c>
      <c r="L263" s="10">
        <v>0.1124320848090075</v>
      </c>
      <c r="M263" s="10">
        <v>3.2063434642906979E-2</v>
      </c>
      <c r="N263" s="10">
        <v>2.5097809149092126E-2</v>
      </c>
      <c r="O263" s="10">
        <v>5.8495327676283335E-2</v>
      </c>
      <c r="P263" s="10">
        <v>0.1578387069649225</v>
      </c>
    </row>
    <row r="264" spans="1:16" x14ac:dyDescent="0.2">
      <c r="A264">
        <v>2050</v>
      </c>
      <c r="B264" s="2" t="s">
        <v>230</v>
      </c>
      <c r="C264" s="2" t="s">
        <v>54</v>
      </c>
      <c r="D264" s="2" t="s">
        <v>231</v>
      </c>
      <c r="E264" s="2" t="s">
        <v>83</v>
      </c>
      <c r="F264" s="2" t="s">
        <v>478</v>
      </c>
      <c r="G264" s="5">
        <v>4031690.2475001337</v>
      </c>
      <c r="H264" s="10">
        <v>0.52446864036998664</v>
      </c>
      <c r="I264" s="10">
        <v>2.4791481269783061E-2</v>
      </c>
      <c r="J264" s="10">
        <v>1.8135634896415138E-2</v>
      </c>
      <c r="K264" s="10">
        <v>4.4017257224990745E-2</v>
      </c>
      <c r="L264" s="10">
        <v>8.5627233449805981E-2</v>
      </c>
      <c r="M264" s="10">
        <v>5.5791530588512189E-2</v>
      </c>
      <c r="N264" s="10">
        <v>7.246916916268363E-2</v>
      </c>
      <c r="O264" s="10">
        <v>3.1015260398447774E-2</v>
      </c>
      <c r="P264" s="10">
        <v>0.14368379263937484</v>
      </c>
    </row>
    <row r="265" spans="1:16" x14ac:dyDescent="0.2">
      <c r="A265">
        <v>2040</v>
      </c>
      <c r="B265" s="2" t="s">
        <v>139</v>
      </c>
      <c r="C265" s="2" t="s">
        <v>36</v>
      </c>
      <c r="D265" s="2" t="s">
        <v>140</v>
      </c>
      <c r="E265" s="2" t="s">
        <v>17</v>
      </c>
      <c r="F265" s="2" t="s">
        <v>470</v>
      </c>
      <c r="G265" s="5">
        <v>4029934.2856603619</v>
      </c>
      <c r="H265" s="10">
        <v>0.22526778163445305</v>
      </c>
      <c r="I265" s="10">
        <v>7.0782021464929235E-2</v>
      </c>
      <c r="J265" s="10">
        <v>2.8002977779799678E-2</v>
      </c>
      <c r="K265" s="10">
        <v>0.17951431484621705</v>
      </c>
      <c r="L265" s="10">
        <v>4.4628827736909071E-2</v>
      </c>
      <c r="M265" s="10">
        <v>4.8653569110702025E-2</v>
      </c>
      <c r="N265" s="10">
        <v>8.3687676171532124E-2</v>
      </c>
      <c r="O265" s="10">
        <v>0.13592077590459845</v>
      </c>
      <c r="P265" s="10">
        <v>0.18354205535085935</v>
      </c>
    </row>
    <row r="266" spans="1:16" x14ac:dyDescent="0.2">
      <c r="A266">
        <v>2040</v>
      </c>
      <c r="B266" s="2" t="s">
        <v>236</v>
      </c>
      <c r="C266" s="2" t="s">
        <v>15</v>
      </c>
      <c r="D266" s="2" t="s">
        <v>237</v>
      </c>
      <c r="E266" s="2" t="s">
        <v>23</v>
      </c>
      <c r="F266" s="2" t="s">
        <v>20</v>
      </c>
      <c r="G266" s="5">
        <v>4017972.9611737397</v>
      </c>
      <c r="H266" s="10">
        <v>0.39192084185479109</v>
      </c>
      <c r="I266" s="10">
        <v>3.5949609629438002E-2</v>
      </c>
      <c r="J266" s="10">
        <v>3.6477221926721044E-2</v>
      </c>
      <c r="K266" s="10">
        <v>0.12417657829689525</v>
      </c>
      <c r="L266" s="10">
        <v>0.1043402560945387</v>
      </c>
      <c r="M266" s="10">
        <v>2.2970669582551995E-2</v>
      </c>
      <c r="N266" s="10">
        <v>3.4216148357951906E-2</v>
      </c>
      <c r="O266" s="10">
        <v>6.2466139754255592E-2</v>
      </c>
      <c r="P266" s="10">
        <v>0.18748253450285646</v>
      </c>
    </row>
    <row r="267" spans="1:16" x14ac:dyDescent="0.2">
      <c r="A267">
        <v>2040</v>
      </c>
      <c r="B267" s="2" t="s">
        <v>210</v>
      </c>
      <c r="C267" s="2" t="s">
        <v>54</v>
      </c>
      <c r="D267" s="2" t="s">
        <v>211</v>
      </c>
      <c r="E267" s="2" t="s">
        <v>83</v>
      </c>
      <c r="F267" s="2" t="s">
        <v>478</v>
      </c>
      <c r="G267" s="5">
        <v>4002435.8697514366</v>
      </c>
      <c r="H267" s="10">
        <v>0.45306484312221479</v>
      </c>
      <c r="I267" s="10">
        <v>1.6354017728133718E-2</v>
      </c>
      <c r="J267" s="10">
        <v>1.0064544959174493E-2</v>
      </c>
      <c r="K267" s="10">
        <v>5.4754411635459868E-2</v>
      </c>
      <c r="L267" s="10">
        <v>5.4101297897234418E-2</v>
      </c>
      <c r="M267" s="10">
        <v>6.232093753582383E-2</v>
      </c>
      <c r="N267" s="10">
        <v>8.7400468797573405E-2</v>
      </c>
      <c r="O267" s="10">
        <v>5.2811722665834254E-2</v>
      </c>
      <c r="P267" s="10">
        <v>0.20912775565855113</v>
      </c>
    </row>
    <row r="268" spans="1:16" x14ac:dyDescent="0.2">
      <c r="A268">
        <v>2030</v>
      </c>
      <c r="B268" s="2" t="s">
        <v>184</v>
      </c>
      <c r="C268" s="2" t="s">
        <v>36</v>
      </c>
      <c r="D268" s="2" t="s">
        <v>185</v>
      </c>
      <c r="E268" s="2" t="s">
        <v>17</v>
      </c>
      <c r="F268" s="2" t="s">
        <v>470</v>
      </c>
      <c r="G268" s="5">
        <v>3999021.9497798653</v>
      </c>
      <c r="H268" s="10">
        <v>0.22409904714293077</v>
      </c>
      <c r="I268" s="10">
        <v>4.4515358204589343E-2</v>
      </c>
      <c r="J268" s="10">
        <v>3.5829500601637684E-2</v>
      </c>
      <c r="K268" s="10">
        <v>0.17802939560764086</v>
      </c>
      <c r="L268" s="10">
        <v>0.11263814047937286</v>
      </c>
      <c r="M268" s="10">
        <v>3.0817252060357896E-2</v>
      </c>
      <c r="N268" s="10">
        <v>6.1133660623057501E-2</v>
      </c>
      <c r="O268" s="10">
        <v>9.010067280656793E-2</v>
      </c>
      <c r="P268" s="10">
        <v>0.22283697247384529</v>
      </c>
    </row>
    <row r="269" spans="1:16" x14ac:dyDescent="0.2">
      <c r="A269">
        <v>2030</v>
      </c>
      <c r="B269" s="2" t="s">
        <v>234</v>
      </c>
      <c r="C269" s="2" t="s">
        <v>54</v>
      </c>
      <c r="D269" s="2" t="s">
        <v>235</v>
      </c>
      <c r="E269" s="2" t="s">
        <v>83</v>
      </c>
      <c r="F269" s="2" t="s">
        <v>478</v>
      </c>
      <c r="G269" s="5">
        <v>3992810.4588853302</v>
      </c>
      <c r="H269" s="10">
        <v>0.46464586037731842</v>
      </c>
      <c r="I269" s="10">
        <v>1.1586508435947203E-2</v>
      </c>
      <c r="J269" s="10">
        <v>8.6954874931360008E-3</v>
      </c>
      <c r="K269" s="10">
        <v>4.5008260261111752E-2</v>
      </c>
      <c r="L269" s="10">
        <v>3.7053932702658741E-2</v>
      </c>
      <c r="M269" s="10">
        <v>7.7011175990463129E-2</v>
      </c>
      <c r="N269" s="10">
        <v>9.3182603892789553E-2</v>
      </c>
      <c r="O269" s="10">
        <v>8.0591597873101398E-2</v>
      </c>
      <c r="P269" s="10">
        <v>0.18222457297347372</v>
      </c>
    </row>
    <row r="270" spans="1:16" x14ac:dyDescent="0.2">
      <c r="A270">
        <v>2050</v>
      </c>
      <c r="B270" s="2" t="s">
        <v>224</v>
      </c>
      <c r="C270" s="2" t="s">
        <v>63</v>
      </c>
      <c r="D270" s="2" t="s">
        <v>225</v>
      </c>
      <c r="E270" s="2" t="s">
        <v>23</v>
      </c>
      <c r="F270" s="2" t="s">
        <v>20</v>
      </c>
      <c r="G270" s="5">
        <v>3963113.3132353215</v>
      </c>
      <c r="H270" s="10">
        <v>0.35647010664822365</v>
      </c>
      <c r="I270" s="10">
        <v>3.3594328101394746E-2</v>
      </c>
      <c r="J270" s="10">
        <v>2.8795543644306539E-2</v>
      </c>
      <c r="K270" s="10">
        <v>9.7219519139225316E-2</v>
      </c>
      <c r="L270" s="10">
        <v>0.10218419649081426</v>
      </c>
      <c r="M270" s="10">
        <v>7.546253505708482E-2</v>
      </c>
      <c r="N270" s="10">
        <v>0.11143441442451561</v>
      </c>
      <c r="O270" s="10">
        <v>7.1557132292083936E-2</v>
      </c>
      <c r="P270" s="10">
        <v>0.12328222420235124</v>
      </c>
    </row>
    <row r="271" spans="1:16" x14ac:dyDescent="0.2">
      <c r="A271">
        <v>2040</v>
      </c>
      <c r="B271" s="2" t="s">
        <v>222</v>
      </c>
      <c r="C271" s="2" t="s">
        <v>15</v>
      </c>
      <c r="D271" s="2" t="s">
        <v>223</v>
      </c>
      <c r="E271" s="2" t="s">
        <v>30</v>
      </c>
      <c r="F271" s="2" t="s">
        <v>27</v>
      </c>
      <c r="G271" s="5">
        <v>3944182.613810319</v>
      </c>
      <c r="H271" s="10">
        <v>0.40341351333634012</v>
      </c>
      <c r="I271" s="10">
        <v>2.4499789542670614E-2</v>
      </c>
      <c r="J271" s="10">
        <v>3.0599740747679079E-2</v>
      </c>
      <c r="K271" s="10">
        <v>9.1030688703595042E-2</v>
      </c>
      <c r="L271" s="10">
        <v>0.11443378523168095</v>
      </c>
      <c r="M271" s="10">
        <v>3.3956684899846511E-2</v>
      </c>
      <c r="N271" s="10">
        <v>7.2574567532393414E-2</v>
      </c>
      <c r="O271" s="10">
        <v>6.458747384698299E-2</v>
      </c>
      <c r="P271" s="10">
        <v>0.16490375615881134</v>
      </c>
    </row>
    <row r="272" spans="1:16" x14ac:dyDescent="0.2">
      <c r="A272">
        <v>2050</v>
      </c>
      <c r="B272" s="2" t="s">
        <v>156</v>
      </c>
      <c r="C272" s="2" t="s">
        <v>36</v>
      </c>
      <c r="D272" s="2" t="s">
        <v>157</v>
      </c>
      <c r="E272" s="2" t="s">
        <v>23</v>
      </c>
      <c r="F272" s="2" t="s">
        <v>20</v>
      </c>
      <c r="G272" s="5">
        <v>3930586.0677086106</v>
      </c>
      <c r="H272" s="10">
        <v>0.28622780659140978</v>
      </c>
      <c r="I272" s="10">
        <v>5.4811764603887959E-2</v>
      </c>
      <c r="J272" s="10">
        <v>3.4856681629838786E-2</v>
      </c>
      <c r="K272" s="10">
        <v>0.16211805292498649</v>
      </c>
      <c r="L272" s="10">
        <v>5.5459374105342782E-2</v>
      </c>
      <c r="M272" s="10">
        <v>2.6548244297215039E-2</v>
      </c>
      <c r="N272" s="10">
        <v>3.626098094549219E-2</v>
      </c>
      <c r="O272" s="10">
        <v>9.4103380762764352E-2</v>
      </c>
      <c r="P272" s="10">
        <v>0.24961371413906278</v>
      </c>
    </row>
    <row r="273" spans="1:16" x14ac:dyDescent="0.2">
      <c r="A273">
        <v>2050</v>
      </c>
      <c r="B273" s="2" t="s">
        <v>254</v>
      </c>
      <c r="C273" s="2" t="s">
        <v>15</v>
      </c>
      <c r="D273" s="2" t="s">
        <v>255</v>
      </c>
      <c r="E273" s="2" t="s">
        <v>23</v>
      </c>
      <c r="F273" s="2" t="s">
        <v>20</v>
      </c>
      <c r="G273" s="5">
        <v>3917223.5792336464</v>
      </c>
      <c r="H273" s="10">
        <v>0.27052134078485379</v>
      </c>
      <c r="I273" s="10">
        <v>3.7787829385540934E-2</v>
      </c>
      <c r="J273" s="10">
        <v>2.4395459114027785E-2</v>
      </c>
      <c r="K273" s="10">
        <v>0.10648026885705629</v>
      </c>
      <c r="L273" s="10">
        <v>0.12103278509741175</v>
      </c>
      <c r="M273" s="10">
        <v>2.0464505820893951E-2</v>
      </c>
      <c r="N273" s="10">
        <v>5.2813495840725998E-2</v>
      </c>
      <c r="O273" s="10">
        <v>0.11524461735763807</v>
      </c>
      <c r="P273" s="10">
        <v>0.25125969774185131</v>
      </c>
    </row>
    <row r="274" spans="1:16" x14ac:dyDescent="0.2">
      <c r="A274">
        <v>2050</v>
      </c>
      <c r="B274" s="2" t="s">
        <v>176</v>
      </c>
      <c r="C274" s="2" t="s">
        <v>21</v>
      </c>
      <c r="D274" s="2" t="s">
        <v>177</v>
      </c>
      <c r="E274" s="2" t="s">
        <v>17</v>
      </c>
      <c r="F274" s="2" t="s">
        <v>470</v>
      </c>
      <c r="G274" s="5">
        <v>3892440.2802788499</v>
      </c>
      <c r="H274" s="10">
        <v>0.25387343871016033</v>
      </c>
      <c r="I274" s="10">
        <v>5.0069358419813227E-2</v>
      </c>
      <c r="J274" s="10">
        <v>4.0325575686483033E-2</v>
      </c>
      <c r="K274" s="10">
        <v>0.16149847431518338</v>
      </c>
      <c r="L274" s="10">
        <v>9.895176224019224E-2</v>
      </c>
      <c r="M274" s="10">
        <v>2.9727613367327103E-2</v>
      </c>
      <c r="N274" s="10">
        <v>6.9504412809385144E-2</v>
      </c>
      <c r="O274" s="10">
        <v>7.1128079374917455E-2</v>
      </c>
      <c r="P274" s="10">
        <v>0.22492128507653808</v>
      </c>
    </row>
    <row r="275" spans="1:16" x14ac:dyDescent="0.2">
      <c r="A275">
        <v>2040</v>
      </c>
      <c r="B275" s="2" t="s">
        <v>206</v>
      </c>
      <c r="C275" s="2" t="s">
        <v>63</v>
      </c>
      <c r="D275" s="2" t="s">
        <v>207</v>
      </c>
      <c r="E275" s="2" t="s">
        <v>23</v>
      </c>
      <c r="F275" s="2" t="s">
        <v>20</v>
      </c>
      <c r="G275" s="5">
        <v>3882985.2378899376</v>
      </c>
      <c r="H275" s="10">
        <v>0.43509940680882347</v>
      </c>
      <c r="I275" s="10">
        <v>4.7386779243613106E-2</v>
      </c>
      <c r="J275" s="10">
        <v>3.0999785382215483E-2</v>
      </c>
      <c r="K275" s="10">
        <v>0.11392660804922124</v>
      </c>
      <c r="L275" s="10">
        <v>0.11377903900301226</v>
      </c>
      <c r="M275" s="10">
        <v>2.1264706915877913E-2</v>
      </c>
      <c r="N275" s="10">
        <v>2.9388898166687962E-2</v>
      </c>
      <c r="O275" s="10">
        <v>7.4370562108453053E-2</v>
      </c>
      <c r="P275" s="10">
        <v>0.13378421432209539</v>
      </c>
    </row>
    <row r="276" spans="1:16" x14ac:dyDescent="0.2">
      <c r="A276">
        <v>2030</v>
      </c>
      <c r="B276" s="2" t="s">
        <v>202</v>
      </c>
      <c r="C276" s="2" t="s">
        <v>54</v>
      </c>
      <c r="D276" s="2" t="s">
        <v>203</v>
      </c>
      <c r="E276" s="2" t="s">
        <v>30</v>
      </c>
      <c r="F276" s="2" t="s">
        <v>27</v>
      </c>
      <c r="G276" s="5">
        <v>3869267.3249687236</v>
      </c>
      <c r="H276" s="10">
        <v>0.47591442275131118</v>
      </c>
      <c r="I276" s="10">
        <v>2.6058080093348937E-2</v>
      </c>
      <c r="J276" s="10">
        <v>1.9505881055868882E-2</v>
      </c>
      <c r="K276" s="10">
        <v>6.6093491557207715E-2</v>
      </c>
      <c r="L276" s="10">
        <v>8.8792084014943859E-2</v>
      </c>
      <c r="M276" s="10">
        <v>4.7858779779496589E-2</v>
      </c>
      <c r="N276" s="10">
        <v>2.7444812100463588E-2</v>
      </c>
      <c r="O276" s="10">
        <v>8.3578375648757752E-2</v>
      </c>
      <c r="P276" s="10">
        <v>0.16475407299860134</v>
      </c>
    </row>
    <row r="277" spans="1:16" x14ac:dyDescent="0.2">
      <c r="A277">
        <v>2030</v>
      </c>
      <c r="B277" s="2" t="s">
        <v>204</v>
      </c>
      <c r="C277" s="2" t="s">
        <v>54</v>
      </c>
      <c r="D277" s="2" t="s">
        <v>205</v>
      </c>
      <c r="E277" s="2" t="s">
        <v>83</v>
      </c>
      <c r="F277" s="2" t="s">
        <v>478</v>
      </c>
      <c r="G277" s="5">
        <v>3820014.7426622007</v>
      </c>
      <c r="H277" s="10">
        <v>0.46229620266611976</v>
      </c>
      <c r="I277" s="10">
        <v>1.2595652180225474E-2</v>
      </c>
      <c r="J277" s="10">
        <v>8.8697694196365577E-3</v>
      </c>
      <c r="K277" s="10">
        <v>4.6168068048133067E-2</v>
      </c>
      <c r="L277" s="10">
        <v>4.8577345912512719E-2</v>
      </c>
      <c r="M277" s="10">
        <v>8.6628748685722845E-2</v>
      </c>
      <c r="N277" s="10">
        <v>9.5294287055265783E-2</v>
      </c>
      <c r="O277" s="10">
        <v>6.6142952742405961E-2</v>
      </c>
      <c r="P277" s="10">
        <v>0.1734269732899778</v>
      </c>
    </row>
    <row r="278" spans="1:16" x14ac:dyDescent="0.2">
      <c r="A278">
        <v>2040</v>
      </c>
      <c r="B278" s="2" t="s">
        <v>176</v>
      </c>
      <c r="C278" s="2" t="s">
        <v>21</v>
      </c>
      <c r="D278" s="2" t="s">
        <v>177</v>
      </c>
      <c r="E278" s="2" t="s">
        <v>17</v>
      </c>
      <c r="F278" s="2" t="s">
        <v>470</v>
      </c>
      <c r="G278" s="5">
        <v>3783342.4122963999</v>
      </c>
      <c r="H278" s="10">
        <v>0.25310416747919245</v>
      </c>
      <c r="I278" s="10">
        <v>4.6604204033520481E-2</v>
      </c>
      <c r="J278" s="10">
        <v>2.8682091887483545E-2</v>
      </c>
      <c r="K278" s="10">
        <v>0.16047416481620735</v>
      </c>
      <c r="L278" s="10">
        <v>0.10010947637161068</v>
      </c>
      <c r="M278" s="10">
        <v>3.0116163701728031E-2</v>
      </c>
      <c r="N278" s="10">
        <v>6.7614519708722329E-2</v>
      </c>
      <c r="O278" s="10">
        <v>7.9252969075776433E-2</v>
      </c>
      <c r="P278" s="10">
        <v>0.2340422429257587</v>
      </c>
    </row>
    <row r="279" spans="1:16" x14ac:dyDescent="0.2">
      <c r="A279">
        <v>2040</v>
      </c>
      <c r="B279" s="2" t="s">
        <v>260</v>
      </c>
      <c r="C279" s="2" t="s">
        <v>54</v>
      </c>
      <c r="D279" s="2" t="s">
        <v>261</v>
      </c>
      <c r="E279" s="2" t="s">
        <v>83</v>
      </c>
      <c r="F279" s="2" t="s">
        <v>478</v>
      </c>
      <c r="G279" s="5">
        <v>3685206.0456190854</v>
      </c>
      <c r="H279" s="10">
        <v>0.47202588074984436</v>
      </c>
      <c r="I279" s="10">
        <v>1.0516540204878196E-2</v>
      </c>
      <c r="J279" s="10">
        <v>9.749317234713898E-3</v>
      </c>
      <c r="K279" s="10">
        <v>3.3969627087749144E-2</v>
      </c>
      <c r="L279" s="10">
        <v>5.2366917913318302E-2</v>
      </c>
      <c r="M279" s="10">
        <v>7.7739414592711775E-2</v>
      </c>
      <c r="N279" s="10">
        <v>9.373188410429055E-2</v>
      </c>
      <c r="O279" s="10">
        <v>6.6392978018193022E-2</v>
      </c>
      <c r="P279" s="10">
        <v>0.18350744009430067</v>
      </c>
    </row>
    <row r="280" spans="1:16" x14ac:dyDescent="0.2">
      <c r="A280">
        <v>2040</v>
      </c>
      <c r="B280" s="2" t="s">
        <v>224</v>
      </c>
      <c r="C280" s="2" t="s">
        <v>63</v>
      </c>
      <c r="D280" s="2" t="s">
        <v>225</v>
      </c>
      <c r="E280" s="2" t="s">
        <v>23</v>
      </c>
      <c r="F280" s="2" t="s">
        <v>20</v>
      </c>
      <c r="G280" s="5">
        <v>3638933.0693097813</v>
      </c>
      <c r="H280" s="10">
        <v>0.38822033722482208</v>
      </c>
      <c r="I280" s="10">
        <v>3.8033499013348002E-2</v>
      </c>
      <c r="J280" s="10">
        <v>2.4119719984585421E-2</v>
      </c>
      <c r="K280" s="10">
        <v>9.1358903432938829E-2</v>
      </c>
      <c r="L280" s="10">
        <v>9.5672585493867021E-2</v>
      </c>
      <c r="M280" s="10">
        <v>7.799183749208706E-2</v>
      </c>
      <c r="N280" s="10">
        <v>9.7400507999144556E-2</v>
      </c>
      <c r="O280" s="10">
        <v>5.7794888633934428E-2</v>
      </c>
      <c r="P280" s="10">
        <v>0.12940772072527254</v>
      </c>
    </row>
    <row r="281" spans="1:16" x14ac:dyDescent="0.2">
      <c r="A281">
        <v>2050</v>
      </c>
      <c r="B281" s="2" t="s">
        <v>286</v>
      </c>
      <c r="C281" s="2" t="s">
        <v>21</v>
      </c>
      <c r="D281" s="2" t="s">
        <v>287</v>
      </c>
      <c r="E281" s="2" t="s">
        <v>30</v>
      </c>
      <c r="F281" s="2" t="s">
        <v>27</v>
      </c>
      <c r="G281" s="5">
        <v>3614532.5920245135</v>
      </c>
      <c r="H281" s="10">
        <v>0.47171325436797629</v>
      </c>
      <c r="I281" s="10">
        <v>3.7190639619392687E-2</v>
      </c>
      <c r="J281" s="10">
        <v>2.6411781729053077E-2</v>
      </c>
      <c r="K281" s="10">
        <v>0.10300880555088791</v>
      </c>
      <c r="L281" s="10">
        <v>9.7041045415899571E-2</v>
      </c>
      <c r="M281" s="10">
        <v>2.6202355436599611E-2</v>
      </c>
      <c r="N281" s="10">
        <v>2.7618346858166325E-2</v>
      </c>
      <c r="O281" s="10">
        <v>5.9307150494562803E-2</v>
      </c>
      <c r="P281" s="10">
        <v>0.15150662052746158</v>
      </c>
    </row>
    <row r="282" spans="1:16" x14ac:dyDescent="0.2">
      <c r="A282">
        <v>2030</v>
      </c>
      <c r="B282" s="2" t="s">
        <v>228</v>
      </c>
      <c r="C282" s="2" t="s">
        <v>54</v>
      </c>
      <c r="D282" s="2" t="s">
        <v>229</v>
      </c>
      <c r="E282" s="2" t="s">
        <v>83</v>
      </c>
      <c r="F282" s="2" t="s">
        <v>478</v>
      </c>
      <c r="G282" s="5">
        <v>3587761.8247711137</v>
      </c>
      <c r="H282" s="10">
        <v>0.44037625204727632</v>
      </c>
      <c r="I282" s="10">
        <v>1.1320545212684965E-2</v>
      </c>
      <c r="J282" s="10">
        <v>1.0388547264485652E-2</v>
      </c>
      <c r="K282" s="10">
        <v>3.520847002040297E-2</v>
      </c>
      <c r="L282" s="10">
        <v>4.0752763336049144E-2</v>
      </c>
      <c r="M282" s="10">
        <v>8.2821173901502121E-2</v>
      </c>
      <c r="N282" s="10">
        <v>9.812031356869888E-2</v>
      </c>
      <c r="O282" s="10">
        <v>6.9415608535354292E-2</v>
      </c>
      <c r="P282" s="10">
        <v>0.21159632611354587</v>
      </c>
    </row>
    <row r="283" spans="1:16" x14ac:dyDescent="0.2">
      <c r="A283">
        <v>2030</v>
      </c>
      <c r="B283" s="2" t="s">
        <v>220</v>
      </c>
      <c r="C283" s="2" t="s">
        <v>15</v>
      </c>
      <c r="D283" s="2" t="s">
        <v>221</v>
      </c>
      <c r="E283" s="2" t="s">
        <v>30</v>
      </c>
      <c r="F283" s="2" t="s">
        <v>27</v>
      </c>
      <c r="G283" s="5">
        <v>3573530.1384761399</v>
      </c>
      <c r="H283" s="10">
        <v>0.44169200948759224</v>
      </c>
      <c r="I283" s="10">
        <v>3.7566557271753183E-2</v>
      </c>
      <c r="J283" s="10">
        <v>2.9499827684356293E-2</v>
      </c>
      <c r="K283" s="10">
        <v>0.10621330780309418</v>
      </c>
      <c r="L283" s="10">
        <v>0.1077036880505296</v>
      </c>
      <c r="M283" s="10">
        <v>2.8196835554583577E-2</v>
      </c>
      <c r="N283" s="10">
        <v>2.4260388721654785E-2</v>
      </c>
      <c r="O283" s="10">
        <v>5.9334185704424197E-2</v>
      </c>
      <c r="P283" s="10">
        <v>0.165533199722012</v>
      </c>
    </row>
    <row r="284" spans="1:16" x14ac:dyDescent="0.2">
      <c r="A284">
        <v>2030</v>
      </c>
      <c r="B284" s="2" t="s">
        <v>210</v>
      </c>
      <c r="C284" s="2" t="s">
        <v>54</v>
      </c>
      <c r="D284" s="2" t="s">
        <v>211</v>
      </c>
      <c r="E284" s="2" t="s">
        <v>83</v>
      </c>
      <c r="F284" s="2" t="s">
        <v>478</v>
      </c>
      <c r="G284" s="5">
        <v>3561778.4519125931</v>
      </c>
      <c r="H284" s="10">
        <v>0.41059388429302812</v>
      </c>
      <c r="I284" s="10">
        <v>1.2156711912522929E-2</v>
      </c>
      <c r="J284" s="10">
        <v>1.1828341299900109E-2</v>
      </c>
      <c r="K284" s="10">
        <v>4.9118214541462243E-2</v>
      </c>
      <c r="L284" s="10">
        <v>5.2547374955451608E-2</v>
      </c>
      <c r="M284" s="10">
        <v>6.5635580691529485E-2</v>
      </c>
      <c r="N284" s="10">
        <v>8.5632146489563243E-2</v>
      </c>
      <c r="O284" s="10">
        <v>5.2256205503785652E-2</v>
      </c>
      <c r="P284" s="10">
        <v>0.26023154031275669</v>
      </c>
    </row>
    <row r="285" spans="1:16" x14ac:dyDescent="0.2">
      <c r="A285">
        <v>2040</v>
      </c>
      <c r="B285" s="2" t="s">
        <v>230</v>
      </c>
      <c r="C285" s="2" t="s">
        <v>54</v>
      </c>
      <c r="D285" s="2" t="s">
        <v>231</v>
      </c>
      <c r="E285" s="2" t="s">
        <v>83</v>
      </c>
      <c r="F285" s="2" t="s">
        <v>478</v>
      </c>
      <c r="G285" s="5">
        <v>3467246.4077619673</v>
      </c>
      <c r="H285" s="10">
        <v>0.52908556185601496</v>
      </c>
      <c r="I285" s="10">
        <v>1.2397149004805005E-2</v>
      </c>
      <c r="J285" s="10">
        <v>1.9637913087679943E-2</v>
      </c>
      <c r="K285" s="10">
        <v>3.733747896263926E-2</v>
      </c>
      <c r="L285" s="10">
        <v>6.2842261379324069E-2</v>
      </c>
      <c r="M285" s="10">
        <v>5.0128458519661183E-2</v>
      </c>
      <c r="N285" s="10">
        <v>8.0728628108508824E-2</v>
      </c>
      <c r="O285" s="10">
        <v>5.5512945820351947E-2</v>
      </c>
      <c r="P285" s="10">
        <v>0.15232960326101475</v>
      </c>
    </row>
    <row r="286" spans="1:16" x14ac:dyDescent="0.2">
      <c r="A286">
        <v>2040</v>
      </c>
      <c r="B286" s="2" t="s">
        <v>254</v>
      </c>
      <c r="C286" s="2" t="s">
        <v>15</v>
      </c>
      <c r="D286" s="2" t="s">
        <v>255</v>
      </c>
      <c r="E286" s="2" t="s">
        <v>23</v>
      </c>
      <c r="F286" s="2" t="s">
        <v>20</v>
      </c>
      <c r="G286" s="5">
        <v>3401880.0849848138</v>
      </c>
      <c r="H286" s="10">
        <v>0.33479288086940734</v>
      </c>
      <c r="I286" s="10">
        <v>3.7490219848573918E-2</v>
      </c>
      <c r="J286" s="10">
        <v>2.5623264254592035E-2</v>
      </c>
      <c r="K286" s="10">
        <v>0.11663318991673695</v>
      </c>
      <c r="L286" s="10">
        <v>0.10803236591269813</v>
      </c>
      <c r="M286" s="10">
        <v>2.1090869530220459E-2</v>
      </c>
      <c r="N286" s="10">
        <v>4.5626738726019175E-2</v>
      </c>
      <c r="O286" s="10">
        <v>0.10315821950995242</v>
      </c>
      <c r="P286" s="10">
        <v>0.20755225143179964</v>
      </c>
    </row>
    <row r="287" spans="1:16" x14ac:dyDescent="0.2">
      <c r="A287">
        <v>2040</v>
      </c>
      <c r="B287" s="2" t="s">
        <v>216</v>
      </c>
      <c r="C287" s="2" t="s">
        <v>15</v>
      </c>
      <c r="D287" s="2" t="s">
        <v>217</v>
      </c>
      <c r="E287" s="2" t="s">
        <v>83</v>
      </c>
      <c r="F287" s="2" t="s">
        <v>478</v>
      </c>
      <c r="G287" s="5">
        <v>3382883.563424455</v>
      </c>
      <c r="H287" s="10">
        <v>0.47340387746231199</v>
      </c>
      <c r="I287" s="10">
        <v>3.0879927842352065E-2</v>
      </c>
      <c r="J287" s="10">
        <v>2.6939036976622505E-2</v>
      </c>
      <c r="K287" s="10">
        <v>6.7251663277289903E-2</v>
      </c>
      <c r="L287" s="10">
        <v>9.7297569548657134E-2</v>
      </c>
      <c r="M287" s="10">
        <v>3.1941664300301015E-2</v>
      </c>
      <c r="N287" s="10">
        <v>2.3527716745145786E-2</v>
      </c>
      <c r="O287" s="10">
        <v>6.1258324506541291E-2</v>
      </c>
      <c r="P287" s="10">
        <v>0.18750021934077832</v>
      </c>
    </row>
    <row r="288" spans="1:16" x14ac:dyDescent="0.2">
      <c r="A288">
        <v>2030</v>
      </c>
      <c r="B288" s="2" t="s">
        <v>154</v>
      </c>
      <c r="C288" s="2" t="s">
        <v>54</v>
      </c>
      <c r="D288" s="2" t="s">
        <v>155</v>
      </c>
      <c r="E288" s="2" t="s">
        <v>83</v>
      </c>
      <c r="F288" s="2" t="s">
        <v>478</v>
      </c>
      <c r="G288" s="5">
        <v>3378048.4071059758</v>
      </c>
      <c r="H288" s="10">
        <v>0.51226446063340036</v>
      </c>
      <c r="I288" s="10">
        <v>9.1857402172498045E-3</v>
      </c>
      <c r="J288" s="10">
        <v>1.439241441074552E-2</v>
      </c>
      <c r="K288" s="10">
        <v>3.5843311673449466E-2</v>
      </c>
      <c r="L288" s="10">
        <v>5.3200147090539329E-2</v>
      </c>
      <c r="M288" s="10">
        <v>4.2053257057462698E-2</v>
      </c>
      <c r="N288" s="10">
        <v>0.12866515010209698</v>
      </c>
      <c r="O288" s="10">
        <v>4.0927364243322016E-2</v>
      </c>
      <c r="P288" s="10">
        <v>0.16346815457173386</v>
      </c>
    </row>
    <row r="289" spans="1:16" x14ac:dyDescent="0.2">
      <c r="A289">
        <v>2030</v>
      </c>
      <c r="B289" s="2" t="s">
        <v>176</v>
      </c>
      <c r="C289" s="2" t="s">
        <v>21</v>
      </c>
      <c r="D289" s="2" t="s">
        <v>177</v>
      </c>
      <c r="E289" s="2" t="s">
        <v>17</v>
      </c>
      <c r="F289" s="2" t="s">
        <v>470</v>
      </c>
      <c r="G289" s="5">
        <v>3361244.2419017749</v>
      </c>
      <c r="H289" s="10">
        <v>0.2489245895961037</v>
      </c>
      <c r="I289" s="10">
        <v>4.9008951250087078E-2</v>
      </c>
      <c r="J289" s="10">
        <v>3.4434551656535743E-2</v>
      </c>
      <c r="K289" s="10">
        <v>0.12331274380539717</v>
      </c>
      <c r="L289" s="10">
        <v>0.10782268601699248</v>
      </c>
      <c r="M289" s="10">
        <v>2.8719099314503473E-2</v>
      </c>
      <c r="N289" s="10">
        <v>7.2886584337862978E-2</v>
      </c>
      <c r="O289" s="10">
        <v>8.7186425711001311E-2</v>
      </c>
      <c r="P289" s="10">
        <v>0.2477043683115161</v>
      </c>
    </row>
    <row r="290" spans="1:16" x14ac:dyDescent="0.2">
      <c r="A290">
        <v>2040</v>
      </c>
      <c r="B290" s="2" t="s">
        <v>300</v>
      </c>
      <c r="C290" s="2" t="s">
        <v>54</v>
      </c>
      <c r="D290" s="2" t="s">
        <v>301</v>
      </c>
      <c r="E290" s="2" t="s">
        <v>83</v>
      </c>
      <c r="F290" s="2" t="s">
        <v>478</v>
      </c>
      <c r="G290" s="5">
        <v>3361168.8314907467</v>
      </c>
      <c r="H290" s="10">
        <v>0.51225208748753093</v>
      </c>
      <c r="I290" s="10">
        <v>1.5172318877601641E-2</v>
      </c>
      <c r="J290" s="10">
        <v>1.3682405552990029E-2</v>
      </c>
      <c r="K290" s="10">
        <v>4.5557450791153913E-2</v>
      </c>
      <c r="L290" s="10">
        <v>6.8998440025561228E-2</v>
      </c>
      <c r="M290" s="10">
        <v>6.2938266605776241E-2</v>
      </c>
      <c r="N290" s="10">
        <v>8.2735214782472477E-2</v>
      </c>
      <c r="O290" s="10">
        <v>3.3129373947786048E-2</v>
      </c>
      <c r="P290" s="10">
        <v>0.1655344419291277</v>
      </c>
    </row>
    <row r="291" spans="1:16" x14ac:dyDescent="0.2">
      <c r="A291">
        <v>2050</v>
      </c>
      <c r="B291" s="2" t="s">
        <v>250</v>
      </c>
      <c r="C291" s="2" t="s">
        <v>15</v>
      </c>
      <c r="D291" s="2" t="s">
        <v>251</v>
      </c>
      <c r="E291" s="2" t="s">
        <v>30</v>
      </c>
      <c r="F291" s="2" t="s">
        <v>27</v>
      </c>
      <c r="G291" s="5">
        <v>3286958.0684342599</v>
      </c>
      <c r="H291" s="10">
        <v>0.31941859629506214</v>
      </c>
      <c r="I291" s="10">
        <v>2.785135326672664E-2</v>
      </c>
      <c r="J291" s="10">
        <v>1.954243851933234E-2</v>
      </c>
      <c r="K291" s="10">
        <v>8.3934086496947308E-2</v>
      </c>
      <c r="L291" s="10">
        <v>9.9621359016752273E-2</v>
      </c>
      <c r="M291" s="10">
        <v>2.7342080099400413E-2</v>
      </c>
      <c r="N291" s="10">
        <v>5.4785486376484213E-2</v>
      </c>
      <c r="O291" s="10">
        <v>0.19054138443781193</v>
      </c>
      <c r="P291" s="10">
        <v>0.17696321549148281</v>
      </c>
    </row>
    <row r="292" spans="1:16" x14ac:dyDescent="0.2">
      <c r="A292">
        <v>2040</v>
      </c>
      <c r="B292" s="2" t="s">
        <v>188</v>
      </c>
      <c r="C292" s="2" t="s">
        <v>36</v>
      </c>
      <c r="D292" s="2" t="s">
        <v>189</v>
      </c>
      <c r="E292" s="2" t="s">
        <v>23</v>
      </c>
      <c r="F292" s="2" t="s">
        <v>470</v>
      </c>
      <c r="G292" s="5">
        <v>3244165.2531870045</v>
      </c>
      <c r="H292" s="10">
        <v>0.30243488287322501</v>
      </c>
      <c r="I292" s="10">
        <v>4.5341684128594205E-2</v>
      </c>
      <c r="J292" s="10">
        <v>3.8379949127370416E-2</v>
      </c>
      <c r="K292" s="10">
        <v>0.12827600719229201</v>
      </c>
      <c r="L292" s="10">
        <v>8.2927032230806108E-2</v>
      </c>
      <c r="M292" s="10">
        <v>1.6963603086894825E-2</v>
      </c>
      <c r="N292" s="10">
        <v>5.0318269267792523E-2</v>
      </c>
      <c r="O292" s="10">
        <v>0.10054386568389705</v>
      </c>
      <c r="P292" s="10">
        <v>0.23481470640912772</v>
      </c>
    </row>
    <row r="293" spans="1:16" x14ac:dyDescent="0.2">
      <c r="A293">
        <v>2030</v>
      </c>
      <c r="B293" s="2" t="s">
        <v>160</v>
      </c>
      <c r="C293" s="2" t="s">
        <v>15</v>
      </c>
      <c r="D293" s="2" t="s">
        <v>161</v>
      </c>
      <c r="E293" s="2" t="s">
        <v>17</v>
      </c>
      <c r="F293" s="2" t="s">
        <v>469</v>
      </c>
      <c r="G293" s="5">
        <v>3200579.5734143122</v>
      </c>
      <c r="H293" s="10">
        <v>0.19023147005137273</v>
      </c>
      <c r="I293" s="10">
        <v>3.0689868581910775E-2</v>
      </c>
      <c r="J293" s="10">
        <v>7.801169949758309E-2</v>
      </c>
      <c r="K293" s="10">
        <v>0.16342906179817338</v>
      </c>
      <c r="L293" s="10">
        <v>0.10244786566572098</v>
      </c>
      <c r="M293" s="10">
        <v>1.8265736832043539E-2</v>
      </c>
      <c r="N293" s="10">
        <v>4.878950624495719E-2</v>
      </c>
      <c r="O293" s="10">
        <v>0.16091898470568952</v>
      </c>
      <c r="P293" s="10">
        <v>0.20721580662254885</v>
      </c>
    </row>
    <row r="294" spans="1:16" x14ac:dyDescent="0.2">
      <c r="A294">
        <v>2050</v>
      </c>
      <c r="B294" s="2" t="s">
        <v>240</v>
      </c>
      <c r="C294" s="2" t="s">
        <v>36</v>
      </c>
      <c r="D294" s="2" t="s">
        <v>241</v>
      </c>
      <c r="E294" s="2" t="s">
        <v>83</v>
      </c>
      <c r="F294" s="2" t="s">
        <v>478</v>
      </c>
      <c r="G294" s="5">
        <v>3191965.458036866</v>
      </c>
      <c r="H294" s="10">
        <v>0.36368670832723415</v>
      </c>
      <c r="I294" s="10">
        <v>5.2281474822214569E-2</v>
      </c>
      <c r="J294" s="10">
        <v>2.7685026478286304E-2</v>
      </c>
      <c r="K294" s="10">
        <v>0.15481558876602716</v>
      </c>
      <c r="L294" s="10">
        <v>7.1708982373159619E-2</v>
      </c>
      <c r="M294" s="10">
        <v>2.2319721455652752E-2</v>
      </c>
      <c r="N294" s="10">
        <v>2.7091636615073023E-2</v>
      </c>
      <c r="O294" s="10">
        <v>9.31336225702874E-2</v>
      </c>
      <c r="P294" s="10">
        <v>0.18727723859206491</v>
      </c>
    </row>
    <row r="295" spans="1:16" x14ac:dyDescent="0.2">
      <c r="A295">
        <v>2050</v>
      </c>
      <c r="B295" s="2" t="s">
        <v>252</v>
      </c>
      <c r="C295" s="2" t="s">
        <v>15</v>
      </c>
      <c r="D295" s="2" t="s">
        <v>253</v>
      </c>
      <c r="E295" s="2" t="s">
        <v>17</v>
      </c>
      <c r="F295" s="2" t="s">
        <v>469</v>
      </c>
      <c r="G295" s="5">
        <v>3190927.865464366</v>
      </c>
      <c r="H295" s="10">
        <v>0.2427988733554732</v>
      </c>
      <c r="I295" s="10">
        <v>3.3153001042338162E-2</v>
      </c>
      <c r="J295" s="10">
        <v>6.4697048996955595E-2</v>
      </c>
      <c r="K295" s="10">
        <v>0.15221664647606026</v>
      </c>
      <c r="L295" s="10">
        <v>0.10176076905372029</v>
      </c>
      <c r="M295" s="10">
        <v>2.102308384841774E-2</v>
      </c>
      <c r="N295" s="10">
        <v>6.0230206873382625E-2</v>
      </c>
      <c r="O295" s="10">
        <v>0.1306145059081259</v>
      </c>
      <c r="P295" s="10">
        <v>0.19350586444552625</v>
      </c>
    </row>
    <row r="296" spans="1:16" x14ac:dyDescent="0.2">
      <c r="A296">
        <v>2050</v>
      </c>
      <c r="B296" s="2" t="s">
        <v>188</v>
      </c>
      <c r="C296" s="2" t="s">
        <v>36</v>
      </c>
      <c r="D296" s="2" t="s">
        <v>189</v>
      </c>
      <c r="E296" s="2" t="s">
        <v>23</v>
      </c>
      <c r="F296" s="2" t="s">
        <v>470</v>
      </c>
      <c r="G296" s="5">
        <v>3182851.437802393</v>
      </c>
      <c r="H296" s="10">
        <v>0.27822275570248522</v>
      </c>
      <c r="I296" s="10">
        <v>4.3570117422764794E-2</v>
      </c>
      <c r="J296" s="10">
        <v>4.9597575563217297E-2</v>
      </c>
      <c r="K296" s="10">
        <v>0.1510399542976236</v>
      </c>
      <c r="L296" s="10">
        <v>0.10140250924342321</v>
      </c>
      <c r="M296" s="10">
        <v>1.7207294216938025E-2</v>
      </c>
      <c r="N296" s="10">
        <v>5.185313602337431E-2</v>
      </c>
      <c r="O296" s="10">
        <v>8.2441792727836097E-2</v>
      </c>
      <c r="P296" s="10">
        <v>0.22466486480233744</v>
      </c>
    </row>
    <row r="297" spans="1:16" x14ac:dyDescent="0.2">
      <c r="A297">
        <v>2050</v>
      </c>
      <c r="B297" s="2" t="s">
        <v>244</v>
      </c>
      <c r="C297" s="2" t="s">
        <v>63</v>
      </c>
      <c r="D297" s="2" t="s">
        <v>245</v>
      </c>
      <c r="E297" s="2" t="s">
        <v>17</v>
      </c>
      <c r="F297" s="2" t="s">
        <v>469</v>
      </c>
      <c r="G297" s="5">
        <v>3163082.8222214631</v>
      </c>
      <c r="H297" s="10">
        <v>0.26952359475460408</v>
      </c>
      <c r="I297" s="10">
        <v>5.0301623604443846E-2</v>
      </c>
      <c r="J297" s="10">
        <v>4.2776311060572857E-2</v>
      </c>
      <c r="K297" s="10">
        <v>0.12930820834003537</v>
      </c>
      <c r="L297" s="10">
        <v>0.12359701298328123</v>
      </c>
      <c r="M297" s="10">
        <v>2.3608431961419443E-2</v>
      </c>
      <c r="N297" s="10">
        <v>5.5658487398612198E-2</v>
      </c>
      <c r="O297" s="10">
        <v>8.8232739199030588E-2</v>
      </c>
      <c r="P297" s="10">
        <v>0.21699359069800037</v>
      </c>
    </row>
    <row r="298" spans="1:16" x14ac:dyDescent="0.2">
      <c r="A298">
        <v>2050</v>
      </c>
      <c r="B298" s="2" t="s">
        <v>248</v>
      </c>
      <c r="C298" s="2" t="s">
        <v>15</v>
      </c>
      <c r="D298" s="2" t="s">
        <v>249</v>
      </c>
      <c r="E298" s="2" t="s">
        <v>30</v>
      </c>
      <c r="F298" s="2" t="s">
        <v>27</v>
      </c>
      <c r="G298" s="5">
        <v>3159649.0596318981</v>
      </c>
      <c r="H298" s="10">
        <v>0.29181504495990374</v>
      </c>
      <c r="I298" s="10">
        <v>3.0521308820997625E-2</v>
      </c>
      <c r="J298" s="10">
        <v>1.7850528917148417E-2</v>
      </c>
      <c r="K298" s="10">
        <v>8.5144199548237418E-2</v>
      </c>
      <c r="L298" s="10">
        <v>9.9330581415792985E-2</v>
      </c>
      <c r="M298" s="10">
        <v>2.9774265936673348E-2</v>
      </c>
      <c r="N298" s="10">
        <v>5.9178205050229089E-2</v>
      </c>
      <c r="O298" s="10">
        <v>0.21742954654427199</v>
      </c>
      <c r="P298" s="10">
        <v>0.16895631880674533</v>
      </c>
    </row>
    <row r="299" spans="1:16" x14ac:dyDescent="0.2">
      <c r="A299">
        <v>2030</v>
      </c>
      <c r="B299" s="2" t="s">
        <v>206</v>
      </c>
      <c r="C299" s="2" t="s">
        <v>63</v>
      </c>
      <c r="D299" s="2" t="s">
        <v>207</v>
      </c>
      <c r="E299" s="2" t="s">
        <v>23</v>
      </c>
      <c r="F299" s="2" t="s">
        <v>20</v>
      </c>
      <c r="G299" s="5">
        <v>3137689.9160822635</v>
      </c>
      <c r="H299" s="10">
        <v>0.40335314552759616</v>
      </c>
      <c r="I299" s="10">
        <v>4.0542891643576551E-2</v>
      </c>
      <c r="J299" s="10">
        <v>3.0084926187723744E-2</v>
      </c>
      <c r="K299" s="10">
        <v>0.13930640347716858</v>
      </c>
      <c r="L299" s="10">
        <v>0.12940805391097623</v>
      </c>
      <c r="M299" s="10">
        <v>1.3920725888183921E-2</v>
      </c>
      <c r="N299" s="10">
        <v>2.3686481828101517E-2</v>
      </c>
      <c r="O299" s="10">
        <v>6.6642554783707869E-2</v>
      </c>
      <c r="P299" s="10">
        <v>0.15305481675296564</v>
      </c>
    </row>
    <row r="300" spans="1:16" x14ac:dyDescent="0.2">
      <c r="A300">
        <v>2040</v>
      </c>
      <c r="B300" s="2" t="s">
        <v>256</v>
      </c>
      <c r="C300" s="2" t="s">
        <v>54</v>
      </c>
      <c r="D300" s="2" t="s">
        <v>257</v>
      </c>
      <c r="E300" s="2" t="s">
        <v>83</v>
      </c>
      <c r="F300" s="2" t="s">
        <v>478</v>
      </c>
      <c r="G300" s="5">
        <v>3133787.7545429482</v>
      </c>
      <c r="H300" s="10">
        <v>0.44486966463559635</v>
      </c>
      <c r="I300" s="10">
        <v>3.8375980080067609E-2</v>
      </c>
      <c r="J300" s="10">
        <v>2.2249652320269899E-2</v>
      </c>
      <c r="K300" s="10">
        <v>8.9051911762161234E-2</v>
      </c>
      <c r="L300" s="10">
        <v>0.10795837294965198</v>
      </c>
      <c r="M300" s="10">
        <v>1.6241524205484432E-2</v>
      </c>
      <c r="N300" s="10">
        <v>2.6749148023700681E-2</v>
      </c>
      <c r="O300" s="10">
        <v>9.4236642244608884E-2</v>
      </c>
      <c r="P300" s="10">
        <v>0.1602671037784591</v>
      </c>
    </row>
    <row r="301" spans="1:16" x14ac:dyDescent="0.2">
      <c r="A301">
        <v>2050</v>
      </c>
      <c r="B301" s="2" t="s">
        <v>306</v>
      </c>
      <c r="C301" s="2" t="s">
        <v>54</v>
      </c>
      <c r="D301" s="2" t="s">
        <v>307</v>
      </c>
      <c r="E301" s="2" t="s">
        <v>83</v>
      </c>
      <c r="F301" s="2" t="s">
        <v>478</v>
      </c>
      <c r="G301" s="5">
        <v>3101129.5337753417</v>
      </c>
      <c r="H301" s="10">
        <v>0.44485190885674875</v>
      </c>
      <c r="I301" s="10">
        <v>1.5994319089239262E-2</v>
      </c>
      <c r="J301" s="10">
        <v>1.1315721315284527E-2</v>
      </c>
      <c r="K301" s="10">
        <v>5.6866886655297842E-2</v>
      </c>
      <c r="L301" s="10">
        <v>6.2951344652842398E-2</v>
      </c>
      <c r="M301" s="10">
        <v>7.2392671960052224E-2</v>
      </c>
      <c r="N301" s="10">
        <v>0.10182434181358664</v>
      </c>
      <c r="O301" s="10">
        <v>4.0384142395121454E-2</v>
      </c>
      <c r="P301" s="10">
        <v>0.19341866326182688</v>
      </c>
    </row>
    <row r="302" spans="1:16" x14ac:dyDescent="0.2">
      <c r="A302">
        <v>2030</v>
      </c>
      <c r="B302" s="2" t="s">
        <v>236</v>
      </c>
      <c r="C302" s="2" t="s">
        <v>15</v>
      </c>
      <c r="D302" s="2" t="s">
        <v>237</v>
      </c>
      <c r="E302" s="2" t="s">
        <v>23</v>
      </c>
      <c r="F302" s="2" t="s">
        <v>20</v>
      </c>
      <c r="G302" s="5">
        <v>3087276.5343704396</v>
      </c>
      <c r="H302" s="10">
        <v>0.39466552825081663</v>
      </c>
      <c r="I302" s="10">
        <v>3.2216936886148587E-2</v>
      </c>
      <c r="J302" s="10">
        <v>3.0193161332374239E-2</v>
      </c>
      <c r="K302" s="10">
        <v>0.11086286622610399</v>
      </c>
      <c r="L302" s="10">
        <v>0.10963355975036455</v>
      </c>
      <c r="M302" s="10">
        <v>2.8209163225531846E-2</v>
      </c>
      <c r="N302" s="10">
        <v>2.8179984913114044E-2</v>
      </c>
      <c r="O302" s="10">
        <v>5.5363115575830464E-2</v>
      </c>
      <c r="P302" s="10">
        <v>0.21067568383971574</v>
      </c>
    </row>
    <row r="303" spans="1:16" x14ac:dyDescent="0.2">
      <c r="A303">
        <v>2030</v>
      </c>
      <c r="B303" s="2" t="s">
        <v>256</v>
      </c>
      <c r="C303" s="2" t="s">
        <v>54</v>
      </c>
      <c r="D303" s="2" t="s">
        <v>257</v>
      </c>
      <c r="E303" s="2" t="s">
        <v>83</v>
      </c>
      <c r="F303" s="2" t="s">
        <v>478</v>
      </c>
      <c r="G303" s="5">
        <v>3076328.2203339348</v>
      </c>
      <c r="H303" s="10">
        <v>0.445791027354833</v>
      </c>
      <c r="I303" s="10">
        <v>3.3814577214155039E-2</v>
      </c>
      <c r="J303" s="10">
        <v>2.0378606559314037E-2</v>
      </c>
      <c r="K303" s="10">
        <v>8.2138437980837795E-2</v>
      </c>
      <c r="L303" s="10">
        <v>0.12013906492737025</v>
      </c>
      <c r="M303" s="10">
        <v>1.7363377392501302E-2</v>
      </c>
      <c r="N303" s="10">
        <v>2.2441512944833302E-2</v>
      </c>
      <c r="O303" s="10">
        <v>9.3609226637540205E-2</v>
      </c>
      <c r="P303" s="10">
        <v>0.16432416898861507</v>
      </c>
    </row>
    <row r="304" spans="1:16" x14ac:dyDescent="0.2">
      <c r="A304">
        <v>2030</v>
      </c>
      <c r="B304" s="2" t="s">
        <v>188</v>
      </c>
      <c r="C304" s="2" t="s">
        <v>36</v>
      </c>
      <c r="D304" s="2" t="s">
        <v>189</v>
      </c>
      <c r="E304" s="2" t="s">
        <v>23</v>
      </c>
      <c r="F304" s="2" t="s">
        <v>470</v>
      </c>
      <c r="G304" s="5">
        <v>3058819.7452427517</v>
      </c>
      <c r="H304" s="10">
        <v>0.35428577988206578</v>
      </c>
      <c r="I304" s="10">
        <v>5.0448683266455928E-2</v>
      </c>
      <c r="J304" s="10">
        <v>3.0357473416541766E-2</v>
      </c>
      <c r="K304" s="10">
        <v>0.12866188114977239</v>
      </c>
      <c r="L304" s="10">
        <v>9.8499425480885638E-2</v>
      </c>
      <c r="M304" s="10">
        <v>1.7925284942058101E-2</v>
      </c>
      <c r="N304" s="10">
        <v>3.7603056655249489E-2</v>
      </c>
      <c r="O304" s="10">
        <v>0.10862212445585996</v>
      </c>
      <c r="P304" s="10">
        <v>0.17359629075111099</v>
      </c>
    </row>
    <row r="305" spans="1:16" x14ac:dyDescent="0.2">
      <c r="A305">
        <v>2050</v>
      </c>
      <c r="B305" s="2" t="s">
        <v>214</v>
      </c>
      <c r="C305" s="2" t="s">
        <v>54</v>
      </c>
      <c r="D305" s="2" t="s">
        <v>215</v>
      </c>
      <c r="E305" s="2" t="s">
        <v>83</v>
      </c>
      <c r="F305" s="2" t="s">
        <v>478</v>
      </c>
      <c r="G305" s="5">
        <v>3033582.9539522827</v>
      </c>
      <c r="H305" s="10">
        <v>0.46992277133416194</v>
      </c>
      <c r="I305" s="10">
        <v>1.7794754044519138E-2</v>
      </c>
      <c r="J305" s="10">
        <v>1.3091442712835303E-2</v>
      </c>
      <c r="K305" s="10">
        <v>5.3635416204068753E-2</v>
      </c>
      <c r="L305" s="10">
        <v>6.7878765462247512E-2</v>
      </c>
      <c r="M305" s="10">
        <v>5.3544609367110453E-2</v>
      </c>
      <c r="N305" s="10">
        <v>8.7957493038651247E-2</v>
      </c>
      <c r="O305" s="10">
        <v>6.7483951084239963E-2</v>
      </c>
      <c r="P305" s="10">
        <v>0.16869079675216572</v>
      </c>
    </row>
    <row r="306" spans="1:16" x14ac:dyDescent="0.2">
      <c r="A306">
        <v>2040</v>
      </c>
      <c r="B306" s="2" t="s">
        <v>248</v>
      </c>
      <c r="C306" s="2" t="s">
        <v>15</v>
      </c>
      <c r="D306" s="2" t="s">
        <v>249</v>
      </c>
      <c r="E306" s="2" t="s">
        <v>30</v>
      </c>
      <c r="F306" s="2" t="s">
        <v>27</v>
      </c>
      <c r="G306" s="5">
        <v>3000718.7849166533</v>
      </c>
      <c r="H306" s="10">
        <v>0.31952362201588252</v>
      </c>
      <c r="I306" s="10">
        <v>3.0423909336143386E-2</v>
      </c>
      <c r="J306" s="10">
        <v>1.8431474237542121E-2</v>
      </c>
      <c r="K306" s="10">
        <v>8.3951914354046045E-2</v>
      </c>
      <c r="L306" s="10">
        <v>9.5822682022096414E-2</v>
      </c>
      <c r="M306" s="10">
        <v>2.1467658014361134E-2</v>
      </c>
      <c r="N306" s="10">
        <v>5.4362425035670556E-2</v>
      </c>
      <c r="O306" s="10">
        <v>0.21080569439677432</v>
      </c>
      <c r="P306" s="10">
        <v>0.16521062058748359</v>
      </c>
    </row>
    <row r="307" spans="1:16" x14ac:dyDescent="0.2">
      <c r="A307">
        <v>2040</v>
      </c>
      <c r="B307" s="2" t="s">
        <v>286</v>
      </c>
      <c r="C307" s="2" t="s">
        <v>21</v>
      </c>
      <c r="D307" s="2" t="s">
        <v>287</v>
      </c>
      <c r="E307" s="2" t="s">
        <v>30</v>
      </c>
      <c r="F307" s="2" t="s">
        <v>27</v>
      </c>
      <c r="G307" s="5">
        <v>2982363.0394413257</v>
      </c>
      <c r="H307" s="10">
        <v>0.43482566693722369</v>
      </c>
      <c r="I307" s="10">
        <v>3.3516750671806761E-2</v>
      </c>
      <c r="J307" s="10">
        <v>2.3974030410460551E-2</v>
      </c>
      <c r="K307" s="10">
        <v>0.10993659171266346</v>
      </c>
      <c r="L307" s="10">
        <v>0.10666790571183869</v>
      </c>
      <c r="M307" s="10">
        <v>3.3625764501187573E-2</v>
      </c>
      <c r="N307" s="10">
        <v>2.5368693546454605E-2</v>
      </c>
      <c r="O307" s="10">
        <v>5.3042741818726945E-2</v>
      </c>
      <c r="P307" s="10">
        <v>0.17904185468963765</v>
      </c>
    </row>
    <row r="308" spans="1:16" x14ac:dyDescent="0.2">
      <c r="A308">
        <v>2050</v>
      </c>
      <c r="B308" s="2" t="s">
        <v>256</v>
      </c>
      <c r="C308" s="2" t="s">
        <v>54</v>
      </c>
      <c r="D308" s="2" t="s">
        <v>257</v>
      </c>
      <c r="E308" s="2" t="s">
        <v>83</v>
      </c>
      <c r="F308" s="2" t="s">
        <v>478</v>
      </c>
      <c r="G308" s="5">
        <v>2961501.5911825337</v>
      </c>
      <c r="H308" s="10">
        <v>0.45845891295599706</v>
      </c>
      <c r="I308" s="10">
        <v>3.9455749232630073E-2</v>
      </c>
      <c r="J308" s="10">
        <v>2.3219643221478702E-2</v>
      </c>
      <c r="K308" s="10">
        <v>9.0397704906280893E-2</v>
      </c>
      <c r="L308" s="10">
        <v>0.10991048145759298</v>
      </c>
      <c r="M308" s="10">
        <v>1.7980424655107997E-2</v>
      </c>
      <c r="N308" s="10">
        <v>3.1363407240166875E-2</v>
      </c>
      <c r="O308" s="10">
        <v>7.2988510219435213E-2</v>
      </c>
      <c r="P308" s="10">
        <v>0.15622516611130993</v>
      </c>
    </row>
    <row r="309" spans="1:16" x14ac:dyDescent="0.2">
      <c r="A309">
        <v>2030</v>
      </c>
      <c r="B309" s="2" t="s">
        <v>224</v>
      </c>
      <c r="C309" s="2" t="s">
        <v>63</v>
      </c>
      <c r="D309" s="2" t="s">
        <v>225</v>
      </c>
      <c r="E309" s="2" t="s">
        <v>23</v>
      </c>
      <c r="F309" s="2" t="s">
        <v>20</v>
      </c>
      <c r="G309" s="5">
        <v>2958716.2294233497</v>
      </c>
      <c r="H309" s="10">
        <v>0.40853994254345055</v>
      </c>
      <c r="I309" s="10">
        <v>4.188193702535347E-2</v>
      </c>
      <c r="J309" s="10">
        <v>2.1517163565634604E-2</v>
      </c>
      <c r="K309" s="10">
        <v>0.10087742305336629</v>
      </c>
      <c r="L309" s="10">
        <v>9.7881669348108963E-2</v>
      </c>
      <c r="M309" s="10">
        <v>4.6863887309065821E-2</v>
      </c>
      <c r="N309" s="10">
        <v>8.1663394452955437E-2</v>
      </c>
      <c r="O309" s="10">
        <v>6.4899522598733411E-2</v>
      </c>
      <c r="P309" s="10">
        <v>0.1358750601033315</v>
      </c>
    </row>
    <row r="310" spans="1:16" x14ac:dyDescent="0.2">
      <c r="A310">
        <v>2040</v>
      </c>
      <c r="B310" s="2" t="s">
        <v>250</v>
      </c>
      <c r="C310" s="2" t="s">
        <v>15</v>
      </c>
      <c r="D310" s="2" t="s">
        <v>251</v>
      </c>
      <c r="E310" s="2" t="s">
        <v>30</v>
      </c>
      <c r="F310" s="2" t="s">
        <v>27</v>
      </c>
      <c r="G310" s="5">
        <v>2929656.0492625278</v>
      </c>
      <c r="H310" s="10">
        <v>0.32529200746889547</v>
      </c>
      <c r="I310" s="10">
        <v>2.5654588180775095E-2</v>
      </c>
      <c r="J310" s="10">
        <v>2.2898879465965732E-2</v>
      </c>
      <c r="K310" s="10">
        <v>8.9830172083902898E-2</v>
      </c>
      <c r="L310" s="10">
        <v>9.3240743047178679E-2</v>
      </c>
      <c r="M310" s="10">
        <v>2.136552966556483E-2</v>
      </c>
      <c r="N310" s="10">
        <v>5.2853804122616442E-2</v>
      </c>
      <c r="O310" s="10">
        <v>0.17982117006288609</v>
      </c>
      <c r="P310" s="10">
        <v>0.18904310590221471</v>
      </c>
    </row>
    <row r="311" spans="1:16" x14ac:dyDescent="0.2">
      <c r="A311">
        <v>2040</v>
      </c>
      <c r="B311" s="2" t="s">
        <v>218</v>
      </c>
      <c r="C311" s="2" t="s">
        <v>36</v>
      </c>
      <c r="D311" s="2" t="s">
        <v>219</v>
      </c>
      <c r="E311" s="2" t="s">
        <v>17</v>
      </c>
      <c r="F311" s="2" t="s">
        <v>470</v>
      </c>
      <c r="G311" s="5">
        <v>2926724.0116856024</v>
      </c>
      <c r="H311" s="10">
        <v>0.26155995056812581</v>
      </c>
      <c r="I311" s="10">
        <v>6.408428678518012E-2</v>
      </c>
      <c r="J311" s="10">
        <v>2.5845878234820652E-2</v>
      </c>
      <c r="K311" s="10">
        <v>0.13440480483400516</v>
      </c>
      <c r="L311" s="10">
        <v>4.8028377333311743E-2</v>
      </c>
      <c r="M311" s="10">
        <v>2.8539288647490203E-2</v>
      </c>
      <c r="N311" s="10">
        <v>8.8857113581410505E-2</v>
      </c>
      <c r="O311" s="10">
        <v>0.14809829286307188</v>
      </c>
      <c r="P311" s="10">
        <v>0.2005820071525837</v>
      </c>
    </row>
    <row r="312" spans="1:16" x14ac:dyDescent="0.2">
      <c r="A312">
        <v>2030</v>
      </c>
      <c r="B312" s="2" t="s">
        <v>254</v>
      </c>
      <c r="C312" s="2" t="s">
        <v>15</v>
      </c>
      <c r="D312" s="2" t="s">
        <v>255</v>
      </c>
      <c r="E312" s="2" t="s">
        <v>23</v>
      </c>
      <c r="F312" s="2" t="s">
        <v>20</v>
      </c>
      <c r="G312" s="5">
        <v>2901604.3107936978</v>
      </c>
      <c r="H312" s="10">
        <v>0.35284632717659448</v>
      </c>
      <c r="I312" s="10">
        <v>3.2637966186263148E-2</v>
      </c>
      <c r="J312" s="10">
        <v>2.3587200046645534E-2</v>
      </c>
      <c r="K312" s="10">
        <v>0.11964216211583972</v>
      </c>
      <c r="L312" s="10">
        <v>0.11028832144189377</v>
      </c>
      <c r="M312" s="10">
        <v>1.7897612403744569E-2</v>
      </c>
      <c r="N312" s="10">
        <v>5.0071806772580961E-2</v>
      </c>
      <c r="O312" s="10">
        <v>9.4683850317498527E-2</v>
      </c>
      <c r="P312" s="10">
        <v>0.19834475353893935</v>
      </c>
    </row>
    <row r="313" spans="1:16" x14ac:dyDescent="0.2">
      <c r="A313">
        <v>2030</v>
      </c>
      <c r="B313" s="2" t="s">
        <v>222</v>
      </c>
      <c r="C313" s="2" t="s">
        <v>15</v>
      </c>
      <c r="D313" s="2" t="s">
        <v>223</v>
      </c>
      <c r="E313" s="2" t="s">
        <v>30</v>
      </c>
      <c r="F313" s="2" t="s">
        <v>27</v>
      </c>
      <c r="G313" s="5">
        <v>2899105.0841001365</v>
      </c>
      <c r="H313" s="10">
        <v>0.42158145797062946</v>
      </c>
      <c r="I313" s="10">
        <v>1.9604866135215757E-2</v>
      </c>
      <c r="J313" s="10">
        <v>2.6160855321545235E-2</v>
      </c>
      <c r="K313" s="10">
        <v>0.10157942580898464</v>
      </c>
      <c r="L313" s="10">
        <v>0.11455235047672703</v>
      </c>
      <c r="M313" s="10">
        <v>3.235886679227723E-2</v>
      </c>
      <c r="N313" s="10">
        <v>3.9030187350501587E-2</v>
      </c>
      <c r="O313" s="10">
        <v>7.3438395642593454E-2</v>
      </c>
      <c r="P313" s="10">
        <v>0.17169359450152555</v>
      </c>
    </row>
    <row r="314" spans="1:16" x14ac:dyDescent="0.2">
      <c r="A314">
        <v>2050</v>
      </c>
      <c r="B314" s="2" t="s">
        <v>304</v>
      </c>
      <c r="C314" s="2" t="s">
        <v>54</v>
      </c>
      <c r="D314" s="2" t="s">
        <v>305</v>
      </c>
      <c r="E314" s="2" t="s">
        <v>83</v>
      </c>
      <c r="F314" s="2" t="s">
        <v>478</v>
      </c>
      <c r="G314" s="5">
        <v>2861528.4689874677</v>
      </c>
      <c r="H314" s="10">
        <v>0.30651021423258895</v>
      </c>
      <c r="I314" s="10">
        <v>1.7898898453952202E-2</v>
      </c>
      <c r="J314" s="10">
        <v>1.2556047268539461E-2</v>
      </c>
      <c r="K314" s="10">
        <v>4.0727994507717906E-2</v>
      </c>
      <c r="L314" s="10">
        <v>5.9182310680845333E-2</v>
      </c>
      <c r="M314" s="10">
        <v>6.9655179824689328E-2</v>
      </c>
      <c r="N314" s="10">
        <v>8.8565660225870341E-2</v>
      </c>
      <c r="O314" s="10">
        <v>7.520082993252318E-2</v>
      </c>
      <c r="P314" s="10">
        <v>0.32970286487327338</v>
      </c>
    </row>
    <row r="315" spans="1:16" x14ac:dyDescent="0.2">
      <c r="A315">
        <v>2050</v>
      </c>
      <c r="B315" s="2" t="s">
        <v>298</v>
      </c>
      <c r="C315" s="2" t="s">
        <v>54</v>
      </c>
      <c r="D315" s="2" t="s">
        <v>299</v>
      </c>
      <c r="E315" s="2" t="s">
        <v>83</v>
      </c>
      <c r="F315" s="2" t="s">
        <v>478</v>
      </c>
      <c r="G315" s="5">
        <v>2847931.460247484</v>
      </c>
      <c r="H315" s="10">
        <v>0.427630789738001</v>
      </c>
      <c r="I315" s="10">
        <v>1.9290257844550081E-2</v>
      </c>
      <c r="J315" s="10">
        <v>1.3335629924403321E-2</v>
      </c>
      <c r="K315" s="10">
        <v>5.5914412943161941E-2</v>
      </c>
      <c r="L315" s="10">
        <v>8.0561787353324241E-2</v>
      </c>
      <c r="M315" s="10">
        <v>4.9154871148937324E-2</v>
      </c>
      <c r="N315" s="10">
        <v>8.1413761264370596E-2</v>
      </c>
      <c r="O315" s="10">
        <v>6.8008263019738904E-2</v>
      </c>
      <c r="P315" s="10">
        <v>0.20469022676351259</v>
      </c>
    </row>
    <row r="316" spans="1:16" x14ac:dyDescent="0.2">
      <c r="A316">
        <v>2050</v>
      </c>
      <c r="B316" s="2" t="s">
        <v>326</v>
      </c>
      <c r="C316" s="2" t="s">
        <v>21</v>
      </c>
      <c r="D316" s="2" t="s">
        <v>327</v>
      </c>
      <c r="E316" s="2" t="s">
        <v>30</v>
      </c>
      <c r="F316" s="2" t="s">
        <v>27</v>
      </c>
      <c r="G316" s="5">
        <v>2817619.4563809922</v>
      </c>
      <c r="H316" s="10">
        <v>0.4519254206260066</v>
      </c>
      <c r="I316" s="10">
        <v>3.7093957469429291E-2</v>
      </c>
      <c r="J316" s="10">
        <v>1.8361217686525131E-2</v>
      </c>
      <c r="K316" s="10">
        <v>7.2880856463475877E-2</v>
      </c>
      <c r="L316" s="10">
        <v>0.11554632140742066</v>
      </c>
      <c r="M316" s="10">
        <v>3.1580585935451475E-2</v>
      </c>
      <c r="N316" s="10">
        <v>3.1293654318022023E-2</v>
      </c>
      <c r="O316" s="10">
        <v>5.0323837857551693E-2</v>
      </c>
      <c r="P316" s="10">
        <v>0.19099414823611713</v>
      </c>
    </row>
    <row r="317" spans="1:16" x14ac:dyDescent="0.2">
      <c r="A317">
        <v>2030</v>
      </c>
      <c r="B317" s="2" t="s">
        <v>238</v>
      </c>
      <c r="C317" s="2" t="s">
        <v>36</v>
      </c>
      <c r="D317" s="2" t="s">
        <v>239</v>
      </c>
      <c r="E317" s="2" t="s">
        <v>17</v>
      </c>
      <c r="F317" s="2" t="s">
        <v>470</v>
      </c>
      <c r="G317" s="5">
        <v>2812917.8810298871</v>
      </c>
      <c r="H317" s="10">
        <v>0.242063007193454</v>
      </c>
      <c r="I317" s="10">
        <v>4.7514523774915322E-2</v>
      </c>
      <c r="J317" s="10">
        <v>2.4936483024397476E-2</v>
      </c>
      <c r="K317" s="10">
        <v>0.10608714888169513</v>
      </c>
      <c r="L317" s="10">
        <v>0.12154892305715563</v>
      </c>
      <c r="M317" s="10">
        <v>2.8590604692379042E-2</v>
      </c>
      <c r="N317" s="10">
        <v>6.1496938347899828E-2</v>
      </c>
      <c r="O317" s="10">
        <v>0.13485605179167673</v>
      </c>
      <c r="P317" s="10">
        <v>0.23290631923642674</v>
      </c>
    </row>
    <row r="318" spans="1:16" x14ac:dyDescent="0.2">
      <c r="A318">
        <v>2030</v>
      </c>
      <c r="B318" s="2" t="s">
        <v>248</v>
      </c>
      <c r="C318" s="2" t="s">
        <v>15</v>
      </c>
      <c r="D318" s="2" t="s">
        <v>249</v>
      </c>
      <c r="E318" s="2" t="s">
        <v>30</v>
      </c>
      <c r="F318" s="2" t="s">
        <v>27</v>
      </c>
      <c r="G318" s="5">
        <v>2806983.0875044707</v>
      </c>
      <c r="H318" s="10">
        <v>0.31611553421015071</v>
      </c>
      <c r="I318" s="10">
        <v>2.8296788579044187E-2</v>
      </c>
      <c r="J318" s="10">
        <v>2.1466780681058888E-2</v>
      </c>
      <c r="K318" s="10">
        <v>8.7272380713091791E-2</v>
      </c>
      <c r="L318" s="10">
        <v>0.106495598606817</v>
      </c>
      <c r="M318" s="10">
        <v>2.2185048001213088E-2</v>
      </c>
      <c r="N318" s="10">
        <v>4.8924338841023131E-2</v>
      </c>
      <c r="O318" s="10">
        <v>0.19550970038383814</v>
      </c>
      <c r="P318" s="10">
        <v>0.17373382998376305</v>
      </c>
    </row>
    <row r="319" spans="1:16" x14ac:dyDescent="0.2">
      <c r="A319">
        <v>2040</v>
      </c>
      <c r="B319" s="2" t="s">
        <v>240</v>
      </c>
      <c r="C319" s="2" t="s">
        <v>36</v>
      </c>
      <c r="D319" s="2" t="s">
        <v>241</v>
      </c>
      <c r="E319" s="2" t="s">
        <v>83</v>
      </c>
      <c r="F319" s="2" t="s">
        <v>478</v>
      </c>
      <c r="G319" s="5">
        <v>2787626.721227142</v>
      </c>
      <c r="H319" s="10">
        <v>0.40831820020852566</v>
      </c>
      <c r="I319" s="10">
        <v>5.6299377031469498E-2</v>
      </c>
      <c r="J319" s="10">
        <v>2.4393842542229323E-2</v>
      </c>
      <c r="K319" s="10">
        <v>0.11096698583066665</v>
      </c>
      <c r="L319" s="10">
        <v>7.5138365902194595E-2</v>
      </c>
      <c r="M319" s="10">
        <v>1.9788162889688155E-2</v>
      </c>
      <c r="N319" s="10">
        <v>2.7988347407989517E-2</v>
      </c>
      <c r="O319" s="10">
        <v>7.8750584780756389E-2</v>
      </c>
      <c r="P319" s="10">
        <v>0.19835613340648023</v>
      </c>
    </row>
    <row r="320" spans="1:16" x14ac:dyDescent="0.2">
      <c r="A320">
        <v>2030</v>
      </c>
      <c r="B320" s="2" t="s">
        <v>216</v>
      </c>
      <c r="C320" s="2" t="s">
        <v>15</v>
      </c>
      <c r="D320" s="2" t="s">
        <v>217</v>
      </c>
      <c r="E320" s="2" t="s">
        <v>83</v>
      </c>
      <c r="F320" s="2" t="s">
        <v>478</v>
      </c>
      <c r="G320" s="5">
        <v>2778310.8340007477</v>
      </c>
      <c r="H320" s="10">
        <v>0.46484788535027266</v>
      </c>
      <c r="I320" s="10">
        <v>2.2299262331157626E-2</v>
      </c>
      <c r="J320" s="10">
        <v>1.9888807982305492E-2</v>
      </c>
      <c r="K320" s="10">
        <v>6.7554477812524522E-2</v>
      </c>
      <c r="L320" s="10">
        <v>9.3744660296036869E-2</v>
      </c>
      <c r="M320" s="10">
        <v>3.9017283070084598E-2</v>
      </c>
      <c r="N320" s="10">
        <v>2.7748211211438285E-2</v>
      </c>
      <c r="O320" s="10">
        <v>6.760165739707491E-2</v>
      </c>
      <c r="P320" s="10">
        <v>0.19729775454910511</v>
      </c>
    </row>
    <row r="321" spans="1:16" x14ac:dyDescent="0.2">
      <c r="A321">
        <v>2030</v>
      </c>
      <c r="B321" s="2" t="s">
        <v>260</v>
      </c>
      <c r="C321" s="2" t="s">
        <v>54</v>
      </c>
      <c r="D321" s="2" t="s">
        <v>261</v>
      </c>
      <c r="E321" s="2" t="s">
        <v>83</v>
      </c>
      <c r="F321" s="2" t="s">
        <v>478</v>
      </c>
      <c r="G321" s="5">
        <v>2738506.4718952142</v>
      </c>
      <c r="H321" s="10">
        <v>0.35283141295918752</v>
      </c>
      <c r="I321" s="10">
        <v>1.1171715909234461E-2</v>
      </c>
      <c r="J321" s="10">
        <v>1.2311075223566616E-2</v>
      </c>
      <c r="K321" s="10">
        <v>3.5443135987160028E-2</v>
      </c>
      <c r="L321" s="10">
        <v>5.8508306474803845E-2</v>
      </c>
      <c r="M321" s="10">
        <v>9.8397853648304515E-2</v>
      </c>
      <c r="N321" s="10">
        <v>0.12149652046901574</v>
      </c>
      <c r="O321" s="10">
        <v>8.7776495670884705E-2</v>
      </c>
      <c r="P321" s="10">
        <v>0.22206348365784256</v>
      </c>
    </row>
    <row r="322" spans="1:16" x14ac:dyDescent="0.2">
      <c r="A322">
        <v>2030</v>
      </c>
      <c r="B322" s="2" t="s">
        <v>218</v>
      </c>
      <c r="C322" s="2" t="s">
        <v>36</v>
      </c>
      <c r="D322" s="2" t="s">
        <v>219</v>
      </c>
      <c r="E322" s="2" t="s">
        <v>17</v>
      </c>
      <c r="F322" s="2" t="s">
        <v>470</v>
      </c>
      <c r="G322" s="5">
        <v>2729093.7583944872</v>
      </c>
      <c r="H322" s="10">
        <v>0.29854130500498849</v>
      </c>
      <c r="I322" s="10">
        <v>7.2080744414302039E-2</v>
      </c>
      <c r="J322" s="10">
        <v>2.4945459489234316E-2</v>
      </c>
      <c r="K322" s="10">
        <v>0.1217162918835801</v>
      </c>
      <c r="L322" s="10">
        <v>5.7799367617621764E-2</v>
      </c>
      <c r="M322" s="10">
        <v>3.2443714553480489E-2</v>
      </c>
      <c r="N322" s="10">
        <v>4.7076786730648044E-2</v>
      </c>
      <c r="O322" s="10">
        <v>0.14996745110181728</v>
      </c>
      <c r="P322" s="10">
        <v>0.19542887920432736</v>
      </c>
    </row>
    <row r="323" spans="1:16" x14ac:dyDescent="0.2">
      <c r="A323">
        <v>2040</v>
      </c>
      <c r="B323" s="2" t="s">
        <v>252</v>
      </c>
      <c r="C323" s="2" t="s">
        <v>15</v>
      </c>
      <c r="D323" s="2" t="s">
        <v>253</v>
      </c>
      <c r="E323" s="2" t="s">
        <v>17</v>
      </c>
      <c r="F323" s="2" t="s">
        <v>469</v>
      </c>
      <c r="G323" s="5">
        <v>2728407.178855618</v>
      </c>
      <c r="H323" s="10">
        <v>0.26706367734389624</v>
      </c>
      <c r="I323" s="10">
        <v>3.7321332596567516E-2</v>
      </c>
      <c r="J323" s="10">
        <v>5.7392853544381291E-2</v>
      </c>
      <c r="K323" s="10">
        <v>0.16218780081666689</v>
      </c>
      <c r="L323" s="10">
        <v>0.10104133081970187</v>
      </c>
      <c r="M323" s="10">
        <v>2.3395590672790817E-2</v>
      </c>
      <c r="N323" s="10">
        <v>6.3058959467286527E-2</v>
      </c>
      <c r="O323" s="10">
        <v>6.9186589549429314E-2</v>
      </c>
      <c r="P323" s="10">
        <v>0.21935186518927954</v>
      </c>
    </row>
    <row r="324" spans="1:16" x14ac:dyDescent="0.2">
      <c r="A324">
        <v>2050</v>
      </c>
      <c r="B324" s="2" t="s">
        <v>218</v>
      </c>
      <c r="C324" s="2" t="s">
        <v>36</v>
      </c>
      <c r="D324" s="2" t="s">
        <v>219</v>
      </c>
      <c r="E324" s="2" t="s">
        <v>17</v>
      </c>
      <c r="F324" s="2" t="s">
        <v>470</v>
      </c>
      <c r="G324" s="5">
        <v>2727425.6164806285</v>
      </c>
      <c r="H324" s="10">
        <v>0.273646801006449</v>
      </c>
      <c r="I324" s="10">
        <v>7.1630641418643282E-2</v>
      </c>
      <c r="J324" s="10">
        <v>2.5750070441692179E-2</v>
      </c>
      <c r="K324" s="10">
        <v>0.13220269360972359</v>
      </c>
      <c r="L324" s="10">
        <v>5.9848941990150645E-2</v>
      </c>
      <c r="M324" s="10">
        <v>2.5748378468789961E-2</v>
      </c>
      <c r="N324" s="10">
        <v>6.9885954624531121E-2</v>
      </c>
      <c r="O324" s="10">
        <v>0.11683812975335942</v>
      </c>
      <c r="P324" s="10">
        <v>0.22444838868666095</v>
      </c>
    </row>
    <row r="325" spans="1:16" x14ac:dyDescent="0.2">
      <c r="A325">
        <v>2040</v>
      </c>
      <c r="B325" s="2" t="s">
        <v>160</v>
      </c>
      <c r="C325" s="2" t="s">
        <v>15</v>
      </c>
      <c r="D325" s="2" t="s">
        <v>161</v>
      </c>
      <c r="E325" s="2" t="s">
        <v>17</v>
      </c>
      <c r="F325" s="2" t="s">
        <v>469</v>
      </c>
      <c r="G325" s="5">
        <v>2708608.0312634571</v>
      </c>
      <c r="H325" s="10">
        <v>0.21869489138018777</v>
      </c>
      <c r="I325" s="10">
        <v>3.606943160127201E-2</v>
      </c>
      <c r="J325" s="10">
        <v>7.9059000702870738E-2</v>
      </c>
      <c r="K325" s="10">
        <v>0.16179011519514144</v>
      </c>
      <c r="L325" s="10">
        <v>0.10658616789814102</v>
      </c>
      <c r="M325" s="10">
        <v>2.0677196293623648E-2</v>
      </c>
      <c r="N325" s="10">
        <v>6.2588893697373263E-2</v>
      </c>
      <c r="O325" s="10">
        <v>0.17422270077589525</v>
      </c>
      <c r="P325" s="10">
        <v>0.14031160245549493</v>
      </c>
    </row>
    <row r="326" spans="1:16" x14ac:dyDescent="0.2">
      <c r="A326">
        <v>2030</v>
      </c>
      <c r="B326" s="2" t="s">
        <v>230</v>
      </c>
      <c r="C326" s="2" t="s">
        <v>54</v>
      </c>
      <c r="D326" s="2" t="s">
        <v>231</v>
      </c>
      <c r="E326" s="2" t="s">
        <v>83</v>
      </c>
      <c r="F326" s="2" t="s">
        <v>478</v>
      </c>
      <c r="G326" s="5">
        <v>2701966.5307704727</v>
      </c>
      <c r="H326" s="10">
        <v>0.44872807984508872</v>
      </c>
      <c r="I326" s="10">
        <v>1.1251891227663477E-2</v>
      </c>
      <c r="J326" s="10">
        <v>1.1962951815684731E-2</v>
      </c>
      <c r="K326" s="10">
        <v>4.2190654156915947E-2</v>
      </c>
      <c r="L326" s="10">
        <v>6.4406573883939069E-2</v>
      </c>
      <c r="M326" s="10">
        <v>6.7257450150024614E-2</v>
      </c>
      <c r="N326" s="10">
        <v>9.4145780115589453E-2</v>
      </c>
      <c r="O326" s="10">
        <v>6.1339320655256123E-2</v>
      </c>
      <c r="P326" s="10">
        <v>0.19871729814983782</v>
      </c>
    </row>
    <row r="327" spans="1:16" x14ac:dyDescent="0.2">
      <c r="A327">
        <v>2050</v>
      </c>
      <c r="B327" s="2" t="s">
        <v>268</v>
      </c>
      <c r="C327" s="2" t="s">
        <v>36</v>
      </c>
      <c r="D327" s="2" t="s">
        <v>269</v>
      </c>
      <c r="E327" s="2" t="s">
        <v>23</v>
      </c>
      <c r="F327" s="2" t="s">
        <v>20</v>
      </c>
      <c r="G327" s="5">
        <v>2668653.3048194293</v>
      </c>
      <c r="H327" s="10">
        <v>0.19598536689860102</v>
      </c>
      <c r="I327" s="10">
        <v>4.000884735805104E-2</v>
      </c>
      <c r="J327" s="10">
        <v>2.7507989441960555E-2</v>
      </c>
      <c r="K327" s="10">
        <v>0.11234306508929823</v>
      </c>
      <c r="L327" s="10">
        <v>0.10756642477862945</v>
      </c>
      <c r="M327" s="10">
        <v>3.5719921800379376E-2</v>
      </c>
      <c r="N327" s="10">
        <v>7.1352091959031777E-2</v>
      </c>
      <c r="O327" s="10">
        <v>0.14941184077021927</v>
      </c>
      <c r="P327" s="10">
        <v>0.26010445190382919</v>
      </c>
    </row>
    <row r="328" spans="1:16" x14ac:dyDescent="0.2">
      <c r="A328">
        <v>2050</v>
      </c>
      <c r="B328" s="2" t="s">
        <v>270</v>
      </c>
      <c r="C328" s="2" t="s">
        <v>36</v>
      </c>
      <c r="D328" s="2" t="s">
        <v>271</v>
      </c>
      <c r="E328" s="2" t="s">
        <v>30</v>
      </c>
      <c r="F328" s="2" t="s">
        <v>27</v>
      </c>
      <c r="G328" s="5">
        <v>2646475.2667120425</v>
      </c>
      <c r="H328" s="10">
        <v>0.30726608518548931</v>
      </c>
      <c r="I328" s="10">
        <v>7.1085238079147142E-2</v>
      </c>
      <c r="J328" s="10">
        <v>2.7663549930199229E-2</v>
      </c>
      <c r="K328" s="10">
        <v>0.12953992585712762</v>
      </c>
      <c r="L328" s="10">
        <v>4.9495715399879708E-2</v>
      </c>
      <c r="M328" s="10">
        <v>1.9833695077372194E-2</v>
      </c>
      <c r="N328" s="10">
        <v>3.0792142762926009E-2</v>
      </c>
      <c r="O328" s="10">
        <v>0.10654275967714147</v>
      </c>
      <c r="P328" s="10">
        <v>0.25778088803071736</v>
      </c>
    </row>
    <row r="329" spans="1:16" x14ac:dyDescent="0.2">
      <c r="A329">
        <v>2050</v>
      </c>
      <c r="B329" s="2" t="s">
        <v>310</v>
      </c>
      <c r="C329" s="2" t="s">
        <v>36</v>
      </c>
      <c r="D329" s="2" t="s">
        <v>311</v>
      </c>
      <c r="E329" s="2" t="s">
        <v>23</v>
      </c>
      <c r="F329" s="2" t="s">
        <v>20</v>
      </c>
      <c r="G329" s="5">
        <v>2645245.5684577511</v>
      </c>
      <c r="H329" s="10">
        <v>0.30500433184459491</v>
      </c>
      <c r="I329" s="10">
        <v>6.7917114232603409E-2</v>
      </c>
      <c r="J329" s="10">
        <v>3.0979029675107735E-2</v>
      </c>
      <c r="K329" s="10">
        <v>0.14118657144347654</v>
      </c>
      <c r="L329" s="10">
        <v>4.7547719352094189E-2</v>
      </c>
      <c r="M329" s="10">
        <v>2.0124736108562219E-2</v>
      </c>
      <c r="N329" s="10">
        <v>3.5763757627722451E-2</v>
      </c>
      <c r="O329" s="10">
        <v>0.10980772026827394</v>
      </c>
      <c r="P329" s="10">
        <v>0.24166901944756447</v>
      </c>
    </row>
    <row r="330" spans="1:16" x14ac:dyDescent="0.2">
      <c r="A330">
        <v>2050</v>
      </c>
      <c r="B330" s="2" t="s">
        <v>272</v>
      </c>
      <c r="C330" s="2" t="s">
        <v>54</v>
      </c>
      <c r="D330" s="2" t="s">
        <v>273</v>
      </c>
      <c r="E330" s="2" t="s">
        <v>83</v>
      </c>
      <c r="F330" s="2" t="s">
        <v>478</v>
      </c>
      <c r="G330" s="5">
        <v>2638939.6607467681</v>
      </c>
      <c r="H330" s="10">
        <v>0.36570961374965039</v>
      </c>
      <c r="I330" s="10">
        <v>1.097907363057622E-2</v>
      </c>
      <c r="J330" s="10">
        <v>1.9353233609573899E-2</v>
      </c>
      <c r="K330" s="10">
        <v>4.4273295237068105E-2</v>
      </c>
      <c r="L330" s="10">
        <v>7.5015168864520781E-2</v>
      </c>
      <c r="M330" s="10">
        <v>9.6738776488711598E-2</v>
      </c>
      <c r="N330" s="10">
        <v>0.11739507254085987</v>
      </c>
      <c r="O330" s="10">
        <v>4.498928887464726E-2</v>
      </c>
      <c r="P330" s="10">
        <v>0.22554647700439204</v>
      </c>
    </row>
    <row r="331" spans="1:16" x14ac:dyDescent="0.2">
      <c r="A331">
        <v>2040</v>
      </c>
      <c r="B331" s="2" t="s">
        <v>238</v>
      </c>
      <c r="C331" s="2" t="s">
        <v>36</v>
      </c>
      <c r="D331" s="2" t="s">
        <v>239</v>
      </c>
      <c r="E331" s="2" t="s">
        <v>17</v>
      </c>
      <c r="F331" s="2" t="s">
        <v>470</v>
      </c>
      <c r="G331" s="5">
        <v>2636361.2332233815</v>
      </c>
      <c r="H331" s="10">
        <v>0.2427078258013706</v>
      </c>
      <c r="I331" s="10">
        <v>4.4720712784274662E-2</v>
      </c>
      <c r="J331" s="10">
        <v>2.7844809722128081E-2</v>
      </c>
      <c r="K331" s="10">
        <v>0.11508987621492273</v>
      </c>
      <c r="L331" s="10">
        <v>0.11880416764209807</v>
      </c>
      <c r="M331" s="10">
        <v>2.7209588043373371E-2</v>
      </c>
      <c r="N331" s="10">
        <v>8.7832355181081082E-2</v>
      </c>
      <c r="O331" s="10">
        <v>9.0275269864709851E-2</v>
      </c>
      <c r="P331" s="10">
        <v>0.24551539474604178</v>
      </c>
    </row>
    <row r="332" spans="1:16" x14ac:dyDescent="0.2">
      <c r="A332">
        <v>2040</v>
      </c>
      <c r="B332" s="2" t="s">
        <v>268</v>
      </c>
      <c r="C332" s="2" t="s">
        <v>36</v>
      </c>
      <c r="D332" s="2" t="s">
        <v>269</v>
      </c>
      <c r="E332" s="2" t="s">
        <v>23</v>
      </c>
      <c r="F332" s="2" t="s">
        <v>20</v>
      </c>
      <c r="G332" s="5">
        <v>2634595.970410971</v>
      </c>
      <c r="H332" s="10">
        <v>0.2104398810471301</v>
      </c>
      <c r="I332" s="10">
        <v>4.0640786333272505E-2</v>
      </c>
      <c r="J332" s="10">
        <v>2.6918124756686441E-2</v>
      </c>
      <c r="K332" s="10">
        <v>0.10229627193279249</v>
      </c>
      <c r="L332" s="10">
        <v>0.12424847645710795</v>
      </c>
      <c r="M332" s="10">
        <v>2.2016814531607944E-2</v>
      </c>
      <c r="N332" s="10">
        <v>8.2015347879779099E-2</v>
      </c>
      <c r="O332" s="10">
        <v>0.1336857593895352</v>
      </c>
      <c r="P332" s="10">
        <v>0.25773853767208832</v>
      </c>
    </row>
    <row r="333" spans="1:16" x14ac:dyDescent="0.2">
      <c r="A333">
        <v>2040</v>
      </c>
      <c r="B333" s="2" t="s">
        <v>304</v>
      </c>
      <c r="C333" s="2" t="s">
        <v>54</v>
      </c>
      <c r="D333" s="2" t="s">
        <v>305</v>
      </c>
      <c r="E333" s="2" t="s">
        <v>83</v>
      </c>
      <c r="F333" s="2" t="s">
        <v>478</v>
      </c>
      <c r="G333" s="5">
        <v>2599754.31492199</v>
      </c>
      <c r="H333" s="10">
        <v>0.27816138975363114</v>
      </c>
      <c r="I333" s="10">
        <v>1.4950907253153119E-2</v>
      </c>
      <c r="J333" s="10">
        <v>1.296581827421237E-2</v>
      </c>
      <c r="K333" s="10">
        <v>4.3657371000269202E-2</v>
      </c>
      <c r="L333" s="10">
        <v>5.0080263382852298E-2</v>
      </c>
      <c r="M333" s="10">
        <v>6.4356310096806382E-2</v>
      </c>
      <c r="N333" s="10">
        <v>9.6764712357270424E-2</v>
      </c>
      <c r="O333" s="10">
        <v>7.9093862885989713E-2</v>
      </c>
      <c r="P333" s="10">
        <v>0.35996936499581544</v>
      </c>
    </row>
    <row r="334" spans="1:16" x14ac:dyDescent="0.2">
      <c r="A334">
        <v>2030</v>
      </c>
      <c r="B334" s="2" t="s">
        <v>286</v>
      </c>
      <c r="C334" s="2" t="s">
        <v>21</v>
      </c>
      <c r="D334" s="2" t="s">
        <v>287</v>
      </c>
      <c r="E334" s="2" t="s">
        <v>30</v>
      </c>
      <c r="F334" s="2" t="s">
        <v>27</v>
      </c>
      <c r="G334" s="5">
        <v>2586036.8518319782</v>
      </c>
      <c r="H334" s="10">
        <v>0.43081264862051771</v>
      </c>
      <c r="I334" s="10">
        <v>3.2109265281883563E-2</v>
      </c>
      <c r="J334" s="10">
        <v>2.2158155225439517E-2</v>
      </c>
      <c r="K334" s="10">
        <v>0.11180155679165284</v>
      </c>
      <c r="L334" s="10">
        <v>9.736790164421831E-2</v>
      </c>
      <c r="M334" s="10">
        <v>2.6777193183544452E-2</v>
      </c>
      <c r="N334" s="10">
        <v>2.1484683430265321E-2</v>
      </c>
      <c r="O334" s="10">
        <v>4.4604710913258697E-2</v>
      </c>
      <c r="P334" s="10">
        <v>0.21288388490921942</v>
      </c>
    </row>
    <row r="335" spans="1:16" x14ac:dyDescent="0.2">
      <c r="A335">
        <v>2040</v>
      </c>
      <c r="B335" s="2" t="s">
        <v>244</v>
      </c>
      <c r="C335" s="2" t="s">
        <v>63</v>
      </c>
      <c r="D335" s="2" t="s">
        <v>245</v>
      </c>
      <c r="E335" s="2" t="s">
        <v>17</v>
      </c>
      <c r="F335" s="2" t="s">
        <v>469</v>
      </c>
      <c r="G335" s="5">
        <v>2584197.2506760857</v>
      </c>
      <c r="H335" s="10">
        <v>0.3319320896208362</v>
      </c>
      <c r="I335" s="10">
        <v>5.6770356974589063E-2</v>
      </c>
      <c r="J335" s="10">
        <v>4.3325675314068279E-2</v>
      </c>
      <c r="K335" s="10">
        <v>0.12931571451574431</v>
      </c>
      <c r="L335" s="10">
        <v>0.10427328526984631</v>
      </c>
      <c r="M335" s="10">
        <v>8.3123955554089794E-3</v>
      </c>
      <c r="N335" s="10">
        <v>2.7157206697259389E-2</v>
      </c>
      <c r="O335" s="10">
        <v>6.2666861212870587E-2</v>
      </c>
      <c r="P335" s="10">
        <v>0.23624641483937697</v>
      </c>
    </row>
    <row r="336" spans="1:16" x14ac:dyDescent="0.2">
      <c r="A336">
        <v>2050</v>
      </c>
      <c r="B336" s="2" t="s">
        <v>226</v>
      </c>
      <c r="C336" s="2" t="s">
        <v>63</v>
      </c>
      <c r="D336" s="2" t="s">
        <v>227</v>
      </c>
      <c r="E336" s="2" t="s">
        <v>23</v>
      </c>
      <c r="F336" s="2" t="s">
        <v>20</v>
      </c>
      <c r="G336" s="5">
        <v>2575569.0632512984</v>
      </c>
      <c r="H336" s="10">
        <v>0.28728880831961512</v>
      </c>
      <c r="I336" s="10">
        <v>3.7362218362760963E-2</v>
      </c>
      <c r="J336" s="10">
        <v>6.5787475249568461E-2</v>
      </c>
      <c r="K336" s="10">
        <v>0.13763813461367538</v>
      </c>
      <c r="L336" s="10">
        <v>0.10053092115303015</v>
      </c>
      <c r="M336" s="10">
        <v>2.2975255223321632E-2</v>
      </c>
      <c r="N336" s="10">
        <v>4.1370075455248533E-2</v>
      </c>
      <c r="O336" s="10">
        <v>0.10439958368861048</v>
      </c>
      <c r="P336" s="10">
        <v>0.2026475279341694</v>
      </c>
    </row>
    <row r="337" spans="1:16" x14ac:dyDescent="0.2">
      <c r="A337">
        <v>2040</v>
      </c>
      <c r="B337" s="2" t="s">
        <v>214</v>
      </c>
      <c r="C337" s="2" t="s">
        <v>54</v>
      </c>
      <c r="D337" s="2" t="s">
        <v>215</v>
      </c>
      <c r="E337" s="2" t="s">
        <v>83</v>
      </c>
      <c r="F337" s="2" t="s">
        <v>478</v>
      </c>
      <c r="G337" s="5">
        <v>2570048.8949208329</v>
      </c>
      <c r="H337" s="10">
        <v>0.42052416678630999</v>
      </c>
      <c r="I337" s="10">
        <v>1.8125088606013275E-2</v>
      </c>
      <c r="J337" s="10">
        <v>1.5592428998762066E-2</v>
      </c>
      <c r="K337" s="10">
        <v>5.0944049228655662E-2</v>
      </c>
      <c r="L337" s="10">
        <v>6.3021614308076512E-2</v>
      </c>
      <c r="M337" s="10">
        <v>6.3120339442704274E-2</v>
      </c>
      <c r="N337" s="10">
        <v>9.0322585694249821E-2</v>
      </c>
      <c r="O337" s="10">
        <v>7.0501295821681784E-2</v>
      </c>
      <c r="P337" s="10">
        <v>0.20784843111354648</v>
      </c>
    </row>
    <row r="338" spans="1:16" x14ac:dyDescent="0.2">
      <c r="A338">
        <v>2040</v>
      </c>
      <c r="B338" s="2" t="s">
        <v>310</v>
      </c>
      <c r="C338" s="2" t="s">
        <v>36</v>
      </c>
      <c r="D338" s="2" t="s">
        <v>311</v>
      </c>
      <c r="E338" s="2" t="s">
        <v>23</v>
      </c>
      <c r="F338" s="2" t="s">
        <v>20</v>
      </c>
      <c r="G338" s="5">
        <v>2561233.8443654045</v>
      </c>
      <c r="H338" s="10">
        <v>0.33902464628962592</v>
      </c>
      <c r="I338" s="10">
        <v>6.9508045625885639E-2</v>
      </c>
      <c r="J338" s="10">
        <v>2.590321790666637E-2</v>
      </c>
      <c r="K338" s="10">
        <v>0.12575980041803117</v>
      </c>
      <c r="L338" s="10">
        <v>4.4571090886972337E-2</v>
      </c>
      <c r="M338" s="10">
        <v>1.8767220542181884E-2</v>
      </c>
      <c r="N338" s="10">
        <v>2.8071334868829144E-2</v>
      </c>
      <c r="O338" s="10">
        <v>0.10099010346573328</v>
      </c>
      <c r="P338" s="10">
        <v>0.24740453999607437</v>
      </c>
    </row>
    <row r="339" spans="1:16" x14ac:dyDescent="0.2">
      <c r="A339">
        <v>2040</v>
      </c>
      <c r="B339" s="2" t="s">
        <v>270</v>
      </c>
      <c r="C339" s="2" t="s">
        <v>36</v>
      </c>
      <c r="D339" s="2" t="s">
        <v>271</v>
      </c>
      <c r="E339" s="2" t="s">
        <v>30</v>
      </c>
      <c r="F339" s="2" t="s">
        <v>27</v>
      </c>
      <c r="G339" s="5">
        <v>2536987.2242214018</v>
      </c>
      <c r="H339" s="10">
        <v>0.34063114914668707</v>
      </c>
      <c r="I339" s="10">
        <v>6.9476122997447889E-2</v>
      </c>
      <c r="J339" s="10">
        <v>2.5415953723806676E-2</v>
      </c>
      <c r="K339" s="10">
        <v>0.12084972865931297</v>
      </c>
      <c r="L339" s="10">
        <v>4.413075281187516E-2</v>
      </c>
      <c r="M339" s="10">
        <v>1.3443330747918468E-2</v>
      </c>
      <c r="N339" s="10">
        <v>2.818525148985521E-2</v>
      </c>
      <c r="O339" s="10">
        <v>9.9773190931177522E-2</v>
      </c>
      <c r="P339" s="10">
        <v>0.25809451949191897</v>
      </c>
    </row>
    <row r="340" spans="1:16" x14ac:dyDescent="0.2">
      <c r="A340">
        <v>2030</v>
      </c>
      <c r="B340" s="2" t="s">
        <v>240</v>
      </c>
      <c r="C340" s="2" t="s">
        <v>36</v>
      </c>
      <c r="D340" s="2" t="s">
        <v>241</v>
      </c>
      <c r="E340" s="2" t="s">
        <v>83</v>
      </c>
      <c r="F340" s="2" t="s">
        <v>478</v>
      </c>
      <c r="G340" s="5">
        <v>2510866.859298436</v>
      </c>
      <c r="H340" s="10">
        <v>0.4125212678542422</v>
      </c>
      <c r="I340" s="10">
        <v>4.4526102246511753E-2</v>
      </c>
      <c r="J340" s="10">
        <v>2.5908162925373963E-2</v>
      </c>
      <c r="K340" s="10">
        <v>0.10242454352878647</v>
      </c>
      <c r="L340" s="10">
        <v>9.2633921896355997E-2</v>
      </c>
      <c r="M340" s="10">
        <v>1.3297012113923319E-2</v>
      </c>
      <c r="N340" s="10">
        <v>2.1033894782233303E-2</v>
      </c>
      <c r="O340" s="10">
        <v>7.6171788889013173E-2</v>
      </c>
      <c r="P340" s="10">
        <v>0.2114833057635597</v>
      </c>
    </row>
    <row r="341" spans="1:16" x14ac:dyDescent="0.2">
      <c r="A341">
        <v>2050</v>
      </c>
      <c r="B341" s="2" t="s">
        <v>238</v>
      </c>
      <c r="C341" s="2" t="s">
        <v>36</v>
      </c>
      <c r="D341" s="2" t="s">
        <v>239</v>
      </c>
      <c r="E341" s="2" t="s">
        <v>17</v>
      </c>
      <c r="F341" s="2" t="s">
        <v>470</v>
      </c>
      <c r="G341" s="5">
        <v>2484453.87122929</v>
      </c>
      <c r="H341" s="10">
        <v>0.22512383370949465</v>
      </c>
      <c r="I341" s="10">
        <v>4.6297255228315522E-2</v>
      </c>
      <c r="J341" s="10">
        <v>3.3456203354179655E-2</v>
      </c>
      <c r="K341" s="10">
        <v>0.12699257867113842</v>
      </c>
      <c r="L341" s="10">
        <v>0.11898797478756498</v>
      </c>
      <c r="M341" s="10">
        <v>3.5725147660704011E-2</v>
      </c>
      <c r="N341" s="10">
        <v>8.1910328392125656E-2</v>
      </c>
      <c r="O341" s="10">
        <v>8.8596653322482108E-2</v>
      </c>
      <c r="P341" s="10">
        <v>0.24291002487399502</v>
      </c>
    </row>
    <row r="342" spans="1:16" x14ac:dyDescent="0.2">
      <c r="A342">
        <v>2040</v>
      </c>
      <c r="B342" s="2" t="s">
        <v>326</v>
      </c>
      <c r="C342" s="2" t="s">
        <v>21</v>
      </c>
      <c r="D342" s="2" t="s">
        <v>327</v>
      </c>
      <c r="E342" s="2" t="s">
        <v>30</v>
      </c>
      <c r="F342" s="2" t="s">
        <v>27</v>
      </c>
      <c r="G342" s="5">
        <v>2455826.1078409022</v>
      </c>
      <c r="H342" s="10">
        <v>0.42924283380353312</v>
      </c>
      <c r="I342" s="10">
        <v>3.08974221546345E-2</v>
      </c>
      <c r="J342" s="10">
        <v>1.6686067720334992E-2</v>
      </c>
      <c r="K342" s="10">
        <v>7.5430089515849688E-2</v>
      </c>
      <c r="L342" s="10">
        <v>0.1263143950010879</v>
      </c>
      <c r="M342" s="10">
        <v>2.7012441453488131E-2</v>
      </c>
      <c r="N342" s="10">
        <v>2.8568474060821074E-2</v>
      </c>
      <c r="O342" s="10">
        <v>6.7876952485716902E-2</v>
      </c>
      <c r="P342" s="10">
        <v>0.19797132380453372</v>
      </c>
    </row>
    <row r="343" spans="1:16" x14ac:dyDescent="0.2">
      <c r="A343">
        <v>2030</v>
      </c>
      <c r="B343" s="2" t="s">
        <v>300</v>
      </c>
      <c r="C343" s="2" t="s">
        <v>54</v>
      </c>
      <c r="D343" s="2" t="s">
        <v>301</v>
      </c>
      <c r="E343" s="2" t="s">
        <v>83</v>
      </c>
      <c r="F343" s="2" t="s">
        <v>478</v>
      </c>
      <c r="G343" s="5">
        <v>2450642.9427909455</v>
      </c>
      <c r="H343" s="10">
        <v>0.4254594207596909</v>
      </c>
      <c r="I343" s="10">
        <v>1.4110625932516023E-2</v>
      </c>
      <c r="J343" s="10">
        <v>1.6146053631935154E-2</v>
      </c>
      <c r="K343" s="10">
        <v>4.7340387354011908E-2</v>
      </c>
      <c r="L343" s="10">
        <v>6.9725915854064721E-2</v>
      </c>
      <c r="M343" s="10">
        <v>7.9445473951681445E-2</v>
      </c>
      <c r="N343" s="10">
        <v>9.5196389085356131E-2</v>
      </c>
      <c r="O343" s="10">
        <v>4.2134379888204052E-2</v>
      </c>
      <c r="P343" s="10">
        <v>0.21044135354253959</v>
      </c>
    </row>
    <row r="344" spans="1:16" x14ac:dyDescent="0.2">
      <c r="A344">
        <v>2050</v>
      </c>
      <c r="B344" s="2" t="s">
        <v>160</v>
      </c>
      <c r="C344" s="2" t="s">
        <v>15</v>
      </c>
      <c r="D344" s="2" t="s">
        <v>161</v>
      </c>
      <c r="E344" s="2" t="s">
        <v>17</v>
      </c>
      <c r="F344" s="2" t="s">
        <v>469</v>
      </c>
      <c r="G344" s="5">
        <v>2427766.2048494555</v>
      </c>
      <c r="H344" s="10">
        <v>0.23391148959167632</v>
      </c>
      <c r="I344" s="10">
        <v>3.6184498534146979E-2</v>
      </c>
      <c r="J344" s="10">
        <v>6.32905418233108E-2</v>
      </c>
      <c r="K344" s="10">
        <v>0.17163182580364536</v>
      </c>
      <c r="L344" s="10">
        <v>0.11389220692094848</v>
      </c>
      <c r="M344" s="10">
        <v>2.2736001260508849E-2</v>
      </c>
      <c r="N344" s="10">
        <v>6.7190030240269816E-2</v>
      </c>
      <c r="O344" s="10">
        <v>0.14453283413419071</v>
      </c>
      <c r="P344" s="10">
        <v>0.1466305716913027</v>
      </c>
    </row>
    <row r="345" spans="1:16" x14ac:dyDescent="0.2">
      <c r="A345">
        <v>2040</v>
      </c>
      <c r="B345" s="2" t="s">
        <v>306</v>
      </c>
      <c r="C345" s="2" t="s">
        <v>54</v>
      </c>
      <c r="D345" s="2" t="s">
        <v>307</v>
      </c>
      <c r="E345" s="2" t="s">
        <v>83</v>
      </c>
      <c r="F345" s="2" t="s">
        <v>478</v>
      </c>
      <c r="G345" s="5">
        <v>2405776.1894433526</v>
      </c>
      <c r="H345" s="10">
        <v>0.3506058535304416</v>
      </c>
      <c r="I345" s="10">
        <v>1.797018006062719E-2</v>
      </c>
      <c r="J345" s="10">
        <v>1.4822967182434026E-2</v>
      </c>
      <c r="K345" s="10">
        <v>4.9802985376591787E-2</v>
      </c>
      <c r="L345" s="10">
        <v>6.5902555741681218E-2</v>
      </c>
      <c r="M345" s="10">
        <v>7.8734223013764718E-2</v>
      </c>
      <c r="N345" s="10">
        <v>0.13238608684340722</v>
      </c>
      <c r="O345" s="10">
        <v>6.1654684803876092E-2</v>
      </c>
      <c r="P345" s="10">
        <v>0.22812046344717613</v>
      </c>
    </row>
    <row r="346" spans="1:16" x14ac:dyDescent="0.2">
      <c r="A346">
        <v>2030</v>
      </c>
      <c r="B346" s="2" t="s">
        <v>268</v>
      </c>
      <c r="C346" s="2" t="s">
        <v>36</v>
      </c>
      <c r="D346" s="2" t="s">
        <v>269</v>
      </c>
      <c r="E346" s="2" t="s">
        <v>23</v>
      </c>
      <c r="F346" s="2" t="s">
        <v>20</v>
      </c>
      <c r="G346" s="5">
        <v>2396033.6106045288</v>
      </c>
      <c r="H346" s="10">
        <v>0.24376138055098998</v>
      </c>
      <c r="I346" s="10">
        <v>4.8302685093280326E-2</v>
      </c>
      <c r="J346" s="10">
        <v>2.7019208707563167E-2</v>
      </c>
      <c r="K346" s="10">
        <v>0.1042495289739605</v>
      </c>
      <c r="L346" s="10">
        <v>0.13517195528024528</v>
      </c>
      <c r="M346" s="10">
        <v>1.7907864561513425E-2</v>
      </c>
      <c r="N346" s="10">
        <v>4.8901458360422437E-2</v>
      </c>
      <c r="O346" s="10">
        <v>7.7196827838042006E-2</v>
      </c>
      <c r="P346" s="10">
        <v>0.29748909063398293</v>
      </c>
    </row>
    <row r="347" spans="1:16" x14ac:dyDescent="0.2">
      <c r="A347">
        <v>2050</v>
      </c>
      <c r="B347" s="2" t="s">
        <v>318</v>
      </c>
      <c r="C347" s="2" t="s">
        <v>54</v>
      </c>
      <c r="D347" s="2" t="s">
        <v>319</v>
      </c>
      <c r="E347" s="2" t="s">
        <v>30</v>
      </c>
      <c r="F347" s="2" t="s">
        <v>27</v>
      </c>
      <c r="G347" s="5">
        <v>2382990.4437806564</v>
      </c>
      <c r="H347" s="10">
        <v>0.28567086763462196</v>
      </c>
      <c r="I347" s="10">
        <v>2.463752192353625E-2</v>
      </c>
      <c r="J347" s="10">
        <v>1.8067147900347566E-2</v>
      </c>
      <c r="K347" s="10">
        <v>6.8297599649787197E-2</v>
      </c>
      <c r="L347" s="10">
        <v>6.3274619918315914E-2</v>
      </c>
      <c r="M347" s="10">
        <v>6.8451915629509114E-2</v>
      </c>
      <c r="N347" s="10">
        <v>0.10074954622881349</v>
      </c>
      <c r="O347" s="10">
        <v>8.0007814858131757E-2</v>
      </c>
      <c r="P347" s="10">
        <v>0.29084296625693667</v>
      </c>
    </row>
    <row r="348" spans="1:16" x14ac:dyDescent="0.2">
      <c r="A348">
        <v>2030</v>
      </c>
      <c r="B348" s="2" t="s">
        <v>270</v>
      </c>
      <c r="C348" s="2" t="s">
        <v>36</v>
      </c>
      <c r="D348" s="2" t="s">
        <v>271</v>
      </c>
      <c r="E348" s="2" t="s">
        <v>30</v>
      </c>
      <c r="F348" s="2" t="s">
        <v>27</v>
      </c>
      <c r="G348" s="5">
        <v>2377096.3161667362</v>
      </c>
      <c r="H348" s="10">
        <v>0.36566656149242466</v>
      </c>
      <c r="I348" s="10">
        <v>5.4130357430035456E-2</v>
      </c>
      <c r="J348" s="10">
        <v>2.6724596296109838E-2</v>
      </c>
      <c r="K348" s="10">
        <v>0.11670423420202766</v>
      </c>
      <c r="L348" s="10">
        <v>7.7810981294384421E-2</v>
      </c>
      <c r="M348" s="10">
        <v>6.8446322488864399E-3</v>
      </c>
      <c r="N348" s="10">
        <v>2.3895029633664931E-2</v>
      </c>
      <c r="O348" s="10">
        <v>8.8010348604034228E-2</v>
      </c>
      <c r="P348" s="10">
        <v>0.24021325879843219</v>
      </c>
    </row>
    <row r="349" spans="1:16" x14ac:dyDescent="0.2">
      <c r="A349">
        <v>2050</v>
      </c>
      <c r="B349" s="2" t="s">
        <v>308</v>
      </c>
      <c r="C349" s="2" t="s">
        <v>54</v>
      </c>
      <c r="D349" s="2" t="s">
        <v>309</v>
      </c>
      <c r="E349" s="2" t="s">
        <v>83</v>
      </c>
      <c r="F349" s="2" t="s">
        <v>478</v>
      </c>
      <c r="G349" s="5">
        <v>2361252.6065272922</v>
      </c>
      <c r="H349" s="10">
        <v>0.35372917084394417</v>
      </c>
      <c r="I349" s="10">
        <v>1.4434945716151755E-2</v>
      </c>
      <c r="J349" s="10">
        <v>1.3720597620534817E-2</v>
      </c>
      <c r="K349" s="10">
        <v>3.6726905330066194E-2</v>
      </c>
      <c r="L349" s="10">
        <v>6.1513563630330365E-2</v>
      </c>
      <c r="M349" s="10">
        <v>8.1502208987980052E-2</v>
      </c>
      <c r="N349" s="10">
        <v>0.11660082774098854</v>
      </c>
      <c r="O349" s="10">
        <v>7.216870573297994E-2</v>
      </c>
      <c r="P349" s="10">
        <v>0.2496030743970242</v>
      </c>
    </row>
    <row r="350" spans="1:16" x14ac:dyDescent="0.2">
      <c r="A350">
        <v>2040</v>
      </c>
      <c r="B350" s="2" t="s">
        <v>226</v>
      </c>
      <c r="C350" s="2" t="s">
        <v>63</v>
      </c>
      <c r="D350" s="2" t="s">
        <v>227</v>
      </c>
      <c r="E350" s="2" t="s">
        <v>23</v>
      </c>
      <c r="F350" s="2" t="s">
        <v>20</v>
      </c>
      <c r="G350" s="5">
        <v>2352426.7341088061</v>
      </c>
      <c r="H350" s="10">
        <v>0.2871840777500787</v>
      </c>
      <c r="I350" s="10">
        <v>4.6642643858988302E-2</v>
      </c>
      <c r="J350" s="10">
        <v>5.61046878168978E-2</v>
      </c>
      <c r="K350" s="10">
        <v>0.14913043708691914</v>
      </c>
      <c r="L350" s="10">
        <v>0.11586704416597272</v>
      </c>
      <c r="M350" s="10">
        <v>1.3796001350705109E-2</v>
      </c>
      <c r="N350" s="10">
        <v>3.631359885875568E-2</v>
      </c>
      <c r="O350" s="10">
        <v>6.8434443448368798E-2</v>
      </c>
      <c r="P350" s="10">
        <v>0.22652706566331365</v>
      </c>
    </row>
    <row r="351" spans="1:16" x14ac:dyDescent="0.2">
      <c r="A351">
        <v>2030</v>
      </c>
      <c r="B351" s="2" t="s">
        <v>310</v>
      </c>
      <c r="C351" s="2" t="s">
        <v>36</v>
      </c>
      <c r="D351" s="2" t="s">
        <v>311</v>
      </c>
      <c r="E351" s="2" t="s">
        <v>23</v>
      </c>
      <c r="F351" s="2" t="s">
        <v>20</v>
      </c>
      <c r="G351" s="5">
        <v>2330538.8023888925</v>
      </c>
      <c r="H351" s="10">
        <v>0.3756268325423292</v>
      </c>
      <c r="I351" s="10">
        <v>5.495255101183652E-2</v>
      </c>
      <c r="J351" s="10">
        <v>2.6751696049651254E-2</v>
      </c>
      <c r="K351" s="10">
        <v>0.10413366320274774</v>
      </c>
      <c r="L351" s="10">
        <v>6.7995178297081696E-2</v>
      </c>
      <c r="M351" s="10">
        <v>9.6820865294002124E-3</v>
      </c>
      <c r="N351" s="10">
        <v>2.6030758112997397E-2</v>
      </c>
      <c r="O351" s="10">
        <v>8.9088213751934889E-2</v>
      </c>
      <c r="P351" s="10">
        <v>0.2457390205020212</v>
      </c>
    </row>
    <row r="352" spans="1:16" x14ac:dyDescent="0.2">
      <c r="A352">
        <v>2040</v>
      </c>
      <c r="B352" s="2" t="s">
        <v>272</v>
      </c>
      <c r="C352" s="2" t="s">
        <v>54</v>
      </c>
      <c r="D352" s="2" t="s">
        <v>273</v>
      </c>
      <c r="E352" s="2" t="s">
        <v>83</v>
      </c>
      <c r="F352" s="2" t="s">
        <v>478</v>
      </c>
      <c r="G352" s="5">
        <v>2312418.1128760329</v>
      </c>
      <c r="H352" s="10">
        <v>0.36831648271934253</v>
      </c>
      <c r="I352" s="10">
        <v>9.4869296636347824E-3</v>
      </c>
      <c r="J352" s="10">
        <v>1.9477626762233628E-2</v>
      </c>
      <c r="K352" s="10">
        <v>2.7942680823960432E-2</v>
      </c>
      <c r="L352" s="10">
        <v>6.8412616260232914E-2</v>
      </c>
      <c r="M352" s="10">
        <v>8.6280256060134883E-2</v>
      </c>
      <c r="N352" s="10">
        <v>0.1181022961379994</v>
      </c>
      <c r="O352" s="10">
        <v>4.6212269407495253E-2</v>
      </c>
      <c r="P352" s="10">
        <v>0.25576884216496615</v>
      </c>
    </row>
    <row r="353" spans="1:16" x14ac:dyDescent="0.2">
      <c r="A353">
        <v>2050</v>
      </c>
      <c r="B353" s="2" t="s">
        <v>320</v>
      </c>
      <c r="C353" s="2" t="s">
        <v>54</v>
      </c>
      <c r="D353" s="2" t="s">
        <v>321</v>
      </c>
      <c r="E353" s="2" t="s">
        <v>30</v>
      </c>
      <c r="F353" s="2" t="s">
        <v>27</v>
      </c>
      <c r="G353" s="5">
        <v>2310815.9566084584</v>
      </c>
      <c r="H353" s="10">
        <v>0.44355059490413956</v>
      </c>
      <c r="I353" s="10">
        <v>2.4513755150519526E-2</v>
      </c>
      <c r="J353" s="10">
        <v>1.8837861438872609E-2</v>
      </c>
      <c r="K353" s="10">
        <v>7.3773951554673964E-2</v>
      </c>
      <c r="L353" s="10">
        <v>0.10040259256666186</v>
      </c>
      <c r="M353" s="10">
        <v>1.6305791797163186E-2</v>
      </c>
      <c r="N353" s="10">
        <v>2.9268909132861762E-2</v>
      </c>
      <c r="O353" s="10">
        <v>4.8855133687537022E-2</v>
      </c>
      <c r="P353" s="10">
        <v>0.24449140976757047</v>
      </c>
    </row>
    <row r="354" spans="1:16" x14ac:dyDescent="0.2">
      <c r="A354">
        <v>2040</v>
      </c>
      <c r="B354" s="2" t="s">
        <v>298</v>
      </c>
      <c r="C354" s="2" t="s">
        <v>54</v>
      </c>
      <c r="D354" s="2" t="s">
        <v>299</v>
      </c>
      <c r="E354" s="2" t="s">
        <v>83</v>
      </c>
      <c r="F354" s="2" t="s">
        <v>478</v>
      </c>
      <c r="G354" s="5">
        <v>2289358.5646800692</v>
      </c>
      <c r="H354" s="10">
        <v>0.43117350218520517</v>
      </c>
      <c r="I354" s="10">
        <v>1.903347102059685E-2</v>
      </c>
      <c r="J354" s="10">
        <v>1.3674986184592298E-2</v>
      </c>
      <c r="K354" s="10">
        <v>6.3020858361198362E-2</v>
      </c>
      <c r="L354" s="10">
        <v>6.6013422975976566E-2</v>
      </c>
      <c r="M354" s="10">
        <v>5.3615639645143702E-2</v>
      </c>
      <c r="N354" s="10">
        <v>2.1940772933273355E-2</v>
      </c>
      <c r="O354" s="10">
        <v>7.2625899452860618E-2</v>
      </c>
      <c r="P354" s="10">
        <v>0.25890144724115316</v>
      </c>
    </row>
    <row r="355" spans="1:16" x14ac:dyDescent="0.2">
      <c r="A355">
        <v>2030</v>
      </c>
      <c r="B355" s="2" t="s">
        <v>226</v>
      </c>
      <c r="C355" s="2" t="s">
        <v>63</v>
      </c>
      <c r="D355" s="2" t="s">
        <v>227</v>
      </c>
      <c r="E355" s="2" t="s">
        <v>23</v>
      </c>
      <c r="F355" s="2" t="s">
        <v>20</v>
      </c>
      <c r="G355" s="5">
        <v>2252723.9410851728</v>
      </c>
      <c r="H355" s="10">
        <v>0.31361246993377417</v>
      </c>
      <c r="I355" s="10">
        <v>4.2750541190402128E-2</v>
      </c>
      <c r="J355" s="10">
        <v>4.0640168745753331E-2</v>
      </c>
      <c r="K355" s="10">
        <v>0.14153051298288014</v>
      </c>
      <c r="L355" s="10">
        <v>0.12106288502097814</v>
      </c>
      <c r="M355" s="10">
        <v>7.9372594123036239E-3</v>
      </c>
      <c r="N355" s="10">
        <v>3.0940823906618474E-2</v>
      </c>
      <c r="O355" s="10">
        <v>6.0711199661028087E-2</v>
      </c>
      <c r="P355" s="10">
        <v>0.24081413914626179</v>
      </c>
    </row>
    <row r="356" spans="1:16" x14ac:dyDescent="0.2">
      <c r="A356">
        <v>2030</v>
      </c>
      <c r="B356" s="2" t="s">
        <v>214</v>
      </c>
      <c r="C356" s="2" t="s">
        <v>54</v>
      </c>
      <c r="D356" s="2" t="s">
        <v>215</v>
      </c>
      <c r="E356" s="2" t="s">
        <v>83</v>
      </c>
      <c r="F356" s="2" t="s">
        <v>478</v>
      </c>
      <c r="G356" s="5">
        <v>2211735.8135416498</v>
      </c>
      <c r="H356" s="10">
        <v>0.33958237364524296</v>
      </c>
      <c r="I356" s="10">
        <v>2.1864415069399179E-2</v>
      </c>
      <c r="J356" s="10">
        <v>1.6737855840226405E-2</v>
      </c>
      <c r="K356" s="10">
        <v>3.9168384482357863E-2</v>
      </c>
      <c r="L356" s="10">
        <v>6.5339674586432514E-2</v>
      </c>
      <c r="M356" s="10">
        <v>5.9241589905083207E-2</v>
      </c>
      <c r="N356" s="10">
        <v>0.1034678252184162</v>
      </c>
      <c r="O356" s="10">
        <v>9.5706624060285322E-2</v>
      </c>
      <c r="P356" s="10">
        <v>0.25889125719255629</v>
      </c>
    </row>
    <row r="357" spans="1:16" x14ac:dyDescent="0.2">
      <c r="A357">
        <v>2030</v>
      </c>
      <c r="B357" s="2" t="s">
        <v>306</v>
      </c>
      <c r="C357" s="2" t="s">
        <v>54</v>
      </c>
      <c r="D357" s="2" t="s">
        <v>307</v>
      </c>
      <c r="E357" s="2" t="s">
        <v>83</v>
      </c>
      <c r="F357" s="2" t="s">
        <v>478</v>
      </c>
      <c r="G357" s="5">
        <v>2196597.7750122808</v>
      </c>
      <c r="H357" s="10">
        <v>0.33602738174776048</v>
      </c>
      <c r="I357" s="10">
        <v>1.3327276016919543E-2</v>
      </c>
      <c r="J357" s="10">
        <v>1.6165489020219678E-2</v>
      </c>
      <c r="K357" s="10">
        <v>2.8362355304922215E-2</v>
      </c>
      <c r="L357" s="10">
        <v>6.0726553003475674E-2</v>
      </c>
      <c r="M357" s="10">
        <v>9.3229012123739893E-2</v>
      </c>
      <c r="N357" s="10">
        <v>0.12802013723533742</v>
      </c>
      <c r="O357" s="10">
        <v>7.6399850845456557E-2</v>
      </c>
      <c r="P357" s="10">
        <v>0.24774194470216857</v>
      </c>
    </row>
    <row r="358" spans="1:16" x14ac:dyDescent="0.2">
      <c r="A358">
        <v>2050</v>
      </c>
      <c r="B358" s="2" t="s">
        <v>292</v>
      </c>
      <c r="C358" s="2" t="s">
        <v>36</v>
      </c>
      <c r="D358" s="2" t="s">
        <v>293</v>
      </c>
      <c r="E358" s="2" t="s">
        <v>30</v>
      </c>
      <c r="F358" s="2" t="s">
        <v>27</v>
      </c>
      <c r="G358" s="5">
        <v>2183471.1747111501</v>
      </c>
      <c r="H358" s="10">
        <v>0.22989271955994769</v>
      </c>
      <c r="I358" s="10">
        <v>4.5954907715025861E-2</v>
      </c>
      <c r="J358" s="10">
        <v>6.3522423261276828E-2</v>
      </c>
      <c r="K358" s="10">
        <v>0.15742150782937228</v>
      </c>
      <c r="L358" s="10">
        <v>6.3639152590256737E-2</v>
      </c>
      <c r="M358" s="10">
        <v>8.9504229307022232E-3</v>
      </c>
      <c r="N358" s="10">
        <v>6.65691148106764E-2</v>
      </c>
      <c r="O358" s="10">
        <v>0.12087310939491298</v>
      </c>
      <c r="P358" s="10">
        <v>0.24317664190782895</v>
      </c>
    </row>
    <row r="359" spans="1:16" x14ac:dyDescent="0.2">
      <c r="A359">
        <v>2050</v>
      </c>
      <c r="B359" s="2" t="s">
        <v>274</v>
      </c>
      <c r="C359" s="2" t="s">
        <v>54</v>
      </c>
      <c r="D359" s="2" t="s">
        <v>275</v>
      </c>
      <c r="E359" s="2" t="s">
        <v>83</v>
      </c>
      <c r="F359" s="2" t="s">
        <v>478</v>
      </c>
      <c r="G359" s="5">
        <v>2177658.1006949507</v>
      </c>
      <c r="H359" s="10">
        <v>0.34280892072685681</v>
      </c>
      <c r="I359" s="10">
        <v>1.1822986743268059E-2</v>
      </c>
      <c r="J359" s="10">
        <v>6.1871470505587813E-2</v>
      </c>
      <c r="K359" s="10">
        <v>4.0607979798380364E-2</v>
      </c>
      <c r="L359" s="10">
        <v>5.8014855099880712E-2</v>
      </c>
      <c r="M359" s="10">
        <v>5.8198237982107978E-2</v>
      </c>
      <c r="N359" s="10">
        <v>3.2573545199718397E-2</v>
      </c>
      <c r="O359" s="10">
        <v>6.033316676317161E-2</v>
      </c>
      <c r="P359" s="10">
        <v>0.33376883718102818</v>
      </c>
    </row>
    <row r="360" spans="1:16" x14ac:dyDescent="0.2">
      <c r="A360">
        <v>2040</v>
      </c>
      <c r="B360" s="2" t="s">
        <v>308</v>
      </c>
      <c r="C360" s="2" t="s">
        <v>54</v>
      </c>
      <c r="D360" s="2" t="s">
        <v>309</v>
      </c>
      <c r="E360" s="2" t="s">
        <v>83</v>
      </c>
      <c r="F360" s="2" t="s">
        <v>478</v>
      </c>
      <c r="G360" s="5">
        <v>2167398.7021724773</v>
      </c>
      <c r="H360" s="10">
        <v>0.31232627033986793</v>
      </c>
      <c r="I360" s="10">
        <v>1.2438033445116469E-2</v>
      </c>
      <c r="J360" s="10">
        <v>1.587327930562183E-2</v>
      </c>
      <c r="K360" s="10">
        <v>3.0786501251900276E-2</v>
      </c>
      <c r="L360" s="10">
        <v>4.533295213276408E-2</v>
      </c>
      <c r="M360" s="10">
        <v>9.3169800297158406E-2</v>
      </c>
      <c r="N360" s="10">
        <v>0.11570442898024888</v>
      </c>
      <c r="O360" s="10">
        <v>7.0837397770012203E-2</v>
      </c>
      <c r="P360" s="10">
        <v>0.3035313364773099</v>
      </c>
    </row>
    <row r="361" spans="1:16" x14ac:dyDescent="0.2">
      <c r="A361">
        <v>2030</v>
      </c>
      <c r="B361" s="2" t="s">
        <v>250</v>
      </c>
      <c r="C361" s="2" t="s">
        <v>15</v>
      </c>
      <c r="D361" s="2" t="s">
        <v>251</v>
      </c>
      <c r="E361" s="2" t="s">
        <v>30</v>
      </c>
      <c r="F361" s="2" t="s">
        <v>27</v>
      </c>
      <c r="G361" s="5">
        <v>2160402.1043878207</v>
      </c>
      <c r="H361" s="10">
        <v>0.3771654667187801</v>
      </c>
      <c r="I361" s="10">
        <v>2.3151712598918985E-2</v>
      </c>
      <c r="J361" s="10">
        <v>2.9055327601519333E-2</v>
      </c>
      <c r="K361" s="10">
        <v>0.10048598152685768</v>
      </c>
      <c r="L361" s="10">
        <v>0.10867622285825783</v>
      </c>
      <c r="M361" s="10">
        <v>2.1088933537912014E-2</v>
      </c>
      <c r="N361" s="10">
        <v>4.9955075107951469E-2</v>
      </c>
      <c r="O361" s="10">
        <v>8.077086035335318E-2</v>
      </c>
      <c r="P361" s="10">
        <v>0.20965041969644935</v>
      </c>
    </row>
    <row r="362" spans="1:16" x14ac:dyDescent="0.2">
      <c r="A362">
        <v>2030</v>
      </c>
      <c r="B362" s="2" t="s">
        <v>292</v>
      </c>
      <c r="C362" s="2" t="s">
        <v>36</v>
      </c>
      <c r="D362" s="2" t="s">
        <v>293</v>
      </c>
      <c r="E362" s="2" t="s">
        <v>30</v>
      </c>
      <c r="F362" s="2" t="s">
        <v>27</v>
      </c>
      <c r="G362" s="5">
        <v>2157479.8285844834</v>
      </c>
      <c r="H362" s="10">
        <v>0.23336602846124058</v>
      </c>
      <c r="I362" s="10">
        <v>4.5776329990783994E-2</v>
      </c>
      <c r="J362" s="10">
        <v>6.3563728292317573E-2</v>
      </c>
      <c r="K362" s="10">
        <v>0.17783319221766528</v>
      </c>
      <c r="L362" s="10">
        <v>6.4690529477520312E-2</v>
      </c>
      <c r="M362" s="10">
        <v>5.3643217355015954E-3</v>
      </c>
      <c r="N362" s="10">
        <v>5.1657998973590295E-2</v>
      </c>
      <c r="O362" s="10">
        <v>0.1029723392413634</v>
      </c>
      <c r="P362" s="10">
        <v>0.25477553161001693</v>
      </c>
    </row>
    <row r="363" spans="1:16" x14ac:dyDescent="0.2">
      <c r="A363">
        <v>2050</v>
      </c>
      <c r="B363" s="2" t="s">
        <v>246</v>
      </c>
      <c r="C363" s="2" t="s">
        <v>63</v>
      </c>
      <c r="D363" s="2" t="s">
        <v>247</v>
      </c>
      <c r="E363" s="2" t="s">
        <v>17</v>
      </c>
      <c r="F363" s="2" t="s">
        <v>469</v>
      </c>
      <c r="G363" s="5">
        <v>2151939.582513575</v>
      </c>
      <c r="H363" s="10">
        <v>0.28987563314194387</v>
      </c>
      <c r="I363" s="10">
        <v>4.4661910186052825E-2</v>
      </c>
      <c r="J363" s="10">
        <v>3.8455021229704053E-2</v>
      </c>
      <c r="K363" s="10">
        <v>0.14519329647984111</v>
      </c>
      <c r="L363" s="10">
        <v>0.12164976017204172</v>
      </c>
      <c r="M363" s="10">
        <v>1.8976205811397261E-2</v>
      </c>
      <c r="N363" s="10">
        <v>3.7699272789052905E-2</v>
      </c>
      <c r="O363" s="10">
        <v>5.6286600750202941E-2</v>
      </c>
      <c r="P363" s="10">
        <v>0.2472022994397633</v>
      </c>
    </row>
    <row r="364" spans="1:16" x14ac:dyDescent="0.2">
      <c r="A364">
        <v>2050</v>
      </c>
      <c r="B364" s="2" t="s">
        <v>266</v>
      </c>
      <c r="C364" s="2" t="s">
        <v>15</v>
      </c>
      <c r="D364" s="2" t="s">
        <v>267</v>
      </c>
      <c r="E364" s="2" t="s">
        <v>17</v>
      </c>
      <c r="F364" s="2" t="s">
        <v>470</v>
      </c>
      <c r="G364" s="5">
        <v>2145562.611306516</v>
      </c>
      <c r="H364" s="10">
        <v>0.24527527223075393</v>
      </c>
      <c r="I364" s="10">
        <v>3.6604834675160146E-2</v>
      </c>
      <c r="J364" s="10">
        <v>3.6995539398755016E-2</v>
      </c>
      <c r="K364" s="10">
        <v>0.13576310281550039</v>
      </c>
      <c r="L364" s="10">
        <v>0.1100665606847037</v>
      </c>
      <c r="M364" s="10">
        <v>3.4189365591181256E-2</v>
      </c>
      <c r="N364" s="10">
        <v>9.0174983886009724E-2</v>
      </c>
      <c r="O364" s="10">
        <v>0.15431470904201874</v>
      </c>
      <c r="P364" s="10">
        <v>0.15661563167591702</v>
      </c>
    </row>
    <row r="365" spans="1:16" x14ac:dyDescent="0.2">
      <c r="A365">
        <v>2030</v>
      </c>
      <c r="B365" s="2" t="s">
        <v>326</v>
      </c>
      <c r="C365" s="2" t="s">
        <v>21</v>
      </c>
      <c r="D365" s="2" t="s">
        <v>327</v>
      </c>
      <c r="E365" s="2" t="s">
        <v>30</v>
      </c>
      <c r="F365" s="2" t="s">
        <v>27</v>
      </c>
      <c r="G365" s="5">
        <v>2138271.0959380711</v>
      </c>
      <c r="H365" s="10">
        <v>0.43537541132419083</v>
      </c>
      <c r="I365" s="10">
        <v>2.2114061211364847E-2</v>
      </c>
      <c r="J365" s="10">
        <v>1.781855030785277E-2</v>
      </c>
      <c r="K365" s="10">
        <v>6.7210990197878198E-2</v>
      </c>
      <c r="L365" s="10">
        <v>0.10977628407941513</v>
      </c>
      <c r="M365" s="10">
        <v>3.3432477831899031E-2</v>
      </c>
      <c r="N365" s="10">
        <v>3.1304027351562035E-2</v>
      </c>
      <c r="O365" s="10">
        <v>5.2459978941112144E-2</v>
      </c>
      <c r="P365" s="10">
        <v>0.23050821875472524</v>
      </c>
    </row>
    <row r="366" spans="1:16" x14ac:dyDescent="0.2">
      <c r="A366">
        <v>2040</v>
      </c>
      <c r="B366" s="2" t="s">
        <v>292</v>
      </c>
      <c r="C366" s="2" t="s">
        <v>36</v>
      </c>
      <c r="D366" s="2" t="s">
        <v>293</v>
      </c>
      <c r="E366" s="2" t="s">
        <v>30</v>
      </c>
      <c r="F366" s="2" t="s">
        <v>27</v>
      </c>
      <c r="G366" s="5">
        <v>2062497.0385578549</v>
      </c>
      <c r="H366" s="10">
        <v>0.2439973634421374</v>
      </c>
      <c r="I366" s="10">
        <v>5.0362902072176363E-2</v>
      </c>
      <c r="J366" s="10">
        <v>6.0839049536012296E-2</v>
      </c>
      <c r="K366" s="10">
        <v>0.17913629077811452</v>
      </c>
      <c r="L366" s="10">
        <v>7.3038940792871515E-2</v>
      </c>
      <c r="M366" s="10">
        <v>1.2495024817523877E-2</v>
      </c>
      <c r="N366" s="10">
        <v>5.4026485780528939E-2</v>
      </c>
      <c r="O366" s="10">
        <v>0.11759302847027901</v>
      </c>
      <c r="P366" s="10">
        <v>0.20851091431035607</v>
      </c>
    </row>
    <row r="367" spans="1:16" x14ac:dyDescent="0.2">
      <c r="A367">
        <v>2040</v>
      </c>
      <c r="B367" s="2" t="s">
        <v>266</v>
      </c>
      <c r="C367" s="2" t="s">
        <v>15</v>
      </c>
      <c r="D367" s="2" t="s">
        <v>267</v>
      </c>
      <c r="E367" s="2" t="s">
        <v>17</v>
      </c>
      <c r="F367" s="2" t="s">
        <v>470</v>
      </c>
      <c r="G367" s="5">
        <v>2023634.0093936762</v>
      </c>
      <c r="H367" s="10">
        <v>0.26492351240148232</v>
      </c>
      <c r="I367" s="10">
        <v>3.8757624749711027E-2</v>
      </c>
      <c r="J367" s="10">
        <v>3.7294497362975458E-2</v>
      </c>
      <c r="K367" s="10">
        <v>0.12559445291120103</v>
      </c>
      <c r="L367" s="10">
        <v>0.10901795854127802</v>
      </c>
      <c r="M367" s="10">
        <v>2.3359275940490438E-2</v>
      </c>
      <c r="N367" s="10">
        <v>8.5396475189951929E-2</v>
      </c>
      <c r="O367" s="10">
        <v>0.14917746495491488</v>
      </c>
      <c r="P367" s="10">
        <v>0.16647873794799486</v>
      </c>
    </row>
    <row r="368" spans="1:16" x14ac:dyDescent="0.2">
      <c r="A368">
        <v>2030</v>
      </c>
      <c r="B368" s="2" t="s">
        <v>252</v>
      </c>
      <c r="C368" s="2" t="s">
        <v>15</v>
      </c>
      <c r="D368" s="2" t="s">
        <v>253</v>
      </c>
      <c r="E368" s="2" t="s">
        <v>17</v>
      </c>
      <c r="F368" s="2" t="s">
        <v>469</v>
      </c>
      <c r="G368" s="5">
        <v>2014744.5087736868</v>
      </c>
      <c r="H368" s="10">
        <v>0.32576189983719278</v>
      </c>
      <c r="I368" s="10">
        <v>3.911012010166056E-2</v>
      </c>
      <c r="J368" s="10">
        <v>4.3753073469476718E-2</v>
      </c>
      <c r="K368" s="10">
        <v>0.17775238834922008</v>
      </c>
      <c r="L368" s="10">
        <v>0.11704608258107881</v>
      </c>
      <c r="M368" s="10">
        <v>2.6018052320949756E-2</v>
      </c>
      <c r="N368" s="10">
        <v>3.2385640165717558E-2</v>
      </c>
      <c r="O368" s="10">
        <v>7.5056248909169371E-2</v>
      </c>
      <c r="P368" s="10">
        <v>0.1631164942655344</v>
      </c>
    </row>
    <row r="369" spans="1:16" x14ac:dyDescent="0.2">
      <c r="A369">
        <v>2030</v>
      </c>
      <c r="B369" s="2" t="s">
        <v>244</v>
      </c>
      <c r="C369" s="2" t="s">
        <v>63</v>
      </c>
      <c r="D369" s="2" t="s">
        <v>245</v>
      </c>
      <c r="E369" s="2" t="s">
        <v>17</v>
      </c>
      <c r="F369" s="2" t="s">
        <v>469</v>
      </c>
      <c r="G369" s="5">
        <v>1999826.7858905359</v>
      </c>
      <c r="H369" s="10">
        <v>0.32283889643314001</v>
      </c>
      <c r="I369" s="10">
        <v>4.505898246852752E-2</v>
      </c>
      <c r="J369" s="10">
        <v>3.5311356570691128E-2</v>
      </c>
      <c r="K369" s="10">
        <v>0.14310925665037338</v>
      </c>
      <c r="L369" s="10">
        <v>0.11257693269687165</v>
      </c>
      <c r="M369" s="10">
        <v>1.3766271384264183E-2</v>
      </c>
      <c r="N369" s="10">
        <v>2.5111946922601554E-2</v>
      </c>
      <c r="O369" s="10">
        <v>7.1693408655167323E-2</v>
      </c>
      <c r="P369" s="10">
        <v>0.23053294821836337</v>
      </c>
    </row>
    <row r="370" spans="1:16" x14ac:dyDescent="0.2">
      <c r="A370">
        <v>2030</v>
      </c>
      <c r="B370" s="2" t="s">
        <v>304</v>
      </c>
      <c r="C370" s="2" t="s">
        <v>54</v>
      </c>
      <c r="D370" s="2" t="s">
        <v>305</v>
      </c>
      <c r="E370" s="2" t="s">
        <v>83</v>
      </c>
      <c r="F370" s="2" t="s">
        <v>478</v>
      </c>
      <c r="G370" s="5">
        <v>1929630.5511620292</v>
      </c>
      <c r="H370" s="10">
        <v>0.28713092839079762</v>
      </c>
      <c r="I370" s="10">
        <v>1.4319292487411055E-2</v>
      </c>
      <c r="J370" s="10">
        <v>1.2137953783273873E-2</v>
      </c>
      <c r="K370" s="10">
        <v>4.7886437124248768E-2</v>
      </c>
      <c r="L370" s="10">
        <v>4.6592200175141561E-2</v>
      </c>
      <c r="M370" s="10">
        <v>8.447150344650256E-2</v>
      </c>
      <c r="N370" s="10">
        <v>0.14164173235580624</v>
      </c>
      <c r="O370" s="10">
        <v>0.15330718808356997</v>
      </c>
      <c r="P370" s="10">
        <v>0.21251276415324838</v>
      </c>
    </row>
    <row r="371" spans="1:16" x14ac:dyDescent="0.2">
      <c r="A371">
        <v>2030</v>
      </c>
      <c r="B371" s="2" t="s">
        <v>266</v>
      </c>
      <c r="C371" s="2" t="s">
        <v>15</v>
      </c>
      <c r="D371" s="2" t="s">
        <v>267</v>
      </c>
      <c r="E371" s="2" t="s">
        <v>17</v>
      </c>
      <c r="F371" s="2" t="s">
        <v>470</v>
      </c>
      <c r="G371" s="5">
        <v>1923666.5274333903</v>
      </c>
      <c r="H371" s="10">
        <v>0.2969004456365047</v>
      </c>
      <c r="I371" s="10">
        <v>3.709884927042504E-2</v>
      </c>
      <c r="J371" s="10">
        <v>3.8895221719218019E-2</v>
      </c>
      <c r="K371" s="10">
        <v>0.12321691498835234</v>
      </c>
      <c r="L371" s="10">
        <v>0.12035483978884007</v>
      </c>
      <c r="M371" s="10">
        <v>1.6951206081432954E-2</v>
      </c>
      <c r="N371" s="10">
        <v>6.4002732704773954E-2</v>
      </c>
      <c r="O371" s="10">
        <v>0.13621310323396066</v>
      </c>
      <c r="P371" s="10">
        <v>0.1663666865764922</v>
      </c>
    </row>
    <row r="372" spans="1:16" x14ac:dyDescent="0.2">
      <c r="A372">
        <v>2050</v>
      </c>
      <c r="B372" s="2" t="s">
        <v>280</v>
      </c>
      <c r="C372" s="2" t="s">
        <v>36</v>
      </c>
      <c r="D372" s="2" t="s">
        <v>281</v>
      </c>
      <c r="E372" s="2" t="s">
        <v>17</v>
      </c>
      <c r="F372" s="2" t="s">
        <v>470</v>
      </c>
      <c r="G372" s="5">
        <v>1913946.4474743546</v>
      </c>
      <c r="H372" s="10">
        <v>0.17803935675819524</v>
      </c>
      <c r="I372" s="10">
        <v>5.968502811408502E-2</v>
      </c>
      <c r="J372" s="10">
        <v>1.7823802251957729E-2</v>
      </c>
      <c r="K372" s="10">
        <v>0.11961445033997878</v>
      </c>
      <c r="L372" s="10">
        <v>5.4713179875934402E-2</v>
      </c>
      <c r="M372" s="10">
        <v>8.5659471243516472E-2</v>
      </c>
      <c r="N372" s="10">
        <v>0.15435643678114852</v>
      </c>
      <c r="O372" s="10">
        <v>0.23034781674287486</v>
      </c>
      <c r="P372" s="10">
        <v>9.9760457892309126E-2</v>
      </c>
    </row>
    <row r="373" spans="1:16" x14ac:dyDescent="0.2">
      <c r="A373">
        <v>2040</v>
      </c>
      <c r="B373" s="2" t="s">
        <v>280</v>
      </c>
      <c r="C373" s="2" t="s">
        <v>36</v>
      </c>
      <c r="D373" s="2" t="s">
        <v>281</v>
      </c>
      <c r="E373" s="2" t="s">
        <v>17</v>
      </c>
      <c r="F373" s="2" t="s">
        <v>470</v>
      </c>
      <c r="G373" s="5">
        <v>1864871.7704408781</v>
      </c>
      <c r="H373" s="10">
        <v>0.18785307461010023</v>
      </c>
      <c r="I373" s="10">
        <v>5.8628964014250572E-2</v>
      </c>
      <c r="J373" s="10">
        <v>1.5887520723237469E-2</v>
      </c>
      <c r="K373" s="10">
        <v>0.11183237358501896</v>
      </c>
      <c r="L373" s="10">
        <v>5.6346370763217746E-2</v>
      </c>
      <c r="M373" s="10">
        <v>8.7886647124854445E-2</v>
      </c>
      <c r="N373" s="10">
        <v>0.15297528626876342</v>
      </c>
      <c r="O373" s="10">
        <v>0.21974115385580636</v>
      </c>
      <c r="P373" s="10">
        <v>0.10884860905475074</v>
      </c>
    </row>
    <row r="374" spans="1:16" x14ac:dyDescent="0.2">
      <c r="A374">
        <v>2030</v>
      </c>
      <c r="B374" s="2" t="s">
        <v>272</v>
      </c>
      <c r="C374" s="2" t="s">
        <v>54</v>
      </c>
      <c r="D374" s="2" t="s">
        <v>273</v>
      </c>
      <c r="E374" s="2" t="s">
        <v>83</v>
      </c>
      <c r="F374" s="2" t="s">
        <v>478</v>
      </c>
      <c r="G374" s="5">
        <v>1839873.5115966946</v>
      </c>
      <c r="H374" s="10">
        <v>0.38975275603900067</v>
      </c>
      <c r="I374" s="10">
        <v>1.2743532854711937E-2</v>
      </c>
      <c r="J374" s="10">
        <v>1.7304716277014964E-2</v>
      </c>
      <c r="K374" s="10">
        <v>3.0058784216962394E-2</v>
      </c>
      <c r="L374" s="10">
        <v>7.1741917808170436E-2</v>
      </c>
      <c r="M374" s="10">
        <v>7.6215569489162874E-2</v>
      </c>
      <c r="N374" s="10">
        <v>0.12675607417117946</v>
      </c>
      <c r="O374" s="10">
        <v>6.4426245022208603E-2</v>
      </c>
      <c r="P374" s="10">
        <v>0.21100040412158866</v>
      </c>
    </row>
    <row r="375" spans="1:16" x14ac:dyDescent="0.2">
      <c r="A375">
        <v>2050</v>
      </c>
      <c r="B375" s="2" t="s">
        <v>282</v>
      </c>
      <c r="C375" s="2" t="s">
        <v>15</v>
      </c>
      <c r="D375" s="2" t="s">
        <v>283</v>
      </c>
      <c r="E375" s="2" t="s">
        <v>23</v>
      </c>
      <c r="F375" s="2" t="s">
        <v>20</v>
      </c>
      <c r="G375" s="5">
        <v>1796504.397440589</v>
      </c>
      <c r="H375" s="10">
        <v>0.24134390509278197</v>
      </c>
      <c r="I375" s="10">
        <v>4.1175092237237983E-2</v>
      </c>
      <c r="J375" s="10">
        <v>8.2621380342167858E-2</v>
      </c>
      <c r="K375" s="10">
        <v>0.15548106844683485</v>
      </c>
      <c r="L375" s="10">
        <v>0.10380761129134242</v>
      </c>
      <c r="M375" s="10">
        <v>2.7670841324869039E-2</v>
      </c>
      <c r="N375" s="10">
        <v>8.3238941912817832E-2</v>
      </c>
      <c r="O375" s="10">
        <v>8.9912592695137447E-2</v>
      </c>
      <c r="P375" s="10">
        <v>0.17474856665681052</v>
      </c>
    </row>
    <row r="376" spans="1:16" x14ac:dyDescent="0.2">
      <c r="A376">
        <v>2050</v>
      </c>
      <c r="B376" s="2" t="s">
        <v>288</v>
      </c>
      <c r="C376" s="2" t="s">
        <v>63</v>
      </c>
      <c r="D376" s="2" t="s">
        <v>289</v>
      </c>
      <c r="E376" s="2" t="s">
        <v>17</v>
      </c>
      <c r="F376" s="2" t="s">
        <v>469</v>
      </c>
      <c r="G376" s="5">
        <v>1792634.3991345647</v>
      </c>
      <c r="H376" s="10">
        <v>0.29044969599343035</v>
      </c>
      <c r="I376" s="10">
        <v>4.9938020551384112E-2</v>
      </c>
      <c r="J376" s="10">
        <v>4.3528725140941839E-2</v>
      </c>
      <c r="K376" s="10">
        <v>0.1764692437125622</v>
      </c>
      <c r="L376" s="10">
        <v>0.13725459159987388</v>
      </c>
      <c r="M376" s="10">
        <v>1.4290185423607363E-2</v>
      </c>
      <c r="N376" s="10">
        <v>4.0312967677769748E-2</v>
      </c>
      <c r="O376" s="10">
        <v>5.744675071967572E-2</v>
      </c>
      <c r="P376" s="10">
        <v>0.19030981918075479</v>
      </c>
    </row>
    <row r="377" spans="1:16" x14ac:dyDescent="0.2">
      <c r="A377">
        <v>2030</v>
      </c>
      <c r="B377" s="2" t="s">
        <v>262</v>
      </c>
      <c r="C377" s="2" t="s">
        <v>36</v>
      </c>
      <c r="D377" s="2" t="s">
        <v>263</v>
      </c>
      <c r="E377" s="2" t="s">
        <v>17</v>
      </c>
      <c r="F377" s="2" t="s">
        <v>470</v>
      </c>
      <c r="G377" s="5">
        <v>1777231.330563315</v>
      </c>
      <c r="H377" s="10">
        <v>0.27123754951878315</v>
      </c>
      <c r="I377" s="10">
        <v>6.191879572793893E-2</v>
      </c>
      <c r="J377" s="10">
        <v>7.5457900138860057E-2</v>
      </c>
      <c r="K377" s="10">
        <v>0.17512419042814756</v>
      </c>
      <c r="L377" s="10">
        <v>9.1897460463367359E-2</v>
      </c>
      <c r="M377" s="10">
        <v>9.8272238539910146E-3</v>
      </c>
      <c r="N377" s="10">
        <v>2.5805063056931098E-2</v>
      </c>
      <c r="O377" s="10">
        <v>0.1410378803153618</v>
      </c>
      <c r="P377" s="10">
        <v>0.14769393649661905</v>
      </c>
    </row>
    <row r="378" spans="1:16" x14ac:dyDescent="0.2">
      <c r="A378">
        <v>2050</v>
      </c>
      <c r="B378" s="2" t="s">
        <v>338</v>
      </c>
      <c r="C378" s="2" t="s">
        <v>54</v>
      </c>
      <c r="D378" s="2" t="s">
        <v>339</v>
      </c>
      <c r="E378" s="2" t="s">
        <v>23</v>
      </c>
      <c r="F378" s="2" t="s">
        <v>20</v>
      </c>
      <c r="G378" s="5">
        <v>1768980.998874425</v>
      </c>
      <c r="H378" s="10">
        <v>0.22213300756955182</v>
      </c>
      <c r="I378" s="10">
        <v>2.4862819005047689E-2</v>
      </c>
      <c r="J378" s="10">
        <v>0.18720526843874613</v>
      </c>
      <c r="K378" s="10">
        <v>9.9046509255601545E-2</v>
      </c>
      <c r="L378" s="10">
        <v>6.451467805268464E-2</v>
      </c>
      <c r="M378" s="10">
        <v>2.5368556719978459E-2</v>
      </c>
      <c r="N378" s="10">
        <v>1.8966521282132619E-2</v>
      </c>
      <c r="O378" s="10">
        <v>5.2027325703928172E-2</v>
      </c>
      <c r="P378" s="10">
        <v>0.30587531397232903</v>
      </c>
    </row>
    <row r="379" spans="1:16" x14ac:dyDescent="0.2">
      <c r="A379">
        <v>2040</v>
      </c>
      <c r="B379" s="2" t="s">
        <v>338</v>
      </c>
      <c r="C379" s="2" t="s">
        <v>54</v>
      </c>
      <c r="D379" s="2" t="s">
        <v>339</v>
      </c>
      <c r="E379" s="2" t="s">
        <v>23</v>
      </c>
      <c r="F379" s="2" t="s">
        <v>20</v>
      </c>
      <c r="G379" s="5">
        <v>1768736.0331372065</v>
      </c>
      <c r="H379" s="10">
        <v>0.20299520357372272</v>
      </c>
      <c r="I379" s="10">
        <v>2.2072702538314875E-2</v>
      </c>
      <c r="J379" s="10">
        <v>0.18593933947779359</v>
      </c>
      <c r="K379" s="10">
        <v>9.6952722337679348E-2</v>
      </c>
      <c r="L379" s="10">
        <v>6.3020001789070385E-2</v>
      </c>
      <c r="M379" s="10">
        <v>3.148920578259598E-2</v>
      </c>
      <c r="N379" s="10">
        <v>1.8688225659100291E-2</v>
      </c>
      <c r="O379" s="10">
        <v>7.1029299575395902E-2</v>
      </c>
      <c r="P379" s="10">
        <v>0.307813299266327</v>
      </c>
    </row>
    <row r="380" spans="1:16" x14ac:dyDescent="0.2">
      <c r="A380">
        <v>2040</v>
      </c>
      <c r="B380" s="2" t="s">
        <v>262</v>
      </c>
      <c r="C380" s="2" t="s">
        <v>36</v>
      </c>
      <c r="D380" s="2" t="s">
        <v>263</v>
      </c>
      <c r="E380" s="2" t="s">
        <v>17</v>
      </c>
      <c r="F380" s="2" t="s">
        <v>470</v>
      </c>
      <c r="G380" s="5">
        <v>1759075.8633701068</v>
      </c>
      <c r="H380" s="10">
        <v>0.26989713502260093</v>
      </c>
      <c r="I380" s="10">
        <v>5.802695170018761E-2</v>
      </c>
      <c r="J380" s="10">
        <v>5.5789464841148717E-2</v>
      </c>
      <c r="K380" s="10">
        <v>0.17019040410959888</v>
      </c>
      <c r="L380" s="10">
        <v>6.9731131261330959E-2</v>
      </c>
      <c r="M380" s="10">
        <v>1.5214966082604215E-2</v>
      </c>
      <c r="N380" s="10">
        <v>4.2332108286925255E-2</v>
      </c>
      <c r="O380" s="10">
        <v>0.16687845282266664</v>
      </c>
      <c r="P380" s="10">
        <v>0.15193938587293673</v>
      </c>
    </row>
    <row r="381" spans="1:16" x14ac:dyDescent="0.2">
      <c r="A381">
        <v>2050</v>
      </c>
      <c r="B381" s="2" t="s">
        <v>262</v>
      </c>
      <c r="C381" s="2" t="s">
        <v>36</v>
      </c>
      <c r="D381" s="2" t="s">
        <v>263</v>
      </c>
      <c r="E381" s="2" t="s">
        <v>17</v>
      </c>
      <c r="F381" s="2" t="s">
        <v>470</v>
      </c>
      <c r="G381" s="5">
        <v>1732548.688663977</v>
      </c>
      <c r="H381" s="10">
        <v>0.2667186736882467</v>
      </c>
      <c r="I381" s="10">
        <v>6.0138434116724496E-2</v>
      </c>
      <c r="J381" s="10">
        <v>5.8540385940876682E-2</v>
      </c>
      <c r="K381" s="10">
        <v>0.15810224447471558</v>
      </c>
      <c r="L381" s="10">
        <v>6.0835434062604922E-2</v>
      </c>
      <c r="M381" s="10">
        <v>1.0260187250289541E-2</v>
      </c>
      <c r="N381" s="10">
        <v>7.7827422255058371E-2</v>
      </c>
      <c r="O381" s="10">
        <v>0.18777147267680366</v>
      </c>
      <c r="P381" s="10">
        <v>0.11980574553468003</v>
      </c>
    </row>
    <row r="382" spans="1:16" x14ac:dyDescent="0.2">
      <c r="A382">
        <v>2050</v>
      </c>
      <c r="B382" s="2" t="s">
        <v>186</v>
      </c>
      <c r="C382" s="2" t="s">
        <v>21</v>
      </c>
      <c r="D382" s="2" t="s">
        <v>187</v>
      </c>
      <c r="E382" s="2" t="s">
        <v>30</v>
      </c>
      <c r="F382" s="2" t="s">
        <v>27</v>
      </c>
      <c r="G382" s="5">
        <v>1722028.4073752328</v>
      </c>
      <c r="H382" s="10">
        <v>0.29546642776551557</v>
      </c>
      <c r="I382" s="10">
        <v>4.8537397765479419E-2</v>
      </c>
      <c r="J382" s="10">
        <v>2.5955184509051342E-2</v>
      </c>
      <c r="K382" s="10">
        <v>7.6222600285941619E-2</v>
      </c>
      <c r="L382" s="10">
        <v>0.11154232530261951</v>
      </c>
      <c r="M382" s="10">
        <v>1.3801553789430144E-2</v>
      </c>
      <c r="N382" s="10">
        <v>2.7754469945469148E-2</v>
      </c>
      <c r="O382" s="10">
        <v>6.1686478071178656E-2</v>
      </c>
      <c r="P382" s="10">
        <v>0.33903356256531458</v>
      </c>
    </row>
    <row r="383" spans="1:16" x14ac:dyDescent="0.2">
      <c r="A383">
        <v>2030</v>
      </c>
      <c r="B383" s="2" t="s">
        <v>338</v>
      </c>
      <c r="C383" s="2" t="s">
        <v>54</v>
      </c>
      <c r="D383" s="2" t="s">
        <v>339</v>
      </c>
      <c r="E383" s="2" t="s">
        <v>23</v>
      </c>
      <c r="F383" s="2" t="s">
        <v>20</v>
      </c>
      <c r="G383" s="5">
        <v>1678502.7674775734</v>
      </c>
      <c r="H383" s="10">
        <v>0.16828615682440756</v>
      </c>
      <c r="I383" s="10">
        <v>1.9549946159252752E-2</v>
      </c>
      <c r="J383" s="10">
        <v>0.1949451462041274</v>
      </c>
      <c r="K383" s="10">
        <v>9.2411860658473705E-2</v>
      </c>
      <c r="L383" s="10">
        <v>5.6604735182802998E-2</v>
      </c>
      <c r="M383" s="10">
        <v>3.47020771686921E-2</v>
      </c>
      <c r="N383" s="10">
        <v>2.6807738686145003E-2</v>
      </c>
      <c r="O383" s="10">
        <v>6.8470080870710007E-2</v>
      </c>
      <c r="P383" s="10">
        <v>0.33822225824538843</v>
      </c>
    </row>
    <row r="384" spans="1:16" x14ac:dyDescent="0.2">
      <c r="A384">
        <v>2030</v>
      </c>
      <c r="B384" s="2" t="s">
        <v>280</v>
      </c>
      <c r="C384" s="2" t="s">
        <v>36</v>
      </c>
      <c r="D384" s="2" t="s">
        <v>281</v>
      </c>
      <c r="E384" s="2" t="s">
        <v>17</v>
      </c>
      <c r="F384" s="2" t="s">
        <v>470</v>
      </c>
      <c r="G384" s="5">
        <v>1678325.2700144423</v>
      </c>
      <c r="H384" s="10">
        <v>0.2053285065004721</v>
      </c>
      <c r="I384" s="10">
        <v>5.7613438234044606E-2</v>
      </c>
      <c r="J384" s="10">
        <v>1.7764390086197856E-2</v>
      </c>
      <c r="K384" s="10">
        <v>9.8385555533510555E-2</v>
      </c>
      <c r="L384" s="10">
        <v>7.0483841957454441E-2</v>
      </c>
      <c r="M384" s="10">
        <v>9.4761233107127932E-2</v>
      </c>
      <c r="N384" s="10">
        <v>0.1112433767256054</v>
      </c>
      <c r="O384" s="10">
        <v>0.23078089826507051</v>
      </c>
      <c r="P384" s="10">
        <v>0.11363875959051657</v>
      </c>
    </row>
    <row r="385" spans="1:16" x14ac:dyDescent="0.2">
      <c r="A385">
        <v>2040</v>
      </c>
      <c r="B385" s="2" t="s">
        <v>246</v>
      </c>
      <c r="C385" s="2" t="s">
        <v>63</v>
      </c>
      <c r="D385" s="2" t="s">
        <v>247</v>
      </c>
      <c r="E385" s="2" t="s">
        <v>17</v>
      </c>
      <c r="F385" s="2" t="s">
        <v>469</v>
      </c>
      <c r="G385" s="5">
        <v>1667728.9194534966</v>
      </c>
      <c r="H385" s="10">
        <v>0.37278395442211776</v>
      </c>
      <c r="I385" s="10">
        <v>5.1408552386584296E-2</v>
      </c>
      <c r="J385" s="10">
        <v>3.3495568877587936E-2</v>
      </c>
      <c r="K385" s="10">
        <v>0.14809519457061074</v>
      </c>
      <c r="L385" s="10">
        <v>0.11346289667976008</v>
      </c>
      <c r="M385" s="10">
        <v>8.795953608987616E-3</v>
      </c>
      <c r="N385" s="10">
        <v>3.2369844131419287E-2</v>
      </c>
      <c r="O385" s="10">
        <v>5.7501388240736813E-2</v>
      </c>
      <c r="P385" s="10">
        <v>0.18208664708219544</v>
      </c>
    </row>
    <row r="386" spans="1:16" x14ac:dyDescent="0.2">
      <c r="A386">
        <v>2040</v>
      </c>
      <c r="B386" s="2" t="s">
        <v>320</v>
      </c>
      <c r="C386" s="2" t="s">
        <v>54</v>
      </c>
      <c r="D386" s="2" t="s">
        <v>321</v>
      </c>
      <c r="E386" s="2" t="s">
        <v>30</v>
      </c>
      <c r="F386" s="2" t="s">
        <v>27</v>
      </c>
      <c r="G386" s="5">
        <v>1653513.5186395426</v>
      </c>
      <c r="H386" s="10">
        <v>0.45830180217929761</v>
      </c>
      <c r="I386" s="10">
        <v>2.543828965591664E-2</v>
      </c>
      <c r="J386" s="10">
        <v>2.034535503811967E-2</v>
      </c>
      <c r="K386" s="10">
        <v>7.9443833884938517E-2</v>
      </c>
      <c r="L386" s="10">
        <v>8.7850430662832893E-2</v>
      </c>
      <c r="M386" s="10">
        <v>2.0557798630311781E-2</v>
      </c>
      <c r="N386" s="10">
        <v>4.2941369765491733E-2</v>
      </c>
      <c r="O386" s="10">
        <v>6.5309818128944735E-2</v>
      </c>
      <c r="P386" s="10">
        <v>0.19981130205414635</v>
      </c>
    </row>
    <row r="387" spans="1:16" x14ac:dyDescent="0.2">
      <c r="A387">
        <v>2030</v>
      </c>
      <c r="B387" s="2" t="s">
        <v>282</v>
      </c>
      <c r="C387" s="2" t="s">
        <v>15</v>
      </c>
      <c r="D387" s="2" t="s">
        <v>283</v>
      </c>
      <c r="E387" s="2" t="s">
        <v>23</v>
      </c>
      <c r="F387" s="2" t="s">
        <v>20</v>
      </c>
      <c r="G387" s="5">
        <v>1617192.1675081677</v>
      </c>
      <c r="H387" s="10">
        <v>0.30389438904989313</v>
      </c>
      <c r="I387" s="10">
        <v>4.0224709462499952E-2</v>
      </c>
      <c r="J387" s="10">
        <v>0.12103086629937407</v>
      </c>
      <c r="K387" s="10">
        <v>0.12634359976979487</v>
      </c>
      <c r="L387" s="10">
        <v>0.1078299851122172</v>
      </c>
      <c r="M387" s="10">
        <v>3.0111114414554607E-2</v>
      </c>
      <c r="N387" s="10">
        <v>3.0608583735840966E-2</v>
      </c>
      <c r="O387" s="10">
        <v>7.2094513289813561E-2</v>
      </c>
      <c r="P387" s="10">
        <v>0.16786223886601156</v>
      </c>
    </row>
    <row r="388" spans="1:16" x14ac:dyDescent="0.2">
      <c r="A388">
        <v>2040</v>
      </c>
      <c r="B388" s="2" t="s">
        <v>282</v>
      </c>
      <c r="C388" s="2" t="s">
        <v>15</v>
      </c>
      <c r="D388" s="2" t="s">
        <v>283</v>
      </c>
      <c r="E388" s="2" t="s">
        <v>23</v>
      </c>
      <c r="F388" s="2" t="s">
        <v>20</v>
      </c>
      <c r="G388" s="5">
        <v>1606919.3005266418</v>
      </c>
      <c r="H388" s="10">
        <v>0.26365062137292805</v>
      </c>
      <c r="I388" s="10">
        <v>3.5943203406773885E-2</v>
      </c>
      <c r="J388" s="10">
        <v>0.10977573472441492</v>
      </c>
      <c r="K388" s="10">
        <v>0.14811591976068428</v>
      </c>
      <c r="L388" s="10">
        <v>0.11824504153626583</v>
      </c>
      <c r="M388" s="10">
        <v>3.0917263312865602E-2</v>
      </c>
      <c r="N388" s="10">
        <v>6.758033208207119E-2</v>
      </c>
      <c r="O388" s="10">
        <v>8.1426837149642314E-2</v>
      </c>
      <c r="P388" s="10">
        <v>0.14434504665435399</v>
      </c>
    </row>
    <row r="389" spans="1:16" x14ac:dyDescent="0.2">
      <c r="A389">
        <v>2050</v>
      </c>
      <c r="B389" s="2" t="s">
        <v>350</v>
      </c>
      <c r="C389" s="2" t="s">
        <v>54</v>
      </c>
      <c r="D389" s="2" t="s">
        <v>351</v>
      </c>
      <c r="E389" s="2" t="s">
        <v>23</v>
      </c>
      <c r="F389" s="2" t="s">
        <v>20</v>
      </c>
      <c r="G389" s="5">
        <v>1599508.9411599082</v>
      </c>
      <c r="H389" s="10">
        <v>0.17714952458332733</v>
      </c>
      <c r="I389" s="10">
        <v>2.8222896233482342E-2</v>
      </c>
      <c r="J389" s="10">
        <v>0.2052984205970744</v>
      </c>
      <c r="K389" s="10">
        <v>7.5830141247628158E-2</v>
      </c>
      <c r="L389" s="10">
        <v>6.2401537796668981E-2</v>
      </c>
      <c r="M389" s="10">
        <v>2.5716898657333332E-2</v>
      </c>
      <c r="N389" s="10">
        <v>1.8304074931084133E-2</v>
      </c>
      <c r="O389" s="10">
        <v>5.7260837933723947E-2</v>
      </c>
      <c r="P389" s="10">
        <v>0.34981566801967728</v>
      </c>
    </row>
    <row r="390" spans="1:16" x14ac:dyDescent="0.2">
      <c r="A390">
        <v>2040</v>
      </c>
      <c r="B390" s="2" t="s">
        <v>274</v>
      </c>
      <c r="C390" s="2" t="s">
        <v>54</v>
      </c>
      <c r="D390" s="2" t="s">
        <v>275</v>
      </c>
      <c r="E390" s="2" t="s">
        <v>83</v>
      </c>
      <c r="F390" s="2" t="s">
        <v>478</v>
      </c>
      <c r="G390" s="5">
        <v>1588145.9418206876</v>
      </c>
      <c r="H390" s="10">
        <v>0.34791817812596598</v>
      </c>
      <c r="I390" s="10">
        <v>1.6276224100189484E-2</v>
      </c>
      <c r="J390" s="10">
        <v>7.6809161384648633E-2</v>
      </c>
      <c r="K390" s="10">
        <v>5.1847606831266158E-2</v>
      </c>
      <c r="L390" s="10">
        <v>6.7352918049502664E-2</v>
      </c>
      <c r="M390" s="10">
        <v>7.8712263793728907E-2</v>
      </c>
      <c r="N390" s="10">
        <v>4.3788233861483283E-2</v>
      </c>
      <c r="O390" s="10">
        <v>7.8022237011823911E-2</v>
      </c>
      <c r="P390" s="10">
        <v>0.2392731768413911</v>
      </c>
    </row>
    <row r="391" spans="1:16" x14ac:dyDescent="0.2">
      <c r="A391">
        <v>2040</v>
      </c>
      <c r="B391" s="2" t="s">
        <v>350</v>
      </c>
      <c r="C391" s="2" t="s">
        <v>54</v>
      </c>
      <c r="D391" s="2" t="s">
        <v>351</v>
      </c>
      <c r="E391" s="2" t="s">
        <v>23</v>
      </c>
      <c r="F391" s="2" t="s">
        <v>20</v>
      </c>
      <c r="G391" s="5">
        <v>1586998.1751118884</v>
      </c>
      <c r="H391" s="10">
        <v>0.16410704565523354</v>
      </c>
      <c r="I391" s="10">
        <v>2.4129027673360014E-2</v>
      </c>
      <c r="J391" s="10">
        <v>0.20683526045180961</v>
      </c>
      <c r="K391" s="10">
        <v>7.5623337045071667E-2</v>
      </c>
      <c r="L391" s="10">
        <v>6.6397443309391901E-2</v>
      </c>
      <c r="M391" s="10">
        <v>2.5764060271422303E-2</v>
      </c>
      <c r="N391" s="10">
        <v>1.959625329062354E-2</v>
      </c>
      <c r="O391" s="10">
        <v>5.3001324558971004E-2</v>
      </c>
      <c r="P391" s="10">
        <v>0.36454624774411631</v>
      </c>
    </row>
    <row r="392" spans="1:16" x14ac:dyDescent="0.2">
      <c r="A392">
        <v>2030</v>
      </c>
      <c r="B392" s="2" t="s">
        <v>298</v>
      </c>
      <c r="C392" s="2" t="s">
        <v>54</v>
      </c>
      <c r="D392" s="2" t="s">
        <v>299</v>
      </c>
      <c r="E392" s="2" t="s">
        <v>83</v>
      </c>
      <c r="F392" s="2" t="s">
        <v>478</v>
      </c>
      <c r="G392" s="5">
        <v>1581370.7850548464</v>
      </c>
      <c r="H392" s="10">
        <v>0.42468671383423051</v>
      </c>
      <c r="I392" s="10">
        <v>2.0306662440897977E-2</v>
      </c>
      <c r="J392" s="10">
        <v>1.3776429207610796E-2</v>
      </c>
      <c r="K392" s="10">
        <v>8.27203874838007E-2</v>
      </c>
      <c r="L392" s="10">
        <v>7.3388887729815291E-2</v>
      </c>
      <c r="M392" s="10">
        <v>7.1308335595613642E-2</v>
      </c>
      <c r="N392" s="10">
        <v>4.3313872435795882E-2</v>
      </c>
      <c r="O392" s="10">
        <v>3.2215508969917511E-2</v>
      </c>
      <c r="P392" s="10">
        <v>0.23828320230231775</v>
      </c>
    </row>
    <row r="393" spans="1:16" x14ac:dyDescent="0.2">
      <c r="A393">
        <v>2030</v>
      </c>
      <c r="B393" s="2" t="s">
        <v>308</v>
      </c>
      <c r="C393" s="2" t="s">
        <v>54</v>
      </c>
      <c r="D393" s="2" t="s">
        <v>309</v>
      </c>
      <c r="E393" s="2" t="s">
        <v>83</v>
      </c>
      <c r="F393" s="2" t="s">
        <v>478</v>
      </c>
      <c r="G393" s="5">
        <v>1575774.7456881688</v>
      </c>
      <c r="H393" s="10">
        <v>0.26553384773426669</v>
      </c>
      <c r="I393" s="10">
        <v>1.1945290369614106E-2</v>
      </c>
      <c r="J393" s="10">
        <v>1.3585459416527716E-2</v>
      </c>
      <c r="K393" s="10">
        <v>2.5050525065212294E-2</v>
      </c>
      <c r="L393" s="10">
        <v>4.3581668761240588E-2</v>
      </c>
      <c r="M393" s="10">
        <v>0.10348245206661603</v>
      </c>
      <c r="N393" s="10">
        <v>0.1570295497813656</v>
      </c>
      <c r="O393" s="10">
        <v>0.11929465115111053</v>
      </c>
      <c r="P393" s="10">
        <v>0.2604965556540465</v>
      </c>
    </row>
    <row r="394" spans="1:16" x14ac:dyDescent="0.2">
      <c r="A394">
        <v>2040</v>
      </c>
      <c r="B394" s="2" t="s">
        <v>318</v>
      </c>
      <c r="C394" s="2" t="s">
        <v>54</v>
      </c>
      <c r="D394" s="2" t="s">
        <v>319</v>
      </c>
      <c r="E394" s="2" t="s">
        <v>30</v>
      </c>
      <c r="F394" s="2" t="s">
        <v>27</v>
      </c>
      <c r="G394" s="5">
        <v>1545304.4502514265</v>
      </c>
      <c r="H394" s="10">
        <v>0.3216676353557108</v>
      </c>
      <c r="I394" s="10">
        <v>2.5543930042428969E-2</v>
      </c>
      <c r="J394" s="10">
        <v>1.901544462406551E-2</v>
      </c>
      <c r="K394" s="10">
        <v>9.654925042655832E-2</v>
      </c>
      <c r="L394" s="10">
        <v>7.7719584355017704E-2</v>
      </c>
      <c r="M394" s="10">
        <v>8.1019777528414855E-2</v>
      </c>
      <c r="N394" s="10">
        <v>5.4866520579879903E-2</v>
      </c>
      <c r="O394" s="10">
        <v>0.11272702866361216</v>
      </c>
      <c r="P394" s="10">
        <v>0.21089082842431175</v>
      </c>
    </row>
    <row r="395" spans="1:16" x14ac:dyDescent="0.2">
      <c r="A395">
        <v>2040</v>
      </c>
      <c r="B395" s="2" t="s">
        <v>288</v>
      </c>
      <c r="C395" s="2" t="s">
        <v>63</v>
      </c>
      <c r="D395" s="2" t="s">
        <v>289</v>
      </c>
      <c r="E395" s="2" t="s">
        <v>17</v>
      </c>
      <c r="F395" s="2" t="s">
        <v>469</v>
      </c>
      <c r="G395" s="5">
        <v>1495145.5473494597</v>
      </c>
      <c r="H395" s="10">
        <v>0.31836085399578273</v>
      </c>
      <c r="I395" s="10">
        <v>6.3187883470985237E-2</v>
      </c>
      <c r="J395" s="10">
        <v>4.4108000691996864E-2</v>
      </c>
      <c r="K395" s="10">
        <v>0.16605766582660969</v>
      </c>
      <c r="L395" s="10">
        <v>0.12063037823182877</v>
      </c>
      <c r="M395" s="10">
        <v>7.7120445909490114E-3</v>
      </c>
      <c r="N395" s="10">
        <v>3.1478198790147377E-2</v>
      </c>
      <c r="O395" s="10">
        <v>5.608314902448832E-2</v>
      </c>
      <c r="P395" s="10">
        <v>0.19238182537721213</v>
      </c>
    </row>
    <row r="396" spans="1:16" x14ac:dyDescent="0.2">
      <c r="A396">
        <v>2050</v>
      </c>
      <c r="B396" s="2" t="s">
        <v>312</v>
      </c>
      <c r="C396" s="2" t="s">
        <v>36</v>
      </c>
      <c r="D396" s="2" t="s">
        <v>313</v>
      </c>
      <c r="E396" s="2" t="s">
        <v>23</v>
      </c>
      <c r="F396" s="2" t="s">
        <v>20</v>
      </c>
      <c r="G396" s="5">
        <v>1453186.7132483867</v>
      </c>
      <c r="H396" s="10">
        <v>0.26699333922186458</v>
      </c>
      <c r="I396" s="10">
        <v>6.7184703638932114E-2</v>
      </c>
      <c r="J396" s="10">
        <v>2.4500519705628769E-2</v>
      </c>
      <c r="K396" s="10">
        <v>0.11832842236502598</v>
      </c>
      <c r="L396" s="10">
        <v>7.3093183983402282E-2</v>
      </c>
      <c r="M396" s="10">
        <v>2.7163038289244913E-2</v>
      </c>
      <c r="N396" s="10">
        <v>0.12685399079971574</v>
      </c>
      <c r="O396" s="10">
        <v>0.17985103460309948</v>
      </c>
      <c r="P396" s="10">
        <v>0.116031767393086</v>
      </c>
    </row>
    <row r="397" spans="1:16" x14ac:dyDescent="0.2">
      <c r="A397">
        <v>2040</v>
      </c>
      <c r="B397" s="2" t="s">
        <v>186</v>
      </c>
      <c r="C397" s="2" t="s">
        <v>21</v>
      </c>
      <c r="D397" s="2" t="s">
        <v>187</v>
      </c>
      <c r="E397" s="2" t="s">
        <v>30</v>
      </c>
      <c r="F397" s="2" t="s">
        <v>27</v>
      </c>
      <c r="G397" s="5">
        <v>1441058.7939350037</v>
      </c>
      <c r="H397" s="10">
        <v>0.36334064874699051</v>
      </c>
      <c r="I397" s="10">
        <v>5.2866689890400637E-2</v>
      </c>
      <c r="J397" s="10">
        <v>2.8899057098718439E-2</v>
      </c>
      <c r="K397" s="10">
        <v>0.10100235663859028</v>
      </c>
      <c r="L397" s="10">
        <v>0.11446781463944905</v>
      </c>
      <c r="M397" s="10">
        <v>1.1847543092034346E-2</v>
      </c>
      <c r="N397" s="10">
        <v>2.9861457079808001E-2</v>
      </c>
      <c r="O397" s="10">
        <v>8.4605742569305656E-2</v>
      </c>
      <c r="P397" s="10">
        <v>0.21310869024470303</v>
      </c>
    </row>
    <row r="398" spans="1:16" x14ac:dyDescent="0.2">
      <c r="A398">
        <v>2030</v>
      </c>
      <c r="B398" s="2" t="s">
        <v>168</v>
      </c>
      <c r="C398" s="2" t="s">
        <v>36</v>
      </c>
      <c r="D398" s="2" t="s">
        <v>169</v>
      </c>
      <c r="E398" s="2" t="s">
        <v>30</v>
      </c>
      <c r="F398" s="2" t="s">
        <v>27</v>
      </c>
      <c r="G398" s="5">
        <v>1439722.6073453678</v>
      </c>
      <c r="H398" s="10">
        <v>0.29259922201558208</v>
      </c>
      <c r="I398" s="10">
        <v>5.6241068769864878E-2</v>
      </c>
      <c r="J398" s="10">
        <v>2.1097453287828742E-2</v>
      </c>
      <c r="K398" s="10">
        <v>8.5391345388735412E-2</v>
      </c>
      <c r="L398" s="10">
        <v>0.15286771136990587</v>
      </c>
      <c r="M398" s="10">
        <v>1.3381666733825487E-2</v>
      </c>
      <c r="N398" s="10">
        <v>3.4850135543605998E-2</v>
      </c>
      <c r="O398" s="10">
        <v>7.9520316741775829E-2</v>
      </c>
      <c r="P398" s="10">
        <v>0.26405108014887568</v>
      </c>
    </row>
    <row r="399" spans="1:16" x14ac:dyDescent="0.2">
      <c r="A399">
        <v>2030</v>
      </c>
      <c r="B399" s="2" t="s">
        <v>246</v>
      </c>
      <c r="C399" s="2" t="s">
        <v>63</v>
      </c>
      <c r="D399" s="2" t="s">
        <v>247</v>
      </c>
      <c r="E399" s="2" t="s">
        <v>17</v>
      </c>
      <c r="F399" s="2" t="s">
        <v>469</v>
      </c>
      <c r="G399" s="5">
        <v>1410646.6511598679</v>
      </c>
      <c r="H399" s="10">
        <v>0.34435402917583569</v>
      </c>
      <c r="I399" s="10">
        <v>4.6939277604151716E-2</v>
      </c>
      <c r="J399" s="10">
        <v>2.9946428778862586E-2</v>
      </c>
      <c r="K399" s="10">
        <v>0.1538372287450363</v>
      </c>
      <c r="L399" s="10">
        <v>0.11354066600435185</v>
      </c>
      <c r="M399" s="10">
        <v>7.1966855700048588E-3</v>
      </c>
      <c r="N399" s="10">
        <v>3.0440123954870963E-2</v>
      </c>
      <c r="O399" s="10">
        <v>5.6080330099004053E-2</v>
      </c>
      <c r="P399" s="10">
        <v>0.21766523006788205</v>
      </c>
    </row>
    <row r="400" spans="1:16" x14ac:dyDescent="0.2">
      <c r="A400">
        <v>2030</v>
      </c>
      <c r="B400" s="2" t="s">
        <v>186</v>
      </c>
      <c r="C400" s="2" t="s">
        <v>21</v>
      </c>
      <c r="D400" s="2" t="s">
        <v>187</v>
      </c>
      <c r="E400" s="2" t="s">
        <v>30</v>
      </c>
      <c r="F400" s="2" t="s">
        <v>27</v>
      </c>
      <c r="G400" s="5">
        <v>1379269.536408674</v>
      </c>
      <c r="H400" s="10">
        <v>0.30908905921739238</v>
      </c>
      <c r="I400" s="10">
        <v>5.1079581900457784E-2</v>
      </c>
      <c r="J400" s="10">
        <v>1.7173200124663422E-2</v>
      </c>
      <c r="K400" s="10">
        <v>0.11639596558219931</v>
      </c>
      <c r="L400" s="10">
        <v>0.14191025700215637</v>
      </c>
      <c r="M400" s="10">
        <v>7.8620456438653532E-3</v>
      </c>
      <c r="N400" s="10">
        <v>2.0182541563820867E-2</v>
      </c>
      <c r="O400" s="10">
        <v>5.8221499517050371E-2</v>
      </c>
      <c r="P400" s="10">
        <v>0.27808584944839421</v>
      </c>
    </row>
    <row r="401" spans="1:16" x14ac:dyDescent="0.2">
      <c r="A401">
        <v>2050</v>
      </c>
      <c r="B401" s="2" t="s">
        <v>322</v>
      </c>
      <c r="C401" s="2" t="s">
        <v>54</v>
      </c>
      <c r="D401" s="2" t="s">
        <v>323</v>
      </c>
      <c r="E401" s="2" t="s">
        <v>23</v>
      </c>
      <c r="F401" s="2" t="s">
        <v>20</v>
      </c>
      <c r="G401" s="5">
        <v>1358330.592293852</v>
      </c>
      <c r="H401" s="10">
        <v>0.21759329356736729</v>
      </c>
      <c r="I401" s="10">
        <v>2.6716306310459112E-2</v>
      </c>
      <c r="J401" s="10">
        <v>5.1920864136515636E-2</v>
      </c>
      <c r="K401" s="10">
        <v>9.6361730145354707E-2</v>
      </c>
      <c r="L401" s="10">
        <v>0.13449270010567432</v>
      </c>
      <c r="M401" s="10">
        <v>3.929772475865749E-2</v>
      </c>
      <c r="N401" s="10">
        <v>0.11356438591319666</v>
      </c>
      <c r="O401" s="10">
        <v>0.23349542115914218</v>
      </c>
      <c r="P401" s="10">
        <v>8.6557573903632501E-2</v>
      </c>
    </row>
    <row r="402" spans="1:16" x14ac:dyDescent="0.2">
      <c r="A402">
        <v>2050</v>
      </c>
      <c r="B402" s="2" t="s">
        <v>302</v>
      </c>
      <c r="C402" s="2" t="s">
        <v>36</v>
      </c>
      <c r="D402" s="2" t="s">
        <v>303</v>
      </c>
      <c r="E402" s="2" t="s">
        <v>23</v>
      </c>
      <c r="F402" s="2" t="s">
        <v>20</v>
      </c>
      <c r="G402" s="5">
        <v>1335101.1398244193</v>
      </c>
      <c r="H402" s="10">
        <v>0.28473852224848045</v>
      </c>
      <c r="I402" s="10">
        <v>5.9281203739262739E-2</v>
      </c>
      <c r="J402" s="10">
        <v>2.499716006026706E-2</v>
      </c>
      <c r="K402" s="10">
        <v>0.13543760749225278</v>
      </c>
      <c r="L402" s="10">
        <v>0.12829836278570381</v>
      </c>
      <c r="M402" s="10">
        <v>1.6649478970671334E-2</v>
      </c>
      <c r="N402" s="10">
        <v>9.2017556178549523E-2</v>
      </c>
      <c r="O402" s="10">
        <v>9.9732679816759151E-2</v>
      </c>
      <c r="P402" s="10">
        <v>0.15884742870805318</v>
      </c>
    </row>
    <row r="403" spans="1:16" x14ac:dyDescent="0.2">
      <c r="A403">
        <v>2040</v>
      </c>
      <c r="B403" s="2" t="s">
        <v>168</v>
      </c>
      <c r="C403" s="2" t="s">
        <v>36</v>
      </c>
      <c r="D403" s="2" t="s">
        <v>169</v>
      </c>
      <c r="E403" s="2" t="s">
        <v>30</v>
      </c>
      <c r="F403" s="2" t="s">
        <v>27</v>
      </c>
      <c r="G403" s="5">
        <v>1327402.6997730522</v>
      </c>
      <c r="H403" s="10">
        <v>0.29001039984692151</v>
      </c>
      <c r="I403" s="10">
        <v>7.0650176770174794E-2</v>
      </c>
      <c r="J403" s="10">
        <v>2.45836242797903E-2</v>
      </c>
      <c r="K403" s="10">
        <v>0.13616273362409226</v>
      </c>
      <c r="L403" s="10">
        <v>8.570198720789092E-2</v>
      </c>
      <c r="M403" s="10">
        <v>2.0254806405351353E-2</v>
      </c>
      <c r="N403" s="10">
        <v>5.4869648551861799E-2</v>
      </c>
      <c r="O403" s="10">
        <v>0.13196331905460851</v>
      </c>
      <c r="P403" s="10">
        <v>0.18580330425930852</v>
      </c>
    </row>
    <row r="404" spans="1:16" x14ac:dyDescent="0.2">
      <c r="A404">
        <v>2040</v>
      </c>
      <c r="B404" s="2" t="s">
        <v>312</v>
      </c>
      <c r="C404" s="2" t="s">
        <v>36</v>
      </c>
      <c r="D404" s="2" t="s">
        <v>313</v>
      </c>
      <c r="E404" s="2" t="s">
        <v>23</v>
      </c>
      <c r="F404" s="2" t="s">
        <v>20</v>
      </c>
      <c r="G404" s="5">
        <v>1314195.2179727443</v>
      </c>
      <c r="H404" s="10">
        <v>0.30291659413144295</v>
      </c>
      <c r="I404" s="10">
        <v>7.2563355469690324E-2</v>
      </c>
      <c r="J404" s="10">
        <v>2.4098243716678031E-2</v>
      </c>
      <c r="K404" s="10">
        <v>0.1423337601063919</v>
      </c>
      <c r="L404" s="10">
        <v>8.8545422948125022E-2</v>
      </c>
      <c r="M404" s="10">
        <v>1.8233887080767688E-2</v>
      </c>
      <c r="N404" s="10">
        <v>8.0315545444297962E-2</v>
      </c>
      <c r="O404" s="10">
        <v>0.12032102225004325</v>
      </c>
      <c r="P404" s="10">
        <v>0.15067216885256288</v>
      </c>
    </row>
    <row r="405" spans="1:16" x14ac:dyDescent="0.2">
      <c r="A405">
        <v>2030</v>
      </c>
      <c r="B405" s="2" t="s">
        <v>350</v>
      </c>
      <c r="C405" s="2" t="s">
        <v>54</v>
      </c>
      <c r="D405" s="2" t="s">
        <v>351</v>
      </c>
      <c r="E405" s="2" t="s">
        <v>23</v>
      </c>
      <c r="F405" s="2" t="s">
        <v>20</v>
      </c>
      <c r="G405" s="5">
        <v>1312703.9992327294</v>
      </c>
      <c r="H405" s="10">
        <v>0.17315404716157565</v>
      </c>
      <c r="I405" s="10">
        <v>2.3164227272355252E-2</v>
      </c>
      <c r="J405" s="10">
        <v>0.13161006550774779</v>
      </c>
      <c r="K405" s="10">
        <v>0.10940512503019975</v>
      </c>
      <c r="L405" s="10">
        <v>8.3867910439709467E-2</v>
      </c>
      <c r="M405" s="10">
        <v>4.2499942490042658E-2</v>
      </c>
      <c r="N405" s="10">
        <v>2.1663741786588562E-2</v>
      </c>
      <c r="O405" s="10">
        <v>6.1513786866039581E-2</v>
      </c>
      <c r="P405" s="10">
        <v>0.35312115344574135</v>
      </c>
    </row>
    <row r="406" spans="1:16" x14ac:dyDescent="0.2">
      <c r="A406">
        <v>2050</v>
      </c>
      <c r="B406" s="2" t="s">
        <v>168</v>
      </c>
      <c r="C406" s="2" t="s">
        <v>36</v>
      </c>
      <c r="D406" s="2" t="s">
        <v>169</v>
      </c>
      <c r="E406" s="2" t="s">
        <v>30</v>
      </c>
      <c r="F406" s="2" t="s">
        <v>27</v>
      </c>
      <c r="G406" s="5">
        <v>1299874.0935065283</v>
      </c>
      <c r="H406" s="10">
        <v>0.25966081007817077</v>
      </c>
      <c r="I406" s="10">
        <v>7.3911851998103448E-2</v>
      </c>
      <c r="J406" s="10">
        <v>2.586524998525255E-2</v>
      </c>
      <c r="K406" s="10">
        <v>0.11180288305928078</v>
      </c>
      <c r="L406" s="10">
        <v>6.3827935336918315E-2</v>
      </c>
      <c r="M406" s="10">
        <v>4.6535107237130433E-2</v>
      </c>
      <c r="N406" s="10">
        <v>0.11370721215501067</v>
      </c>
      <c r="O406" s="10">
        <v>0.16867461562191588</v>
      </c>
      <c r="P406" s="10">
        <v>0.13601433452821718</v>
      </c>
    </row>
    <row r="407" spans="1:16" x14ac:dyDescent="0.2">
      <c r="A407">
        <v>2030</v>
      </c>
      <c r="B407" s="2" t="s">
        <v>274</v>
      </c>
      <c r="C407" s="2" t="s">
        <v>54</v>
      </c>
      <c r="D407" s="2" t="s">
        <v>275</v>
      </c>
      <c r="E407" s="2" t="s">
        <v>83</v>
      </c>
      <c r="F407" s="2" t="s">
        <v>478</v>
      </c>
      <c r="G407" s="5">
        <v>1292526.4989623954</v>
      </c>
      <c r="H407" s="10">
        <v>0.2385550157198516</v>
      </c>
      <c r="I407" s="10">
        <v>1.942077705667496E-2</v>
      </c>
      <c r="J407" s="10">
        <v>8.7558423081681519E-2</v>
      </c>
      <c r="K407" s="10">
        <v>4.5105312305311639E-2</v>
      </c>
      <c r="L407" s="10">
        <v>7.5630539278130543E-2</v>
      </c>
      <c r="M407" s="10">
        <v>9.3085421924026995E-2</v>
      </c>
      <c r="N407" s="10">
        <v>4.0891334746621467E-2</v>
      </c>
      <c r="O407" s="10">
        <v>0.1234855577341967</v>
      </c>
      <c r="P407" s="10">
        <v>0.27626761815350442</v>
      </c>
    </row>
    <row r="408" spans="1:16" x14ac:dyDescent="0.2">
      <c r="A408">
        <v>2050</v>
      </c>
      <c r="B408" s="2" t="s">
        <v>290</v>
      </c>
      <c r="C408" s="2" t="s">
        <v>36</v>
      </c>
      <c r="D408" s="2" t="s">
        <v>291</v>
      </c>
      <c r="E408" s="2" t="s">
        <v>17</v>
      </c>
      <c r="F408" s="2" t="s">
        <v>470</v>
      </c>
      <c r="G408" s="5">
        <v>1286786.3422352166</v>
      </c>
      <c r="H408" s="10">
        <v>0.27623812135367704</v>
      </c>
      <c r="I408" s="10">
        <v>6.4476972261188759E-2</v>
      </c>
      <c r="J408" s="10">
        <v>3.9251287454345272E-2</v>
      </c>
      <c r="K408" s="10">
        <v>0.11915599316391527</v>
      </c>
      <c r="L408" s="10">
        <v>6.3456479660120677E-2</v>
      </c>
      <c r="M408" s="10">
        <v>3.0457349820162939E-2</v>
      </c>
      <c r="N408" s="10">
        <v>9.5929026691903521E-2</v>
      </c>
      <c r="O408" s="10">
        <v>0.21658423685231792</v>
      </c>
      <c r="P408" s="10">
        <v>9.4450532742368559E-2</v>
      </c>
    </row>
    <row r="409" spans="1:16" x14ac:dyDescent="0.2">
      <c r="A409">
        <v>2050</v>
      </c>
      <c r="B409" s="2" t="s">
        <v>314</v>
      </c>
      <c r="C409" s="2" t="s">
        <v>36</v>
      </c>
      <c r="D409" s="2" t="s">
        <v>315</v>
      </c>
      <c r="E409" s="2" t="s">
        <v>17</v>
      </c>
      <c r="F409" s="2" t="s">
        <v>470</v>
      </c>
      <c r="G409" s="5">
        <v>1280843.4218593268</v>
      </c>
      <c r="H409" s="10">
        <v>0.17033714773128675</v>
      </c>
      <c r="I409" s="10">
        <v>4.9235321749543315E-2</v>
      </c>
      <c r="J409" s="10">
        <v>2.8229334260700144E-2</v>
      </c>
      <c r="K409" s="10">
        <v>0.16075155747804779</v>
      </c>
      <c r="L409" s="10">
        <v>0.10340596996261611</v>
      </c>
      <c r="M409" s="10">
        <v>0.12084704557985694</v>
      </c>
      <c r="N409" s="10">
        <v>0.12696854623835518</v>
      </c>
      <c r="O409" s="10">
        <v>0.15649621925232859</v>
      </c>
      <c r="P409" s="10">
        <v>8.372885774726524E-2</v>
      </c>
    </row>
    <row r="410" spans="1:16" x14ac:dyDescent="0.2">
      <c r="A410">
        <v>2030</v>
      </c>
      <c r="B410" s="2" t="s">
        <v>318</v>
      </c>
      <c r="C410" s="2" t="s">
        <v>54</v>
      </c>
      <c r="D410" s="2" t="s">
        <v>319</v>
      </c>
      <c r="E410" s="2" t="s">
        <v>30</v>
      </c>
      <c r="F410" s="2" t="s">
        <v>27</v>
      </c>
      <c r="G410" s="5">
        <v>1264086.517358148</v>
      </c>
      <c r="H410" s="10">
        <v>0.26186291059547256</v>
      </c>
      <c r="I410" s="10">
        <v>2.5435612161521289E-2</v>
      </c>
      <c r="J410" s="10">
        <v>1.6519031384357168E-2</v>
      </c>
      <c r="K410" s="10">
        <v>9.293989916555194E-2</v>
      </c>
      <c r="L410" s="10">
        <v>7.7833787408828112E-2</v>
      </c>
      <c r="M410" s="10">
        <v>0.10093985582457296</v>
      </c>
      <c r="N410" s="10">
        <v>5.9461386848811651E-2</v>
      </c>
      <c r="O410" s="10">
        <v>0.12538035034242459</v>
      </c>
      <c r="P410" s="10">
        <v>0.23962716626845962</v>
      </c>
    </row>
    <row r="411" spans="1:16" x14ac:dyDescent="0.2">
      <c r="A411">
        <v>2030</v>
      </c>
      <c r="B411" s="2" t="s">
        <v>312</v>
      </c>
      <c r="C411" s="2" t="s">
        <v>36</v>
      </c>
      <c r="D411" s="2" t="s">
        <v>313</v>
      </c>
      <c r="E411" s="2" t="s">
        <v>23</v>
      </c>
      <c r="F411" s="2" t="s">
        <v>20</v>
      </c>
      <c r="G411" s="5">
        <v>1236064.1691534035</v>
      </c>
      <c r="H411" s="10">
        <v>0.31108679264769157</v>
      </c>
      <c r="I411" s="10">
        <v>3.866941615034751E-2</v>
      </c>
      <c r="J411" s="10">
        <v>2.3491649084519575E-2</v>
      </c>
      <c r="K411" s="10">
        <v>9.9414613098819188E-2</v>
      </c>
      <c r="L411" s="10">
        <v>0.16410500045861753</v>
      </c>
      <c r="M411" s="10">
        <v>9.9325179155082492E-3</v>
      </c>
      <c r="N411" s="10">
        <v>3.0441113017855168E-2</v>
      </c>
      <c r="O411" s="10">
        <v>0.12416996382244529</v>
      </c>
      <c r="P411" s="10">
        <v>0.19868893380419592</v>
      </c>
    </row>
    <row r="412" spans="1:16" x14ac:dyDescent="0.2">
      <c r="A412">
        <v>2030</v>
      </c>
      <c r="B412" s="2" t="s">
        <v>288</v>
      </c>
      <c r="C412" s="2" t="s">
        <v>63</v>
      </c>
      <c r="D412" s="2" t="s">
        <v>289</v>
      </c>
      <c r="E412" s="2" t="s">
        <v>17</v>
      </c>
      <c r="F412" s="2" t="s">
        <v>469</v>
      </c>
      <c r="G412" s="5">
        <v>1230656.1607098514</v>
      </c>
      <c r="H412" s="10">
        <v>0.31031778286797873</v>
      </c>
      <c r="I412" s="10">
        <v>4.4144751623971384E-2</v>
      </c>
      <c r="J412" s="10">
        <v>3.2425001842265239E-2</v>
      </c>
      <c r="K412" s="10">
        <v>0.18286580405870023</v>
      </c>
      <c r="L412" s="10">
        <v>0.10319675083830535</v>
      </c>
      <c r="M412" s="10">
        <v>1.885445738042707E-2</v>
      </c>
      <c r="N412" s="10">
        <v>3.2518788308707192E-2</v>
      </c>
      <c r="O412" s="10">
        <v>9.5091558545969596E-2</v>
      </c>
      <c r="P412" s="10">
        <v>0.18058510453367527</v>
      </c>
    </row>
    <row r="413" spans="1:16" x14ac:dyDescent="0.2">
      <c r="A413">
        <v>2040</v>
      </c>
      <c r="B413" s="2" t="s">
        <v>290</v>
      </c>
      <c r="C413" s="2" t="s">
        <v>36</v>
      </c>
      <c r="D413" s="2" t="s">
        <v>291</v>
      </c>
      <c r="E413" s="2" t="s">
        <v>17</v>
      </c>
      <c r="F413" s="2" t="s">
        <v>470</v>
      </c>
      <c r="G413" s="5">
        <v>1193736.4253637278</v>
      </c>
      <c r="H413" s="10">
        <v>0.30761783365205164</v>
      </c>
      <c r="I413" s="10">
        <v>8.5370553231057147E-2</v>
      </c>
      <c r="J413" s="10">
        <v>2.4758459644217239E-2</v>
      </c>
      <c r="K413" s="10">
        <v>9.6056174509210196E-2</v>
      </c>
      <c r="L413" s="10">
        <v>6.9612666101128678E-2</v>
      </c>
      <c r="M413" s="10">
        <v>3.1540049246204335E-2</v>
      </c>
      <c r="N413" s="10">
        <v>6.5297025355676358E-2</v>
      </c>
      <c r="O413" s="10">
        <v>0.23081225213032025</v>
      </c>
      <c r="P413" s="10">
        <v>8.8934986130134105E-2</v>
      </c>
    </row>
    <row r="414" spans="1:16" x14ac:dyDescent="0.2">
      <c r="A414">
        <v>2050</v>
      </c>
      <c r="B414" s="2" t="s">
        <v>354</v>
      </c>
      <c r="C414" s="2" t="s">
        <v>54</v>
      </c>
      <c r="D414" s="2" t="s">
        <v>355</v>
      </c>
      <c r="E414" s="2" t="s">
        <v>83</v>
      </c>
      <c r="F414" s="2" t="s">
        <v>478</v>
      </c>
      <c r="G414" s="5">
        <v>1192960.5836109261</v>
      </c>
      <c r="H414" s="10">
        <v>0.21803216756231875</v>
      </c>
      <c r="I414" s="10">
        <v>2.1194463946144524E-2</v>
      </c>
      <c r="J414" s="10">
        <v>1.4362103360368795E-2</v>
      </c>
      <c r="K414" s="10">
        <v>7.3643917491319918E-2</v>
      </c>
      <c r="L414" s="10">
        <v>7.1866672069847246E-2</v>
      </c>
      <c r="M414" s="10">
        <v>0.10081977546030502</v>
      </c>
      <c r="N414" s="10">
        <v>5.7097004471989211E-2</v>
      </c>
      <c r="O414" s="10">
        <v>0.17644261460766689</v>
      </c>
      <c r="P414" s="10">
        <v>0.26654128103003971</v>
      </c>
    </row>
    <row r="415" spans="1:16" x14ac:dyDescent="0.2">
      <c r="A415">
        <v>2040</v>
      </c>
      <c r="B415" s="2" t="s">
        <v>302</v>
      </c>
      <c r="C415" s="2" t="s">
        <v>36</v>
      </c>
      <c r="D415" s="2" t="s">
        <v>303</v>
      </c>
      <c r="E415" s="2" t="s">
        <v>23</v>
      </c>
      <c r="F415" s="2" t="s">
        <v>20</v>
      </c>
      <c r="G415" s="5">
        <v>1180123.9137421076</v>
      </c>
      <c r="H415" s="10">
        <v>0.31540106601243956</v>
      </c>
      <c r="I415" s="10">
        <v>6.1023408500290824E-2</v>
      </c>
      <c r="J415" s="10">
        <v>3.324544485193421E-2</v>
      </c>
      <c r="K415" s="10">
        <v>0.12734573546091321</v>
      </c>
      <c r="L415" s="10">
        <v>0.15438090761112538</v>
      </c>
      <c r="M415" s="10">
        <v>1.9248202686569713E-2</v>
      </c>
      <c r="N415" s="10">
        <v>3.2666072652108233E-2</v>
      </c>
      <c r="O415" s="10">
        <v>8.3316924665833611E-2</v>
      </c>
      <c r="P415" s="10">
        <v>0.17337223755878517</v>
      </c>
    </row>
    <row r="416" spans="1:16" x14ac:dyDescent="0.2">
      <c r="A416">
        <v>2050</v>
      </c>
      <c r="B416" s="2" t="s">
        <v>316</v>
      </c>
      <c r="C416" s="2" t="s">
        <v>36</v>
      </c>
      <c r="D416" s="2" t="s">
        <v>317</v>
      </c>
      <c r="E416" s="2" t="s">
        <v>17</v>
      </c>
      <c r="F416" s="2" t="s">
        <v>470</v>
      </c>
      <c r="G416" s="5">
        <v>1176847.3854626887</v>
      </c>
      <c r="H416" s="10">
        <v>0.19783769692892059</v>
      </c>
      <c r="I416" s="10">
        <v>5.4115025372785688E-2</v>
      </c>
      <c r="J416" s="10">
        <v>1.8977584931975853E-2</v>
      </c>
      <c r="K416" s="10">
        <v>9.6490678692848386E-2</v>
      </c>
      <c r="L416" s="10">
        <v>5.639349989529642E-2</v>
      </c>
      <c r="M416" s="10">
        <v>0.13017030210344535</v>
      </c>
      <c r="N416" s="10">
        <v>0.13377868921595309</v>
      </c>
      <c r="O416" s="10">
        <v>0.23380674714709948</v>
      </c>
      <c r="P416" s="10">
        <v>7.8429775711675073E-2</v>
      </c>
    </row>
    <row r="417" spans="1:16" x14ac:dyDescent="0.2">
      <c r="A417">
        <v>2050</v>
      </c>
      <c r="B417" s="2" t="s">
        <v>294</v>
      </c>
      <c r="C417" s="2" t="s">
        <v>36</v>
      </c>
      <c r="D417" s="2" t="s">
        <v>295</v>
      </c>
      <c r="E417" s="2" t="s">
        <v>17</v>
      </c>
      <c r="F417" s="2" t="s">
        <v>470</v>
      </c>
      <c r="G417" s="5">
        <v>1165706.6560945557</v>
      </c>
      <c r="H417" s="10">
        <v>0.27270608627997756</v>
      </c>
      <c r="I417" s="10">
        <v>6.0796351940647454E-2</v>
      </c>
      <c r="J417" s="10">
        <v>3.5987612592303125E-2</v>
      </c>
      <c r="K417" s="10">
        <v>0.15644978067261356</v>
      </c>
      <c r="L417" s="10">
        <v>0.10603951810392113</v>
      </c>
      <c r="M417" s="10">
        <v>2.1031036632249697E-2</v>
      </c>
      <c r="N417" s="10">
        <v>0.12926980595163284</v>
      </c>
      <c r="O417" s="10">
        <v>9.173597774483741E-2</v>
      </c>
      <c r="P417" s="10">
        <v>0.12598383008181735</v>
      </c>
    </row>
    <row r="418" spans="1:16" x14ac:dyDescent="0.2">
      <c r="A418">
        <v>2030</v>
      </c>
      <c r="B418" s="2" t="s">
        <v>302</v>
      </c>
      <c r="C418" s="2" t="s">
        <v>36</v>
      </c>
      <c r="D418" s="2" t="s">
        <v>303</v>
      </c>
      <c r="E418" s="2" t="s">
        <v>23</v>
      </c>
      <c r="F418" s="2" t="s">
        <v>20</v>
      </c>
      <c r="G418" s="5">
        <v>1161485.7618284989</v>
      </c>
      <c r="H418" s="10">
        <v>0.30039824470924908</v>
      </c>
      <c r="I418" s="10">
        <v>5.1663796410888412E-2</v>
      </c>
      <c r="J418" s="10">
        <v>3.4002694736169743E-2</v>
      </c>
      <c r="K418" s="10">
        <v>0.12405808944223294</v>
      </c>
      <c r="L418" s="10">
        <v>0.16639418881730278</v>
      </c>
      <c r="M418" s="10">
        <v>1.3235013975072577E-2</v>
      </c>
      <c r="N418" s="10">
        <v>3.5773769843685042E-2</v>
      </c>
      <c r="O418" s="10">
        <v>7.4211816992490437E-2</v>
      </c>
      <c r="P418" s="10">
        <v>0.20026238507290908</v>
      </c>
    </row>
    <row r="419" spans="1:16" x14ac:dyDescent="0.2">
      <c r="A419">
        <v>2040</v>
      </c>
      <c r="B419" s="2" t="s">
        <v>314</v>
      </c>
      <c r="C419" s="2" t="s">
        <v>36</v>
      </c>
      <c r="D419" s="2" t="s">
        <v>315</v>
      </c>
      <c r="E419" s="2" t="s">
        <v>17</v>
      </c>
      <c r="F419" s="2" t="s">
        <v>470</v>
      </c>
      <c r="G419" s="5">
        <v>1144961.0582965659</v>
      </c>
      <c r="H419" s="10">
        <v>0.16837196262427523</v>
      </c>
      <c r="I419" s="10">
        <v>3.4997328056646439E-2</v>
      </c>
      <c r="J419" s="10">
        <v>2.999371955544787E-2</v>
      </c>
      <c r="K419" s="10">
        <v>0.14576446694798439</v>
      </c>
      <c r="L419" s="10">
        <v>0.10335257980079629</v>
      </c>
      <c r="M419" s="10">
        <v>0.13482908465582616</v>
      </c>
      <c r="N419" s="10">
        <v>0.113257352509539</v>
      </c>
      <c r="O419" s="10">
        <v>0.20074992328539476</v>
      </c>
      <c r="P419" s="10">
        <v>6.8683582564089879E-2</v>
      </c>
    </row>
    <row r="420" spans="1:16" x14ac:dyDescent="0.2">
      <c r="A420">
        <v>2050</v>
      </c>
      <c r="B420" s="2" t="s">
        <v>342</v>
      </c>
      <c r="C420" s="2" t="s">
        <v>36</v>
      </c>
      <c r="D420" s="2" t="s">
        <v>343</v>
      </c>
      <c r="E420" s="2" t="s">
        <v>17</v>
      </c>
      <c r="F420" s="2" t="s">
        <v>470</v>
      </c>
      <c r="G420" s="5">
        <v>1085912.7680106435</v>
      </c>
      <c r="H420" s="10">
        <v>0.11233962270662821</v>
      </c>
      <c r="I420" s="10">
        <v>2.9159030544007421E-2</v>
      </c>
      <c r="J420" s="10">
        <v>1.2678799938505698E-2</v>
      </c>
      <c r="K420" s="10">
        <v>7.6290492697096632E-2</v>
      </c>
      <c r="L420" s="10">
        <v>6.8445368971084233E-2</v>
      </c>
      <c r="M420" s="10">
        <v>0.14464818414298489</v>
      </c>
      <c r="N420" s="10">
        <v>0.19879636338993123</v>
      </c>
      <c r="O420" s="10">
        <v>0.30364142323462223</v>
      </c>
      <c r="P420" s="10">
        <v>5.4000714375139515E-2</v>
      </c>
    </row>
    <row r="421" spans="1:16" x14ac:dyDescent="0.2">
      <c r="A421">
        <v>2030</v>
      </c>
      <c r="B421" s="2" t="s">
        <v>290</v>
      </c>
      <c r="C421" s="2" t="s">
        <v>36</v>
      </c>
      <c r="D421" s="2" t="s">
        <v>291</v>
      </c>
      <c r="E421" s="2" t="s">
        <v>17</v>
      </c>
      <c r="F421" s="2" t="s">
        <v>470</v>
      </c>
      <c r="G421" s="5">
        <v>1081643.1992978372</v>
      </c>
      <c r="H421" s="10">
        <v>0.32730789620880196</v>
      </c>
      <c r="I421" s="10">
        <v>7.1717184134528322E-2</v>
      </c>
      <c r="J421" s="10">
        <v>2.6570946876712329E-2</v>
      </c>
      <c r="K421" s="10">
        <v>0.10487381949738832</v>
      </c>
      <c r="L421" s="10">
        <v>8.8360394169670176E-2</v>
      </c>
      <c r="M421" s="10">
        <v>3.6077578519502766E-2</v>
      </c>
      <c r="N421" s="10">
        <v>5.4920691047522105E-2</v>
      </c>
      <c r="O421" s="10">
        <v>0.18459942839544302</v>
      </c>
      <c r="P421" s="10">
        <v>0.10557206115043091</v>
      </c>
    </row>
    <row r="422" spans="1:16" x14ac:dyDescent="0.2">
      <c r="A422">
        <v>2030</v>
      </c>
      <c r="B422" s="2" t="s">
        <v>314</v>
      </c>
      <c r="C422" s="2" t="s">
        <v>36</v>
      </c>
      <c r="D422" s="2" t="s">
        <v>315</v>
      </c>
      <c r="E422" s="2" t="s">
        <v>17</v>
      </c>
      <c r="F422" s="2" t="s">
        <v>470</v>
      </c>
      <c r="G422" s="5">
        <v>1043241.1004970521</v>
      </c>
      <c r="H422" s="10">
        <v>0.16280974797091588</v>
      </c>
      <c r="I422" s="10">
        <v>3.486328035375949E-2</v>
      </c>
      <c r="J422" s="10">
        <v>3.3113585867386476E-2</v>
      </c>
      <c r="K422" s="10">
        <v>0.14475515367938258</v>
      </c>
      <c r="L422" s="10">
        <v>9.8936998197370826E-2</v>
      </c>
      <c r="M422" s="10">
        <v>0.14875070526172823</v>
      </c>
      <c r="N422" s="10">
        <v>8.0042577429076139E-2</v>
      </c>
      <c r="O422" s="10">
        <v>0.21614703693725609</v>
      </c>
      <c r="P422" s="10">
        <v>8.0580914303124168E-2</v>
      </c>
    </row>
    <row r="423" spans="1:16" x14ac:dyDescent="0.2">
      <c r="A423">
        <v>2030</v>
      </c>
      <c r="B423" s="2" t="s">
        <v>320</v>
      </c>
      <c r="C423" s="2" t="s">
        <v>54</v>
      </c>
      <c r="D423" s="2" t="s">
        <v>321</v>
      </c>
      <c r="E423" s="2" t="s">
        <v>30</v>
      </c>
      <c r="F423" s="2" t="s">
        <v>27</v>
      </c>
      <c r="G423" s="5">
        <v>1015368.3290649301</v>
      </c>
      <c r="H423" s="10">
        <v>0.38040277762415753</v>
      </c>
      <c r="I423" s="10">
        <v>3.5902698111762887E-2</v>
      </c>
      <c r="J423" s="10">
        <v>2.1565225041690037E-2</v>
      </c>
      <c r="K423" s="10">
        <v>9.8993444003679723E-2</v>
      </c>
      <c r="L423" s="10">
        <v>0.10633209401836272</v>
      </c>
      <c r="M423" s="10">
        <v>2.257044773279953E-2</v>
      </c>
      <c r="N423" s="10">
        <v>5.3489730435158082E-2</v>
      </c>
      <c r="O423" s="10">
        <v>8.8701417126967039E-2</v>
      </c>
      <c r="P423" s="10">
        <v>0.19204216590542256</v>
      </c>
    </row>
    <row r="424" spans="1:16" x14ac:dyDescent="0.2">
      <c r="A424">
        <v>2040</v>
      </c>
      <c r="B424" s="2" t="s">
        <v>354</v>
      </c>
      <c r="C424" s="2" t="s">
        <v>54</v>
      </c>
      <c r="D424" s="2" t="s">
        <v>355</v>
      </c>
      <c r="E424" s="2" t="s">
        <v>83</v>
      </c>
      <c r="F424" s="2" t="s">
        <v>478</v>
      </c>
      <c r="G424" s="5">
        <v>999060.93248330173</v>
      </c>
      <c r="H424" s="10">
        <v>0.17613943946684577</v>
      </c>
      <c r="I424" s="10">
        <v>1.9627177717078573E-2</v>
      </c>
      <c r="J424" s="10">
        <v>1.5518323986371102E-2</v>
      </c>
      <c r="K424" s="10">
        <v>6.3235725653345801E-2</v>
      </c>
      <c r="L424" s="10">
        <v>7.7534007973847657E-2</v>
      </c>
      <c r="M424" s="10">
        <v>0.1205130268892687</v>
      </c>
      <c r="N424" s="10">
        <v>7.5904959610766667E-2</v>
      </c>
      <c r="O424" s="10">
        <v>0.20271929422781734</v>
      </c>
      <c r="P424" s="10">
        <v>0.24880804447465837</v>
      </c>
    </row>
    <row r="425" spans="1:16" x14ac:dyDescent="0.2">
      <c r="A425">
        <v>2040</v>
      </c>
      <c r="B425" s="2" t="s">
        <v>294</v>
      </c>
      <c r="C425" s="2" t="s">
        <v>36</v>
      </c>
      <c r="D425" s="2" t="s">
        <v>295</v>
      </c>
      <c r="E425" s="2" t="s">
        <v>17</v>
      </c>
      <c r="F425" s="2" t="s">
        <v>470</v>
      </c>
      <c r="G425" s="5">
        <v>997049.2084907461</v>
      </c>
      <c r="H425" s="10">
        <v>0.30041637066369431</v>
      </c>
      <c r="I425" s="10">
        <v>6.2149582339795249E-2</v>
      </c>
      <c r="J425" s="10">
        <v>3.1447529410290796E-2</v>
      </c>
      <c r="K425" s="10">
        <v>0.17337191325577725</v>
      </c>
      <c r="L425" s="10">
        <v>0.15030182674448297</v>
      </c>
      <c r="M425" s="10">
        <v>1.2757874455906617E-2</v>
      </c>
      <c r="N425" s="10">
        <v>3.6546582858180167E-2</v>
      </c>
      <c r="O425" s="10">
        <v>9.9323404253441147E-2</v>
      </c>
      <c r="P425" s="10">
        <v>0.13368491601843152</v>
      </c>
    </row>
    <row r="426" spans="1:16" x14ac:dyDescent="0.2">
      <c r="A426">
        <v>2040</v>
      </c>
      <c r="B426" s="2" t="s">
        <v>342</v>
      </c>
      <c r="C426" s="2" t="s">
        <v>36</v>
      </c>
      <c r="D426" s="2" t="s">
        <v>343</v>
      </c>
      <c r="E426" s="2" t="s">
        <v>17</v>
      </c>
      <c r="F426" s="2" t="s">
        <v>470</v>
      </c>
      <c r="G426" s="5">
        <v>984754.48929089366</v>
      </c>
      <c r="H426" s="10">
        <v>0.10921568811721338</v>
      </c>
      <c r="I426" s="10">
        <v>3.2375530018002453E-2</v>
      </c>
      <c r="J426" s="10">
        <v>1.3971641010397707E-2</v>
      </c>
      <c r="K426" s="10">
        <v>7.686376047293228E-2</v>
      </c>
      <c r="L426" s="10">
        <v>4.996851063200828E-2</v>
      </c>
      <c r="M426" s="10">
        <v>0.15924024627591418</v>
      </c>
      <c r="N426" s="10">
        <v>0.18355560828229425</v>
      </c>
      <c r="O426" s="10">
        <v>0.31615756173215248</v>
      </c>
      <c r="P426" s="10">
        <v>5.8651453459085033E-2</v>
      </c>
    </row>
    <row r="427" spans="1:16" x14ac:dyDescent="0.2">
      <c r="A427">
        <v>2040</v>
      </c>
      <c r="B427" s="2" t="s">
        <v>316</v>
      </c>
      <c r="C427" s="2" t="s">
        <v>36</v>
      </c>
      <c r="D427" s="2" t="s">
        <v>317</v>
      </c>
      <c r="E427" s="2" t="s">
        <v>17</v>
      </c>
      <c r="F427" s="2" t="s">
        <v>470</v>
      </c>
      <c r="G427" s="5">
        <v>984072.94846186321</v>
      </c>
      <c r="H427" s="10">
        <v>0.23436054230824918</v>
      </c>
      <c r="I427" s="10">
        <v>6.1380241184891639E-2</v>
      </c>
      <c r="J427" s="10">
        <v>1.8567615786579068E-2</v>
      </c>
      <c r="K427" s="10">
        <v>0.11020030708164689</v>
      </c>
      <c r="L427" s="10">
        <v>6.6249446432239303E-2</v>
      </c>
      <c r="M427" s="10">
        <v>7.3408939731454861E-2</v>
      </c>
      <c r="N427" s="10">
        <v>8.6128715417975413E-2</v>
      </c>
      <c r="O427" s="10">
        <v>0.25381878543080372</v>
      </c>
      <c r="P427" s="10">
        <v>9.588540662615995E-2</v>
      </c>
    </row>
    <row r="428" spans="1:16" x14ac:dyDescent="0.2">
      <c r="A428">
        <v>2040</v>
      </c>
      <c r="B428" s="2" t="s">
        <v>322</v>
      </c>
      <c r="C428" s="2" t="s">
        <v>54</v>
      </c>
      <c r="D428" s="2" t="s">
        <v>323</v>
      </c>
      <c r="E428" s="2" t="s">
        <v>23</v>
      </c>
      <c r="F428" s="2" t="s">
        <v>20</v>
      </c>
      <c r="G428" s="5">
        <v>967309.7928248808</v>
      </c>
      <c r="H428" s="10">
        <v>0.2866292550248794</v>
      </c>
      <c r="I428" s="10">
        <v>2.9524158160849145E-2</v>
      </c>
      <c r="J428" s="10">
        <v>6.8179829771947212E-2</v>
      </c>
      <c r="K428" s="10">
        <v>0.12741512601719607</v>
      </c>
      <c r="L428" s="10">
        <v>0.19000455045451342</v>
      </c>
      <c r="M428" s="10">
        <v>2.2589015774612104E-2</v>
      </c>
      <c r="N428" s="10">
        <v>7.6735459529145636E-2</v>
      </c>
      <c r="O428" s="10">
        <v>0.10402344201493627</v>
      </c>
      <c r="P428" s="10">
        <v>9.4899163251920743E-2</v>
      </c>
    </row>
    <row r="429" spans="1:16" x14ac:dyDescent="0.2">
      <c r="A429">
        <v>2030</v>
      </c>
      <c r="B429" s="2" t="s">
        <v>342</v>
      </c>
      <c r="C429" s="2" t="s">
        <v>36</v>
      </c>
      <c r="D429" s="2" t="s">
        <v>343</v>
      </c>
      <c r="E429" s="2" t="s">
        <v>17</v>
      </c>
      <c r="F429" s="2" t="s">
        <v>470</v>
      </c>
      <c r="G429" s="5">
        <v>941137.95151376503</v>
      </c>
      <c r="H429" s="10">
        <v>9.6113587623861851E-2</v>
      </c>
      <c r="I429" s="10">
        <v>3.2035557591940364E-2</v>
      </c>
      <c r="J429" s="10">
        <v>1.396911518062144E-2</v>
      </c>
      <c r="K429" s="10">
        <v>7.6883553073719288E-2</v>
      </c>
      <c r="L429" s="10">
        <v>4.8432887484490435E-2</v>
      </c>
      <c r="M429" s="10">
        <v>0.16669674350315625</v>
      </c>
      <c r="N429" s="10">
        <v>0.15836528392934443</v>
      </c>
      <c r="O429" s="10">
        <v>0.34504612349728464</v>
      </c>
      <c r="P429" s="10">
        <v>6.2457148115581201E-2</v>
      </c>
    </row>
    <row r="430" spans="1:16" x14ac:dyDescent="0.2">
      <c r="A430">
        <v>2030</v>
      </c>
      <c r="B430" s="2" t="s">
        <v>316</v>
      </c>
      <c r="C430" s="2" t="s">
        <v>36</v>
      </c>
      <c r="D430" s="2" t="s">
        <v>317</v>
      </c>
      <c r="E430" s="2" t="s">
        <v>17</v>
      </c>
      <c r="F430" s="2" t="s">
        <v>470</v>
      </c>
      <c r="G430" s="5">
        <v>922669.33412952546</v>
      </c>
      <c r="H430" s="10">
        <v>0.25283686943718364</v>
      </c>
      <c r="I430" s="10">
        <v>5.5648469558068139E-2</v>
      </c>
      <c r="J430" s="10">
        <v>1.9849542751421798E-2</v>
      </c>
      <c r="K430" s="10">
        <v>0.10403249808209734</v>
      </c>
      <c r="L430" s="10">
        <v>7.1197552963538829E-2</v>
      </c>
      <c r="M430" s="10">
        <v>5.7118339523526122E-2</v>
      </c>
      <c r="N430" s="10">
        <v>7.4830094700088404E-2</v>
      </c>
      <c r="O430" s="10">
        <v>0.25888135204639656</v>
      </c>
      <c r="P430" s="10">
        <v>0.10560528093767915</v>
      </c>
    </row>
    <row r="431" spans="1:16" x14ac:dyDescent="0.2">
      <c r="A431">
        <v>2030</v>
      </c>
      <c r="B431" s="2" t="s">
        <v>294</v>
      </c>
      <c r="C431" s="2" t="s">
        <v>36</v>
      </c>
      <c r="D431" s="2" t="s">
        <v>295</v>
      </c>
      <c r="E431" s="2" t="s">
        <v>17</v>
      </c>
      <c r="F431" s="2" t="s">
        <v>470</v>
      </c>
      <c r="G431" s="5">
        <v>897071.40986572776</v>
      </c>
      <c r="H431" s="10">
        <v>0.3166270893824531</v>
      </c>
      <c r="I431" s="10">
        <v>4.9981682366737168E-2</v>
      </c>
      <c r="J431" s="10">
        <v>2.7471512598165021E-2</v>
      </c>
      <c r="K431" s="10">
        <v>0.16838789282082886</v>
      </c>
      <c r="L431" s="10">
        <v>0.15798181938482755</v>
      </c>
      <c r="M431" s="10">
        <v>1.2118476998210405E-2</v>
      </c>
      <c r="N431" s="10">
        <v>3.3769698851716087E-2</v>
      </c>
      <c r="O431" s="10">
        <v>0.10564224388288633</v>
      </c>
      <c r="P431" s="10">
        <v>0.12801958371417552</v>
      </c>
    </row>
    <row r="432" spans="1:16" x14ac:dyDescent="0.2">
      <c r="A432">
        <v>2050</v>
      </c>
      <c r="B432" s="2" t="s">
        <v>296</v>
      </c>
      <c r="C432" s="2" t="s">
        <v>15</v>
      </c>
      <c r="D432" s="2" t="s">
        <v>297</v>
      </c>
      <c r="E432" s="2" t="s">
        <v>17</v>
      </c>
      <c r="F432" s="2" t="s">
        <v>469</v>
      </c>
      <c r="G432" s="5">
        <v>887329.1096241622</v>
      </c>
      <c r="H432" s="10">
        <v>0.25838199972221776</v>
      </c>
      <c r="I432" s="10">
        <v>5.6754467405613435E-2</v>
      </c>
      <c r="J432" s="10">
        <v>3.9580942787273164E-2</v>
      </c>
      <c r="K432" s="10">
        <v>0.12808380030892791</v>
      </c>
      <c r="L432" s="10">
        <v>0.1386441608733063</v>
      </c>
      <c r="M432" s="10">
        <v>5.175429077964671E-2</v>
      </c>
      <c r="N432" s="10">
        <v>6.8380547539311429E-2</v>
      </c>
      <c r="O432" s="10">
        <v>0.14977557800114474</v>
      </c>
      <c r="P432" s="10">
        <v>0.10864421258255857</v>
      </c>
    </row>
    <row r="433" spans="1:16" x14ac:dyDescent="0.2">
      <c r="A433">
        <v>2050</v>
      </c>
      <c r="B433" s="2" t="s">
        <v>392</v>
      </c>
      <c r="C433" s="2" t="s">
        <v>54</v>
      </c>
      <c r="D433" s="2" t="s">
        <v>393</v>
      </c>
      <c r="E433" s="2" t="s">
        <v>30</v>
      </c>
      <c r="F433" s="2" t="s">
        <v>27</v>
      </c>
      <c r="G433" s="5">
        <v>879758.43145502917</v>
      </c>
      <c r="H433" s="10">
        <v>0.25680509297823279</v>
      </c>
      <c r="I433" s="10">
        <v>2.9944509911445993E-2</v>
      </c>
      <c r="J433" s="10">
        <v>1.9612045984620914E-2</v>
      </c>
      <c r="K433" s="10">
        <v>0.14753223187769318</v>
      </c>
      <c r="L433" s="10">
        <v>9.669143711724483E-2</v>
      </c>
      <c r="M433" s="10">
        <v>5.3666567344848953E-2</v>
      </c>
      <c r="N433" s="10">
        <v>4.2134301502769755E-2</v>
      </c>
      <c r="O433" s="10">
        <v>9.132535659239871E-2</v>
      </c>
      <c r="P433" s="10">
        <v>0.2622884566907448</v>
      </c>
    </row>
    <row r="434" spans="1:16" x14ac:dyDescent="0.2">
      <c r="A434">
        <v>2040</v>
      </c>
      <c r="B434" s="2" t="s">
        <v>296</v>
      </c>
      <c r="C434" s="2" t="s">
        <v>15</v>
      </c>
      <c r="D434" s="2" t="s">
        <v>297</v>
      </c>
      <c r="E434" s="2" t="s">
        <v>17</v>
      </c>
      <c r="F434" s="2" t="s">
        <v>469</v>
      </c>
      <c r="G434" s="5">
        <v>859801.41856288246</v>
      </c>
      <c r="H434" s="10">
        <v>0.25546691004527067</v>
      </c>
      <c r="I434" s="10">
        <v>5.736499377823398E-2</v>
      </c>
      <c r="J434" s="10">
        <v>3.1684564317870562E-2</v>
      </c>
      <c r="K434" s="10">
        <v>0.14494743441637548</v>
      </c>
      <c r="L434" s="10">
        <v>0.15306747907357021</v>
      </c>
      <c r="M434" s="10">
        <v>4.1731145257153053E-2</v>
      </c>
      <c r="N434" s="10">
        <v>4.9252241221154597E-2</v>
      </c>
      <c r="O434" s="10">
        <v>0.14326373134739276</v>
      </c>
      <c r="P434" s="10">
        <v>0.1232215005429786</v>
      </c>
    </row>
    <row r="435" spans="1:16" x14ac:dyDescent="0.2">
      <c r="A435">
        <v>2040</v>
      </c>
      <c r="B435" s="2" t="s">
        <v>392</v>
      </c>
      <c r="C435" s="2" t="s">
        <v>54</v>
      </c>
      <c r="D435" s="2" t="s">
        <v>393</v>
      </c>
      <c r="E435" s="2" t="s">
        <v>30</v>
      </c>
      <c r="F435" s="2" t="s">
        <v>27</v>
      </c>
      <c r="G435" s="5">
        <v>842249.78762059519</v>
      </c>
      <c r="H435" s="10">
        <v>0.20345534053236347</v>
      </c>
      <c r="I435" s="10">
        <v>2.9085460034391202E-2</v>
      </c>
      <c r="J435" s="10">
        <v>1.840892169404551E-2</v>
      </c>
      <c r="K435" s="10">
        <v>0.14891164289634323</v>
      </c>
      <c r="L435" s="10">
        <v>0.10018313077736264</v>
      </c>
      <c r="M435" s="10">
        <v>6.9260300346430825E-2</v>
      </c>
      <c r="N435" s="10">
        <v>4.8593420348853299E-2</v>
      </c>
      <c r="O435" s="10">
        <v>8.636893066569544E-2</v>
      </c>
      <c r="P435" s="10">
        <v>0.29573285270451438</v>
      </c>
    </row>
    <row r="436" spans="1:16" x14ac:dyDescent="0.2">
      <c r="A436">
        <v>2050</v>
      </c>
      <c r="B436" s="2" t="s">
        <v>328</v>
      </c>
      <c r="C436" s="2" t="s">
        <v>63</v>
      </c>
      <c r="D436" s="2" t="s">
        <v>329</v>
      </c>
      <c r="E436" s="2" t="s">
        <v>17</v>
      </c>
      <c r="F436" s="2" t="s">
        <v>470</v>
      </c>
      <c r="G436" s="5">
        <v>835742.92809113371</v>
      </c>
      <c r="H436" s="10">
        <v>0.19912024020956651</v>
      </c>
      <c r="I436" s="10">
        <v>3.5273455253330484E-2</v>
      </c>
      <c r="J436" s="10">
        <v>1.4712562182457487E-2</v>
      </c>
      <c r="K436" s="10">
        <v>9.1651006998515097E-2</v>
      </c>
      <c r="L436" s="10">
        <v>9.1433694527017537E-2</v>
      </c>
      <c r="M436" s="10">
        <v>8.8412156067176034E-2</v>
      </c>
      <c r="N436" s="10">
        <v>0.1385691042273596</v>
      </c>
      <c r="O436" s="10">
        <v>0.26949199544999347</v>
      </c>
      <c r="P436" s="10">
        <v>7.1335785084583811E-2</v>
      </c>
    </row>
    <row r="437" spans="1:16" x14ac:dyDescent="0.2">
      <c r="A437">
        <v>2050</v>
      </c>
      <c r="B437" s="2" t="s">
        <v>382</v>
      </c>
      <c r="C437" s="2" t="s">
        <v>54</v>
      </c>
      <c r="D437" s="2" t="s">
        <v>383</v>
      </c>
      <c r="E437" s="2" t="s">
        <v>83</v>
      </c>
      <c r="F437" s="2" t="s">
        <v>478</v>
      </c>
      <c r="G437" s="5">
        <v>814269.77567752823</v>
      </c>
      <c r="H437" s="10">
        <v>8.2897480515604194E-2</v>
      </c>
      <c r="I437" s="10">
        <v>2.1607954110294713E-2</v>
      </c>
      <c r="J437" s="10">
        <v>0.12617665723088856</v>
      </c>
      <c r="K437" s="10">
        <v>6.1811003871967744E-2</v>
      </c>
      <c r="L437" s="10">
        <v>8.756360536901063E-2</v>
      </c>
      <c r="M437" s="10">
        <v>0.12097334282762387</v>
      </c>
      <c r="N437" s="10">
        <v>6.8539465965603938E-2</v>
      </c>
      <c r="O437" s="10">
        <v>0.2000666042372127</v>
      </c>
      <c r="P437" s="10">
        <v>0.23036388587179349</v>
      </c>
    </row>
    <row r="438" spans="1:16" x14ac:dyDescent="0.2">
      <c r="A438">
        <v>2040</v>
      </c>
      <c r="B438" s="2" t="s">
        <v>382</v>
      </c>
      <c r="C438" s="2" t="s">
        <v>54</v>
      </c>
      <c r="D438" s="2" t="s">
        <v>383</v>
      </c>
      <c r="E438" s="2" t="s">
        <v>83</v>
      </c>
      <c r="F438" s="2" t="s">
        <v>478</v>
      </c>
      <c r="G438" s="5">
        <v>812731.29950860329</v>
      </c>
      <c r="H438" s="10">
        <v>7.4770140794768333E-2</v>
      </c>
      <c r="I438" s="10">
        <v>1.5853403326429791E-2</v>
      </c>
      <c r="J438" s="10">
        <v>0.12723909382184109</v>
      </c>
      <c r="K438" s="10">
        <v>4.2725086307276297E-2</v>
      </c>
      <c r="L438" s="10">
        <v>7.459000493639556E-2</v>
      </c>
      <c r="M438" s="10">
        <v>0.12091757842273887</v>
      </c>
      <c r="N438" s="10">
        <v>7.5924130605218187E-2</v>
      </c>
      <c r="O438" s="10">
        <v>0.23783363059804719</v>
      </c>
      <c r="P438" s="10">
        <v>0.23014693118728469</v>
      </c>
    </row>
    <row r="439" spans="1:16" x14ac:dyDescent="0.2">
      <c r="A439">
        <v>2030</v>
      </c>
      <c r="B439" s="2" t="s">
        <v>354</v>
      </c>
      <c r="C439" s="2" t="s">
        <v>54</v>
      </c>
      <c r="D439" s="2" t="s">
        <v>355</v>
      </c>
      <c r="E439" s="2" t="s">
        <v>83</v>
      </c>
      <c r="F439" s="2" t="s">
        <v>478</v>
      </c>
      <c r="G439" s="5">
        <v>791187.19794814091</v>
      </c>
      <c r="H439" s="10">
        <v>0.13787854145648507</v>
      </c>
      <c r="I439" s="10">
        <v>2.1902247339584898E-2</v>
      </c>
      <c r="J439" s="10">
        <v>1.8751420515780805E-2</v>
      </c>
      <c r="K439" s="10">
        <v>5.3449501911129051E-2</v>
      </c>
      <c r="L439" s="10">
        <v>8.0897058966170415E-2</v>
      </c>
      <c r="M439" s="10">
        <v>0.13172054491426302</v>
      </c>
      <c r="N439" s="10">
        <v>9.4401598891145716E-2</v>
      </c>
      <c r="O439" s="10">
        <v>0.2386006821300635</v>
      </c>
      <c r="P439" s="10">
        <v>0.22239840387537765</v>
      </c>
    </row>
    <row r="440" spans="1:16" x14ac:dyDescent="0.2">
      <c r="A440">
        <v>2050</v>
      </c>
      <c r="B440" s="2" t="s">
        <v>334</v>
      </c>
      <c r="C440" s="2" t="s">
        <v>54</v>
      </c>
      <c r="D440" s="2" t="s">
        <v>335</v>
      </c>
      <c r="E440" s="2" t="s">
        <v>83</v>
      </c>
      <c r="F440" s="2" t="s">
        <v>478</v>
      </c>
      <c r="G440" s="5">
        <v>779386.24023254402</v>
      </c>
      <c r="H440" s="10">
        <v>0.22113859872157293</v>
      </c>
      <c r="I440" s="10">
        <v>2.2458553922469426E-2</v>
      </c>
      <c r="J440" s="10">
        <v>1.8312982634575797E-2</v>
      </c>
      <c r="K440" s="10">
        <v>5.3431367539161008E-2</v>
      </c>
      <c r="L440" s="10">
        <v>7.2170786671133705E-2</v>
      </c>
      <c r="M440" s="10">
        <v>0.11716823937933422</v>
      </c>
      <c r="N440" s="10">
        <v>5.5135934806853228E-2</v>
      </c>
      <c r="O440" s="10">
        <v>0.20832785173004159</v>
      </c>
      <c r="P440" s="10">
        <v>0.23185568459485809</v>
      </c>
    </row>
    <row r="441" spans="1:16" x14ac:dyDescent="0.2">
      <c r="A441">
        <v>2040</v>
      </c>
      <c r="B441" s="2" t="s">
        <v>328</v>
      </c>
      <c r="C441" s="2" t="s">
        <v>63</v>
      </c>
      <c r="D441" s="2" t="s">
        <v>329</v>
      </c>
      <c r="E441" s="2" t="s">
        <v>17</v>
      </c>
      <c r="F441" s="2" t="s">
        <v>470</v>
      </c>
      <c r="G441" s="5">
        <v>766643.55493645754</v>
      </c>
      <c r="H441" s="10">
        <v>0.20915985494182304</v>
      </c>
      <c r="I441" s="10">
        <v>3.8781825679515811E-2</v>
      </c>
      <c r="J441" s="10">
        <v>2.2085157928593353E-2</v>
      </c>
      <c r="K441" s="10">
        <v>9.4119725194690501E-2</v>
      </c>
      <c r="L441" s="10">
        <v>0.12072299295996942</v>
      </c>
      <c r="M441" s="10">
        <v>7.3790048787868309E-2</v>
      </c>
      <c r="N441" s="10">
        <v>6.8911628118374674E-2</v>
      </c>
      <c r="O441" s="10">
        <v>0.27158633712411012</v>
      </c>
      <c r="P441" s="10">
        <v>0.10084242926505484</v>
      </c>
    </row>
    <row r="442" spans="1:16" x14ac:dyDescent="0.2">
      <c r="A442">
        <v>2030</v>
      </c>
      <c r="B442" s="2" t="s">
        <v>392</v>
      </c>
      <c r="C442" s="2" t="s">
        <v>54</v>
      </c>
      <c r="D442" s="2" t="s">
        <v>393</v>
      </c>
      <c r="E442" s="2" t="s">
        <v>30</v>
      </c>
      <c r="F442" s="2" t="s">
        <v>27</v>
      </c>
      <c r="G442" s="5">
        <v>760876.57334709866</v>
      </c>
      <c r="H442" s="10">
        <v>0.21392932051378249</v>
      </c>
      <c r="I442" s="10">
        <v>2.8639273386853702E-2</v>
      </c>
      <c r="J442" s="10">
        <v>1.9222625962066191E-2</v>
      </c>
      <c r="K442" s="10">
        <v>0.14923344360747098</v>
      </c>
      <c r="L442" s="10">
        <v>0.1166213671337477</v>
      </c>
      <c r="M442" s="10">
        <v>7.7395602844531383E-2</v>
      </c>
      <c r="N442" s="10">
        <v>7.02006663005426E-2</v>
      </c>
      <c r="O442" s="10">
        <v>0.10059259356929148</v>
      </c>
      <c r="P442" s="10">
        <v>0.22416510668171352</v>
      </c>
    </row>
    <row r="443" spans="1:16" x14ac:dyDescent="0.2">
      <c r="A443">
        <v>2050</v>
      </c>
      <c r="B443" s="2" t="s">
        <v>340</v>
      </c>
      <c r="C443" s="2" t="s">
        <v>54</v>
      </c>
      <c r="D443" s="2" t="s">
        <v>341</v>
      </c>
      <c r="E443" s="2" t="s">
        <v>23</v>
      </c>
      <c r="F443" s="2" t="s">
        <v>20</v>
      </c>
      <c r="G443" s="5">
        <v>757950.76720312098</v>
      </c>
      <c r="H443" s="10">
        <v>0.31757996133812055</v>
      </c>
      <c r="I443" s="10">
        <v>3.6799286215140926E-2</v>
      </c>
      <c r="J443" s="10">
        <v>2.5597327898339003E-2</v>
      </c>
      <c r="K443" s="10">
        <v>0.14130689288133752</v>
      </c>
      <c r="L443" s="10">
        <v>0.12240769499100768</v>
      </c>
      <c r="M443" s="10">
        <v>1.4871322899178915E-2</v>
      </c>
      <c r="N443" s="10">
        <v>4.5539488908070427E-2</v>
      </c>
      <c r="O443" s="10">
        <v>8.6023188904467182E-2</v>
      </c>
      <c r="P443" s="10">
        <v>0.20987483596433779</v>
      </c>
    </row>
    <row r="444" spans="1:16" x14ac:dyDescent="0.2">
      <c r="A444">
        <v>2030</v>
      </c>
      <c r="B444" s="2" t="s">
        <v>322</v>
      </c>
      <c r="C444" s="2" t="s">
        <v>54</v>
      </c>
      <c r="D444" s="2" t="s">
        <v>323</v>
      </c>
      <c r="E444" s="2" t="s">
        <v>23</v>
      </c>
      <c r="F444" s="2" t="s">
        <v>20</v>
      </c>
      <c r="G444" s="5">
        <v>743129.96700720303</v>
      </c>
      <c r="H444" s="10">
        <v>0.31980541238563109</v>
      </c>
      <c r="I444" s="10">
        <v>3.4726928956981706E-2</v>
      </c>
      <c r="J444" s="10">
        <v>3.0146150166767336E-2</v>
      </c>
      <c r="K444" s="10">
        <v>0.1227185129094196</v>
      </c>
      <c r="L444" s="10">
        <v>0.19368053182337067</v>
      </c>
      <c r="M444" s="10">
        <v>2.6433960934275705E-2</v>
      </c>
      <c r="N444" s="10">
        <v>5.8707240894198841E-2</v>
      </c>
      <c r="O444" s="10">
        <v>8.1362122931739944E-2</v>
      </c>
      <c r="P444" s="10">
        <v>0.13241913899761504</v>
      </c>
    </row>
    <row r="445" spans="1:16" x14ac:dyDescent="0.2">
      <c r="A445">
        <v>2040</v>
      </c>
      <c r="B445" s="2" t="s">
        <v>334</v>
      </c>
      <c r="C445" s="2" t="s">
        <v>54</v>
      </c>
      <c r="D445" s="2" t="s">
        <v>335</v>
      </c>
      <c r="E445" s="2" t="s">
        <v>83</v>
      </c>
      <c r="F445" s="2" t="s">
        <v>478</v>
      </c>
      <c r="G445" s="5">
        <v>741634.85345501243</v>
      </c>
      <c r="H445" s="10">
        <v>0.16041430210832136</v>
      </c>
      <c r="I445" s="10">
        <v>2.3220250136411939E-2</v>
      </c>
      <c r="J445" s="10">
        <v>1.7447749580332975E-2</v>
      </c>
      <c r="K445" s="10">
        <v>4.9416015212306916E-2</v>
      </c>
      <c r="L445" s="10">
        <v>7.0057199689768368E-2</v>
      </c>
      <c r="M445" s="10">
        <v>0.14129364034340178</v>
      </c>
      <c r="N445" s="10">
        <v>7.5643459523902917E-2</v>
      </c>
      <c r="O445" s="10">
        <v>0.2318422016288505</v>
      </c>
      <c r="P445" s="10">
        <v>0.23066518177670309</v>
      </c>
    </row>
    <row r="446" spans="1:16" x14ac:dyDescent="0.2">
      <c r="A446">
        <v>2030</v>
      </c>
      <c r="B446" s="2" t="s">
        <v>382</v>
      </c>
      <c r="C446" s="2" t="s">
        <v>54</v>
      </c>
      <c r="D446" s="2" t="s">
        <v>383</v>
      </c>
      <c r="E446" s="2" t="s">
        <v>83</v>
      </c>
      <c r="F446" s="2" t="s">
        <v>478</v>
      </c>
      <c r="G446" s="5">
        <v>730807.8423971677</v>
      </c>
      <c r="H446" s="10">
        <v>8.0584722059821104E-2</v>
      </c>
      <c r="I446" s="10">
        <v>1.3622695630825176E-2</v>
      </c>
      <c r="J446" s="10">
        <v>1.2174259385022824E-2</v>
      </c>
      <c r="K446" s="10">
        <v>2.8729776506954012E-2</v>
      </c>
      <c r="L446" s="10">
        <v>7.0052087815811195E-2</v>
      </c>
      <c r="M446" s="10">
        <v>0.13336536621737233</v>
      </c>
      <c r="N446" s="10">
        <v>8.7874501184757384E-2</v>
      </c>
      <c r="O446" s="10">
        <v>0.32296475248363421</v>
      </c>
      <c r="P446" s="10">
        <v>0.25063183871580175</v>
      </c>
    </row>
    <row r="447" spans="1:16" x14ac:dyDescent="0.2">
      <c r="A447">
        <v>2030</v>
      </c>
      <c r="B447" s="2" t="s">
        <v>296</v>
      </c>
      <c r="C447" s="2" t="s">
        <v>15</v>
      </c>
      <c r="D447" s="2" t="s">
        <v>297</v>
      </c>
      <c r="E447" s="2" t="s">
        <v>17</v>
      </c>
      <c r="F447" s="2" t="s">
        <v>469</v>
      </c>
      <c r="G447" s="5">
        <v>730786.77647937136</v>
      </c>
      <c r="H447" s="10">
        <v>0.27824760530594095</v>
      </c>
      <c r="I447" s="10">
        <v>5.2274952376091553E-2</v>
      </c>
      <c r="J447" s="10">
        <v>2.6875199511000321E-2</v>
      </c>
      <c r="K447" s="10">
        <v>0.1969082008704244</v>
      </c>
      <c r="L447" s="10">
        <v>0.13900928070879998</v>
      </c>
      <c r="M447" s="10">
        <v>2.0202503204400483E-2</v>
      </c>
      <c r="N447" s="10">
        <v>3.7208690320380426E-2</v>
      </c>
      <c r="O447" s="10">
        <v>0.10766354196383143</v>
      </c>
      <c r="P447" s="10">
        <v>0.14161002573913054</v>
      </c>
    </row>
    <row r="448" spans="1:16" x14ac:dyDescent="0.2">
      <c r="A448">
        <v>2040</v>
      </c>
      <c r="B448" s="2" t="s">
        <v>340</v>
      </c>
      <c r="C448" s="2" t="s">
        <v>54</v>
      </c>
      <c r="D448" s="2" t="s">
        <v>341</v>
      </c>
      <c r="E448" s="2" t="s">
        <v>23</v>
      </c>
      <c r="F448" s="2" t="s">
        <v>20</v>
      </c>
      <c r="G448" s="5">
        <v>725102.64861896471</v>
      </c>
      <c r="H448" s="10">
        <v>0.29926367731349446</v>
      </c>
      <c r="I448" s="10">
        <v>3.3243516417614069E-2</v>
      </c>
      <c r="J448" s="10">
        <v>2.8241210696105037E-2</v>
      </c>
      <c r="K448" s="10">
        <v>0.13243154368776963</v>
      </c>
      <c r="L448" s="10">
        <v>0.12183493515870925</v>
      </c>
      <c r="M448" s="10">
        <v>1.5174795570316738E-2</v>
      </c>
      <c r="N448" s="10">
        <v>6.0286421162945247E-2</v>
      </c>
      <c r="O448" s="10">
        <v>9.0115398035371191E-2</v>
      </c>
      <c r="P448" s="10">
        <v>0.21940850195767436</v>
      </c>
    </row>
    <row r="449" spans="1:16" x14ac:dyDescent="0.2">
      <c r="A449">
        <v>2030</v>
      </c>
      <c r="B449" s="2" t="s">
        <v>328</v>
      </c>
      <c r="C449" s="2" t="s">
        <v>63</v>
      </c>
      <c r="D449" s="2" t="s">
        <v>329</v>
      </c>
      <c r="E449" s="2" t="s">
        <v>17</v>
      </c>
      <c r="F449" s="2" t="s">
        <v>470</v>
      </c>
      <c r="G449" s="5">
        <v>698359.59462386731</v>
      </c>
      <c r="H449" s="10">
        <v>0.18415756226075289</v>
      </c>
      <c r="I449" s="10">
        <v>3.1963227997832716E-2</v>
      </c>
      <c r="J449" s="10">
        <v>1.930082298338805E-2</v>
      </c>
      <c r="K449" s="10">
        <v>0.13325429058243451</v>
      </c>
      <c r="L449" s="10">
        <v>0.1058535002214509</v>
      </c>
      <c r="M449" s="10">
        <v>7.8781304389722348E-2</v>
      </c>
      <c r="N449" s="10">
        <v>4.6045395307626837E-2</v>
      </c>
      <c r="O449" s="10">
        <v>0.32349428686402854</v>
      </c>
      <c r="P449" s="10">
        <v>7.7149609392763316E-2</v>
      </c>
    </row>
    <row r="450" spans="1:16" x14ac:dyDescent="0.2">
      <c r="A450">
        <v>2050</v>
      </c>
      <c r="B450" s="2" t="s">
        <v>396</v>
      </c>
      <c r="C450" s="2" t="s">
        <v>21</v>
      </c>
      <c r="D450" s="2" t="s">
        <v>397</v>
      </c>
      <c r="E450" s="2" t="s">
        <v>30</v>
      </c>
      <c r="F450" s="2" t="s">
        <v>27</v>
      </c>
      <c r="G450" s="5">
        <v>691610.15296449477</v>
      </c>
      <c r="H450" s="10">
        <v>0.16764170288789579</v>
      </c>
      <c r="I450" s="10">
        <v>3.2853573226095299E-2</v>
      </c>
      <c r="J450" s="10">
        <v>2.1771182240175834E-2</v>
      </c>
      <c r="K450" s="10">
        <v>0.12292814101930136</v>
      </c>
      <c r="L450" s="10">
        <v>9.5679536563378242E-2</v>
      </c>
      <c r="M450" s="10">
        <v>6.1307333057299164E-2</v>
      </c>
      <c r="N450" s="10">
        <v>6.8772997643025927E-2</v>
      </c>
      <c r="O450" s="10">
        <v>0.18003737374528142</v>
      </c>
      <c r="P450" s="10">
        <v>0.24900815961754699</v>
      </c>
    </row>
    <row r="451" spans="1:16" x14ac:dyDescent="0.2">
      <c r="A451">
        <v>2050</v>
      </c>
      <c r="B451" s="2" t="s">
        <v>376</v>
      </c>
      <c r="C451" s="2" t="s">
        <v>28</v>
      </c>
      <c r="D451" s="2" t="s">
        <v>377</v>
      </c>
      <c r="E451" s="2" t="s">
        <v>30</v>
      </c>
      <c r="F451" s="2" t="s">
        <v>27</v>
      </c>
      <c r="G451" s="5">
        <v>669361.75151134876</v>
      </c>
      <c r="H451" s="10">
        <v>0.33242062018316626</v>
      </c>
      <c r="I451" s="10">
        <v>2.9500719184288805E-2</v>
      </c>
      <c r="J451" s="10">
        <v>3.1254129002797087E-2</v>
      </c>
      <c r="K451" s="10">
        <v>9.5964021660880375E-2</v>
      </c>
      <c r="L451" s="10">
        <v>0.16059752758288046</v>
      </c>
      <c r="M451" s="10">
        <v>1.7451374368342508E-2</v>
      </c>
      <c r="N451" s="10">
        <v>4.3659527794029498E-2</v>
      </c>
      <c r="O451" s="10">
        <v>0.12648208042518319</v>
      </c>
      <c r="P451" s="10">
        <v>0.16266999979843169</v>
      </c>
    </row>
    <row r="452" spans="1:16" x14ac:dyDescent="0.2">
      <c r="A452">
        <v>2030</v>
      </c>
      <c r="B452" s="2" t="s">
        <v>334</v>
      </c>
      <c r="C452" s="2" t="s">
        <v>54</v>
      </c>
      <c r="D452" s="2" t="s">
        <v>335</v>
      </c>
      <c r="E452" s="2" t="s">
        <v>83</v>
      </c>
      <c r="F452" s="2" t="s">
        <v>478</v>
      </c>
      <c r="G452" s="5">
        <v>668927.05356616317</v>
      </c>
      <c r="H452" s="10">
        <v>0.11508524618849503</v>
      </c>
      <c r="I452" s="10">
        <v>2.043820631049981E-2</v>
      </c>
      <c r="J452" s="10">
        <v>1.446322457878745E-2</v>
      </c>
      <c r="K452" s="10">
        <v>5.0886607719840229E-2</v>
      </c>
      <c r="L452" s="10">
        <v>6.5660754240022032E-2</v>
      </c>
      <c r="M452" s="10">
        <v>0.15623212728822186</v>
      </c>
      <c r="N452" s="10">
        <v>8.6725681290750561E-2</v>
      </c>
      <c r="O452" s="10">
        <v>0.25807325819858634</v>
      </c>
      <c r="P452" s="10">
        <v>0.23243489418479674</v>
      </c>
    </row>
    <row r="453" spans="1:16" x14ac:dyDescent="0.2">
      <c r="A453">
        <v>2030</v>
      </c>
      <c r="B453" s="2" t="s">
        <v>340</v>
      </c>
      <c r="C453" s="2" t="s">
        <v>54</v>
      </c>
      <c r="D453" s="2" t="s">
        <v>341</v>
      </c>
      <c r="E453" s="2" t="s">
        <v>23</v>
      </c>
      <c r="F453" s="2" t="s">
        <v>20</v>
      </c>
      <c r="G453" s="5">
        <v>660375.25472131604</v>
      </c>
      <c r="H453" s="10">
        <v>0.242449413705495</v>
      </c>
      <c r="I453" s="10">
        <v>3.3976244708096966E-2</v>
      </c>
      <c r="J453" s="10">
        <v>2.5276095265317055E-2</v>
      </c>
      <c r="K453" s="10">
        <v>0.12089607917612191</v>
      </c>
      <c r="L453" s="10">
        <v>0.12693332191372658</v>
      </c>
      <c r="M453" s="10">
        <v>2.4231021313666268E-2</v>
      </c>
      <c r="N453" s="10">
        <v>7.8144698874699159E-2</v>
      </c>
      <c r="O453" s="10">
        <v>9.8642025611013914E-2</v>
      </c>
      <c r="P453" s="10">
        <v>0.24945109943186319</v>
      </c>
    </row>
    <row r="454" spans="1:16" x14ac:dyDescent="0.2">
      <c r="A454">
        <v>2050</v>
      </c>
      <c r="B454" s="2" t="s">
        <v>352</v>
      </c>
      <c r="C454" s="2" t="s">
        <v>54</v>
      </c>
      <c r="D454" s="2" t="s">
        <v>353</v>
      </c>
      <c r="E454" s="2" t="s">
        <v>23</v>
      </c>
      <c r="F454" s="2" t="s">
        <v>20</v>
      </c>
      <c r="G454" s="5">
        <v>649271.40123178938</v>
      </c>
      <c r="H454" s="10">
        <v>0.1709087815553394</v>
      </c>
      <c r="I454" s="10">
        <v>3.1394601306225817E-2</v>
      </c>
      <c r="J454" s="10">
        <v>2.3543818484511831E-2</v>
      </c>
      <c r="K454" s="10">
        <v>0.12236703481305289</v>
      </c>
      <c r="L454" s="10">
        <v>0.10291396485476115</v>
      </c>
      <c r="M454" s="10">
        <v>0.10925090823260025</v>
      </c>
      <c r="N454" s="10">
        <v>6.2202802237291285E-2</v>
      </c>
      <c r="O454" s="10">
        <v>0.18649798637668741</v>
      </c>
      <c r="P454" s="10">
        <v>0.19092010213953001</v>
      </c>
    </row>
    <row r="455" spans="1:16" x14ac:dyDescent="0.2">
      <c r="A455">
        <v>2030</v>
      </c>
      <c r="B455" s="2" t="s">
        <v>344</v>
      </c>
      <c r="C455" s="2" t="s">
        <v>54</v>
      </c>
      <c r="D455" s="2" t="s">
        <v>345</v>
      </c>
      <c r="E455" s="2" t="s">
        <v>30</v>
      </c>
      <c r="F455" s="2" t="s">
        <v>27</v>
      </c>
      <c r="G455" s="5">
        <v>630113.96296861104</v>
      </c>
      <c r="H455" s="10">
        <v>0.1116309524272367</v>
      </c>
      <c r="I455" s="10">
        <v>2.5556552474919197E-2</v>
      </c>
      <c r="J455" s="10">
        <v>1.7605321956165907E-2</v>
      </c>
      <c r="K455" s="10">
        <v>0.11449390837611678</v>
      </c>
      <c r="L455" s="10">
        <v>0.11276228851308503</v>
      </c>
      <c r="M455" s="10">
        <v>0.11417614505311934</v>
      </c>
      <c r="N455" s="10">
        <v>6.9359576648751586E-2</v>
      </c>
      <c r="O455" s="10">
        <v>0.26374614991634254</v>
      </c>
      <c r="P455" s="10">
        <v>0.17066910463426299</v>
      </c>
    </row>
    <row r="456" spans="1:16" x14ac:dyDescent="0.2">
      <c r="A456">
        <v>2050</v>
      </c>
      <c r="B456" s="2" t="s">
        <v>344</v>
      </c>
      <c r="C456" s="2" t="s">
        <v>54</v>
      </c>
      <c r="D456" s="2" t="s">
        <v>345</v>
      </c>
      <c r="E456" s="2" t="s">
        <v>30</v>
      </c>
      <c r="F456" s="2" t="s">
        <v>27</v>
      </c>
      <c r="G456" s="5">
        <v>629487.74452908523</v>
      </c>
      <c r="H456" s="10">
        <v>0.15847812302383993</v>
      </c>
      <c r="I456" s="10">
        <v>3.3449187320173192E-2</v>
      </c>
      <c r="J456" s="10">
        <v>1.851023742340948E-2</v>
      </c>
      <c r="K456" s="10">
        <v>0.14745019576239149</v>
      </c>
      <c r="L456" s="10">
        <v>0.12326811593510638</v>
      </c>
      <c r="M456" s="10">
        <v>8.4831516832767587E-2</v>
      </c>
      <c r="N456" s="10">
        <v>5.0141894977816535E-2</v>
      </c>
      <c r="O456" s="10">
        <v>0.19852344945076988</v>
      </c>
      <c r="P456" s="10">
        <v>0.1853472792737256</v>
      </c>
    </row>
    <row r="457" spans="1:16" x14ac:dyDescent="0.2">
      <c r="A457">
        <v>2040</v>
      </c>
      <c r="B457" s="2" t="s">
        <v>352</v>
      </c>
      <c r="C457" s="2" t="s">
        <v>54</v>
      </c>
      <c r="D457" s="2" t="s">
        <v>353</v>
      </c>
      <c r="E457" s="2" t="s">
        <v>23</v>
      </c>
      <c r="F457" s="2" t="s">
        <v>20</v>
      </c>
      <c r="G457" s="5">
        <v>611446.29425023589</v>
      </c>
      <c r="H457" s="10">
        <v>0.12505476221561121</v>
      </c>
      <c r="I457" s="10">
        <v>2.4733618997213287E-2</v>
      </c>
      <c r="J457" s="10">
        <v>2.4406176513757066E-2</v>
      </c>
      <c r="K457" s="10">
        <v>0.11575180356064868</v>
      </c>
      <c r="L457" s="10">
        <v>0.10095017420071001</v>
      </c>
      <c r="M457" s="10">
        <v>0.11279052533260717</v>
      </c>
      <c r="N457" s="10">
        <v>8.369715650394631E-2</v>
      </c>
      <c r="O457" s="10">
        <v>0.24324939236663404</v>
      </c>
      <c r="P457" s="10">
        <v>0.16936639030887224</v>
      </c>
    </row>
    <row r="458" spans="1:16" x14ac:dyDescent="0.2">
      <c r="A458">
        <v>2040</v>
      </c>
      <c r="B458" s="2" t="s">
        <v>396</v>
      </c>
      <c r="C458" s="2" t="s">
        <v>21</v>
      </c>
      <c r="D458" s="2" t="s">
        <v>397</v>
      </c>
      <c r="E458" s="2" t="s">
        <v>30</v>
      </c>
      <c r="F458" s="2" t="s">
        <v>27</v>
      </c>
      <c r="G458" s="5">
        <v>609133.93683410017</v>
      </c>
      <c r="H458" s="10">
        <v>0.13968762788413486</v>
      </c>
      <c r="I458" s="10">
        <v>2.3941067829764375E-2</v>
      </c>
      <c r="J458" s="10">
        <v>2.1775699545360391E-2</v>
      </c>
      <c r="K458" s="10">
        <v>9.9121540139117628E-2</v>
      </c>
      <c r="L458" s="10">
        <v>7.4145497188380469E-2</v>
      </c>
      <c r="M458" s="10">
        <v>6.8725829392794952E-2</v>
      </c>
      <c r="N458" s="10">
        <v>9.8896278809526866E-2</v>
      </c>
      <c r="O458" s="10">
        <v>0.21915969011846168</v>
      </c>
      <c r="P458" s="10">
        <v>0.25454676909245866</v>
      </c>
    </row>
    <row r="459" spans="1:16" x14ac:dyDescent="0.2">
      <c r="A459">
        <v>2030</v>
      </c>
      <c r="B459" s="2" t="s">
        <v>396</v>
      </c>
      <c r="C459" s="2" t="s">
        <v>21</v>
      </c>
      <c r="D459" s="2" t="s">
        <v>397</v>
      </c>
      <c r="E459" s="2" t="s">
        <v>30</v>
      </c>
      <c r="F459" s="2" t="s">
        <v>27</v>
      </c>
      <c r="G459" s="5">
        <v>595502.0231140937</v>
      </c>
      <c r="H459" s="10">
        <v>0.11004554461472316</v>
      </c>
      <c r="I459" s="10">
        <v>1.4919369784202705E-2</v>
      </c>
      <c r="J459" s="10">
        <v>1.5014400276619952E-2</v>
      </c>
      <c r="K459" s="10">
        <v>5.3640238981303823E-2</v>
      </c>
      <c r="L459" s="10">
        <v>7.2129776409996252E-2</v>
      </c>
      <c r="M459" s="10">
        <v>0.11368118183076548</v>
      </c>
      <c r="N459" s="10">
        <v>0.10489952172789097</v>
      </c>
      <c r="O459" s="10">
        <v>0.27006070160468248</v>
      </c>
      <c r="P459" s="10">
        <v>0.24560926476981512</v>
      </c>
    </row>
    <row r="460" spans="1:16" x14ac:dyDescent="0.2">
      <c r="A460">
        <v>2040</v>
      </c>
      <c r="B460" s="2" t="s">
        <v>344</v>
      </c>
      <c r="C460" s="2" t="s">
        <v>54</v>
      </c>
      <c r="D460" s="2" t="s">
        <v>345</v>
      </c>
      <c r="E460" s="2" t="s">
        <v>30</v>
      </c>
      <c r="F460" s="2" t="s">
        <v>27</v>
      </c>
      <c r="G460" s="5">
        <v>594864.06300514191</v>
      </c>
      <c r="H460" s="10">
        <v>0.1278566451113092</v>
      </c>
      <c r="I460" s="10">
        <v>3.109183644905009E-2</v>
      </c>
      <c r="J460" s="10">
        <v>1.9057077579070211E-2</v>
      </c>
      <c r="K460" s="10">
        <v>0.13363645588849893</v>
      </c>
      <c r="L460" s="10">
        <v>0.13013712709549027</v>
      </c>
      <c r="M460" s="10">
        <v>9.4756059361872688E-2</v>
      </c>
      <c r="N460" s="10">
        <v>6.6344915911114397E-2</v>
      </c>
      <c r="O460" s="10">
        <v>0.21200605021471752</v>
      </c>
      <c r="P460" s="10">
        <v>0.18511383238887663</v>
      </c>
    </row>
    <row r="461" spans="1:16" x14ac:dyDescent="0.2">
      <c r="A461">
        <v>2050</v>
      </c>
      <c r="B461" s="2" t="s">
        <v>356</v>
      </c>
      <c r="C461" s="2" t="s">
        <v>21</v>
      </c>
      <c r="D461" s="2" t="s">
        <v>357</v>
      </c>
      <c r="E461" s="2" t="s">
        <v>23</v>
      </c>
      <c r="F461" s="2" t="s">
        <v>20</v>
      </c>
      <c r="G461" s="5">
        <v>571376.67120342865</v>
      </c>
      <c r="H461" s="10">
        <v>0.28238671676257576</v>
      </c>
      <c r="I461" s="10">
        <v>3.3177981206138442E-2</v>
      </c>
      <c r="J461" s="10">
        <v>1.7763614315884926E-2</v>
      </c>
      <c r="K461" s="10">
        <v>0.1263742161523983</v>
      </c>
      <c r="L461" s="10">
        <v>0.16913131793701416</v>
      </c>
      <c r="M461" s="10">
        <v>7.3402567265798843E-2</v>
      </c>
      <c r="N461" s="10">
        <v>4.6288485959419923E-2</v>
      </c>
      <c r="O461" s="10">
        <v>0.12086756944546652</v>
      </c>
      <c r="P461" s="10">
        <v>0.1306075309553032</v>
      </c>
    </row>
    <row r="462" spans="1:16" x14ac:dyDescent="0.2">
      <c r="A462">
        <v>2050</v>
      </c>
      <c r="B462" s="2" t="s">
        <v>374</v>
      </c>
      <c r="C462" s="2" t="s">
        <v>63</v>
      </c>
      <c r="D462" s="2" t="s">
        <v>375</v>
      </c>
      <c r="E462" s="2" t="s">
        <v>30</v>
      </c>
      <c r="F462" s="2" t="s">
        <v>27</v>
      </c>
      <c r="G462" s="5">
        <v>567309.75967292034</v>
      </c>
      <c r="H462" s="10">
        <v>0.15546924213054969</v>
      </c>
      <c r="I462" s="10">
        <v>3.3917921352608425E-2</v>
      </c>
      <c r="J462" s="10">
        <v>2.4337093839714777E-2</v>
      </c>
      <c r="K462" s="10">
        <v>9.5384609342325372E-2</v>
      </c>
      <c r="L462" s="10">
        <v>0.11665333847565894</v>
      </c>
      <c r="M462" s="10">
        <v>9.9502067240734765E-2</v>
      </c>
      <c r="N462" s="10">
        <v>8.25110740633965E-2</v>
      </c>
      <c r="O462" s="10">
        <v>0.17736948677934425</v>
      </c>
      <c r="P462" s="10">
        <v>0.21485516677566724</v>
      </c>
    </row>
    <row r="463" spans="1:16" x14ac:dyDescent="0.2">
      <c r="A463">
        <v>2040</v>
      </c>
      <c r="B463" s="2" t="s">
        <v>374</v>
      </c>
      <c r="C463" s="2" t="s">
        <v>63</v>
      </c>
      <c r="D463" s="2" t="s">
        <v>375</v>
      </c>
      <c r="E463" s="2" t="s">
        <v>30</v>
      </c>
      <c r="F463" s="2" t="s">
        <v>27</v>
      </c>
      <c r="G463" s="5">
        <v>565248.58044155745</v>
      </c>
      <c r="H463" s="10">
        <v>0.12121020942690158</v>
      </c>
      <c r="I463" s="10">
        <v>2.8199829401384352E-2</v>
      </c>
      <c r="J463" s="10">
        <v>1.941390170610521E-2</v>
      </c>
      <c r="K463" s="10">
        <v>7.8525534050782511E-2</v>
      </c>
      <c r="L463" s="10">
        <v>9.0713288470029893E-2</v>
      </c>
      <c r="M463" s="10">
        <v>0.12771025146950851</v>
      </c>
      <c r="N463" s="10">
        <v>8.2976157207721349E-2</v>
      </c>
      <c r="O463" s="10">
        <v>0.24913764539964245</v>
      </c>
      <c r="P463" s="10">
        <v>0.2021131828679241</v>
      </c>
    </row>
    <row r="464" spans="1:16" x14ac:dyDescent="0.2">
      <c r="A464">
        <v>2030</v>
      </c>
      <c r="B464" s="2" t="s">
        <v>352</v>
      </c>
      <c r="C464" s="2" t="s">
        <v>54</v>
      </c>
      <c r="D464" s="2" t="s">
        <v>353</v>
      </c>
      <c r="E464" s="2" t="s">
        <v>23</v>
      </c>
      <c r="F464" s="2" t="s">
        <v>20</v>
      </c>
      <c r="G464" s="5">
        <v>557038.2027876752</v>
      </c>
      <c r="H464" s="10">
        <v>0.12372475893802051</v>
      </c>
      <c r="I464" s="10">
        <v>2.1905301679738361E-2</v>
      </c>
      <c r="J464" s="10">
        <v>2.0907792004142205E-2</v>
      </c>
      <c r="K464" s="10">
        <v>0.12164849293004215</v>
      </c>
      <c r="L464" s="10">
        <v>9.2184862961154995E-2</v>
      </c>
      <c r="M464" s="10">
        <v>0.12833283396712064</v>
      </c>
      <c r="N464" s="10">
        <v>8.1006065797087884E-2</v>
      </c>
      <c r="O464" s="10">
        <v>0.2530290195890269</v>
      </c>
      <c r="P464" s="10">
        <v>0.15726087213366635</v>
      </c>
    </row>
    <row r="465" spans="1:16" x14ac:dyDescent="0.2">
      <c r="A465">
        <v>2050</v>
      </c>
      <c r="B465" s="2" t="s">
        <v>346</v>
      </c>
      <c r="C465" s="2" t="s">
        <v>21</v>
      </c>
      <c r="D465" s="2" t="s">
        <v>347</v>
      </c>
      <c r="E465" s="2" t="s">
        <v>17</v>
      </c>
      <c r="F465" s="2" t="s">
        <v>42</v>
      </c>
      <c r="G465" s="5">
        <v>554440.74716425198</v>
      </c>
      <c r="H465" s="10">
        <v>0.26415574444280859</v>
      </c>
      <c r="I465" s="10">
        <v>2.9559626163872244E-2</v>
      </c>
      <c r="J465" s="10">
        <v>1.4322273428788106E-2</v>
      </c>
      <c r="K465" s="10">
        <v>0.12876839572460111</v>
      </c>
      <c r="L465" s="10">
        <v>0.21420331066123047</v>
      </c>
      <c r="M465" s="10">
        <v>3.0777173064386605E-2</v>
      </c>
      <c r="N465" s="10">
        <v>0.11620644258720537</v>
      </c>
      <c r="O465" s="10">
        <v>0.13776974377042123</v>
      </c>
      <c r="P465" s="10">
        <v>6.4237290156686305E-2</v>
      </c>
    </row>
    <row r="466" spans="1:16" x14ac:dyDescent="0.2">
      <c r="A466">
        <v>2030</v>
      </c>
      <c r="B466" s="2" t="s">
        <v>376</v>
      </c>
      <c r="C466" s="2" t="s">
        <v>28</v>
      </c>
      <c r="D466" s="2" t="s">
        <v>377</v>
      </c>
      <c r="E466" s="2" t="s">
        <v>30</v>
      </c>
      <c r="F466" s="2" t="s">
        <v>27</v>
      </c>
      <c r="G466" s="5">
        <v>546654.6868208294</v>
      </c>
      <c r="H466" s="10">
        <v>0.15014843099750497</v>
      </c>
      <c r="I466" s="10">
        <v>2.4810797416545273E-2</v>
      </c>
      <c r="J466" s="10">
        <v>1.8371563027197908E-2</v>
      </c>
      <c r="K466" s="10">
        <v>6.9665966950288108E-2</v>
      </c>
      <c r="L466" s="10">
        <v>9.4496217301363497E-2</v>
      </c>
      <c r="M466" s="10">
        <v>6.1319401815535038E-2</v>
      </c>
      <c r="N466" s="10">
        <v>9.2189062187822357E-2</v>
      </c>
      <c r="O466" s="10">
        <v>0.28908966035773948</v>
      </c>
      <c r="P466" s="10">
        <v>0.19990889994600339</v>
      </c>
    </row>
    <row r="467" spans="1:16" x14ac:dyDescent="0.2">
      <c r="A467">
        <v>2040</v>
      </c>
      <c r="B467" s="2" t="s">
        <v>356</v>
      </c>
      <c r="C467" s="2" t="s">
        <v>21</v>
      </c>
      <c r="D467" s="2" t="s">
        <v>357</v>
      </c>
      <c r="E467" s="2" t="s">
        <v>23</v>
      </c>
      <c r="F467" s="2" t="s">
        <v>20</v>
      </c>
      <c r="G467" s="5">
        <v>544726.5357082556</v>
      </c>
      <c r="H467" s="10">
        <v>0.24867038853707357</v>
      </c>
      <c r="I467" s="10">
        <v>3.2526882335468847E-2</v>
      </c>
      <c r="J467" s="10">
        <v>1.5869973499660711E-2</v>
      </c>
      <c r="K467" s="10">
        <v>0.13116881462567076</v>
      </c>
      <c r="L467" s="10">
        <v>0.16099154250810774</v>
      </c>
      <c r="M467" s="10">
        <v>7.7092823260898197E-2</v>
      </c>
      <c r="N467" s="10">
        <v>5.2021843072919585E-2</v>
      </c>
      <c r="O467" s="10">
        <v>0.11205686401312356</v>
      </c>
      <c r="P467" s="10">
        <v>0.16960086814707701</v>
      </c>
    </row>
    <row r="468" spans="1:16" x14ac:dyDescent="0.2">
      <c r="A468">
        <v>2030</v>
      </c>
      <c r="B468" s="2" t="s">
        <v>374</v>
      </c>
      <c r="C468" s="2" t="s">
        <v>63</v>
      </c>
      <c r="D468" s="2" t="s">
        <v>375</v>
      </c>
      <c r="E468" s="2" t="s">
        <v>30</v>
      </c>
      <c r="F468" s="2" t="s">
        <v>27</v>
      </c>
      <c r="G468" s="5">
        <v>530302.86959467188</v>
      </c>
      <c r="H468" s="10">
        <v>0.1191956124727868</v>
      </c>
      <c r="I468" s="10">
        <v>2.2082679121066668E-2</v>
      </c>
      <c r="J468" s="10">
        <v>1.9084986043521851E-2</v>
      </c>
      <c r="K468" s="10">
        <v>5.4062490909813382E-2</v>
      </c>
      <c r="L468" s="10">
        <v>8.8026834429879006E-2</v>
      </c>
      <c r="M468" s="10">
        <v>0.13625061736628394</v>
      </c>
      <c r="N468" s="10">
        <v>0.10286826196934461</v>
      </c>
      <c r="O468" s="10">
        <v>0.24347565052379883</v>
      </c>
      <c r="P468" s="10">
        <v>0.21495286716350495</v>
      </c>
    </row>
    <row r="469" spans="1:16" x14ac:dyDescent="0.2">
      <c r="A469">
        <v>2050</v>
      </c>
      <c r="B469" s="2" t="s">
        <v>348</v>
      </c>
      <c r="C469" s="2" t="s">
        <v>28</v>
      </c>
      <c r="D469" s="2" t="s">
        <v>349</v>
      </c>
      <c r="E469" s="2" t="s">
        <v>23</v>
      </c>
      <c r="F469" s="2" t="s">
        <v>20</v>
      </c>
      <c r="G469" s="5">
        <v>523121.89988882304</v>
      </c>
      <c r="H469" s="10">
        <v>0.31417110703643181</v>
      </c>
      <c r="I469" s="10">
        <v>2.9136790263899561E-2</v>
      </c>
      <c r="J469" s="10">
        <v>2.1600521305510972E-2</v>
      </c>
      <c r="K469" s="10">
        <v>0.11039707960923374</v>
      </c>
      <c r="L469" s="10">
        <v>0.23383364697669112</v>
      </c>
      <c r="M469" s="10">
        <v>3.0903690462692878E-2</v>
      </c>
      <c r="N469" s="10">
        <v>3.9796711018912564E-2</v>
      </c>
      <c r="O469" s="10">
        <v>0.13616509503834254</v>
      </c>
      <c r="P469" s="10">
        <v>8.3995358288284722E-2</v>
      </c>
    </row>
    <row r="470" spans="1:16" x14ac:dyDescent="0.2">
      <c r="A470">
        <v>2040</v>
      </c>
      <c r="B470" s="2" t="s">
        <v>376</v>
      </c>
      <c r="C470" s="2" t="s">
        <v>28</v>
      </c>
      <c r="D470" s="2" t="s">
        <v>377</v>
      </c>
      <c r="E470" s="2" t="s">
        <v>30</v>
      </c>
      <c r="F470" s="2" t="s">
        <v>27</v>
      </c>
      <c r="G470" s="5">
        <v>521333.48911845067</v>
      </c>
      <c r="H470" s="10">
        <v>0.27211856707903409</v>
      </c>
      <c r="I470" s="10">
        <v>3.1564980908604372E-2</v>
      </c>
      <c r="J470" s="10">
        <v>2.7125372691599488E-2</v>
      </c>
      <c r="K470" s="10">
        <v>8.2568278625813993E-2</v>
      </c>
      <c r="L470" s="10">
        <v>0.12909930827779223</v>
      </c>
      <c r="M470" s="10">
        <v>1.5776324496846749E-2</v>
      </c>
      <c r="N470" s="10">
        <v>6.6137119958787099E-2</v>
      </c>
      <c r="O470" s="10">
        <v>0.15160861285729096</v>
      </c>
      <c r="P470" s="10">
        <v>0.22400143510423109</v>
      </c>
    </row>
    <row r="471" spans="1:16" x14ac:dyDescent="0.2">
      <c r="A471">
        <v>2050</v>
      </c>
      <c r="B471" s="2" t="s">
        <v>358</v>
      </c>
      <c r="C471" s="2" t="s">
        <v>21</v>
      </c>
      <c r="D471" s="2" t="s">
        <v>359</v>
      </c>
      <c r="E471" s="2" t="s">
        <v>30</v>
      </c>
      <c r="F471" s="2" t="s">
        <v>27</v>
      </c>
      <c r="G471" s="5">
        <v>486300.61501443526</v>
      </c>
      <c r="H471" s="10">
        <v>0.14679826023725578</v>
      </c>
      <c r="I471" s="10">
        <v>3.0708007665786567E-2</v>
      </c>
      <c r="J471" s="10">
        <v>2.316633386907312E-2</v>
      </c>
      <c r="K471" s="10">
        <v>9.8301904221036171E-2</v>
      </c>
      <c r="L471" s="10">
        <v>0.14058679360263712</v>
      </c>
      <c r="M471" s="10">
        <v>7.9439654717551947E-2</v>
      </c>
      <c r="N471" s="10">
        <v>6.669005372232012E-2</v>
      </c>
      <c r="O471" s="10">
        <v>0.27597931389869862</v>
      </c>
      <c r="P471" s="10">
        <v>0.13832967806564067</v>
      </c>
    </row>
    <row r="472" spans="1:16" x14ac:dyDescent="0.2">
      <c r="A472">
        <v>2050</v>
      </c>
      <c r="B472" s="2" t="s">
        <v>372</v>
      </c>
      <c r="C472" s="2" t="s">
        <v>54</v>
      </c>
      <c r="D472" s="2" t="s">
        <v>373</v>
      </c>
      <c r="E472" s="2" t="s">
        <v>30</v>
      </c>
      <c r="F472" s="2" t="s">
        <v>27</v>
      </c>
      <c r="G472" s="5">
        <v>484312.27533361356</v>
      </c>
      <c r="H472" s="10">
        <v>0.23334155065484163</v>
      </c>
      <c r="I472" s="10">
        <v>2.8541995869809416E-2</v>
      </c>
      <c r="J472" s="10">
        <v>1.6483876308203742E-2</v>
      </c>
      <c r="K472" s="10">
        <v>0.15740130661484636</v>
      </c>
      <c r="L472" s="10">
        <v>0.17946351526960252</v>
      </c>
      <c r="M472" s="10">
        <v>8.3641498967553449E-2</v>
      </c>
      <c r="N472" s="10">
        <v>3.9594512185037505E-2</v>
      </c>
      <c r="O472" s="10">
        <v>0.15439831344206695</v>
      </c>
      <c r="P472" s="10">
        <v>0.10713343068803849</v>
      </c>
    </row>
    <row r="473" spans="1:16" x14ac:dyDescent="0.2">
      <c r="A473">
        <v>2040</v>
      </c>
      <c r="B473" s="2" t="s">
        <v>358</v>
      </c>
      <c r="C473" s="2" t="s">
        <v>21</v>
      </c>
      <c r="D473" s="2" t="s">
        <v>359</v>
      </c>
      <c r="E473" s="2" t="s">
        <v>30</v>
      </c>
      <c r="F473" s="2" t="s">
        <v>27</v>
      </c>
      <c r="G473" s="5">
        <v>472814.77277579892</v>
      </c>
      <c r="H473" s="10">
        <v>0.12239782024528328</v>
      </c>
      <c r="I473" s="10">
        <v>2.7198084923637615E-2</v>
      </c>
      <c r="J473" s="10">
        <v>2.4184295559462447E-2</v>
      </c>
      <c r="K473" s="10">
        <v>7.0785029856057349E-2</v>
      </c>
      <c r="L473" s="10">
        <v>0.11619545841919167</v>
      </c>
      <c r="M473" s="10">
        <v>8.1516179826369162E-2</v>
      </c>
      <c r="N473" s="10">
        <v>0.10301283788970271</v>
      </c>
      <c r="O473" s="10">
        <v>0.32319541637071642</v>
      </c>
      <c r="P473" s="10">
        <v>0.1315148769095793</v>
      </c>
    </row>
    <row r="474" spans="1:16" x14ac:dyDescent="0.2">
      <c r="A474">
        <v>2050</v>
      </c>
      <c r="B474" s="2" t="s">
        <v>388</v>
      </c>
      <c r="C474" s="2" t="s">
        <v>15</v>
      </c>
      <c r="D474" s="2" t="s">
        <v>389</v>
      </c>
      <c r="E474" s="2" t="s">
        <v>23</v>
      </c>
      <c r="F474" s="2" t="s">
        <v>20</v>
      </c>
      <c r="G474" s="5">
        <v>459792.58606460504</v>
      </c>
      <c r="H474" s="10">
        <v>0.22466482931379522</v>
      </c>
      <c r="I474" s="10">
        <v>3.1114972389731217E-2</v>
      </c>
      <c r="J474" s="10">
        <v>1.9860250672852124E-2</v>
      </c>
      <c r="K474" s="10">
        <v>0.13253825978757161</v>
      </c>
      <c r="L474" s="10">
        <v>9.1035573109672849E-2</v>
      </c>
      <c r="M474" s="10">
        <v>8.5874180979355758E-2</v>
      </c>
      <c r="N474" s="10">
        <v>6.3510912915670362E-2</v>
      </c>
      <c r="O474" s="10">
        <v>0.24497234777938015</v>
      </c>
      <c r="P474" s="10">
        <v>0.1064286730519706</v>
      </c>
    </row>
    <row r="475" spans="1:16" x14ac:dyDescent="0.2">
      <c r="A475">
        <v>2050</v>
      </c>
      <c r="B475" s="2" t="s">
        <v>336</v>
      </c>
      <c r="C475" s="2" t="s">
        <v>15</v>
      </c>
      <c r="D475" s="2" t="s">
        <v>337</v>
      </c>
      <c r="E475" s="2" t="s">
        <v>17</v>
      </c>
      <c r="F475" s="2" t="s">
        <v>469</v>
      </c>
      <c r="G475" s="5">
        <v>441855.6328227669</v>
      </c>
      <c r="H475" s="10">
        <v>0.19662540297968462</v>
      </c>
      <c r="I475" s="10">
        <v>4.3703731105756323E-2</v>
      </c>
      <c r="J475" s="10">
        <v>2.824015809719255E-2</v>
      </c>
      <c r="K475" s="10">
        <v>0.11242873605236146</v>
      </c>
      <c r="L475" s="10">
        <v>9.2187522739465858E-2</v>
      </c>
      <c r="M475" s="10">
        <v>6.6203657452390971E-2</v>
      </c>
      <c r="N475" s="10">
        <v>8.1506787188420207E-2</v>
      </c>
      <c r="O475" s="10">
        <v>0.303809302283228</v>
      </c>
      <c r="P475" s="10">
        <v>7.5294702101500008E-2</v>
      </c>
    </row>
    <row r="476" spans="1:16" x14ac:dyDescent="0.2">
      <c r="A476">
        <v>2030</v>
      </c>
      <c r="B476" s="2" t="s">
        <v>356</v>
      </c>
      <c r="C476" s="2" t="s">
        <v>21</v>
      </c>
      <c r="D476" s="2" t="s">
        <v>357</v>
      </c>
      <c r="E476" s="2" t="s">
        <v>23</v>
      </c>
      <c r="F476" s="2" t="s">
        <v>20</v>
      </c>
      <c r="G476" s="5">
        <v>438408.62622992235</v>
      </c>
      <c r="H476" s="10">
        <v>0.1856661986984364</v>
      </c>
      <c r="I476" s="10">
        <v>3.8942458297272553E-2</v>
      </c>
      <c r="J476" s="10">
        <v>2.095754760646382E-2</v>
      </c>
      <c r="K476" s="10">
        <v>0.12763844718363976</v>
      </c>
      <c r="L476" s="10">
        <v>0.16378483375418851</v>
      </c>
      <c r="M476" s="10">
        <v>9.3070297864369489E-2</v>
      </c>
      <c r="N476" s="10">
        <v>7.5809837972963659E-2</v>
      </c>
      <c r="O476" s="10">
        <v>9.709376080838307E-2</v>
      </c>
      <c r="P476" s="10">
        <v>0.19703661781428264</v>
      </c>
    </row>
    <row r="477" spans="1:16" x14ac:dyDescent="0.2">
      <c r="A477">
        <v>2040</v>
      </c>
      <c r="B477" s="2" t="s">
        <v>388</v>
      </c>
      <c r="C477" s="2" t="s">
        <v>15</v>
      </c>
      <c r="D477" s="2" t="s">
        <v>389</v>
      </c>
      <c r="E477" s="2" t="s">
        <v>23</v>
      </c>
      <c r="F477" s="2" t="s">
        <v>20</v>
      </c>
      <c r="G477" s="5">
        <v>436399.37148860068</v>
      </c>
      <c r="H477" s="10">
        <v>0.18688825996332512</v>
      </c>
      <c r="I477" s="10">
        <v>3.1303258439622741E-2</v>
      </c>
      <c r="J477" s="10">
        <v>2.0452020692323887E-2</v>
      </c>
      <c r="K477" s="10">
        <v>0.13311839416812143</v>
      </c>
      <c r="L477" s="10">
        <v>8.9873377588066475E-2</v>
      </c>
      <c r="M477" s="10">
        <v>0.10142483324611312</v>
      </c>
      <c r="N477" s="10">
        <v>8.0392003980776616E-2</v>
      </c>
      <c r="O477" s="10">
        <v>0.25684058990819791</v>
      </c>
      <c r="P477" s="10">
        <v>9.970726201345273E-2</v>
      </c>
    </row>
    <row r="478" spans="1:16" x14ac:dyDescent="0.2">
      <c r="A478">
        <v>2040</v>
      </c>
      <c r="B478" s="2" t="s">
        <v>346</v>
      </c>
      <c r="C478" s="2" t="s">
        <v>21</v>
      </c>
      <c r="D478" s="2" t="s">
        <v>347</v>
      </c>
      <c r="E478" s="2" t="s">
        <v>17</v>
      </c>
      <c r="F478" s="2" t="s">
        <v>42</v>
      </c>
      <c r="G478" s="5">
        <v>426791.28498188761</v>
      </c>
      <c r="H478" s="10">
        <v>0.23111918540706128</v>
      </c>
      <c r="I478" s="10">
        <v>3.3843249024011778E-2</v>
      </c>
      <c r="J478" s="10">
        <v>2.3165678917922573E-2</v>
      </c>
      <c r="K478" s="10">
        <v>0.14570405556352667</v>
      </c>
      <c r="L478" s="10">
        <v>0.25953801329371062</v>
      </c>
      <c r="M478" s="10">
        <v>3.102957530005801E-2</v>
      </c>
      <c r="N478" s="10">
        <v>4.9591787372575392E-2</v>
      </c>
      <c r="O478" s="10">
        <v>0.13996657131959717</v>
      </c>
      <c r="P478" s="10">
        <v>8.6041883801536448E-2</v>
      </c>
    </row>
    <row r="479" spans="1:16" x14ac:dyDescent="0.2">
      <c r="A479">
        <v>2030</v>
      </c>
      <c r="B479" s="2" t="s">
        <v>358</v>
      </c>
      <c r="C479" s="2" t="s">
        <v>21</v>
      </c>
      <c r="D479" s="2" t="s">
        <v>359</v>
      </c>
      <c r="E479" s="2" t="s">
        <v>30</v>
      </c>
      <c r="F479" s="2" t="s">
        <v>27</v>
      </c>
      <c r="G479" s="5">
        <v>426627.32031256345</v>
      </c>
      <c r="H479" s="10">
        <v>0.12108063744975667</v>
      </c>
      <c r="I479" s="10">
        <v>2.3628140613798497E-2</v>
      </c>
      <c r="J479" s="10">
        <v>2.5437882389339125E-2</v>
      </c>
      <c r="K479" s="10">
        <v>6.255753704551012E-2</v>
      </c>
      <c r="L479" s="10">
        <v>0.11623312147255284</v>
      </c>
      <c r="M479" s="10">
        <v>9.5883526404413597E-2</v>
      </c>
      <c r="N479" s="10">
        <v>0.1324569255766572</v>
      </c>
      <c r="O479" s="10">
        <v>0.35411069939594569</v>
      </c>
      <c r="P479" s="10">
        <v>6.8611529652026382E-2</v>
      </c>
    </row>
    <row r="480" spans="1:16" x14ac:dyDescent="0.2">
      <c r="A480">
        <v>2050</v>
      </c>
      <c r="B480" s="2" t="s">
        <v>430</v>
      </c>
      <c r="C480" s="2" t="s">
        <v>54</v>
      </c>
      <c r="D480" s="2" t="s">
        <v>467</v>
      </c>
      <c r="E480" s="2" t="s">
        <v>30</v>
      </c>
      <c r="F480" s="2" t="s">
        <v>27</v>
      </c>
      <c r="G480" s="5">
        <v>414250.27709407499</v>
      </c>
      <c r="H480" s="10">
        <v>0.11664745876079713</v>
      </c>
      <c r="I480" s="10">
        <v>1.8446644238762869E-2</v>
      </c>
      <c r="J480" s="10">
        <v>2.0339323975651965E-2</v>
      </c>
      <c r="K480" s="10">
        <v>3.8877629518863276E-2</v>
      </c>
      <c r="L480" s="10">
        <v>3.0140746353283693E-2</v>
      </c>
      <c r="M480" s="10">
        <v>0.15089528550491837</v>
      </c>
      <c r="N480" s="10">
        <v>0.11352998417306953</v>
      </c>
      <c r="O480" s="10">
        <v>0.42295711394034941</v>
      </c>
      <c r="P480" s="10">
        <v>8.8165813534303805E-2</v>
      </c>
    </row>
    <row r="481" spans="1:16" x14ac:dyDescent="0.2">
      <c r="A481">
        <v>2050</v>
      </c>
      <c r="B481" s="2" t="s">
        <v>380</v>
      </c>
      <c r="C481" s="2" t="s">
        <v>15</v>
      </c>
      <c r="D481" s="2" t="s">
        <v>381</v>
      </c>
      <c r="E481" s="2" t="s">
        <v>23</v>
      </c>
      <c r="F481" s="2" t="s">
        <v>20</v>
      </c>
      <c r="G481" s="5">
        <v>395189.36516422714</v>
      </c>
      <c r="H481" s="10">
        <v>0.17608914192963715</v>
      </c>
      <c r="I481" s="10">
        <v>3.4911445191024286E-2</v>
      </c>
      <c r="J481" s="10">
        <v>1.8695698700312062E-2</v>
      </c>
      <c r="K481" s="10">
        <v>0.14104038236797525</v>
      </c>
      <c r="L481" s="10">
        <v>0.18389038681746966</v>
      </c>
      <c r="M481" s="10">
        <v>0.10061343754182871</v>
      </c>
      <c r="N481" s="10">
        <v>6.523793770109719E-2</v>
      </c>
      <c r="O481" s="10">
        <v>0.17932247947120306</v>
      </c>
      <c r="P481" s="10">
        <v>0.1001990902794527</v>
      </c>
    </row>
    <row r="482" spans="1:16" x14ac:dyDescent="0.2">
      <c r="A482">
        <v>2040</v>
      </c>
      <c r="B482" s="2" t="s">
        <v>336</v>
      </c>
      <c r="C482" s="2" t="s">
        <v>15</v>
      </c>
      <c r="D482" s="2" t="s">
        <v>337</v>
      </c>
      <c r="E482" s="2" t="s">
        <v>17</v>
      </c>
      <c r="F482" s="2" t="s">
        <v>469</v>
      </c>
      <c r="G482" s="5">
        <v>391202.99895604083</v>
      </c>
      <c r="H482" s="10">
        <v>0.18193992643658471</v>
      </c>
      <c r="I482" s="10">
        <v>4.4011928601987604E-2</v>
      </c>
      <c r="J482" s="10">
        <v>3.1271513490315983E-2</v>
      </c>
      <c r="K482" s="10">
        <v>0.13095849249784719</v>
      </c>
      <c r="L482" s="10">
        <v>8.2163280664476021E-2</v>
      </c>
      <c r="M482" s="10">
        <v>9.0848716111196118E-2</v>
      </c>
      <c r="N482" s="10">
        <v>8.5471311894818186E-2</v>
      </c>
      <c r="O482" s="10">
        <v>0.27373308396041229</v>
      </c>
      <c r="P482" s="10">
        <v>7.960174634236182E-2</v>
      </c>
    </row>
    <row r="483" spans="1:16" x14ac:dyDescent="0.2">
      <c r="A483">
        <v>2030</v>
      </c>
      <c r="B483" s="2" t="s">
        <v>388</v>
      </c>
      <c r="C483" s="2" t="s">
        <v>15</v>
      </c>
      <c r="D483" s="2" t="s">
        <v>389</v>
      </c>
      <c r="E483" s="2" t="s">
        <v>23</v>
      </c>
      <c r="F483" s="2" t="s">
        <v>20</v>
      </c>
      <c r="G483" s="5">
        <v>388192.73919032101</v>
      </c>
      <c r="H483" s="10">
        <v>0.16991005359763425</v>
      </c>
      <c r="I483" s="10">
        <v>3.2412385324431692E-2</v>
      </c>
      <c r="J483" s="10">
        <v>2.2303079938224311E-2</v>
      </c>
      <c r="K483" s="10">
        <v>0.14223635033333129</v>
      </c>
      <c r="L483" s="10">
        <v>8.8415179128486066E-2</v>
      </c>
      <c r="M483" s="10">
        <v>0.11254410448941575</v>
      </c>
      <c r="N483" s="10">
        <v>6.974369554479562E-2</v>
      </c>
      <c r="O483" s="10">
        <v>0.25344372864677467</v>
      </c>
      <c r="P483" s="10">
        <v>0.1089914229969063</v>
      </c>
    </row>
    <row r="484" spans="1:16" x14ac:dyDescent="0.2">
      <c r="A484">
        <v>2050</v>
      </c>
      <c r="B484" s="2" t="s">
        <v>437</v>
      </c>
      <c r="C484" s="2" t="s">
        <v>21</v>
      </c>
      <c r="D484" s="2" t="s">
        <v>438</v>
      </c>
      <c r="E484" s="2" t="s">
        <v>23</v>
      </c>
      <c r="F484" s="2" t="s">
        <v>20</v>
      </c>
      <c r="G484" s="5">
        <v>387546.6156098466</v>
      </c>
      <c r="H484" s="10">
        <v>7.0614919448633892E-2</v>
      </c>
      <c r="I484" s="10">
        <v>2.0379685123112709E-2</v>
      </c>
      <c r="J484" s="10">
        <v>1.4901788810391737E-2</v>
      </c>
      <c r="K484" s="10">
        <v>2.8313683177965562E-2</v>
      </c>
      <c r="L484" s="10">
        <v>2.2804350337527406E-2</v>
      </c>
      <c r="M484" s="10">
        <v>2.5740275439852286E-2</v>
      </c>
      <c r="N484" s="10">
        <v>0.23238158915002463</v>
      </c>
      <c r="O484" s="10">
        <v>0.54497170271594519</v>
      </c>
      <c r="P484" s="10">
        <v>3.9892005796546552E-2</v>
      </c>
    </row>
    <row r="485" spans="1:16" x14ac:dyDescent="0.2">
      <c r="A485">
        <v>2040</v>
      </c>
      <c r="B485" s="2" t="s">
        <v>372</v>
      </c>
      <c r="C485" s="2" t="s">
        <v>54</v>
      </c>
      <c r="D485" s="2" t="s">
        <v>373</v>
      </c>
      <c r="E485" s="2" t="s">
        <v>30</v>
      </c>
      <c r="F485" s="2" t="s">
        <v>27</v>
      </c>
      <c r="G485" s="5">
        <v>382482.50370470353</v>
      </c>
      <c r="H485" s="10">
        <v>0.19649288168389073</v>
      </c>
      <c r="I485" s="10">
        <v>2.9238952752953792E-2</v>
      </c>
      <c r="J485" s="10">
        <v>1.806772513058881E-2</v>
      </c>
      <c r="K485" s="10">
        <v>0.14229600415445279</v>
      </c>
      <c r="L485" s="10">
        <v>0.19053915841213337</v>
      </c>
      <c r="M485" s="10">
        <v>0.12195510197326807</v>
      </c>
      <c r="N485" s="10">
        <v>5.2094362774991874E-2</v>
      </c>
      <c r="O485" s="10">
        <v>0.1113945367623778</v>
      </c>
      <c r="P485" s="10">
        <v>0.13792127635534296</v>
      </c>
    </row>
    <row r="486" spans="1:16" x14ac:dyDescent="0.2">
      <c r="A486">
        <v>2040</v>
      </c>
      <c r="B486" s="2" t="s">
        <v>348</v>
      </c>
      <c r="C486" s="2" t="s">
        <v>28</v>
      </c>
      <c r="D486" s="2" t="s">
        <v>349</v>
      </c>
      <c r="E486" s="2" t="s">
        <v>23</v>
      </c>
      <c r="F486" s="2" t="s">
        <v>20</v>
      </c>
      <c r="G486" s="5">
        <v>380744.28170458711</v>
      </c>
      <c r="H486" s="10">
        <v>0.273708573555001</v>
      </c>
      <c r="I486" s="10">
        <v>3.1963641995536973E-2</v>
      </c>
      <c r="J486" s="10">
        <v>2.4268874921507918E-2</v>
      </c>
      <c r="K486" s="10">
        <v>0.14186270765914738</v>
      </c>
      <c r="L486" s="10">
        <v>0.22380761558445558</v>
      </c>
      <c r="M486" s="10">
        <v>5.4244442726350671E-2</v>
      </c>
      <c r="N486" s="10">
        <v>5.1305048742652355E-2</v>
      </c>
      <c r="O486" s="10">
        <v>0.10454941063930474</v>
      </c>
      <c r="P486" s="10">
        <v>9.4289684176043359E-2</v>
      </c>
    </row>
    <row r="487" spans="1:16" x14ac:dyDescent="0.2">
      <c r="A487">
        <v>2030</v>
      </c>
      <c r="B487" s="2" t="s">
        <v>437</v>
      </c>
      <c r="C487" s="2" t="s">
        <v>21</v>
      </c>
      <c r="D487" s="2" t="s">
        <v>438</v>
      </c>
      <c r="E487" s="2" t="s">
        <v>23</v>
      </c>
      <c r="F487" s="2" t="s">
        <v>20</v>
      </c>
      <c r="G487" s="5">
        <v>372959.72363197443</v>
      </c>
      <c r="H487" s="10">
        <v>7.6721989870454629E-2</v>
      </c>
      <c r="I487" s="10">
        <v>1.5274116613803439E-2</v>
      </c>
      <c r="J487" s="10">
        <v>9.9629140899048056E-3</v>
      </c>
      <c r="K487" s="10">
        <v>2.0969009298540588E-2</v>
      </c>
      <c r="L487" s="10">
        <v>2.1450782721070566E-2</v>
      </c>
      <c r="M487" s="10">
        <v>3.762939805236605E-2</v>
      </c>
      <c r="N487" s="10">
        <v>0.17796990414883881</v>
      </c>
      <c r="O487" s="10">
        <v>0.61551819908957894</v>
      </c>
      <c r="P487" s="10">
        <v>2.4503686115442246E-2</v>
      </c>
    </row>
    <row r="488" spans="1:16" x14ac:dyDescent="0.2">
      <c r="A488">
        <v>2030</v>
      </c>
      <c r="B488" s="2" t="s">
        <v>430</v>
      </c>
      <c r="C488" s="2" t="s">
        <v>54</v>
      </c>
      <c r="D488" s="2" t="s">
        <v>467</v>
      </c>
      <c r="E488" s="2" t="s">
        <v>30</v>
      </c>
      <c r="F488" s="2" t="s">
        <v>27</v>
      </c>
      <c r="G488" s="5">
        <v>367944.73290021566</v>
      </c>
      <c r="H488" s="10">
        <v>0.11769629913998754</v>
      </c>
      <c r="I488" s="10">
        <v>1.2289439468670511E-2</v>
      </c>
      <c r="J488" s="10">
        <v>1.7024830655121243E-2</v>
      </c>
      <c r="K488" s="10">
        <v>3.2965240906055626E-2</v>
      </c>
      <c r="L488" s="10">
        <v>2.8278339011939699E-2</v>
      </c>
      <c r="M488" s="10">
        <v>0.11414420730986712</v>
      </c>
      <c r="N488" s="10">
        <v>0.12024174382482122</v>
      </c>
      <c r="O488" s="10">
        <v>0.47864597963646177</v>
      </c>
      <c r="P488" s="10">
        <v>7.8713920047075156E-2</v>
      </c>
    </row>
    <row r="489" spans="1:16" x14ac:dyDescent="0.2">
      <c r="A489">
        <v>2030</v>
      </c>
      <c r="B489" s="2" t="s">
        <v>336</v>
      </c>
      <c r="C489" s="2" t="s">
        <v>15</v>
      </c>
      <c r="D489" s="2" t="s">
        <v>337</v>
      </c>
      <c r="E489" s="2" t="s">
        <v>17</v>
      </c>
      <c r="F489" s="2" t="s">
        <v>469</v>
      </c>
      <c r="G489" s="5">
        <v>360013.38411720609</v>
      </c>
      <c r="H489" s="10">
        <v>0.14767460112734293</v>
      </c>
      <c r="I489" s="10">
        <v>4.261251340921135E-2</v>
      </c>
      <c r="J489" s="10">
        <v>3.5688492511970309E-2</v>
      </c>
      <c r="K489" s="10">
        <v>0.12477998471508221</v>
      </c>
      <c r="L489" s="10">
        <v>8.0914997773377698E-2</v>
      </c>
      <c r="M489" s="10">
        <v>7.6793223239603969E-2</v>
      </c>
      <c r="N489" s="10">
        <v>0.10402482518585381</v>
      </c>
      <c r="O489" s="10">
        <v>0.29771359506124684</v>
      </c>
      <c r="P489" s="10">
        <v>8.979776697631095E-2</v>
      </c>
    </row>
    <row r="490" spans="1:16" x14ac:dyDescent="0.2">
      <c r="A490">
        <v>2040</v>
      </c>
      <c r="B490" s="2" t="s">
        <v>437</v>
      </c>
      <c r="C490" s="2" t="s">
        <v>21</v>
      </c>
      <c r="D490" s="2" t="s">
        <v>438</v>
      </c>
      <c r="E490" s="2" t="s">
        <v>23</v>
      </c>
      <c r="F490" s="2" t="s">
        <v>20</v>
      </c>
      <c r="G490" s="5">
        <v>355378.18897507654</v>
      </c>
      <c r="H490" s="10">
        <v>8.1867097516087881E-2</v>
      </c>
      <c r="I490" s="10">
        <v>2.3092784370339878E-2</v>
      </c>
      <c r="J490" s="10">
        <v>1.6008885443948833E-2</v>
      </c>
      <c r="K490" s="10">
        <v>2.733093525509294E-2</v>
      </c>
      <c r="L490" s="10">
        <v>2.6893916579248198E-2</v>
      </c>
      <c r="M490" s="10">
        <v>2.7373186509885232E-2</v>
      </c>
      <c r="N490" s="10">
        <v>0.2103407904684953</v>
      </c>
      <c r="O490" s="10">
        <v>0.54722351729790231</v>
      </c>
      <c r="P490" s="10">
        <v>3.9868886558999464E-2</v>
      </c>
    </row>
    <row r="491" spans="1:16" x14ac:dyDescent="0.2">
      <c r="A491">
        <v>2030</v>
      </c>
      <c r="B491" s="2" t="s">
        <v>394</v>
      </c>
      <c r="C491" s="2" t="s">
        <v>21</v>
      </c>
      <c r="D491" s="2" t="s">
        <v>395</v>
      </c>
      <c r="E491" s="2" t="s">
        <v>30</v>
      </c>
      <c r="F491" s="2" t="s">
        <v>27</v>
      </c>
      <c r="G491" s="5">
        <v>348890.71332085581</v>
      </c>
      <c r="H491" s="10">
        <v>0.14291852224322107</v>
      </c>
      <c r="I491" s="10">
        <v>1.2849570347626739E-2</v>
      </c>
      <c r="J491" s="10">
        <v>1.3550308718886147E-2</v>
      </c>
      <c r="K491" s="10">
        <v>3.2235132698550995E-2</v>
      </c>
      <c r="L491" s="10">
        <v>3.8993581119565891E-2</v>
      </c>
      <c r="M491" s="10">
        <v>0.18792124172084332</v>
      </c>
      <c r="N491" s="10">
        <v>0.16402421227541181</v>
      </c>
      <c r="O491" s="10">
        <v>0.38562612591745776</v>
      </c>
      <c r="P491" s="10">
        <v>2.1881304958436241E-2</v>
      </c>
    </row>
    <row r="492" spans="1:16" x14ac:dyDescent="0.2">
      <c r="A492">
        <v>2040</v>
      </c>
      <c r="B492" s="2" t="s">
        <v>430</v>
      </c>
      <c r="C492" s="2" t="s">
        <v>54</v>
      </c>
      <c r="D492" s="2" t="s">
        <v>467</v>
      </c>
      <c r="E492" s="2" t="s">
        <v>30</v>
      </c>
      <c r="F492" s="2" t="s">
        <v>27</v>
      </c>
      <c r="G492" s="5">
        <v>338479.6094817337</v>
      </c>
      <c r="H492" s="10">
        <v>0.13947156925329537</v>
      </c>
      <c r="I492" s="10">
        <v>1.5733276185629131E-2</v>
      </c>
      <c r="J492" s="10">
        <v>2.1858866954020374E-2</v>
      </c>
      <c r="K492" s="10">
        <v>4.3675756132860032E-2</v>
      </c>
      <c r="L492" s="10">
        <v>3.350909755859928E-2</v>
      </c>
      <c r="M492" s="10">
        <v>8.3202310845503669E-2</v>
      </c>
      <c r="N492" s="10">
        <v>0.17322198289789159</v>
      </c>
      <c r="O492" s="10">
        <v>0.43625705532808112</v>
      </c>
      <c r="P492" s="10">
        <v>5.3070084844119382E-2</v>
      </c>
    </row>
    <row r="493" spans="1:16" x14ac:dyDescent="0.2">
      <c r="A493">
        <v>2050</v>
      </c>
      <c r="B493" s="2" t="s">
        <v>364</v>
      </c>
      <c r="C493" s="2" t="s">
        <v>15</v>
      </c>
      <c r="D493" s="2" t="s">
        <v>365</v>
      </c>
      <c r="E493" s="2" t="s">
        <v>17</v>
      </c>
      <c r="F493" s="2" t="s">
        <v>469</v>
      </c>
      <c r="G493" s="5">
        <v>335052.38897736964</v>
      </c>
      <c r="H493" s="10">
        <v>0.22355692349872894</v>
      </c>
      <c r="I493" s="10">
        <v>4.1308176722908603E-2</v>
      </c>
      <c r="J493" s="10">
        <v>2.3262987298748792E-2</v>
      </c>
      <c r="K493" s="10">
        <v>8.8508761974662065E-2</v>
      </c>
      <c r="L493" s="10">
        <v>0.16144807415225901</v>
      </c>
      <c r="M493" s="10">
        <v>0.10232829633135261</v>
      </c>
      <c r="N493" s="10">
        <v>6.094800464813064E-2</v>
      </c>
      <c r="O493" s="10">
        <v>0.23024550922276948</v>
      </c>
      <c r="P493" s="10">
        <v>6.8393266150439738E-2</v>
      </c>
    </row>
    <row r="494" spans="1:16" x14ac:dyDescent="0.2">
      <c r="A494">
        <v>2040</v>
      </c>
      <c r="B494" s="2" t="s">
        <v>394</v>
      </c>
      <c r="C494" s="2" t="s">
        <v>21</v>
      </c>
      <c r="D494" s="2" t="s">
        <v>395</v>
      </c>
      <c r="E494" s="2" t="s">
        <v>30</v>
      </c>
      <c r="F494" s="2" t="s">
        <v>27</v>
      </c>
      <c r="G494" s="5">
        <v>328574.73058637441</v>
      </c>
      <c r="H494" s="10">
        <v>0.1309579103293477</v>
      </c>
      <c r="I494" s="10">
        <v>1.5619666491844056E-2</v>
      </c>
      <c r="J494" s="10">
        <v>1.868169978855504E-2</v>
      </c>
      <c r="K494" s="10">
        <v>4.5760619461718936E-2</v>
      </c>
      <c r="L494" s="10">
        <v>5.6882089022444911E-2</v>
      </c>
      <c r="M494" s="10">
        <v>0.11907026491933249</v>
      </c>
      <c r="N494" s="10">
        <v>0.15662210222731007</v>
      </c>
      <c r="O494" s="10">
        <v>0.40866807223996654</v>
      </c>
      <c r="P494" s="10">
        <v>4.7737575519480172E-2</v>
      </c>
    </row>
    <row r="495" spans="1:16" x14ac:dyDescent="0.2">
      <c r="A495">
        <v>2030</v>
      </c>
      <c r="B495" s="2" t="s">
        <v>372</v>
      </c>
      <c r="C495" s="2" t="s">
        <v>54</v>
      </c>
      <c r="D495" s="2" t="s">
        <v>373</v>
      </c>
      <c r="E495" s="2" t="s">
        <v>30</v>
      </c>
      <c r="F495" s="2" t="s">
        <v>27</v>
      </c>
      <c r="G495" s="5">
        <v>328318.7074709906</v>
      </c>
      <c r="H495" s="10">
        <v>0.21153716929831043</v>
      </c>
      <c r="I495" s="10">
        <v>2.9488798805559355E-2</v>
      </c>
      <c r="J495" s="10">
        <v>2.2379333337254961E-2</v>
      </c>
      <c r="K495" s="10">
        <v>0.11388955190612726</v>
      </c>
      <c r="L495" s="10">
        <v>0.15684536356080131</v>
      </c>
      <c r="M495" s="10">
        <v>0.13683528974142758</v>
      </c>
      <c r="N495" s="10">
        <v>8.4875149161953184E-2</v>
      </c>
      <c r="O495" s="10">
        <v>0.12222545981619273</v>
      </c>
      <c r="P495" s="10">
        <v>0.12192388437237295</v>
      </c>
    </row>
    <row r="496" spans="1:16" x14ac:dyDescent="0.2">
      <c r="A496">
        <v>2040</v>
      </c>
      <c r="B496" s="2" t="s">
        <v>420</v>
      </c>
      <c r="C496" s="2" t="s">
        <v>15</v>
      </c>
      <c r="D496" s="2" t="s">
        <v>421</v>
      </c>
      <c r="E496" s="2" t="s">
        <v>23</v>
      </c>
      <c r="F496" s="2" t="s">
        <v>20</v>
      </c>
      <c r="G496" s="5">
        <v>327569.51680685068</v>
      </c>
      <c r="H496" s="10">
        <v>7.2710689088887101E-2</v>
      </c>
      <c r="I496" s="10">
        <v>1.7257932346413565E-2</v>
      </c>
      <c r="J496" s="10">
        <v>2.3086017194588464E-2</v>
      </c>
      <c r="K496" s="10">
        <v>6.1321698627940846E-2</v>
      </c>
      <c r="L496" s="10">
        <v>3.1063369743833242E-2</v>
      </c>
      <c r="M496" s="10">
        <v>0.24037458322293828</v>
      </c>
      <c r="N496" s="10">
        <v>0.14943080593934649</v>
      </c>
      <c r="O496" s="10">
        <v>0.37233424621685757</v>
      </c>
      <c r="P496" s="10">
        <v>3.2420657619194548E-2</v>
      </c>
    </row>
    <row r="497" spans="1:16" x14ac:dyDescent="0.2">
      <c r="A497">
        <v>2030</v>
      </c>
      <c r="B497" s="2" t="s">
        <v>420</v>
      </c>
      <c r="C497" s="2" t="s">
        <v>15</v>
      </c>
      <c r="D497" s="2" t="s">
        <v>421</v>
      </c>
      <c r="E497" s="2" t="s">
        <v>23</v>
      </c>
      <c r="F497" s="2" t="s">
        <v>20</v>
      </c>
      <c r="G497" s="5">
        <v>327150.15580259048</v>
      </c>
      <c r="H497" s="10">
        <v>7.177530436356884E-2</v>
      </c>
      <c r="I497" s="10">
        <v>1.1156683706117797E-2</v>
      </c>
      <c r="J497" s="10">
        <v>1.3585126196417992E-2</v>
      </c>
      <c r="K497" s="10">
        <v>5.2371066061476824E-2</v>
      </c>
      <c r="L497" s="10">
        <v>3.0555741610045279E-2</v>
      </c>
      <c r="M497" s="10">
        <v>0.17965990240635732</v>
      </c>
      <c r="N497" s="10">
        <v>0.15865140186981691</v>
      </c>
      <c r="O497" s="10">
        <v>0.45417925306066276</v>
      </c>
      <c r="P497" s="10">
        <v>2.8065520725536169E-2</v>
      </c>
    </row>
    <row r="498" spans="1:16" x14ac:dyDescent="0.2">
      <c r="A498">
        <v>2040</v>
      </c>
      <c r="B498" s="2" t="s">
        <v>360</v>
      </c>
      <c r="C498" s="2" t="s">
        <v>15</v>
      </c>
      <c r="D498" s="2" t="s">
        <v>361</v>
      </c>
      <c r="E498" s="2" t="s">
        <v>23</v>
      </c>
      <c r="F498" s="2" t="s">
        <v>20</v>
      </c>
      <c r="G498" s="5">
        <v>326854.90639610554</v>
      </c>
      <c r="H498" s="10">
        <v>0.26596547012207339</v>
      </c>
      <c r="I498" s="10">
        <v>3.8374997121911801E-2</v>
      </c>
      <c r="J498" s="10">
        <v>2.652680682317975E-2</v>
      </c>
      <c r="K498" s="10">
        <v>0.13230675289629143</v>
      </c>
      <c r="L498" s="10">
        <v>9.8872829052612798E-2</v>
      </c>
      <c r="M498" s="10">
        <v>1.8259410446528058E-2</v>
      </c>
      <c r="N498" s="10">
        <v>8.0732589148994977E-2</v>
      </c>
      <c r="O498" s="10">
        <v>0.19541450383398906</v>
      </c>
      <c r="P498" s="10">
        <v>0.1435466405544186</v>
      </c>
    </row>
    <row r="499" spans="1:16" x14ac:dyDescent="0.2">
      <c r="A499">
        <v>2030</v>
      </c>
      <c r="B499" s="2" t="s">
        <v>346</v>
      </c>
      <c r="C499" s="2" t="s">
        <v>21</v>
      </c>
      <c r="D499" s="2" t="s">
        <v>347</v>
      </c>
      <c r="E499" s="2" t="s">
        <v>17</v>
      </c>
      <c r="F499" s="2" t="s">
        <v>42</v>
      </c>
      <c r="G499" s="5">
        <v>315770.75874980132</v>
      </c>
      <c r="H499" s="10">
        <v>0.21221147933958959</v>
      </c>
      <c r="I499" s="10">
        <v>4.3262499728949001E-2</v>
      </c>
      <c r="J499" s="10">
        <v>3.1001772502293641E-2</v>
      </c>
      <c r="K499" s="10">
        <v>0.12706073072874499</v>
      </c>
      <c r="L499" s="10">
        <v>0.27384645623838788</v>
      </c>
      <c r="M499" s="10">
        <v>2.5821222489446641E-2</v>
      </c>
      <c r="N499" s="10">
        <v>6.1453323038107972E-2</v>
      </c>
      <c r="O499" s="10">
        <v>0.12508039847221875</v>
      </c>
      <c r="P499" s="10">
        <v>0.10026211746226144</v>
      </c>
    </row>
    <row r="500" spans="1:16" x14ac:dyDescent="0.2">
      <c r="A500">
        <v>2050</v>
      </c>
      <c r="B500" s="2" t="s">
        <v>360</v>
      </c>
      <c r="C500" s="2" t="s">
        <v>15</v>
      </c>
      <c r="D500" s="2" t="s">
        <v>361</v>
      </c>
      <c r="E500" s="2" t="s">
        <v>23</v>
      </c>
      <c r="F500" s="2" t="s">
        <v>20</v>
      </c>
      <c r="G500" s="5">
        <v>306960.09828254755</v>
      </c>
      <c r="H500" s="10">
        <v>0.32166771525170729</v>
      </c>
      <c r="I500" s="10">
        <v>4.3260819272086824E-2</v>
      </c>
      <c r="J500" s="10">
        <v>2.6692101997570387E-2</v>
      </c>
      <c r="K500" s="10">
        <v>0.12786758135287449</v>
      </c>
      <c r="L500" s="10">
        <v>0.12653598164383395</v>
      </c>
      <c r="M500" s="10">
        <v>2.5760888013553196E-2</v>
      </c>
      <c r="N500" s="10">
        <v>4.5884476515919842E-2</v>
      </c>
      <c r="O500" s="10">
        <v>0.20872262845161663</v>
      </c>
      <c r="P500" s="10">
        <v>7.3607807500837438E-2</v>
      </c>
    </row>
    <row r="501" spans="1:16" x14ac:dyDescent="0.2">
      <c r="A501">
        <v>2050</v>
      </c>
      <c r="B501" s="2" t="s">
        <v>394</v>
      </c>
      <c r="C501" s="2" t="s">
        <v>21</v>
      </c>
      <c r="D501" s="2" t="s">
        <v>395</v>
      </c>
      <c r="E501" s="2" t="s">
        <v>30</v>
      </c>
      <c r="F501" s="2" t="s">
        <v>27</v>
      </c>
      <c r="G501" s="5">
        <v>302820.70608234144</v>
      </c>
      <c r="H501" s="10">
        <v>0.13402374676795581</v>
      </c>
      <c r="I501" s="10">
        <v>1.9672472868858183E-2</v>
      </c>
      <c r="J501" s="10">
        <v>2.0068683788266168E-2</v>
      </c>
      <c r="K501" s="10">
        <v>6.4235916379346336E-2</v>
      </c>
      <c r="L501" s="10">
        <v>7.2305922072238432E-2</v>
      </c>
      <c r="M501" s="10">
        <v>0.12205505775813662</v>
      </c>
      <c r="N501" s="10">
        <v>9.1292100449672939E-2</v>
      </c>
      <c r="O501" s="10">
        <v>0.396224397238785</v>
      </c>
      <c r="P501" s="10">
        <v>8.0121702676740555E-2</v>
      </c>
    </row>
    <row r="502" spans="1:16" x14ac:dyDescent="0.2">
      <c r="A502">
        <v>2040</v>
      </c>
      <c r="B502" s="2" t="s">
        <v>380</v>
      </c>
      <c r="C502" s="2" t="s">
        <v>15</v>
      </c>
      <c r="D502" s="2" t="s">
        <v>381</v>
      </c>
      <c r="E502" s="2" t="s">
        <v>23</v>
      </c>
      <c r="F502" s="2" t="s">
        <v>20</v>
      </c>
      <c r="G502" s="5">
        <v>297039.81810685247</v>
      </c>
      <c r="H502" s="10">
        <v>0.17053372196885555</v>
      </c>
      <c r="I502" s="10">
        <v>4.0948708712607106E-2</v>
      </c>
      <c r="J502" s="10">
        <v>1.9421559513239258E-2</v>
      </c>
      <c r="K502" s="10">
        <v>0.10964440929281145</v>
      </c>
      <c r="L502" s="10">
        <v>0.17963477527846308</v>
      </c>
      <c r="M502" s="10">
        <v>0.13181453000401178</v>
      </c>
      <c r="N502" s="10">
        <v>8.6154748344998491E-2</v>
      </c>
      <c r="O502" s="10">
        <v>0.14591301080957683</v>
      </c>
      <c r="P502" s="10">
        <v>0.11593453607543655</v>
      </c>
    </row>
    <row r="503" spans="1:16" x14ac:dyDescent="0.2">
      <c r="A503">
        <v>2040</v>
      </c>
      <c r="B503" s="2" t="s">
        <v>364</v>
      </c>
      <c r="C503" s="2" t="s">
        <v>15</v>
      </c>
      <c r="D503" s="2" t="s">
        <v>365</v>
      </c>
      <c r="E503" s="2" t="s">
        <v>17</v>
      </c>
      <c r="F503" s="2" t="s">
        <v>469</v>
      </c>
      <c r="G503" s="5">
        <v>290058.07852476969</v>
      </c>
      <c r="H503" s="10">
        <v>0.23305142432048306</v>
      </c>
      <c r="I503" s="10">
        <v>4.0086335565437371E-2</v>
      </c>
      <c r="J503" s="10">
        <v>2.6341346012824542E-2</v>
      </c>
      <c r="K503" s="10">
        <v>9.2302023978496447E-2</v>
      </c>
      <c r="L503" s="10">
        <v>0.15585427151124678</v>
      </c>
      <c r="M503" s="10">
        <v>0.11784522805226716</v>
      </c>
      <c r="N503" s="10">
        <v>6.0869176546318078E-2</v>
      </c>
      <c r="O503" s="10">
        <v>0.21143582391159882</v>
      </c>
      <c r="P503" s="10">
        <v>6.2214370101327722E-2</v>
      </c>
    </row>
    <row r="504" spans="1:16" x14ac:dyDescent="0.2">
      <c r="A504">
        <v>2050</v>
      </c>
      <c r="B504" s="2" t="s">
        <v>420</v>
      </c>
      <c r="C504" s="2" t="s">
        <v>15</v>
      </c>
      <c r="D504" s="2" t="s">
        <v>421</v>
      </c>
      <c r="E504" s="2" t="s">
        <v>23</v>
      </c>
      <c r="F504" s="2" t="s">
        <v>20</v>
      </c>
      <c r="G504" s="5">
        <v>287192.67738775362</v>
      </c>
      <c r="H504" s="10">
        <v>0.10684447215225222</v>
      </c>
      <c r="I504" s="10">
        <v>2.5283494188257327E-2</v>
      </c>
      <c r="J504" s="10">
        <v>2.4841539298293438E-2</v>
      </c>
      <c r="K504" s="10">
        <v>7.6949461956414944E-2</v>
      </c>
      <c r="L504" s="10">
        <v>3.6072373104251564E-2</v>
      </c>
      <c r="M504" s="10">
        <v>0.20336114980201905</v>
      </c>
      <c r="N504" s="10">
        <v>0.14466500441205754</v>
      </c>
      <c r="O504" s="10">
        <v>0.34487334512945855</v>
      </c>
      <c r="P504" s="10">
        <v>3.7109159956995319E-2</v>
      </c>
    </row>
    <row r="505" spans="1:16" x14ac:dyDescent="0.2">
      <c r="A505">
        <v>2030</v>
      </c>
      <c r="B505" s="2" t="s">
        <v>426</v>
      </c>
      <c r="C505" s="2" t="s">
        <v>21</v>
      </c>
      <c r="D505" s="2" t="s">
        <v>427</v>
      </c>
      <c r="E505" s="2" t="s">
        <v>23</v>
      </c>
      <c r="F505" s="2" t="s">
        <v>20</v>
      </c>
      <c r="G505" s="5">
        <v>280806.9475479601</v>
      </c>
      <c r="H505" s="10">
        <v>7.85144054357403E-2</v>
      </c>
      <c r="I505" s="10">
        <v>1.2839935596302102E-2</v>
      </c>
      <c r="J505" s="10">
        <v>1.4287850272410918E-2</v>
      </c>
      <c r="K505" s="10">
        <v>3.7109793673036205E-2</v>
      </c>
      <c r="L505" s="10">
        <v>3.5223316214819389E-2</v>
      </c>
      <c r="M505" s="10">
        <v>0.15731439552230161</v>
      </c>
      <c r="N505" s="10">
        <v>0.18169971015968422</v>
      </c>
      <c r="O505" s="10">
        <v>0.46069548977738167</v>
      </c>
      <c r="P505" s="10">
        <v>2.231510334832355E-2</v>
      </c>
    </row>
    <row r="506" spans="1:16" x14ac:dyDescent="0.2">
      <c r="A506">
        <v>2030</v>
      </c>
      <c r="B506" s="2" t="s">
        <v>360</v>
      </c>
      <c r="C506" s="2" t="s">
        <v>15</v>
      </c>
      <c r="D506" s="2" t="s">
        <v>361</v>
      </c>
      <c r="E506" s="2" t="s">
        <v>23</v>
      </c>
      <c r="F506" s="2" t="s">
        <v>20</v>
      </c>
      <c r="G506" s="5">
        <v>278223.64820220013</v>
      </c>
      <c r="H506" s="10">
        <v>0.25440568142000297</v>
      </c>
      <c r="I506" s="10">
        <v>4.3882329197996811E-2</v>
      </c>
      <c r="J506" s="10">
        <v>3.1507881578546088E-2</v>
      </c>
      <c r="K506" s="10">
        <v>0.14180956378692183</v>
      </c>
      <c r="L506" s="10">
        <v>0.11554655685327068</v>
      </c>
      <c r="M506" s="10">
        <v>2.2659609578141338E-2</v>
      </c>
      <c r="N506" s="10">
        <v>9.7704907138964889E-2</v>
      </c>
      <c r="O506" s="10">
        <v>0.19739184818246377</v>
      </c>
      <c r="P506" s="10">
        <v>9.5091622263691847E-2</v>
      </c>
    </row>
    <row r="507" spans="1:16" x14ac:dyDescent="0.2">
      <c r="A507">
        <v>2030</v>
      </c>
      <c r="B507" s="2" t="s">
        <v>348</v>
      </c>
      <c r="C507" s="2" t="s">
        <v>28</v>
      </c>
      <c r="D507" s="2" t="s">
        <v>349</v>
      </c>
      <c r="E507" s="2" t="s">
        <v>23</v>
      </c>
      <c r="F507" s="2" t="s">
        <v>20</v>
      </c>
      <c r="G507" s="5">
        <v>275131.20926401456</v>
      </c>
      <c r="H507" s="10">
        <v>0.26594117249224081</v>
      </c>
      <c r="I507" s="10">
        <v>2.880949509544933E-2</v>
      </c>
      <c r="J507" s="10">
        <v>2.4274460524517157E-2</v>
      </c>
      <c r="K507" s="10">
        <v>9.4033205950924542E-2</v>
      </c>
      <c r="L507" s="10">
        <v>0.17633003715596729</v>
      </c>
      <c r="M507" s="10">
        <v>5.2814981364335434E-2</v>
      </c>
      <c r="N507" s="10">
        <v>0.10869241643191276</v>
      </c>
      <c r="O507" s="10">
        <v>0.11571361312103937</v>
      </c>
      <c r="P507" s="10">
        <v>0.13339061786361334</v>
      </c>
    </row>
    <row r="508" spans="1:16" x14ac:dyDescent="0.2">
      <c r="A508">
        <v>2050</v>
      </c>
      <c r="B508" s="2" t="s">
        <v>390</v>
      </c>
      <c r="C508" s="2" t="s">
        <v>15</v>
      </c>
      <c r="D508" s="2" t="s">
        <v>391</v>
      </c>
      <c r="E508" s="2" t="s">
        <v>23</v>
      </c>
      <c r="F508" s="2" t="s">
        <v>20</v>
      </c>
      <c r="G508" s="5">
        <v>268785.89439933206</v>
      </c>
      <c r="H508" s="10">
        <v>0.18110242202675522</v>
      </c>
      <c r="I508" s="10">
        <v>3.8968867150142868E-2</v>
      </c>
      <c r="J508" s="10">
        <v>3.0549826863869818E-2</v>
      </c>
      <c r="K508" s="10">
        <v>9.9417842326350536E-2</v>
      </c>
      <c r="L508" s="10">
        <v>0.11570955024184926</v>
      </c>
      <c r="M508" s="10">
        <v>0.12052124454926903</v>
      </c>
      <c r="N508" s="10">
        <v>0.10606875849966793</v>
      </c>
      <c r="O508" s="10">
        <v>0.25734824604647033</v>
      </c>
      <c r="P508" s="10">
        <v>5.0313242295625116E-2</v>
      </c>
    </row>
    <row r="509" spans="1:16" x14ac:dyDescent="0.2">
      <c r="A509">
        <v>2040</v>
      </c>
      <c r="B509" s="2" t="s">
        <v>426</v>
      </c>
      <c r="C509" s="2" t="s">
        <v>21</v>
      </c>
      <c r="D509" s="2" t="s">
        <v>427</v>
      </c>
      <c r="E509" s="2" t="s">
        <v>23</v>
      </c>
      <c r="F509" s="2" t="s">
        <v>20</v>
      </c>
      <c r="G509" s="5">
        <v>267009.48187883024</v>
      </c>
      <c r="H509" s="10">
        <v>8.3477424174277975E-2</v>
      </c>
      <c r="I509" s="10">
        <v>1.7137829891436578E-2</v>
      </c>
      <c r="J509" s="10">
        <v>1.347827414838833E-2</v>
      </c>
      <c r="K509" s="10">
        <v>4.0343489229151465E-2</v>
      </c>
      <c r="L509" s="10">
        <v>3.1472521477808491E-2</v>
      </c>
      <c r="M509" s="10">
        <v>0.16858422538411316</v>
      </c>
      <c r="N509" s="10">
        <v>0.15088086846160093</v>
      </c>
      <c r="O509" s="10">
        <v>0.46982221891291204</v>
      </c>
      <c r="P509" s="10">
        <v>2.4803148320310928E-2</v>
      </c>
    </row>
    <row r="510" spans="1:16" x14ac:dyDescent="0.2">
      <c r="A510">
        <v>2030</v>
      </c>
      <c r="B510" s="2" t="s">
        <v>380</v>
      </c>
      <c r="C510" s="2" t="s">
        <v>15</v>
      </c>
      <c r="D510" s="2" t="s">
        <v>381</v>
      </c>
      <c r="E510" s="2" t="s">
        <v>23</v>
      </c>
      <c r="F510" s="2" t="s">
        <v>20</v>
      </c>
      <c r="G510" s="5">
        <v>248647.42427658767</v>
      </c>
      <c r="H510" s="10">
        <v>0.18204012801640745</v>
      </c>
      <c r="I510" s="10">
        <v>3.6973762170299074E-2</v>
      </c>
      <c r="J510" s="10">
        <v>2.0975653533802117E-2</v>
      </c>
      <c r="K510" s="10">
        <v>0.12537413633017594</v>
      </c>
      <c r="L510" s="10">
        <v>0.13566041862158201</v>
      </c>
      <c r="M510" s="10">
        <v>0.15006676478017036</v>
      </c>
      <c r="N510" s="10">
        <v>0.10103340609780621</v>
      </c>
      <c r="O510" s="10">
        <v>0.17175732921083448</v>
      </c>
      <c r="P510" s="10">
        <v>7.6118401238922495E-2</v>
      </c>
    </row>
    <row r="511" spans="1:16" x14ac:dyDescent="0.2">
      <c r="A511">
        <v>2050</v>
      </c>
      <c r="B511" s="2" t="s">
        <v>426</v>
      </c>
      <c r="C511" s="2" t="s">
        <v>21</v>
      </c>
      <c r="D511" s="2" t="s">
        <v>427</v>
      </c>
      <c r="E511" s="2" t="s">
        <v>23</v>
      </c>
      <c r="F511" s="2" t="s">
        <v>20</v>
      </c>
      <c r="G511" s="5">
        <v>240352.02467440721</v>
      </c>
      <c r="H511" s="10">
        <v>0.10313520546246024</v>
      </c>
      <c r="I511" s="10">
        <v>2.2812658787325163E-2</v>
      </c>
      <c r="J511" s="10">
        <v>1.6332084159930038E-2</v>
      </c>
      <c r="K511" s="10">
        <v>4.3491895555573735E-2</v>
      </c>
      <c r="L511" s="10">
        <v>4.0545870793106252E-2</v>
      </c>
      <c r="M511" s="10">
        <v>0.16824409524991921</v>
      </c>
      <c r="N511" s="10">
        <v>0.16367509957072937</v>
      </c>
      <c r="O511" s="10">
        <v>0.41021347564749061</v>
      </c>
      <c r="P511" s="10">
        <v>3.1549614773465413E-2</v>
      </c>
    </row>
    <row r="512" spans="1:16" x14ac:dyDescent="0.2">
      <c r="A512">
        <v>2030</v>
      </c>
      <c r="B512" s="2" t="s">
        <v>364</v>
      </c>
      <c r="C512" s="2" t="s">
        <v>15</v>
      </c>
      <c r="D512" s="2" t="s">
        <v>365</v>
      </c>
      <c r="E512" s="2" t="s">
        <v>17</v>
      </c>
      <c r="F512" s="2" t="s">
        <v>469</v>
      </c>
      <c r="G512" s="5">
        <v>219735.75440154539</v>
      </c>
      <c r="H512" s="10">
        <v>0.18531011388513668</v>
      </c>
      <c r="I512" s="10">
        <v>4.1568934432240121E-2</v>
      </c>
      <c r="J512" s="10">
        <v>3.8005983094880735E-2</v>
      </c>
      <c r="K512" s="10">
        <v>0.1172368648942947</v>
      </c>
      <c r="L512" s="10">
        <v>0.14249273892451156</v>
      </c>
      <c r="M512" s="10">
        <v>7.3378967637469747E-2</v>
      </c>
      <c r="N512" s="10">
        <v>0.10945100502697643</v>
      </c>
      <c r="O512" s="10">
        <v>0.22505300743788378</v>
      </c>
      <c r="P512" s="10">
        <v>6.7502384666606088E-2</v>
      </c>
    </row>
    <row r="513" spans="1:16" x14ac:dyDescent="0.2">
      <c r="A513">
        <v>2040</v>
      </c>
      <c r="B513" s="2" t="s">
        <v>390</v>
      </c>
      <c r="C513" s="2" t="s">
        <v>15</v>
      </c>
      <c r="D513" s="2" t="s">
        <v>391</v>
      </c>
      <c r="E513" s="2" t="s">
        <v>23</v>
      </c>
      <c r="F513" s="2" t="s">
        <v>20</v>
      </c>
      <c r="G513" s="5">
        <v>197289.25163045115</v>
      </c>
      <c r="H513" s="10">
        <v>0.21087172480006208</v>
      </c>
      <c r="I513" s="10">
        <v>4.4979613817932793E-2</v>
      </c>
      <c r="J513" s="10">
        <v>4.2377522476341259E-2</v>
      </c>
      <c r="K513" s="10">
        <v>0.11087581144285513</v>
      </c>
      <c r="L513" s="10">
        <v>0.12529043544339119</v>
      </c>
      <c r="M513" s="10">
        <v>7.1562709697099547E-2</v>
      </c>
      <c r="N513" s="10">
        <v>8.6905416878593045E-2</v>
      </c>
      <c r="O513" s="10">
        <v>0.24893467531872199</v>
      </c>
      <c r="P513" s="10">
        <v>5.8202090125002937E-2</v>
      </c>
    </row>
    <row r="514" spans="1:16" x14ac:dyDescent="0.2">
      <c r="A514">
        <v>2030</v>
      </c>
      <c r="B514" s="2" t="s">
        <v>390</v>
      </c>
      <c r="C514" s="2" t="s">
        <v>15</v>
      </c>
      <c r="D514" s="2" t="s">
        <v>391</v>
      </c>
      <c r="E514" s="2" t="s">
        <v>23</v>
      </c>
      <c r="F514" s="2" t="s">
        <v>480</v>
      </c>
      <c r="G514" s="5">
        <v>167785.50920217051</v>
      </c>
      <c r="H514" s="10">
        <v>0.22522198290314427</v>
      </c>
      <c r="I514" s="10">
        <v>4.7787988242290212E-2</v>
      </c>
      <c r="J514" s="10">
        <v>2.7861540040881708E-2</v>
      </c>
      <c r="K514" s="10">
        <v>9.3208023887605129E-2</v>
      </c>
      <c r="L514" s="10">
        <v>0.11351246500805458</v>
      </c>
      <c r="M514" s="10">
        <v>7.8998586138966362E-2</v>
      </c>
      <c r="N514" s="10">
        <v>9.6833021656734478E-2</v>
      </c>
      <c r="O514" s="10">
        <v>0.26456817504312674</v>
      </c>
      <c r="P514" s="10">
        <v>5.2008217079196471E-2</v>
      </c>
    </row>
  </sheetData>
  <autoFilter ref="A1:P514" xr:uid="{00000000-0009-0000-0000-000004000000}">
    <sortState xmlns:xlrd2="http://schemas.microsoft.com/office/spreadsheetml/2017/richdata2" ref="A2:P514">
      <sortCondition descending="1" ref="G1:G514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14"/>
  <sheetViews>
    <sheetView topLeftCell="B1" zoomScaleNormal="100" workbookViewId="0">
      <selection activeCell="F1" sqref="F1"/>
    </sheetView>
  </sheetViews>
  <sheetFormatPr defaultColWidth="8.875" defaultRowHeight="14.25" x14ac:dyDescent="0.2"/>
  <cols>
    <col min="4" max="4" width="20.125" customWidth="1"/>
    <col min="6" max="6" width="11.125" customWidth="1"/>
    <col min="7" max="7" width="9" style="5"/>
    <col min="8" max="8" width="9.375" style="5" bestFit="1" customWidth="1"/>
    <col min="9" max="16" width="9" style="5"/>
    <col min="18" max="26" width="8.875" style="5"/>
  </cols>
  <sheetData>
    <row r="1" spans="1:26" s="1" customFormat="1" x14ac:dyDescent="0.2">
      <c r="A1" s="1" t="s">
        <v>0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481</v>
      </c>
      <c r="G1" s="4" t="s">
        <v>479</v>
      </c>
      <c r="H1" s="4" t="s">
        <v>1</v>
      </c>
      <c r="I1" s="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4" t="s">
        <v>7</v>
      </c>
      <c r="O1" s="4" t="s">
        <v>8</v>
      </c>
      <c r="P1" s="4" t="s">
        <v>9</v>
      </c>
      <c r="R1" s="4"/>
      <c r="S1" s="4"/>
      <c r="T1" s="4"/>
      <c r="U1" s="4"/>
      <c r="V1" s="4"/>
      <c r="W1" s="4"/>
      <c r="X1" s="4"/>
      <c r="Y1" s="4"/>
      <c r="Z1" s="4"/>
    </row>
    <row r="2" spans="1:26" x14ac:dyDescent="0.2">
      <c r="A2">
        <v>2050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27</v>
      </c>
      <c r="G2" s="5">
        <v>332792078.45422143</v>
      </c>
      <c r="H2" s="10">
        <v>0.45502774969575949</v>
      </c>
      <c r="I2" s="10">
        <v>2.9885780753875327E-2</v>
      </c>
      <c r="J2" s="10">
        <v>4.6672390210443351E-2</v>
      </c>
      <c r="K2" s="10">
        <v>0.14806481059457699</v>
      </c>
      <c r="L2" s="10">
        <v>9.6314809538560142E-2</v>
      </c>
      <c r="M2" s="10">
        <v>4.6631681141490966E-2</v>
      </c>
      <c r="N2" s="10">
        <v>2.9041863227881777E-2</v>
      </c>
      <c r="O2" s="10">
        <v>6.2247113984840792E-2</v>
      </c>
      <c r="P2" s="10">
        <v>8.6113800852570976E-2</v>
      </c>
    </row>
    <row r="3" spans="1:26" x14ac:dyDescent="0.2">
      <c r="A3">
        <v>2030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20</v>
      </c>
      <c r="G3" s="5">
        <v>322340208.16636527</v>
      </c>
      <c r="H3" s="10">
        <v>0.49101827127684178</v>
      </c>
      <c r="I3" s="10">
        <v>3.0136466805889998E-2</v>
      </c>
      <c r="J3" s="10">
        <v>3.7233947682398544E-2</v>
      </c>
      <c r="K3" s="10">
        <v>0.12955730246425251</v>
      </c>
      <c r="L3" s="10">
        <v>9.8119936107803687E-2</v>
      </c>
      <c r="M3" s="10">
        <v>3.8491981553376589E-2</v>
      </c>
      <c r="N3" s="10">
        <v>2.6382681979533987E-2</v>
      </c>
      <c r="O3" s="10">
        <v>6.1879142014527891E-2</v>
      </c>
      <c r="P3" s="10">
        <v>8.7180270115375214E-2</v>
      </c>
    </row>
    <row r="4" spans="1:26" x14ac:dyDescent="0.2">
      <c r="A4">
        <v>2040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27</v>
      </c>
      <c r="G4" s="5">
        <v>322241559.93698436</v>
      </c>
      <c r="H4" s="10">
        <v>0.45522959304510124</v>
      </c>
      <c r="I4" s="10">
        <v>3.0437759773821214E-2</v>
      </c>
      <c r="J4" s="10">
        <v>4.5616255548646296E-2</v>
      </c>
      <c r="K4" s="10">
        <v>0.14174657413969866</v>
      </c>
      <c r="L4" s="10">
        <v>0.10123908459929733</v>
      </c>
      <c r="M4" s="10">
        <v>4.4964558874891154E-2</v>
      </c>
      <c r="N4" s="10">
        <v>2.7285752810374393E-2</v>
      </c>
      <c r="O4" s="10">
        <v>6.2372141209924688E-2</v>
      </c>
      <c r="P4" s="10">
        <v>9.1108279998244932E-2</v>
      </c>
    </row>
    <row r="5" spans="1:26" x14ac:dyDescent="0.2">
      <c r="A5">
        <v>2040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20</v>
      </c>
      <c r="G5" s="5">
        <v>299796483.62775731</v>
      </c>
      <c r="H5" s="10">
        <v>0.42307746502530863</v>
      </c>
      <c r="I5" s="10">
        <v>3.3320122968728723E-2</v>
      </c>
      <c r="J5" s="10">
        <v>5.1681859635412185E-2</v>
      </c>
      <c r="K5" s="10">
        <v>0.16427593173124211</v>
      </c>
      <c r="L5" s="10">
        <v>9.144509678365563E-2</v>
      </c>
      <c r="M5" s="10">
        <v>5.1376270143901157E-2</v>
      </c>
      <c r="N5" s="10">
        <v>3.2285889126698983E-2</v>
      </c>
      <c r="O5" s="10">
        <v>6.8595436790840236E-2</v>
      </c>
      <c r="P5" s="10">
        <v>8.3941927794212459E-2</v>
      </c>
    </row>
    <row r="6" spans="1:26" x14ac:dyDescent="0.2">
      <c r="A6">
        <v>2050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20</v>
      </c>
      <c r="G6" s="5">
        <v>277199413.31134546</v>
      </c>
      <c r="H6" s="10">
        <v>0.38880805420901943</v>
      </c>
      <c r="I6" s="10">
        <v>3.6155267399133426E-2</v>
      </c>
      <c r="J6" s="10">
        <v>5.5799789219996974E-2</v>
      </c>
      <c r="K6" s="10">
        <v>0.17757905972481791</v>
      </c>
      <c r="L6" s="10">
        <v>9.5232862478715208E-2</v>
      </c>
      <c r="M6" s="10">
        <v>5.5012937180394648E-2</v>
      </c>
      <c r="N6" s="10">
        <v>3.4408957710408021E-2</v>
      </c>
      <c r="O6" s="10">
        <v>7.3919674973342897E-2</v>
      </c>
      <c r="P6" s="10">
        <v>8.3083397104171577E-2</v>
      </c>
    </row>
    <row r="7" spans="1:26" x14ac:dyDescent="0.2">
      <c r="A7">
        <v>2030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27</v>
      </c>
      <c r="G7" s="5">
        <v>267162262.37995538</v>
      </c>
      <c r="H7" s="10">
        <v>0.42740875440460507</v>
      </c>
      <c r="I7" s="10">
        <v>3.3446732151600565E-2</v>
      </c>
      <c r="J7" s="10">
        <v>3.6784576089655595E-2</v>
      </c>
      <c r="K7" s="10">
        <v>0.14454465034653505</v>
      </c>
      <c r="L7" s="10">
        <v>0.11834613471420469</v>
      </c>
      <c r="M7" s="10">
        <v>3.3787972857755928E-2</v>
      </c>
      <c r="N7" s="10">
        <v>3.1222288824373421E-2</v>
      </c>
      <c r="O7" s="10">
        <v>7.1192796984343235E-2</v>
      </c>
      <c r="P7" s="10">
        <v>0.10326609362692658</v>
      </c>
    </row>
    <row r="8" spans="1:26" x14ac:dyDescent="0.2">
      <c r="A8">
        <v>2040</v>
      </c>
      <c r="B8" s="2" t="s">
        <v>24</v>
      </c>
      <c r="C8" s="2" t="s">
        <v>25</v>
      </c>
      <c r="D8" s="2" t="s">
        <v>26</v>
      </c>
      <c r="E8" s="2" t="s">
        <v>17</v>
      </c>
      <c r="F8" s="2" t="s">
        <v>469</v>
      </c>
      <c r="G8" s="5">
        <v>213294797.84930119</v>
      </c>
      <c r="H8" s="10">
        <v>0.26657337981913132</v>
      </c>
      <c r="I8" s="10">
        <v>4.5820099598208222E-2</v>
      </c>
      <c r="J8" s="10">
        <v>7.1805516659721375E-2</v>
      </c>
      <c r="K8" s="10">
        <v>0.22163929281857439</v>
      </c>
      <c r="L8" s="10">
        <v>0.11453855879443776</v>
      </c>
      <c r="M8" s="10">
        <v>6.9946720926950062E-2</v>
      </c>
      <c r="N8" s="10">
        <v>4.0248593533844246E-2</v>
      </c>
      <c r="O8" s="10">
        <v>9.1781604210133524E-2</v>
      </c>
      <c r="P8" s="10">
        <v>7.7646233638998988E-2</v>
      </c>
    </row>
    <row r="9" spans="1:26" x14ac:dyDescent="0.2">
      <c r="A9">
        <v>2050</v>
      </c>
      <c r="B9" s="2" t="s">
        <v>24</v>
      </c>
      <c r="C9" s="2" t="s">
        <v>25</v>
      </c>
      <c r="D9" s="2" t="s">
        <v>26</v>
      </c>
      <c r="E9" s="2" t="s">
        <v>17</v>
      </c>
      <c r="F9" s="2" t="s">
        <v>469</v>
      </c>
      <c r="G9" s="5">
        <v>212982722.56061164</v>
      </c>
      <c r="H9" s="10">
        <v>0.26702494830494283</v>
      </c>
      <c r="I9" s="10">
        <v>4.5703611521905677E-2</v>
      </c>
      <c r="J9" s="10">
        <v>7.1904514020106253E-2</v>
      </c>
      <c r="K9" s="10">
        <v>0.2219640522425301</v>
      </c>
      <c r="L9" s="10">
        <v>0.116453023398466</v>
      </c>
      <c r="M9" s="10">
        <v>6.9980724154002472E-2</v>
      </c>
      <c r="N9" s="10">
        <v>3.895554893889968E-2</v>
      </c>
      <c r="O9" s="10">
        <v>9.0458966752878914E-2</v>
      </c>
      <c r="P9" s="10">
        <v>7.7554610666267954E-2</v>
      </c>
    </row>
    <row r="10" spans="1:26" x14ac:dyDescent="0.2">
      <c r="A10">
        <v>2030</v>
      </c>
      <c r="B10" s="2" t="s">
        <v>24</v>
      </c>
      <c r="C10" s="2" t="s">
        <v>25</v>
      </c>
      <c r="D10" s="2" t="s">
        <v>26</v>
      </c>
      <c r="E10" s="2" t="s">
        <v>17</v>
      </c>
      <c r="F10" s="2" t="s">
        <v>469</v>
      </c>
      <c r="G10" s="5">
        <v>206550138.36273929</v>
      </c>
      <c r="H10" s="10">
        <v>0.24330737856926271</v>
      </c>
      <c r="I10" s="10">
        <v>4.7652633564046268E-2</v>
      </c>
      <c r="J10" s="10">
        <v>7.3886154036258686E-2</v>
      </c>
      <c r="K10" s="10">
        <v>0.23195246947722506</v>
      </c>
      <c r="L10" s="10">
        <v>0.1193460851372483</v>
      </c>
      <c r="M10" s="10">
        <v>7.1774798410155313E-2</v>
      </c>
      <c r="N10" s="10">
        <v>4.2298693275051709E-2</v>
      </c>
      <c r="O10" s="10">
        <v>9.6578743820239399E-2</v>
      </c>
      <c r="P10" s="10">
        <v>7.3203043710512464E-2</v>
      </c>
    </row>
    <row r="11" spans="1:26" x14ac:dyDescent="0.2">
      <c r="A11">
        <v>2050</v>
      </c>
      <c r="B11" s="2" t="s">
        <v>33</v>
      </c>
      <c r="C11" s="2" t="s">
        <v>21</v>
      </c>
      <c r="D11" s="2" t="s">
        <v>34</v>
      </c>
      <c r="E11" s="2" t="s">
        <v>30</v>
      </c>
      <c r="F11" s="2" t="s">
        <v>27</v>
      </c>
      <c r="G11" s="5">
        <v>134166583.03463389</v>
      </c>
      <c r="H11" s="10">
        <v>0.32237505216234208</v>
      </c>
      <c r="I11" s="10">
        <v>6.3202940084928133E-2</v>
      </c>
      <c r="J11" s="10">
        <v>3.3347218872787771E-2</v>
      </c>
      <c r="K11" s="10">
        <v>0.20206788939837203</v>
      </c>
      <c r="L11" s="10">
        <v>0.11926638016300409</v>
      </c>
      <c r="M11" s="10">
        <v>3.6275429664888621E-2</v>
      </c>
      <c r="N11" s="10">
        <v>4.4826440167127724E-2</v>
      </c>
      <c r="O11" s="10">
        <v>0.10890407166336068</v>
      </c>
      <c r="P11" s="10">
        <v>6.9734577823188815E-2</v>
      </c>
    </row>
    <row r="12" spans="1:26" x14ac:dyDescent="0.2">
      <c r="A12">
        <v>2050</v>
      </c>
      <c r="B12" s="2" t="s">
        <v>31</v>
      </c>
      <c r="C12" s="2" t="s">
        <v>15</v>
      </c>
      <c r="D12" s="2" t="s">
        <v>32</v>
      </c>
      <c r="E12" s="2" t="s">
        <v>23</v>
      </c>
      <c r="F12" s="2" t="s">
        <v>20</v>
      </c>
      <c r="G12" s="5">
        <v>133311466.61218083</v>
      </c>
      <c r="H12" s="10">
        <v>0.39186979946694772</v>
      </c>
      <c r="I12" s="10">
        <v>6.0514856321355774E-2</v>
      </c>
      <c r="J12" s="10">
        <v>2.9480530132888753E-2</v>
      </c>
      <c r="K12" s="10">
        <v>0.17882666936560238</v>
      </c>
      <c r="L12" s="10">
        <v>9.4496912886028878E-2</v>
      </c>
      <c r="M12" s="10">
        <v>2.9409580002237909E-2</v>
      </c>
      <c r="N12" s="10">
        <v>4.2906621447875902E-2</v>
      </c>
      <c r="O12" s="10">
        <v>0.10542857968156726</v>
      </c>
      <c r="P12" s="10">
        <v>6.7066450695495355E-2</v>
      </c>
    </row>
    <row r="13" spans="1:26" x14ac:dyDescent="0.2">
      <c r="A13">
        <v>2040</v>
      </c>
      <c r="B13" s="2" t="s">
        <v>33</v>
      </c>
      <c r="C13" s="2" t="s">
        <v>21</v>
      </c>
      <c r="D13" s="2" t="s">
        <v>34</v>
      </c>
      <c r="E13" s="2" t="s">
        <v>30</v>
      </c>
      <c r="F13" s="2" t="s">
        <v>27</v>
      </c>
      <c r="G13" s="5">
        <v>112207067.7235063</v>
      </c>
      <c r="H13" s="10">
        <v>0.27566104691835047</v>
      </c>
      <c r="I13" s="10">
        <v>7.0509511626458021E-2</v>
      </c>
      <c r="J13" s="10">
        <v>2.8584412567873176E-2</v>
      </c>
      <c r="K13" s="10">
        <v>0.2054386083138941</v>
      </c>
      <c r="L13" s="10">
        <v>0.12924354923439338</v>
      </c>
      <c r="M13" s="10">
        <v>3.4511243644859711E-2</v>
      </c>
      <c r="N13" s="10">
        <v>5.2131892112662011E-2</v>
      </c>
      <c r="O13" s="10">
        <v>0.12106809729578236</v>
      </c>
      <c r="P13" s="10">
        <v>8.285163828572685E-2</v>
      </c>
    </row>
    <row r="14" spans="1:26" x14ac:dyDescent="0.2">
      <c r="A14">
        <v>2050</v>
      </c>
      <c r="B14" s="2" t="s">
        <v>53</v>
      </c>
      <c r="C14" s="2" t="s">
        <v>54</v>
      </c>
      <c r="D14" s="2" t="s">
        <v>55</v>
      </c>
      <c r="E14" s="2" t="s">
        <v>30</v>
      </c>
      <c r="F14" s="2" t="s">
        <v>27</v>
      </c>
      <c r="G14" s="5">
        <v>111389025.65041058</v>
      </c>
      <c r="H14" s="10">
        <v>0.28175163089007882</v>
      </c>
      <c r="I14" s="10">
        <v>5.3519009485617365E-2</v>
      </c>
      <c r="J14" s="10">
        <v>3.4921986898407274E-2</v>
      </c>
      <c r="K14" s="10">
        <v>0.18859012681311277</v>
      </c>
      <c r="L14" s="10">
        <v>0.16445471864216255</v>
      </c>
      <c r="M14" s="10">
        <v>3.1382358340478179E-2</v>
      </c>
      <c r="N14" s="10">
        <v>3.8812561991371133E-2</v>
      </c>
      <c r="O14" s="10">
        <v>9.8954075478316861E-2</v>
      </c>
      <c r="P14" s="10">
        <v>0.1076135314604551</v>
      </c>
    </row>
    <row r="15" spans="1:26" x14ac:dyDescent="0.2">
      <c r="A15">
        <v>2050</v>
      </c>
      <c r="B15" s="2" t="s">
        <v>49</v>
      </c>
      <c r="C15" s="2" t="s">
        <v>28</v>
      </c>
      <c r="D15" s="2" t="s">
        <v>50</v>
      </c>
      <c r="E15" s="2" t="s">
        <v>30</v>
      </c>
      <c r="F15" s="2" t="s">
        <v>27</v>
      </c>
      <c r="G15" s="5">
        <v>100341385.12565538</v>
      </c>
      <c r="H15" s="10">
        <v>0.34754450559676009</v>
      </c>
      <c r="I15" s="10">
        <v>6.5624021723419385E-2</v>
      </c>
      <c r="J15" s="10">
        <v>2.931615728641036E-2</v>
      </c>
      <c r="K15" s="10">
        <v>0.16581188213282927</v>
      </c>
      <c r="L15" s="10">
        <v>0.12501492108838344</v>
      </c>
      <c r="M15" s="10">
        <v>1.8838476390467842E-2</v>
      </c>
      <c r="N15" s="10">
        <v>4.1775994163082475E-2</v>
      </c>
      <c r="O15" s="10">
        <v>0.11491221855655731</v>
      </c>
      <c r="P15" s="10">
        <v>9.1161823062089739E-2</v>
      </c>
    </row>
    <row r="16" spans="1:26" x14ac:dyDescent="0.2">
      <c r="A16">
        <v>2030</v>
      </c>
      <c r="B16" s="2" t="s">
        <v>33</v>
      </c>
      <c r="C16" s="2" t="s">
        <v>21</v>
      </c>
      <c r="D16" s="2" t="s">
        <v>34</v>
      </c>
      <c r="E16" s="2" t="s">
        <v>30</v>
      </c>
      <c r="F16" s="2" t="s">
        <v>27</v>
      </c>
      <c r="G16" s="5">
        <v>98021299.61973913</v>
      </c>
      <c r="H16" s="10">
        <v>0.32983212707662063</v>
      </c>
      <c r="I16" s="10">
        <v>6.2388927406413074E-2</v>
      </c>
      <c r="J16" s="10">
        <v>2.0049177060943973E-2</v>
      </c>
      <c r="K16" s="10">
        <v>0.18695710033321808</v>
      </c>
      <c r="L16" s="10">
        <v>0.1413196515559193</v>
      </c>
      <c r="M16" s="10">
        <v>1.8879769870987505E-2</v>
      </c>
      <c r="N16" s="10">
        <v>4.7016206211694944E-2</v>
      </c>
      <c r="O16" s="10">
        <v>9.7952036114592619E-2</v>
      </c>
      <c r="P16" s="10">
        <v>9.5605004369609892E-2</v>
      </c>
    </row>
    <row r="17" spans="1:16" x14ac:dyDescent="0.2">
      <c r="A17">
        <v>2040</v>
      </c>
      <c r="B17" s="2" t="s">
        <v>53</v>
      </c>
      <c r="C17" s="2" t="s">
        <v>54</v>
      </c>
      <c r="D17" s="2" t="s">
        <v>55</v>
      </c>
      <c r="E17" s="2" t="s">
        <v>30</v>
      </c>
      <c r="F17" s="2" t="s">
        <v>27</v>
      </c>
      <c r="G17" s="5">
        <v>97902862.595878601</v>
      </c>
      <c r="H17" s="10">
        <v>0.29001126662693266</v>
      </c>
      <c r="I17" s="10">
        <v>4.1848879414006793E-2</v>
      </c>
      <c r="J17" s="10">
        <v>3.4285054486458827E-2</v>
      </c>
      <c r="K17" s="10">
        <v>0.19145106869744427</v>
      </c>
      <c r="L17" s="10">
        <v>0.16044014019712777</v>
      </c>
      <c r="M17" s="10">
        <v>2.7811613032928034E-2</v>
      </c>
      <c r="N17" s="10">
        <v>3.9691914476191997E-2</v>
      </c>
      <c r="O17" s="10">
        <v>0.10645893526853482</v>
      </c>
      <c r="P17" s="10">
        <v>0.1080011278003746</v>
      </c>
    </row>
    <row r="18" spans="1:16" x14ac:dyDescent="0.2">
      <c r="A18">
        <v>2050</v>
      </c>
      <c r="B18" s="2" t="s">
        <v>42</v>
      </c>
      <c r="C18" s="2" t="s">
        <v>21</v>
      </c>
      <c r="D18" s="2" t="s">
        <v>43</v>
      </c>
      <c r="E18" s="2" t="s">
        <v>17</v>
      </c>
      <c r="F18" s="2" t="s">
        <v>42</v>
      </c>
      <c r="G18" s="5">
        <v>97397369.956578106</v>
      </c>
      <c r="H18" s="10">
        <v>0.2786213644784748</v>
      </c>
      <c r="I18" s="10">
        <v>4.0172359507907554E-2</v>
      </c>
      <c r="J18" s="10">
        <v>9.2824946572126477E-2</v>
      </c>
      <c r="K18" s="10">
        <v>0.29296948544679585</v>
      </c>
      <c r="L18" s="10">
        <v>7.8987740858534342E-2</v>
      </c>
      <c r="M18" s="10">
        <v>7.2872677701816477E-2</v>
      </c>
      <c r="N18" s="10">
        <v>3.5918924640477023E-2</v>
      </c>
      <c r="O18" s="10">
        <v>6.3296387560007411E-2</v>
      </c>
      <c r="P18" s="10">
        <v>4.433611323385999E-2</v>
      </c>
    </row>
    <row r="19" spans="1:16" x14ac:dyDescent="0.2">
      <c r="A19">
        <v>2030</v>
      </c>
      <c r="B19" s="2" t="s">
        <v>42</v>
      </c>
      <c r="C19" s="2" t="s">
        <v>21</v>
      </c>
      <c r="D19" s="2" t="s">
        <v>43</v>
      </c>
      <c r="E19" s="2" t="s">
        <v>17</v>
      </c>
      <c r="F19" s="2" t="s">
        <v>42</v>
      </c>
      <c r="G19" s="5">
        <v>96158307.698876098</v>
      </c>
      <c r="H19" s="10">
        <v>0.31902803840246718</v>
      </c>
      <c r="I19" s="10">
        <v>4.6441407663016986E-2</v>
      </c>
      <c r="J19" s="10">
        <v>8.0489173556779037E-2</v>
      </c>
      <c r="K19" s="10">
        <v>0.25747030277020228</v>
      </c>
      <c r="L19" s="10">
        <v>7.7473715110109656E-2</v>
      </c>
      <c r="M19" s="10">
        <v>6.3521565897243754E-2</v>
      </c>
      <c r="N19" s="10">
        <v>3.7338925884268188E-2</v>
      </c>
      <c r="O19" s="10">
        <v>6.4909519261911283E-2</v>
      </c>
      <c r="P19" s="10">
        <v>5.3327351454001672E-2</v>
      </c>
    </row>
    <row r="20" spans="1:16" x14ac:dyDescent="0.2">
      <c r="A20">
        <v>2040</v>
      </c>
      <c r="B20" s="2" t="s">
        <v>42</v>
      </c>
      <c r="C20" s="2" t="s">
        <v>21</v>
      </c>
      <c r="D20" s="2" t="s">
        <v>43</v>
      </c>
      <c r="E20" s="2" t="s">
        <v>17</v>
      </c>
      <c r="F20" s="2" t="s">
        <v>42</v>
      </c>
      <c r="G20" s="5">
        <v>95699240.94845742</v>
      </c>
      <c r="H20" s="10">
        <v>0.27929952565624233</v>
      </c>
      <c r="I20" s="10">
        <v>3.9268338486526257E-2</v>
      </c>
      <c r="J20" s="10">
        <v>9.1688844945696901E-2</v>
      </c>
      <c r="K20" s="10">
        <v>0.30607132027750988</v>
      </c>
      <c r="L20" s="10">
        <v>6.5541002503365128E-2</v>
      </c>
      <c r="M20" s="10">
        <v>7.1574671426803099E-2</v>
      </c>
      <c r="N20" s="10">
        <v>3.2973979708570036E-2</v>
      </c>
      <c r="O20" s="10">
        <v>6.8520114289962797E-2</v>
      </c>
      <c r="P20" s="10">
        <v>4.506220270532367E-2</v>
      </c>
    </row>
    <row r="21" spans="1:16" x14ac:dyDescent="0.2">
      <c r="A21">
        <v>2050</v>
      </c>
      <c r="B21" s="2" t="s">
        <v>35</v>
      </c>
      <c r="C21" s="2" t="s">
        <v>36</v>
      </c>
      <c r="D21" s="2" t="s">
        <v>37</v>
      </c>
      <c r="E21" s="2" t="s">
        <v>23</v>
      </c>
      <c r="F21" s="2" t="s">
        <v>20</v>
      </c>
      <c r="G21" s="5">
        <v>95658724.440043449</v>
      </c>
      <c r="H21" s="10">
        <v>0.25537881442608651</v>
      </c>
      <c r="I21" s="10">
        <v>5.5088287147269814E-2</v>
      </c>
      <c r="J21" s="10">
        <v>6.8731030825012474E-2</v>
      </c>
      <c r="K21" s="10">
        <v>0.27098008479766977</v>
      </c>
      <c r="L21" s="10">
        <v>9.3996711917779308E-2</v>
      </c>
      <c r="M21" s="10">
        <v>6.1067558202715741E-2</v>
      </c>
      <c r="N21" s="10">
        <v>3.8247156350293667E-2</v>
      </c>
      <c r="O21" s="10">
        <v>8.7448619880888201E-2</v>
      </c>
      <c r="P21" s="10">
        <v>6.9061736452284639E-2</v>
      </c>
    </row>
    <row r="22" spans="1:16" x14ac:dyDescent="0.2">
      <c r="A22">
        <v>2040</v>
      </c>
      <c r="B22" s="2" t="s">
        <v>31</v>
      </c>
      <c r="C22" s="2" t="s">
        <v>15</v>
      </c>
      <c r="D22" s="2" t="s">
        <v>32</v>
      </c>
      <c r="E22" s="2" t="s">
        <v>23</v>
      </c>
      <c r="F22" s="2" t="s">
        <v>20</v>
      </c>
      <c r="G22" s="5">
        <v>95462031.30263789</v>
      </c>
      <c r="H22" s="10">
        <v>0.33348375681990761</v>
      </c>
      <c r="I22" s="10">
        <v>7.6312373470577163E-2</v>
      </c>
      <c r="J22" s="10">
        <v>2.506920556700809E-2</v>
      </c>
      <c r="K22" s="10">
        <v>0.17635532698574363</v>
      </c>
      <c r="L22" s="10">
        <v>9.0682769943957589E-2</v>
      </c>
      <c r="M22" s="10">
        <v>2.6910900558208758E-2</v>
      </c>
      <c r="N22" s="10">
        <v>4.0276413198833169E-2</v>
      </c>
      <c r="O22" s="10">
        <v>0.13887451472569454</v>
      </c>
      <c r="P22" s="10">
        <v>9.2034738730069565E-2</v>
      </c>
    </row>
    <row r="23" spans="1:16" x14ac:dyDescent="0.2">
      <c r="A23">
        <v>2040</v>
      </c>
      <c r="B23" s="2" t="s">
        <v>49</v>
      </c>
      <c r="C23" s="2" t="s">
        <v>28</v>
      </c>
      <c r="D23" s="2" t="s">
        <v>50</v>
      </c>
      <c r="E23" s="2" t="s">
        <v>30</v>
      </c>
      <c r="F23" s="2" t="s">
        <v>27</v>
      </c>
      <c r="G23" s="5">
        <v>87124430.564203873</v>
      </c>
      <c r="H23" s="10">
        <v>0.36937408749521816</v>
      </c>
      <c r="I23" s="10">
        <v>4.4274100172131757E-2</v>
      </c>
      <c r="J23" s="10">
        <v>2.1435197199524504E-2</v>
      </c>
      <c r="K23" s="10">
        <v>0.17664500353042428</v>
      </c>
      <c r="L23" s="10">
        <v>0.13691261462289364</v>
      </c>
      <c r="M23" s="10">
        <v>1.8152121196313167E-2</v>
      </c>
      <c r="N23" s="10">
        <v>3.839067581500185E-2</v>
      </c>
      <c r="O23" s="10">
        <v>9.4112424225655147E-2</v>
      </c>
      <c r="P23" s="10">
        <v>0.10070377574283734</v>
      </c>
    </row>
    <row r="24" spans="1:16" x14ac:dyDescent="0.2">
      <c r="A24">
        <v>2040</v>
      </c>
      <c r="B24" s="2" t="s">
        <v>35</v>
      </c>
      <c r="C24" s="2" t="s">
        <v>36</v>
      </c>
      <c r="D24" s="2" t="s">
        <v>37</v>
      </c>
      <c r="E24" s="2" t="s">
        <v>23</v>
      </c>
      <c r="F24" s="2" t="s">
        <v>20</v>
      </c>
      <c r="G24" s="5">
        <v>80265777.672180831</v>
      </c>
      <c r="H24" s="10">
        <v>0.31616815755770761</v>
      </c>
      <c r="I24" s="10">
        <v>7.7529574126576711E-2</v>
      </c>
      <c r="J24" s="10">
        <v>5.1428541281307354E-2</v>
      </c>
      <c r="K24" s="10">
        <v>0.22811269935837059</v>
      </c>
      <c r="L24" s="10">
        <v>8.5993834407403588E-2</v>
      </c>
      <c r="M24" s="10">
        <v>4.371132870852646E-2</v>
      </c>
      <c r="N24" s="10">
        <v>3.2841800869745037E-2</v>
      </c>
      <c r="O24" s="10">
        <v>7.0251580251496526E-2</v>
      </c>
      <c r="P24" s="10">
        <v>9.396248343886611E-2</v>
      </c>
    </row>
    <row r="25" spans="1:16" x14ac:dyDescent="0.2">
      <c r="A25">
        <v>2030</v>
      </c>
      <c r="B25" s="2" t="s">
        <v>31</v>
      </c>
      <c r="C25" s="2" t="s">
        <v>15</v>
      </c>
      <c r="D25" s="2" t="s">
        <v>32</v>
      </c>
      <c r="E25" s="2" t="s">
        <v>23</v>
      </c>
      <c r="F25" s="2" t="s">
        <v>20</v>
      </c>
      <c r="G25" s="5">
        <v>77800043.879388079</v>
      </c>
      <c r="H25" s="10">
        <v>0.40442406063350123</v>
      </c>
      <c r="I25" s="10">
        <v>6.3004510720179346E-2</v>
      </c>
      <c r="J25" s="10">
        <v>2.4835599339705503E-2</v>
      </c>
      <c r="K25" s="10">
        <v>0.15859265426544186</v>
      </c>
      <c r="L25" s="10">
        <v>9.0564083849015528E-2</v>
      </c>
      <c r="M25" s="10">
        <v>1.8447156752354112E-2</v>
      </c>
      <c r="N25" s="10">
        <v>4.0885469062218842E-2</v>
      </c>
      <c r="O25" s="10">
        <v>8.6857489266266213E-2</v>
      </c>
      <c r="P25" s="10">
        <v>0.11238897611131737</v>
      </c>
    </row>
    <row r="26" spans="1:16" x14ac:dyDescent="0.2">
      <c r="A26">
        <v>2050</v>
      </c>
      <c r="B26" s="2" t="s">
        <v>77</v>
      </c>
      <c r="C26" s="2" t="s">
        <v>28</v>
      </c>
      <c r="D26" s="2" t="s">
        <v>78</v>
      </c>
      <c r="E26" s="2" t="s">
        <v>30</v>
      </c>
      <c r="F26" s="2" t="s">
        <v>27</v>
      </c>
      <c r="G26" s="5">
        <v>71864207.359425217</v>
      </c>
      <c r="H26" s="10">
        <v>0.46107595625600201</v>
      </c>
      <c r="I26" s="10">
        <v>4.6265755987818534E-2</v>
      </c>
      <c r="J26" s="10">
        <v>2.0404293889671424E-2</v>
      </c>
      <c r="K26" s="10">
        <v>0.14973539923958698</v>
      </c>
      <c r="L26" s="10">
        <v>8.390864063349518E-2</v>
      </c>
      <c r="M26" s="10">
        <v>1.6417230536569245E-2</v>
      </c>
      <c r="N26" s="10">
        <v>2.9335410744476782E-2</v>
      </c>
      <c r="O26" s="10">
        <v>8.2392288416403503E-2</v>
      </c>
      <c r="P26" s="10">
        <v>0.11046502429597636</v>
      </c>
    </row>
    <row r="27" spans="1:16" x14ac:dyDescent="0.2">
      <c r="A27">
        <v>2030</v>
      </c>
      <c r="B27" s="2" t="s">
        <v>53</v>
      </c>
      <c r="C27" s="2" t="s">
        <v>54</v>
      </c>
      <c r="D27" s="2" t="s">
        <v>55</v>
      </c>
      <c r="E27" s="2" t="s">
        <v>30</v>
      </c>
      <c r="F27" s="2" t="s">
        <v>27</v>
      </c>
      <c r="G27" s="5">
        <v>71007788.239311367</v>
      </c>
      <c r="H27" s="10">
        <v>0.29567607114942457</v>
      </c>
      <c r="I27" s="10">
        <v>3.6636822927499049E-2</v>
      </c>
      <c r="J27" s="10">
        <v>3.6245129110205748E-2</v>
      </c>
      <c r="K27" s="10">
        <v>0.19188262481082086</v>
      </c>
      <c r="L27" s="10">
        <v>0.16128220637079041</v>
      </c>
      <c r="M27" s="10">
        <v>2.8340805015447366E-2</v>
      </c>
      <c r="N27" s="10">
        <v>4.3361545646980006E-2</v>
      </c>
      <c r="O27" s="10">
        <v>9.8629963425458614E-2</v>
      </c>
      <c r="P27" s="10">
        <v>0.10794483154337331</v>
      </c>
    </row>
    <row r="28" spans="1:16" x14ac:dyDescent="0.2">
      <c r="A28">
        <v>2030</v>
      </c>
      <c r="B28" s="2" t="s">
        <v>49</v>
      </c>
      <c r="C28" s="2" t="s">
        <v>28</v>
      </c>
      <c r="D28" s="2" t="s">
        <v>50</v>
      </c>
      <c r="E28" s="2" t="s">
        <v>30</v>
      </c>
      <c r="F28" s="2" t="s">
        <v>27</v>
      </c>
      <c r="G28" s="5">
        <v>69588858.455363169</v>
      </c>
      <c r="H28" s="10">
        <v>0.42283765884372759</v>
      </c>
      <c r="I28" s="10">
        <v>3.56974554009378E-2</v>
      </c>
      <c r="J28" s="10">
        <v>1.9887167407713551E-2</v>
      </c>
      <c r="K28" s="10">
        <v>0.12683064115307074</v>
      </c>
      <c r="L28" s="10">
        <v>0.13451246879728901</v>
      </c>
      <c r="M28" s="10">
        <v>2.0528050591406052E-2</v>
      </c>
      <c r="N28" s="10">
        <v>3.581001127544628E-2</v>
      </c>
      <c r="O28" s="10">
        <v>9.5809375148086781E-2</v>
      </c>
      <c r="P28" s="10">
        <v>0.10808717138232206</v>
      </c>
    </row>
    <row r="29" spans="1:16" x14ac:dyDescent="0.2">
      <c r="A29">
        <v>2050</v>
      </c>
      <c r="B29" s="2" t="s">
        <v>40</v>
      </c>
      <c r="C29" s="2" t="s">
        <v>36</v>
      </c>
      <c r="D29" s="2" t="s">
        <v>41</v>
      </c>
      <c r="E29" s="2" t="s">
        <v>17</v>
      </c>
      <c r="F29" s="2" t="s">
        <v>470</v>
      </c>
      <c r="G29" s="5">
        <v>69192362.418953896</v>
      </c>
      <c r="H29" s="10">
        <v>0.29115300154122381</v>
      </c>
      <c r="I29" s="10">
        <v>4.6679076892214615E-2</v>
      </c>
      <c r="J29" s="10">
        <v>5.243599827009409E-2</v>
      </c>
      <c r="K29" s="10">
        <v>0.3271028436666028</v>
      </c>
      <c r="L29" s="10">
        <v>7.0485102073578332E-2</v>
      </c>
      <c r="M29" s="10">
        <v>4.2345300312630771E-2</v>
      </c>
      <c r="N29" s="10">
        <v>3.7885789534914144E-2</v>
      </c>
      <c r="O29" s="10">
        <v>7.2964449497767536E-2</v>
      </c>
      <c r="P29" s="10">
        <v>5.8948438210973661E-2</v>
      </c>
    </row>
    <row r="30" spans="1:16" x14ac:dyDescent="0.2">
      <c r="A30">
        <v>2030</v>
      </c>
      <c r="B30" s="2" t="s">
        <v>35</v>
      </c>
      <c r="C30" s="2" t="s">
        <v>36</v>
      </c>
      <c r="D30" s="2" t="s">
        <v>37</v>
      </c>
      <c r="E30" s="2" t="s">
        <v>23</v>
      </c>
      <c r="F30" s="2" t="s">
        <v>20</v>
      </c>
      <c r="G30" s="5">
        <v>67748709.509085119</v>
      </c>
      <c r="H30" s="10">
        <v>0.36302885703481097</v>
      </c>
      <c r="I30" s="10">
        <v>9.2525475722339101E-2</v>
      </c>
      <c r="J30" s="10">
        <v>2.1852189992363918E-2</v>
      </c>
      <c r="K30" s="10">
        <v>0.17641822610211078</v>
      </c>
      <c r="L30" s="10">
        <v>0.10576764364056379</v>
      </c>
      <c r="M30" s="10">
        <v>1.9040051506175461E-2</v>
      </c>
      <c r="N30" s="10">
        <v>2.6815412801942284E-2</v>
      </c>
      <c r="O30" s="10">
        <v>7.7586141585783433E-2</v>
      </c>
      <c r="P30" s="10">
        <v>0.1169660016139103</v>
      </c>
    </row>
    <row r="31" spans="1:16" x14ac:dyDescent="0.2">
      <c r="A31">
        <v>2040</v>
      </c>
      <c r="B31" s="2" t="s">
        <v>77</v>
      </c>
      <c r="C31" s="2" t="s">
        <v>28</v>
      </c>
      <c r="D31" s="2" t="s">
        <v>78</v>
      </c>
      <c r="E31" s="2" t="s">
        <v>30</v>
      </c>
      <c r="F31" s="2" t="s">
        <v>27</v>
      </c>
      <c r="G31" s="5">
        <v>62286963.018584736</v>
      </c>
      <c r="H31" s="10">
        <v>0.51842952156882527</v>
      </c>
      <c r="I31" s="10">
        <v>4.0674600756751667E-2</v>
      </c>
      <c r="J31" s="10">
        <v>1.8418359766283671E-2</v>
      </c>
      <c r="K31" s="10">
        <v>8.6834142356406116E-2</v>
      </c>
      <c r="L31" s="10">
        <v>9.9658627792686902E-2</v>
      </c>
      <c r="M31" s="10">
        <v>1.4077224265648952E-2</v>
      </c>
      <c r="N31" s="10">
        <v>3.0284809708239505E-2</v>
      </c>
      <c r="O31" s="10">
        <v>6.706028789460633E-2</v>
      </c>
      <c r="P31" s="10">
        <v>0.12456242589055161</v>
      </c>
    </row>
    <row r="32" spans="1:16" x14ac:dyDescent="0.2">
      <c r="A32">
        <v>2040</v>
      </c>
      <c r="B32" s="2" t="s">
        <v>40</v>
      </c>
      <c r="C32" s="2" t="s">
        <v>36</v>
      </c>
      <c r="D32" s="2" t="s">
        <v>41</v>
      </c>
      <c r="E32" s="2" t="s">
        <v>17</v>
      </c>
      <c r="F32" s="2" t="s">
        <v>470</v>
      </c>
      <c r="G32" s="5">
        <v>60054840.162365243</v>
      </c>
      <c r="H32" s="10">
        <v>0.24635842189710697</v>
      </c>
      <c r="I32" s="10">
        <v>5.4213326979601142E-2</v>
      </c>
      <c r="J32" s="10">
        <v>5.209180627676456E-2</v>
      </c>
      <c r="K32" s="10">
        <v>0.32142976608065194</v>
      </c>
      <c r="L32" s="10">
        <v>7.3020332578423761E-2</v>
      </c>
      <c r="M32" s="10">
        <v>5.1420603114654559E-2</v>
      </c>
      <c r="N32" s="10">
        <v>3.4441674334705734E-2</v>
      </c>
      <c r="O32" s="10">
        <v>8.4506864474353988E-2</v>
      </c>
      <c r="P32" s="10">
        <v>8.2517204263737515E-2</v>
      </c>
    </row>
    <row r="33" spans="1:16" x14ac:dyDescent="0.2">
      <c r="A33">
        <v>2050</v>
      </c>
      <c r="B33" s="2" t="s">
        <v>38</v>
      </c>
      <c r="C33" s="2" t="s">
        <v>15</v>
      </c>
      <c r="D33" s="2" t="s">
        <v>39</v>
      </c>
      <c r="E33" s="2" t="s">
        <v>23</v>
      </c>
      <c r="F33" s="2" t="s">
        <v>20</v>
      </c>
      <c r="G33" s="5">
        <v>59079337.346523084</v>
      </c>
      <c r="H33" s="10">
        <v>0.36966450992980188</v>
      </c>
      <c r="I33" s="10">
        <v>5.7237606467370784E-2</v>
      </c>
      <c r="J33" s="10">
        <v>3.3224051895963037E-2</v>
      </c>
      <c r="K33" s="10">
        <v>0.1931245215307324</v>
      </c>
      <c r="L33" s="10">
        <v>8.5493850305300434E-2</v>
      </c>
      <c r="M33" s="10">
        <v>1.6381141830577012E-2</v>
      </c>
      <c r="N33" s="10">
        <v>3.4227405666796905E-2</v>
      </c>
      <c r="O33" s="10">
        <v>9.0523169114213681E-2</v>
      </c>
      <c r="P33" s="10">
        <v>0.12012374325924392</v>
      </c>
    </row>
    <row r="34" spans="1:16" x14ac:dyDescent="0.2">
      <c r="A34">
        <v>2050</v>
      </c>
      <c r="B34" s="2" t="s">
        <v>79</v>
      </c>
      <c r="C34" s="2" t="s">
        <v>21</v>
      </c>
      <c r="D34" s="2" t="s">
        <v>80</v>
      </c>
      <c r="E34" s="2" t="s">
        <v>30</v>
      </c>
      <c r="F34" s="2" t="s">
        <v>27</v>
      </c>
      <c r="G34" s="5">
        <v>57185948.33363419</v>
      </c>
      <c r="H34" s="10">
        <v>0.32548411577334818</v>
      </c>
      <c r="I34" s="10">
        <v>5.3661826772576714E-2</v>
      </c>
      <c r="J34" s="10">
        <v>3.5643277765163114E-2</v>
      </c>
      <c r="K34" s="10">
        <v>0.17628304108005607</v>
      </c>
      <c r="L34" s="10">
        <v>0.15691993753546124</v>
      </c>
      <c r="M34" s="10">
        <v>2.1955376980929572E-2</v>
      </c>
      <c r="N34" s="10">
        <v>2.4866082307507163E-2</v>
      </c>
      <c r="O34" s="10">
        <v>8.4399362230446667E-2</v>
      </c>
      <c r="P34" s="10">
        <v>0.12078697955451108</v>
      </c>
    </row>
    <row r="35" spans="1:16" x14ac:dyDescent="0.2">
      <c r="A35">
        <v>2030</v>
      </c>
      <c r="B35" s="2" t="s">
        <v>77</v>
      </c>
      <c r="C35" s="2" t="s">
        <v>28</v>
      </c>
      <c r="D35" s="2" t="s">
        <v>78</v>
      </c>
      <c r="E35" s="2" t="s">
        <v>30</v>
      </c>
      <c r="F35" s="2" t="s">
        <v>27</v>
      </c>
      <c r="G35" s="5">
        <v>55103629.733167917</v>
      </c>
      <c r="H35" s="10">
        <v>0.52116064853009469</v>
      </c>
      <c r="I35" s="10">
        <v>3.6464229966954746E-2</v>
      </c>
      <c r="J35" s="10">
        <v>1.8359533344498403E-2</v>
      </c>
      <c r="K35" s="10">
        <v>9.0391377188296304E-2</v>
      </c>
      <c r="L35" s="10">
        <v>8.4369806690622051E-2</v>
      </c>
      <c r="M35" s="10">
        <v>1.261008906042263E-2</v>
      </c>
      <c r="N35" s="10">
        <v>3.6659867087413638E-2</v>
      </c>
      <c r="O35" s="10">
        <v>6.1277198293501221E-2</v>
      </c>
      <c r="P35" s="10">
        <v>0.13870724983819641</v>
      </c>
    </row>
    <row r="36" spans="1:16" x14ac:dyDescent="0.2">
      <c r="A36">
        <v>2030</v>
      </c>
      <c r="B36" s="2" t="s">
        <v>38</v>
      </c>
      <c r="C36" s="2" t="s">
        <v>15</v>
      </c>
      <c r="D36" s="2" t="s">
        <v>39</v>
      </c>
      <c r="E36" s="2" t="s">
        <v>23</v>
      </c>
      <c r="F36" s="2" t="s">
        <v>20</v>
      </c>
      <c r="G36" s="5">
        <v>53765539.306127191</v>
      </c>
      <c r="H36" s="10">
        <v>0.39256755303313701</v>
      </c>
      <c r="I36" s="10">
        <v>4.6191503487956379E-2</v>
      </c>
      <c r="J36" s="10">
        <v>3.662367220606657E-2</v>
      </c>
      <c r="K36" s="10">
        <v>0.16601931048951213</v>
      </c>
      <c r="L36" s="10">
        <v>0.10565184224298557</v>
      </c>
      <c r="M36" s="10">
        <v>1.5179777353429999E-2</v>
      </c>
      <c r="N36" s="10">
        <v>3.8606797906581003E-2</v>
      </c>
      <c r="O36" s="10">
        <v>5.1373240879111326E-2</v>
      </c>
      <c r="P36" s="10">
        <v>0.14778630240122012</v>
      </c>
    </row>
    <row r="37" spans="1:16" x14ac:dyDescent="0.2">
      <c r="A37">
        <v>2040</v>
      </c>
      <c r="B37" s="2" t="s">
        <v>79</v>
      </c>
      <c r="C37" s="2" t="s">
        <v>21</v>
      </c>
      <c r="D37" s="2" t="s">
        <v>80</v>
      </c>
      <c r="E37" s="2" t="s">
        <v>30</v>
      </c>
      <c r="F37" s="2" t="s">
        <v>27</v>
      </c>
      <c r="G37" s="5">
        <v>53341954.199834198</v>
      </c>
      <c r="H37" s="10">
        <v>0.275556438379149</v>
      </c>
      <c r="I37" s="10">
        <v>4.8804700253818632E-2</v>
      </c>
      <c r="J37" s="10">
        <v>2.5859413424907621E-2</v>
      </c>
      <c r="K37" s="10">
        <v>0.23503017415048075</v>
      </c>
      <c r="L37" s="10">
        <v>0.14113566685064174</v>
      </c>
      <c r="M37" s="10">
        <v>1.6365035347276673E-2</v>
      </c>
      <c r="N37" s="10">
        <v>2.7431475210554584E-2</v>
      </c>
      <c r="O37" s="10">
        <v>0.10777466848482764</v>
      </c>
      <c r="P37" s="10">
        <v>0.12204242789834338</v>
      </c>
    </row>
    <row r="38" spans="1:16" x14ac:dyDescent="0.2">
      <c r="A38">
        <v>2040</v>
      </c>
      <c r="B38" s="2" t="s">
        <v>38</v>
      </c>
      <c r="C38" s="2" t="s">
        <v>15</v>
      </c>
      <c r="D38" s="2" t="s">
        <v>39</v>
      </c>
      <c r="E38" s="2" t="s">
        <v>23</v>
      </c>
      <c r="F38" s="2" t="s">
        <v>20</v>
      </c>
      <c r="G38" s="5">
        <v>53300335.20730707</v>
      </c>
      <c r="H38" s="10">
        <v>0.37956279077777932</v>
      </c>
      <c r="I38" s="10">
        <v>5.3314640500280119E-2</v>
      </c>
      <c r="J38" s="10">
        <v>3.2283586653392975E-2</v>
      </c>
      <c r="K38" s="10">
        <v>0.18725727014999519</v>
      </c>
      <c r="L38" s="10">
        <v>0.10041865556740859</v>
      </c>
      <c r="M38" s="10">
        <v>1.5174153147551337E-2</v>
      </c>
      <c r="N38" s="10">
        <v>3.6658291963276912E-2</v>
      </c>
      <c r="O38" s="10">
        <v>5.0990288921380182E-2</v>
      </c>
      <c r="P38" s="10">
        <v>0.14434032231893534</v>
      </c>
    </row>
    <row r="39" spans="1:16" x14ac:dyDescent="0.2">
      <c r="A39">
        <v>2050</v>
      </c>
      <c r="B39" s="2" t="s">
        <v>98</v>
      </c>
      <c r="C39" s="2" t="s">
        <v>21</v>
      </c>
      <c r="D39" s="2" t="s">
        <v>99</v>
      </c>
      <c r="E39" s="2" t="s">
        <v>30</v>
      </c>
      <c r="F39" s="2" t="s">
        <v>27</v>
      </c>
      <c r="G39" s="5">
        <v>52395229.036580391</v>
      </c>
      <c r="H39" s="10">
        <v>0.34406520392974255</v>
      </c>
      <c r="I39" s="10">
        <v>4.7416163282019974E-2</v>
      </c>
      <c r="J39" s="10">
        <v>3.2847915386540256E-2</v>
      </c>
      <c r="K39" s="10">
        <v>0.19935869538059239</v>
      </c>
      <c r="L39" s="10">
        <v>9.4960443303078221E-2</v>
      </c>
      <c r="M39" s="10">
        <v>1.7144695687871511E-2</v>
      </c>
      <c r="N39" s="10">
        <v>3.4684682119839785E-2</v>
      </c>
      <c r="O39" s="10">
        <v>0.10021331482738911</v>
      </c>
      <c r="P39" s="10">
        <v>0.12930888608292618</v>
      </c>
    </row>
    <row r="40" spans="1:16" x14ac:dyDescent="0.2">
      <c r="A40">
        <v>2040</v>
      </c>
      <c r="B40" s="2" t="s">
        <v>98</v>
      </c>
      <c r="C40" s="2" t="s">
        <v>21</v>
      </c>
      <c r="D40" s="2" t="s">
        <v>99</v>
      </c>
      <c r="E40" s="2" t="s">
        <v>30</v>
      </c>
      <c r="F40" s="2" t="s">
        <v>27</v>
      </c>
      <c r="G40" s="5">
        <v>49313765.331821941</v>
      </c>
      <c r="H40" s="10">
        <v>0.36550292082500718</v>
      </c>
      <c r="I40" s="10">
        <v>4.3655125162675397E-2</v>
      </c>
      <c r="J40" s="10">
        <v>3.3884209863056812E-2</v>
      </c>
      <c r="K40" s="10">
        <v>0.1800771769595455</v>
      </c>
      <c r="L40" s="10">
        <v>0.11094766444835678</v>
      </c>
      <c r="M40" s="10">
        <v>1.7243617844161549E-2</v>
      </c>
      <c r="N40" s="10">
        <v>3.5670757285874446E-2</v>
      </c>
      <c r="O40" s="10">
        <v>4.9763094175683274E-2</v>
      </c>
      <c r="P40" s="10">
        <v>0.16325543343563942</v>
      </c>
    </row>
    <row r="41" spans="1:16" x14ac:dyDescent="0.2">
      <c r="A41">
        <v>2050</v>
      </c>
      <c r="B41" s="2" t="s">
        <v>47</v>
      </c>
      <c r="C41" s="2" t="s">
        <v>36</v>
      </c>
      <c r="D41" s="2" t="s">
        <v>48</v>
      </c>
      <c r="E41" s="2" t="s">
        <v>17</v>
      </c>
      <c r="F41" s="2" t="s">
        <v>470</v>
      </c>
      <c r="G41" s="5">
        <v>47707312.157076895</v>
      </c>
      <c r="H41" s="10">
        <v>0.31445182224289187</v>
      </c>
      <c r="I41" s="10">
        <v>5.7766813522662906E-2</v>
      </c>
      <c r="J41" s="10">
        <v>4.1315654369591295E-2</v>
      </c>
      <c r="K41" s="10">
        <v>0.28970398187900837</v>
      </c>
      <c r="L41" s="10">
        <v>7.7894020223873428E-2</v>
      </c>
      <c r="M41" s="10">
        <v>1.8810018944992762E-2</v>
      </c>
      <c r="N41" s="10">
        <v>2.8263549227285103E-2</v>
      </c>
      <c r="O41" s="10">
        <v>0.10484635094947396</v>
      </c>
      <c r="P41" s="10">
        <v>6.6947788640220163E-2</v>
      </c>
    </row>
    <row r="42" spans="1:16" x14ac:dyDescent="0.2">
      <c r="A42">
        <v>2050</v>
      </c>
      <c r="B42" s="2" t="s">
        <v>62</v>
      </c>
      <c r="C42" s="2" t="s">
        <v>63</v>
      </c>
      <c r="D42" s="2" t="s">
        <v>64</v>
      </c>
      <c r="E42" s="2" t="s">
        <v>30</v>
      </c>
      <c r="F42" s="2" t="s">
        <v>27</v>
      </c>
      <c r="G42" s="5">
        <v>47459012.790851735</v>
      </c>
      <c r="H42" s="10">
        <v>0.35708327619757591</v>
      </c>
      <c r="I42" s="10">
        <v>6.6145184097271686E-2</v>
      </c>
      <c r="J42" s="10">
        <v>3.6088179538505578E-2</v>
      </c>
      <c r="K42" s="10">
        <v>0.21659814905761163</v>
      </c>
      <c r="L42" s="10">
        <v>9.4275746063399987E-2</v>
      </c>
      <c r="M42" s="10">
        <v>2.0286884233613658E-2</v>
      </c>
      <c r="N42" s="10">
        <v>3.1727665753347553E-2</v>
      </c>
      <c r="O42" s="10">
        <v>2.8524299671883354E-2</v>
      </c>
      <c r="P42" s="10">
        <v>0.14927061538679051</v>
      </c>
    </row>
    <row r="43" spans="1:16" x14ac:dyDescent="0.2">
      <c r="A43">
        <v>2050</v>
      </c>
      <c r="B43" s="2" t="s">
        <v>44</v>
      </c>
      <c r="C43" s="2" t="s">
        <v>36</v>
      </c>
      <c r="D43" s="2" t="s">
        <v>45</v>
      </c>
      <c r="E43" s="2" t="s">
        <v>17</v>
      </c>
      <c r="F43" s="2" t="s">
        <v>470</v>
      </c>
      <c r="G43" s="5">
        <v>47439592.457700595</v>
      </c>
      <c r="H43" s="10">
        <v>0.30670870293591995</v>
      </c>
      <c r="I43" s="10">
        <v>5.9098255718451856E-2</v>
      </c>
      <c r="J43" s="10">
        <v>3.6325313709229888E-2</v>
      </c>
      <c r="K43" s="10">
        <v>0.30489021600779292</v>
      </c>
      <c r="L43" s="10">
        <v>7.4362175745617459E-2</v>
      </c>
      <c r="M43" s="10">
        <v>1.9100904743927911E-2</v>
      </c>
      <c r="N43" s="10">
        <v>3.1997509999384492E-2</v>
      </c>
      <c r="O43" s="10">
        <v>0.10055576928244987</v>
      </c>
      <c r="P43" s="10">
        <v>6.6961151857225731E-2</v>
      </c>
    </row>
    <row r="44" spans="1:16" x14ac:dyDescent="0.2">
      <c r="A44">
        <v>2040</v>
      </c>
      <c r="B44" s="2" t="s">
        <v>46</v>
      </c>
      <c r="C44" s="2" t="s">
        <v>36</v>
      </c>
      <c r="D44" s="2" t="s">
        <v>475</v>
      </c>
      <c r="E44" s="2" t="s">
        <v>23</v>
      </c>
      <c r="F44" s="2" t="s">
        <v>20</v>
      </c>
      <c r="G44" s="5">
        <v>47114641.591668323</v>
      </c>
      <c r="H44" s="10">
        <v>0.36441106319447741</v>
      </c>
      <c r="I44" s="10">
        <v>4.5019190824551344E-2</v>
      </c>
      <c r="J44" s="10">
        <v>3.2346007924455626E-2</v>
      </c>
      <c r="K44" s="10">
        <v>0.19945542449550965</v>
      </c>
      <c r="L44" s="10">
        <v>0.11935612910858748</v>
      </c>
      <c r="M44" s="10">
        <v>1.649330904071903E-2</v>
      </c>
      <c r="N44" s="10">
        <v>3.9606872507908064E-2</v>
      </c>
      <c r="O44" s="10">
        <v>4.5216624460531402E-2</v>
      </c>
      <c r="P44" s="10">
        <v>0.13809537844326011</v>
      </c>
    </row>
    <row r="45" spans="1:16" x14ac:dyDescent="0.2">
      <c r="A45">
        <v>2030</v>
      </c>
      <c r="B45" s="2" t="s">
        <v>40</v>
      </c>
      <c r="C45" s="2" t="s">
        <v>36</v>
      </c>
      <c r="D45" s="2" t="s">
        <v>41</v>
      </c>
      <c r="E45" s="2" t="s">
        <v>17</v>
      </c>
      <c r="F45" s="2" t="s">
        <v>470</v>
      </c>
      <c r="G45" s="5">
        <v>46845703.800991237</v>
      </c>
      <c r="H45" s="10">
        <v>0.33919403792592351</v>
      </c>
      <c r="I45" s="10">
        <v>6.324176561674312E-2</v>
      </c>
      <c r="J45" s="10">
        <v>4.080687718559884E-2</v>
      </c>
      <c r="K45" s="10">
        <v>0.24387797324667923</v>
      </c>
      <c r="L45" s="10">
        <v>8.0294403831337013E-2</v>
      </c>
      <c r="M45" s="10">
        <v>1.7816707155799832E-2</v>
      </c>
      <c r="N45" s="10">
        <v>2.7957639917287083E-2</v>
      </c>
      <c r="O45" s="10">
        <v>5.2196036644800319E-2</v>
      </c>
      <c r="P45" s="10">
        <v>0.13461455847583115</v>
      </c>
    </row>
    <row r="46" spans="1:16" x14ac:dyDescent="0.2">
      <c r="A46">
        <v>2040</v>
      </c>
      <c r="B46" s="2" t="s">
        <v>71</v>
      </c>
      <c r="C46" s="2" t="s">
        <v>63</v>
      </c>
      <c r="D46" s="2" t="s">
        <v>72</v>
      </c>
      <c r="E46" s="2" t="s">
        <v>23</v>
      </c>
      <c r="F46" s="2" t="s">
        <v>20</v>
      </c>
      <c r="G46" s="5">
        <v>46684325.552044906</v>
      </c>
      <c r="H46" s="10">
        <v>0.34725219340177232</v>
      </c>
      <c r="I46" s="10">
        <v>5.1195984724923142E-2</v>
      </c>
      <c r="J46" s="10">
        <v>3.1469805765977001E-2</v>
      </c>
      <c r="K46" s="10">
        <v>0.2022594904562437</v>
      </c>
      <c r="L46" s="10">
        <v>0.12303790553933341</v>
      </c>
      <c r="M46" s="10">
        <v>1.8432147009049122E-2</v>
      </c>
      <c r="N46" s="10">
        <v>2.9675184906431982E-2</v>
      </c>
      <c r="O46" s="10">
        <v>5.79319183907442E-2</v>
      </c>
      <c r="P46" s="10">
        <v>0.13874536980552521</v>
      </c>
    </row>
    <row r="47" spans="1:16" x14ac:dyDescent="0.2">
      <c r="A47">
        <v>2050</v>
      </c>
      <c r="B47" s="2" t="s">
        <v>111</v>
      </c>
      <c r="C47" s="2" t="s">
        <v>54</v>
      </c>
      <c r="D47" s="2" t="s">
        <v>112</v>
      </c>
      <c r="E47" s="2" t="s">
        <v>83</v>
      </c>
      <c r="F47" s="2" t="s">
        <v>478</v>
      </c>
      <c r="G47" s="5">
        <v>46336082.468393892</v>
      </c>
      <c r="H47" s="10">
        <v>0.46993582162488901</v>
      </c>
      <c r="I47" s="10">
        <v>3.7426374977701925E-2</v>
      </c>
      <c r="J47" s="10">
        <v>2.367562590407345E-2</v>
      </c>
      <c r="K47" s="10">
        <v>0.10560805349916794</v>
      </c>
      <c r="L47" s="10">
        <v>0.10013106633964455</v>
      </c>
      <c r="M47" s="10">
        <v>1.542745404440269E-2</v>
      </c>
      <c r="N47" s="10">
        <v>3.7046125389557344E-2</v>
      </c>
      <c r="O47" s="10">
        <v>5.6800952322291313E-2</v>
      </c>
      <c r="P47" s="10">
        <v>0.15394852589827168</v>
      </c>
    </row>
    <row r="48" spans="1:16" x14ac:dyDescent="0.2">
      <c r="A48">
        <v>2050</v>
      </c>
      <c r="B48" s="2" t="s">
        <v>81</v>
      </c>
      <c r="C48" s="2" t="s">
        <v>54</v>
      </c>
      <c r="D48" s="2" t="s">
        <v>82</v>
      </c>
      <c r="E48" s="2" t="s">
        <v>83</v>
      </c>
      <c r="F48" s="2" t="s">
        <v>478</v>
      </c>
      <c r="G48" s="5">
        <v>46265805.603581503</v>
      </c>
      <c r="H48" s="10">
        <v>0.36966349517556762</v>
      </c>
      <c r="I48" s="10">
        <v>4.265185218020006E-2</v>
      </c>
      <c r="J48" s="10">
        <v>3.7292962980210703E-2</v>
      </c>
      <c r="K48" s="10">
        <v>0.2040545471567273</v>
      </c>
      <c r="L48" s="10">
        <v>9.4807871655723103E-2</v>
      </c>
      <c r="M48" s="10">
        <v>1.7328312562162274E-2</v>
      </c>
      <c r="N48" s="10">
        <v>3.2021925292717766E-2</v>
      </c>
      <c r="O48" s="10">
        <v>4.1631920341529627E-2</v>
      </c>
      <c r="P48" s="10">
        <v>0.16054711265516147</v>
      </c>
    </row>
    <row r="49" spans="1:16" x14ac:dyDescent="0.2">
      <c r="A49">
        <v>2050</v>
      </c>
      <c r="B49" s="2" t="s">
        <v>46</v>
      </c>
      <c r="C49" s="2" t="s">
        <v>36</v>
      </c>
      <c r="D49" s="2" t="s">
        <v>475</v>
      </c>
      <c r="E49" s="2" t="s">
        <v>23</v>
      </c>
      <c r="F49" s="2" t="s">
        <v>20</v>
      </c>
      <c r="G49" s="5">
        <v>46056619.72090669</v>
      </c>
      <c r="H49" s="10">
        <v>0.35062998251872979</v>
      </c>
      <c r="I49" s="10">
        <v>5.6814029356512606E-2</v>
      </c>
      <c r="J49" s="10">
        <v>3.2830494033295562E-2</v>
      </c>
      <c r="K49" s="10">
        <v>0.20365815071621904</v>
      </c>
      <c r="L49" s="10">
        <v>0.11795145707065462</v>
      </c>
      <c r="M49" s="10">
        <v>1.5114264783290442E-2</v>
      </c>
      <c r="N49" s="10">
        <v>4.200054508893751E-2</v>
      </c>
      <c r="O49" s="10">
        <v>4.642221514010645E-2</v>
      </c>
      <c r="P49" s="10">
        <v>0.13457886129225397</v>
      </c>
    </row>
    <row r="50" spans="1:16" x14ac:dyDescent="0.2">
      <c r="A50">
        <v>2050</v>
      </c>
      <c r="B50" s="2" t="s">
        <v>71</v>
      </c>
      <c r="C50" s="2" t="s">
        <v>63</v>
      </c>
      <c r="D50" s="2" t="s">
        <v>72</v>
      </c>
      <c r="E50" s="2" t="s">
        <v>23</v>
      </c>
      <c r="F50" s="2" t="s">
        <v>20</v>
      </c>
      <c r="G50" s="5">
        <v>45185948.141490251</v>
      </c>
      <c r="H50" s="10">
        <v>0.35335953047902569</v>
      </c>
      <c r="I50" s="10">
        <v>6.0900063403908772E-2</v>
      </c>
      <c r="J50" s="10">
        <v>2.9730391880135598E-2</v>
      </c>
      <c r="K50" s="10">
        <v>0.21612235584436104</v>
      </c>
      <c r="L50" s="10">
        <v>0.10595738271105994</v>
      </c>
      <c r="M50" s="10">
        <v>1.5147550659044913E-2</v>
      </c>
      <c r="N50" s="10">
        <v>3.2944700990419545E-2</v>
      </c>
      <c r="O50" s="10">
        <v>5.028680587987016E-2</v>
      </c>
      <c r="P50" s="10">
        <v>0.13555121815217452</v>
      </c>
    </row>
    <row r="51" spans="1:16" x14ac:dyDescent="0.2">
      <c r="A51">
        <v>2040</v>
      </c>
      <c r="B51" s="2" t="s">
        <v>62</v>
      </c>
      <c r="C51" s="2" t="s">
        <v>63</v>
      </c>
      <c r="D51" s="2" t="s">
        <v>64</v>
      </c>
      <c r="E51" s="2" t="s">
        <v>30</v>
      </c>
      <c r="F51" s="2" t="s">
        <v>27</v>
      </c>
      <c r="G51" s="5">
        <v>44429921.364564583</v>
      </c>
      <c r="H51" s="10">
        <v>0.36049173700775833</v>
      </c>
      <c r="I51" s="10">
        <v>5.787982273108401E-2</v>
      </c>
      <c r="J51" s="10">
        <v>3.8322512830013117E-2</v>
      </c>
      <c r="K51" s="10">
        <v>0.2144102703334449</v>
      </c>
      <c r="L51" s="10">
        <v>0.10000615909590041</v>
      </c>
      <c r="M51" s="10">
        <v>1.8576455074999623E-2</v>
      </c>
      <c r="N51" s="10">
        <v>2.9130015448535867E-2</v>
      </c>
      <c r="O51" s="10">
        <v>3.0188515084853214E-2</v>
      </c>
      <c r="P51" s="10">
        <v>0.15099451239341047</v>
      </c>
    </row>
    <row r="52" spans="1:16" x14ac:dyDescent="0.2">
      <c r="A52">
        <v>2030</v>
      </c>
      <c r="B52" s="2" t="s">
        <v>98</v>
      </c>
      <c r="C52" s="2" t="s">
        <v>21</v>
      </c>
      <c r="D52" s="2" t="s">
        <v>99</v>
      </c>
      <c r="E52" s="2" t="s">
        <v>30</v>
      </c>
      <c r="F52" s="2" t="s">
        <v>27</v>
      </c>
      <c r="G52" s="5">
        <v>44246218.626187027</v>
      </c>
      <c r="H52" s="10">
        <v>0.39855999609179932</v>
      </c>
      <c r="I52" s="10">
        <v>4.0938473899724465E-2</v>
      </c>
      <c r="J52" s="10">
        <v>3.2257140608333734E-2</v>
      </c>
      <c r="K52" s="10">
        <v>0.1569624283511003</v>
      </c>
      <c r="L52" s="10">
        <v>9.3246144016048207E-2</v>
      </c>
      <c r="M52" s="10">
        <v>1.6610019403521026E-2</v>
      </c>
      <c r="N52" s="10">
        <v>4.2379540981140384E-2</v>
      </c>
      <c r="O52" s="10">
        <v>5.4942229121275159E-2</v>
      </c>
      <c r="P52" s="10">
        <v>0.16410402752705749</v>
      </c>
    </row>
    <row r="53" spans="1:16" x14ac:dyDescent="0.2">
      <c r="A53">
        <v>2050</v>
      </c>
      <c r="B53" s="2" t="s">
        <v>65</v>
      </c>
      <c r="C53" s="2" t="s">
        <v>21</v>
      </c>
      <c r="D53" s="2" t="s">
        <v>66</v>
      </c>
      <c r="E53" s="2" t="s">
        <v>17</v>
      </c>
      <c r="F53" s="2" t="s">
        <v>42</v>
      </c>
      <c r="G53" s="5">
        <v>43922068.869671896</v>
      </c>
      <c r="H53" s="10">
        <v>0.26958017838019366</v>
      </c>
      <c r="I53" s="10">
        <v>5.0590926906063552E-2</v>
      </c>
      <c r="J53" s="10">
        <v>5.4108569781966723E-2</v>
      </c>
      <c r="K53" s="10">
        <v>0.33763413516797713</v>
      </c>
      <c r="L53" s="10">
        <v>6.229567441672379E-2</v>
      </c>
      <c r="M53" s="10">
        <v>3.4204901091517796E-2</v>
      </c>
      <c r="N53" s="10">
        <v>2.7792739297257944E-2</v>
      </c>
      <c r="O53" s="10">
        <v>9.8614962138447781E-2</v>
      </c>
      <c r="P53" s="10">
        <v>6.5177912819851538E-2</v>
      </c>
    </row>
    <row r="54" spans="1:16" x14ac:dyDescent="0.2">
      <c r="A54">
        <v>2050</v>
      </c>
      <c r="B54" s="2" t="s">
        <v>51</v>
      </c>
      <c r="C54" s="2" t="s">
        <v>36</v>
      </c>
      <c r="D54" s="2" t="s">
        <v>52</v>
      </c>
      <c r="E54" s="2" t="s">
        <v>17</v>
      </c>
      <c r="F54" s="2" t="s">
        <v>470</v>
      </c>
      <c r="G54" s="5">
        <v>43558420.917816855</v>
      </c>
      <c r="H54" s="10">
        <v>0.36265634527471824</v>
      </c>
      <c r="I54" s="10">
        <v>4.797228395268284E-2</v>
      </c>
      <c r="J54" s="10">
        <v>3.9199584230762981E-2</v>
      </c>
      <c r="K54" s="10">
        <v>0.23201205557743887</v>
      </c>
      <c r="L54" s="10">
        <v>9.7765842467859299E-2</v>
      </c>
      <c r="M54" s="10">
        <v>8.7809197793290907E-3</v>
      </c>
      <c r="N54" s="10">
        <v>2.9380751814272663E-2</v>
      </c>
      <c r="O54" s="10">
        <v>9.9969229650697752E-2</v>
      </c>
      <c r="P54" s="10">
        <v>8.2262987252238115E-2</v>
      </c>
    </row>
    <row r="55" spans="1:16" x14ac:dyDescent="0.2">
      <c r="A55">
        <v>2050</v>
      </c>
      <c r="B55" s="2" t="s">
        <v>56</v>
      </c>
      <c r="C55" s="2" t="s">
        <v>21</v>
      </c>
      <c r="D55" s="2" t="s">
        <v>57</v>
      </c>
      <c r="E55" s="2" t="s">
        <v>23</v>
      </c>
      <c r="F55" s="2" t="s">
        <v>20</v>
      </c>
      <c r="G55" s="5">
        <v>43434373.749504492</v>
      </c>
      <c r="H55" s="10">
        <v>0.43232023719157497</v>
      </c>
      <c r="I55" s="10">
        <v>6.0287611189333727E-2</v>
      </c>
      <c r="J55" s="10">
        <v>3.4144265312836673E-2</v>
      </c>
      <c r="K55" s="10">
        <v>0.20731968445850399</v>
      </c>
      <c r="L55" s="10">
        <v>0.10444695281330593</v>
      </c>
      <c r="M55" s="10">
        <v>1.2016707952738776E-2</v>
      </c>
      <c r="N55" s="10">
        <v>2.8927283162942664E-2</v>
      </c>
      <c r="O55" s="10">
        <v>3.1995091192603041E-2</v>
      </c>
      <c r="P55" s="10">
        <v>8.854216672616036E-2</v>
      </c>
    </row>
    <row r="56" spans="1:16" x14ac:dyDescent="0.2">
      <c r="A56">
        <v>2040</v>
      </c>
      <c r="B56" s="2" t="s">
        <v>56</v>
      </c>
      <c r="C56" s="2" t="s">
        <v>21</v>
      </c>
      <c r="D56" s="2" t="s">
        <v>57</v>
      </c>
      <c r="E56" s="2" t="s">
        <v>23</v>
      </c>
      <c r="F56" s="2" t="s">
        <v>20</v>
      </c>
      <c r="G56" s="5">
        <v>43073258.976592742</v>
      </c>
      <c r="H56" s="10">
        <v>0.36147808369398077</v>
      </c>
      <c r="I56" s="10">
        <v>4.8751073873323329E-2</v>
      </c>
      <c r="J56" s="10">
        <v>3.4485600858555968E-2</v>
      </c>
      <c r="K56" s="10">
        <v>0.21628401828295871</v>
      </c>
      <c r="L56" s="10">
        <v>0.10835611776476699</v>
      </c>
      <c r="M56" s="10">
        <v>1.603039191599193E-2</v>
      </c>
      <c r="N56" s="10">
        <v>3.1964741230915611E-2</v>
      </c>
      <c r="O56" s="10">
        <v>4.801770306059179E-2</v>
      </c>
      <c r="P56" s="10">
        <v>0.13463226931891484</v>
      </c>
    </row>
    <row r="57" spans="1:16" x14ac:dyDescent="0.2">
      <c r="A57">
        <v>2030</v>
      </c>
      <c r="B57" s="2" t="s">
        <v>79</v>
      </c>
      <c r="C57" s="2" t="s">
        <v>21</v>
      </c>
      <c r="D57" s="2" t="s">
        <v>80</v>
      </c>
      <c r="E57" s="2" t="s">
        <v>30</v>
      </c>
      <c r="F57" s="2" t="s">
        <v>27</v>
      </c>
      <c r="G57" s="5">
        <v>42903854.710790701</v>
      </c>
      <c r="H57" s="10">
        <v>0.30882509968241995</v>
      </c>
      <c r="I57" s="10">
        <v>4.6018439053933276E-2</v>
      </c>
      <c r="J57" s="10">
        <v>2.411233424793649E-2</v>
      </c>
      <c r="K57" s="10">
        <v>0.16772909648983325</v>
      </c>
      <c r="L57" s="10">
        <v>0.15609160611845097</v>
      </c>
      <c r="M57" s="10">
        <v>2.0061512027219366E-2</v>
      </c>
      <c r="N57" s="10">
        <v>3.0561248172848273E-2</v>
      </c>
      <c r="O57" s="10">
        <v>8.6091667470568803E-2</v>
      </c>
      <c r="P57" s="10">
        <v>0.16050899673678959</v>
      </c>
    </row>
    <row r="58" spans="1:16" x14ac:dyDescent="0.2">
      <c r="A58">
        <v>2030</v>
      </c>
      <c r="B58" s="2" t="s">
        <v>46</v>
      </c>
      <c r="C58" s="2" t="s">
        <v>36</v>
      </c>
      <c r="D58" s="2" t="s">
        <v>475</v>
      </c>
      <c r="E58" s="2" t="s">
        <v>23</v>
      </c>
      <c r="F58" s="2" t="s">
        <v>20</v>
      </c>
      <c r="G58" s="5">
        <v>41199359.993349239</v>
      </c>
      <c r="H58" s="10">
        <v>0.36706988063393686</v>
      </c>
      <c r="I58" s="10">
        <v>3.6897702037338873E-2</v>
      </c>
      <c r="J58" s="10">
        <v>3.8280622661628363E-2</v>
      </c>
      <c r="K58" s="10">
        <v>0.19263134310511487</v>
      </c>
      <c r="L58" s="10">
        <v>0.11126529462666385</v>
      </c>
      <c r="M58" s="10">
        <v>1.6717730431528178E-2</v>
      </c>
      <c r="N58" s="10">
        <v>3.3342271132263984E-2</v>
      </c>
      <c r="O58" s="10">
        <v>4.2302643469057398E-2</v>
      </c>
      <c r="P58" s="10">
        <v>0.16149251190246763</v>
      </c>
    </row>
    <row r="59" spans="1:16" x14ac:dyDescent="0.2">
      <c r="A59">
        <v>2030</v>
      </c>
      <c r="B59" s="2" t="s">
        <v>71</v>
      </c>
      <c r="C59" s="2" t="s">
        <v>63</v>
      </c>
      <c r="D59" s="2" t="s">
        <v>72</v>
      </c>
      <c r="E59" s="2" t="s">
        <v>23</v>
      </c>
      <c r="F59" s="2" t="s">
        <v>20</v>
      </c>
      <c r="G59" s="5">
        <v>41083392.991681837</v>
      </c>
      <c r="H59" s="10">
        <v>0.35509535639296008</v>
      </c>
      <c r="I59" s="10">
        <v>4.4063850881649193E-2</v>
      </c>
      <c r="J59" s="10">
        <v>3.9982777125432974E-2</v>
      </c>
      <c r="K59" s="10">
        <v>0.19796417207645675</v>
      </c>
      <c r="L59" s="10">
        <v>9.2795162888125504E-2</v>
      </c>
      <c r="M59" s="10">
        <v>2.0838740319117265E-2</v>
      </c>
      <c r="N59" s="10">
        <v>3.4018584454306687E-2</v>
      </c>
      <c r="O59" s="10">
        <v>5.6448435654609816E-2</v>
      </c>
      <c r="P59" s="10">
        <v>0.15879292020734181</v>
      </c>
    </row>
    <row r="60" spans="1:16" x14ac:dyDescent="0.2">
      <c r="A60">
        <v>2040</v>
      </c>
      <c r="B60" s="2" t="s">
        <v>44</v>
      </c>
      <c r="C60" s="2" t="s">
        <v>36</v>
      </c>
      <c r="D60" s="2" t="s">
        <v>45</v>
      </c>
      <c r="E60" s="2" t="s">
        <v>17</v>
      </c>
      <c r="F60" s="2" t="s">
        <v>470</v>
      </c>
      <c r="G60" s="5">
        <v>40834927.207844526</v>
      </c>
      <c r="H60" s="10">
        <v>0.33575979450795801</v>
      </c>
      <c r="I60" s="10">
        <v>6.5753396180215445E-2</v>
      </c>
      <c r="J60" s="10">
        <v>4.252203870539592E-2</v>
      </c>
      <c r="K60" s="10">
        <v>0.25268537793469614</v>
      </c>
      <c r="L60" s="10">
        <v>0.10191743105520967</v>
      </c>
      <c r="M60" s="10">
        <v>1.2793776872565084E-2</v>
      </c>
      <c r="N60" s="10">
        <v>2.9677151377833159E-2</v>
      </c>
      <c r="O60" s="10">
        <v>8.2343418314923436E-2</v>
      </c>
      <c r="P60" s="10">
        <v>7.6547615051203277E-2</v>
      </c>
    </row>
    <row r="61" spans="1:16" x14ac:dyDescent="0.2">
      <c r="A61">
        <v>2050</v>
      </c>
      <c r="B61" s="2" t="s">
        <v>58</v>
      </c>
      <c r="C61" s="2" t="s">
        <v>25</v>
      </c>
      <c r="D61" s="2" t="s">
        <v>59</v>
      </c>
      <c r="E61" s="2" t="s">
        <v>17</v>
      </c>
      <c r="F61" s="2" t="s">
        <v>469</v>
      </c>
      <c r="G61" s="5">
        <v>40728893.470274888</v>
      </c>
      <c r="H61" s="10">
        <v>0.28614595194201192</v>
      </c>
      <c r="I61" s="10">
        <v>5.7456710524758967E-2</v>
      </c>
      <c r="J61" s="10">
        <v>4.391208487488818E-2</v>
      </c>
      <c r="K61" s="10">
        <v>0.34407045422133881</v>
      </c>
      <c r="L61" s="10">
        <v>7.5786003338336405E-2</v>
      </c>
      <c r="M61" s="10">
        <v>2.6378554153456329E-2</v>
      </c>
      <c r="N61" s="10">
        <v>3.3508456387159956E-2</v>
      </c>
      <c r="O61" s="10">
        <v>7.0627244819906357E-2</v>
      </c>
      <c r="P61" s="10">
        <v>6.2114539738143182E-2</v>
      </c>
    </row>
    <row r="62" spans="1:16" x14ac:dyDescent="0.2">
      <c r="A62">
        <v>2040</v>
      </c>
      <c r="B62" s="2" t="s">
        <v>47</v>
      </c>
      <c r="C62" s="2" t="s">
        <v>36</v>
      </c>
      <c r="D62" s="2" t="s">
        <v>48</v>
      </c>
      <c r="E62" s="2" t="s">
        <v>17</v>
      </c>
      <c r="F62" s="2" t="s">
        <v>470</v>
      </c>
      <c r="G62" s="5">
        <v>39664117.549367525</v>
      </c>
      <c r="H62" s="10">
        <v>0.34015115727073925</v>
      </c>
      <c r="I62" s="10">
        <v>6.1944695631702983E-2</v>
      </c>
      <c r="J62" s="10">
        <v>3.7228821628669674E-2</v>
      </c>
      <c r="K62" s="10">
        <v>0.24432885605202462</v>
      </c>
      <c r="L62" s="10">
        <v>0.10600863028495734</v>
      </c>
      <c r="M62" s="10">
        <v>1.2051689294686486E-2</v>
      </c>
      <c r="N62" s="10">
        <v>3.1287689503627661E-2</v>
      </c>
      <c r="O62" s="10">
        <v>8.2589217445661431E-2</v>
      </c>
      <c r="P62" s="10">
        <v>8.4409242887930488E-2</v>
      </c>
    </row>
    <row r="63" spans="1:16" x14ac:dyDescent="0.2">
      <c r="A63">
        <v>2030</v>
      </c>
      <c r="B63" s="2" t="s">
        <v>47</v>
      </c>
      <c r="C63" s="2" t="s">
        <v>36</v>
      </c>
      <c r="D63" s="2" t="s">
        <v>48</v>
      </c>
      <c r="E63" s="2" t="s">
        <v>17</v>
      </c>
      <c r="F63" s="2" t="s">
        <v>470</v>
      </c>
      <c r="G63" s="5">
        <v>37846033.958072506</v>
      </c>
      <c r="H63" s="10">
        <v>0.32999587775086814</v>
      </c>
      <c r="I63" s="10">
        <v>6.1786874640679626E-2</v>
      </c>
      <c r="J63" s="10">
        <v>3.4306655243674461E-2</v>
      </c>
      <c r="K63" s="10">
        <v>0.2398906635780651</v>
      </c>
      <c r="L63" s="10">
        <v>0.11491179094665385</v>
      </c>
      <c r="M63" s="10">
        <v>1.0754625868454657E-2</v>
      </c>
      <c r="N63" s="10">
        <v>3.3233051797537848E-2</v>
      </c>
      <c r="O63" s="10">
        <v>3.4531101152865909E-2</v>
      </c>
      <c r="P63" s="10">
        <v>0.14058935902120046</v>
      </c>
    </row>
    <row r="64" spans="1:16" x14ac:dyDescent="0.2">
      <c r="A64">
        <v>2040</v>
      </c>
      <c r="B64" s="2" t="s">
        <v>111</v>
      </c>
      <c r="C64" s="2" t="s">
        <v>54</v>
      </c>
      <c r="D64" s="2" t="s">
        <v>112</v>
      </c>
      <c r="E64" s="2" t="s">
        <v>83</v>
      </c>
      <c r="F64" s="2" t="s">
        <v>478</v>
      </c>
      <c r="G64" s="5">
        <v>37488023.84888614</v>
      </c>
      <c r="H64" s="10">
        <v>0.51157344273562777</v>
      </c>
      <c r="I64" s="10">
        <v>3.2098445604433028E-2</v>
      </c>
      <c r="J64" s="10">
        <v>2.1939047866427776E-2</v>
      </c>
      <c r="K64" s="10">
        <v>8.3049166786915207E-2</v>
      </c>
      <c r="L64" s="10">
        <v>6.776868796450268E-2</v>
      </c>
      <c r="M64" s="10">
        <v>1.7291669691673024E-2</v>
      </c>
      <c r="N64" s="10">
        <v>4.5159112225044401E-2</v>
      </c>
      <c r="O64" s="10">
        <v>5.8273753448327179E-2</v>
      </c>
      <c r="P64" s="10">
        <v>0.16284667367704894</v>
      </c>
    </row>
    <row r="65" spans="1:16" x14ac:dyDescent="0.2">
      <c r="A65">
        <v>2030</v>
      </c>
      <c r="B65" s="2" t="s">
        <v>56</v>
      </c>
      <c r="C65" s="2" t="s">
        <v>21</v>
      </c>
      <c r="D65" s="2" t="s">
        <v>57</v>
      </c>
      <c r="E65" s="2" t="s">
        <v>23</v>
      </c>
      <c r="F65" s="2" t="s">
        <v>20</v>
      </c>
      <c r="G65" s="5">
        <v>36918151.434607074</v>
      </c>
      <c r="H65" s="10">
        <v>0.42991032208514268</v>
      </c>
      <c r="I65" s="10">
        <v>4.3724256199887124E-2</v>
      </c>
      <c r="J65" s="10">
        <v>1.5446366013357471E-2</v>
      </c>
      <c r="K65" s="10">
        <v>0.1128256798878728</v>
      </c>
      <c r="L65" s="10">
        <v>0.12509397538146652</v>
      </c>
      <c r="M65" s="10">
        <v>1.5996589898268982E-2</v>
      </c>
      <c r="N65" s="10">
        <v>3.7679949007008169E-2</v>
      </c>
      <c r="O65" s="10">
        <v>6.5371708169079029E-2</v>
      </c>
      <c r="P65" s="10">
        <v>0.15395115335791709</v>
      </c>
    </row>
    <row r="66" spans="1:16" x14ac:dyDescent="0.2">
      <c r="A66">
        <v>2030</v>
      </c>
      <c r="B66" s="2" t="s">
        <v>44</v>
      </c>
      <c r="C66" s="2" t="s">
        <v>36</v>
      </c>
      <c r="D66" s="2" t="s">
        <v>45</v>
      </c>
      <c r="E66" s="2" t="s">
        <v>17</v>
      </c>
      <c r="F66" s="2" t="s">
        <v>470</v>
      </c>
      <c r="G66" s="5">
        <v>36839514.157922499</v>
      </c>
      <c r="H66" s="10">
        <v>0.34034480513048837</v>
      </c>
      <c r="I66" s="10">
        <v>6.7282284947215734E-2</v>
      </c>
      <c r="J66" s="10">
        <v>3.5216974974708881E-2</v>
      </c>
      <c r="K66" s="10">
        <v>0.24521085862521663</v>
      </c>
      <c r="L66" s="10">
        <v>0.11750684470709943</v>
      </c>
      <c r="M66" s="10">
        <v>1.2386705698399293E-2</v>
      </c>
      <c r="N66" s="10">
        <v>3.1820846728047837E-2</v>
      </c>
      <c r="O66" s="10">
        <v>4.6041867472517505E-2</v>
      </c>
      <c r="P66" s="10">
        <v>0.10418881171630637</v>
      </c>
    </row>
    <row r="67" spans="1:16" x14ac:dyDescent="0.2">
      <c r="A67">
        <v>2050</v>
      </c>
      <c r="B67" s="2" t="s">
        <v>67</v>
      </c>
      <c r="C67" s="2" t="s">
        <v>54</v>
      </c>
      <c r="D67" s="2" t="s">
        <v>68</v>
      </c>
      <c r="E67" s="2" t="s">
        <v>23</v>
      </c>
      <c r="F67" s="2" t="s">
        <v>20</v>
      </c>
      <c r="G67" s="5">
        <v>36043098.642887168</v>
      </c>
      <c r="H67" s="10">
        <v>0.30996417371488461</v>
      </c>
      <c r="I67" s="10">
        <v>5.1233580289743091E-2</v>
      </c>
      <c r="J67" s="10">
        <v>4.7058402356555118E-2</v>
      </c>
      <c r="K67" s="10">
        <v>0.22585164980609804</v>
      </c>
      <c r="L67" s="10">
        <v>9.958306512828935E-2</v>
      </c>
      <c r="M67" s="10">
        <v>2.0195919881703876E-2</v>
      </c>
      <c r="N67" s="10">
        <v>3.3223048844423092E-2</v>
      </c>
      <c r="O67" s="10">
        <v>1.9006786245144104E-2</v>
      </c>
      <c r="P67" s="10">
        <v>0.19388337373315875</v>
      </c>
    </row>
    <row r="68" spans="1:16" x14ac:dyDescent="0.2">
      <c r="A68">
        <v>2050</v>
      </c>
      <c r="B68" s="2" t="s">
        <v>60</v>
      </c>
      <c r="C68" s="2" t="s">
        <v>36</v>
      </c>
      <c r="D68" s="2" t="s">
        <v>61</v>
      </c>
      <c r="E68" s="2" t="s">
        <v>17</v>
      </c>
      <c r="F68" s="2" t="s">
        <v>470</v>
      </c>
      <c r="G68" s="5">
        <v>36012149.01747296</v>
      </c>
      <c r="H68" s="10">
        <v>0.33724192745557574</v>
      </c>
      <c r="I68" s="10">
        <v>5.6241110346491444E-2</v>
      </c>
      <c r="J68" s="10">
        <v>4.1862379838857447E-2</v>
      </c>
      <c r="K68" s="10">
        <v>0.26339937171612926</v>
      </c>
      <c r="L68" s="10">
        <v>8.9504027009221249E-2</v>
      </c>
      <c r="M68" s="10">
        <v>1.0498069262113951E-2</v>
      </c>
      <c r="N68" s="10">
        <v>2.2705639590802129E-2</v>
      </c>
      <c r="O68" s="10">
        <v>0.10951619489818333</v>
      </c>
      <c r="P68" s="10">
        <v>6.9031279882625432E-2</v>
      </c>
    </row>
    <row r="69" spans="1:16" x14ac:dyDescent="0.2">
      <c r="A69">
        <v>2040</v>
      </c>
      <c r="B69" s="2" t="s">
        <v>81</v>
      </c>
      <c r="C69" s="2" t="s">
        <v>54</v>
      </c>
      <c r="D69" s="2" t="s">
        <v>82</v>
      </c>
      <c r="E69" s="2" t="s">
        <v>83</v>
      </c>
      <c r="F69" s="2" t="s">
        <v>478</v>
      </c>
      <c r="G69" s="5">
        <v>35212338.064221106</v>
      </c>
      <c r="H69" s="10">
        <v>0.41103616803735388</v>
      </c>
      <c r="I69" s="10">
        <v>3.9529275106021534E-2</v>
      </c>
      <c r="J69" s="10">
        <v>3.4646135356447699E-2</v>
      </c>
      <c r="K69" s="10">
        <v>0.10799505086564909</v>
      </c>
      <c r="L69" s="10">
        <v>0.10073661859035242</v>
      </c>
      <c r="M69" s="10">
        <v>1.9816644597613859E-2</v>
      </c>
      <c r="N69" s="10">
        <v>4.2437099211160942E-2</v>
      </c>
      <c r="O69" s="10">
        <v>5.1301550758553936E-2</v>
      </c>
      <c r="P69" s="10">
        <v>0.19250145747684641</v>
      </c>
    </row>
    <row r="70" spans="1:16" x14ac:dyDescent="0.2">
      <c r="A70">
        <v>2040</v>
      </c>
      <c r="B70" s="2" t="s">
        <v>51</v>
      </c>
      <c r="C70" s="2" t="s">
        <v>36</v>
      </c>
      <c r="D70" s="2" t="s">
        <v>52</v>
      </c>
      <c r="E70" s="2" t="s">
        <v>17</v>
      </c>
      <c r="F70" s="2" t="s">
        <v>470</v>
      </c>
      <c r="G70" s="5">
        <v>34408462.137680918</v>
      </c>
      <c r="H70" s="10">
        <v>0.29510627533830192</v>
      </c>
      <c r="I70" s="10">
        <v>6.1909665887765634E-2</v>
      </c>
      <c r="J70" s="10">
        <v>4.2172617236353814E-2</v>
      </c>
      <c r="K70" s="10">
        <v>0.26607246194865958</v>
      </c>
      <c r="L70" s="10">
        <v>9.07447384337077E-2</v>
      </c>
      <c r="M70" s="10">
        <v>1.8165593320539682E-2</v>
      </c>
      <c r="N70" s="10">
        <v>2.9327207727047E-2</v>
      </c>
      <c r="O70" s="10">
        <v>9.9784544281710769E-2</v>
      </c>
      <c r="P70" s="10">
        <v>9.6716895825913959E-2</v>
      </c>
    </row>
    <row r="71" spans="1:16" x14ac:dyDescent="0.2">
      <c r="A71">
        <v>2030</v>
      </c>
      <c r="B71" s="2" t="s">
        <v>62</v>
      </c>
      <c r="C71" s="2" t="s">
        <v>63</v>
      </c>
      <c r="D71" s="2" t="s">
        <v>64</v>
      </c>
      <c r="E71" s="2" t="s">
        <v>30</v>
      </c>
      <c r="F71" s="2" t="s">
        <v>27</v>
      </c>
      <c r="G71" s="5">
        <v>34301609.366072915</v>
      </c>
      <c r="H71" s="10">
        <v>0.4103063326690583</v>
      </c>
      <c r="I71" s="10">
        <v>4.7587984376787046E-2</v>
      </c>
      <c r="J71" s="10">
        <v>2.9199782824582382E-2</v>
      </c>
      <c r="K71" s="10">
        <v>0.13354309324491137</v>
      </c>
      <c r="L71" s="10">
        <v>0.10603857919790696</v>
      </c>
      <c r="M71" s="10">
        <v>2.1692766124862126E-2</v>
      </c>
      <c r="N71" s="10">
        <v>2.9623250194261454E-2</v>
      </c>
      <c r="O71" s="10">
        <v>2.3346877933082943E-2</v>
      </c>
      <c r="P71" s="10">
        <v>0.19866133343454723</v>
      </c>
    </row>
    <row r="72" spans="1:16" x14ac:dyDescent="0.2">
      <c r="A72">
        <v>2040</v>
      </c>
      <c r="B72" s="2" t="s">
        <v>58</v>
      </c>
      <c r="C72" s="2" t="s">
        <v>25</v>
      </c>
      <c r="D72" s="2" t="s">
        <v>59</v>
      </c>
      <c r="E72" s="2" t="s">
        <v>17</v>
      </c>
      <c r="F72" s="2" t="s">
        <v>469</v>
      </c>
      <c r="G72" s="5">
        <v>33961947.162786908</v>
      </c>
      <c r="H72" s="10">
        <v>0.31178377182877598</v>
      </c>
      <c r="I72" s="10">
        <v>6.3965235071553078E-2</v>
      </c>
      <c r="J72" s="10">
        <v>4.5939638301320543E-2</v>
      </c>
      <c r="K72" s="10">
        <v>0.32388299604189619</v>
      </c>
      <c r="L72" s="10">
        <v>9.1733919383005888E-2</v>
      </c>
      <c r="M72" s="10">
        <v>1.6323006653950881E-2</v>
      </c>
      <c r="N72" s="10">
        <v>3.3874128373698228E-2</v>
      </c>
      <c r="O72" s="10">
        <v>3.2463449675908612E-2</v>
      </c>
      <c r="P72" s="10">
        <v>8.0033854669890575E-2</v>
      </c>
    </row>
    <row r="73" spans="1:16" x14ac:dyDescent="0.2">
      <c r="A73">
        <v>2030</v>
      </c>
      <c r="B73" s="2" t="s">
        <v>51</v>
      </c>
      <c r="C73" s="2" t="s">
        <v>36</v>
      </c>
      <c r="D73" s="2" t="s">
        <v>52</v>
      </c>
      <c r="E73" s="2" t="s">
        <v>17</v>
      </c>
      <c r="F73" s="2" t="s">
        <v>470</v>
      </c>
      <c r="G73" s="5">
        <v>32441576.481928382</v>
      </c>
      <c r="H73" s="10">
        <v>0.33992636721100838</v>
      </c>
      <c r="I73" s="10">
        <v>6.0505916794855202E-2</v>
      </c>
      <c r="J73" s="10">
        <v>3.56370433570335E-2</v>
      </c>
      <c r="K73" s="10">
        <v>0.21084992526686858</v>
      </c>
      <c r="L73" s="10">
        <v>0.10162259501835476</v>
      </c>
      <c r="M73" s="10">
        <v>1.7455315423908109E-2</v>
      </c>
      <c r="N73" s="10">
        <v>3.7472209179482491E-2</v>
      </c>
      <c r="O73" s="10">
        <v>4.1949903167686771E-2</v>
      </c>
      <c r="P73" s="10">
        <v>0.15458072458080216</v>
      </c>
    </row>
    <row r="74" spans="1:16" x14ac:dyDescent="0.2">
      <c r="A74">
        <v>2040</v>
      </c>
      <c r="B74" s="2" t="s">
        <v>67</v>
      </c>
      <c r="C74" s="2" t="s">
        <v>54</v>
      </c>
      <c r="D74" s="2" t="s">
        <v>68</v>
      </c>
      <c r="E74" s="2" t="s">
        <v>23</v>
      </c>
      <c r="F74" s="2" t="s">
        <v>20</v>
      </c>
      <c r="G74" s="5">
        <v>31590999.108046506</v>
      </c>
      <c r="H74" s="10">
        <v>0.33652266399921388</v>
      </c>
      <c r="I74" s="10">
        <v>3.9210535162413469E-2</v>
      </c>
      <c r="J74" s="10">
        <v>5.4339659927145054E-2</v>
      </c>
      <c r="K74" s="10">
        <v>0.20646946526134535</v>
      </c>
      <c r="L74" s="10">
        <v>7.674195422320422E-2</v>
      </c>
      <c r="M74" s="10">
        <v>2.406844469728826E-2</v>
      </c>
      <c r="N74" s="10">
        <v>2.2904238799547842E-2</v>
      </c>
      <c r="O74" s="10">
        <v>1.9043647834764591E-2</v>
      </c>
      <c r="P74" s="10">
        <v>0.22069939009507744</v>
      </c>
    </row>
    <row r="75" spans="1:16" x14ac:dyDescent="0.2">
      <c r="A75">
        <v>2040</v>
      </c>
      <c r="B75" s="2" t="s">
        <v>60</v>
      </c>
      <c r="C75" s="2" t="s">
        <v>36</v>
      </c>
      <c r="D75" s="2" t="s">
        <v>61</v>
      </c>
      <c r="E75" s="2" t="s">
        <v>17</v>
      </c>
      <c r="F75" s="2" t="s">
        <v>470</v>
      </c>
      <c r="G75" s="5">
        <v>31265664.191188157</v>
      </c>
      <c r="H75" s="10">
        <v>0.33015354270631048</v>
      </c>
      <c r="I75" s="10">
        <v>5.4475480953480572E-2</v>
      </c>
      <c r="J75" s="10">
        <v>4.0613556574943005E-2</v>
      </c>
      <c r="K75" s="10">
        <v>0.27883267917772331</v>
      </c>
      <c r="L75" s="10">
        <v>0.11798692173984497</v>
      </c>
      <c r="M75" s="10">
        <v>9.8610157683294546E-3</v>
      </c>
      <c r="N75" s="10">
        <v>2.964766938372768E-2</v>
      </c>
      <c r="O75" s="10">
        <v>5.2022001152254742E-2</v>
      </c>
      <c r="P75" s="10">
        <v>8.6407132543385931E-2</v>
      </c>
    </row>
    <row r="76" spans="1:16" x14ac:dyDescent="0.2">
      <c r="A76">
        <v>2050</v>
      </c>
      <c r="B76" s="2" t="s">
        <v>86</v>
      </c>
      <c r="C76" s="2" t="s">
        <v>63</v>
      </c>
      <c r="D76" s="2" t="s">
        <v>87</v>
      </c>
      <c r="E76" s="2" t="s">
        <v>23</v>
      </c>
      <c r="F76" s="2" t="s">
        <v>20</v>
      </c>
      <c r="G76" s="5">
        <v>30541957.833572324</v>
      </c>
      <c r="H76" s="10">
        <v>0.3279569595603895</v>
      </c>
      <c r="I76" s="10">
        <v>5.5596294867831395E-2</v>
      </c>
      <c r="J76" s="10">
        <v>5.7492158650184651E-2</v>
      </c>
      <c r="K76" s="10">
        <v>0.28289440015933021</v>
      </c>
      <c r="L76" s="10">
        <v>0.10920270684722776</v>
      </c>
      <c r="M76" s="10">
        <v>1.1552895326452926E-2</v>
      </c>
      <c r="N76" s="10">
        <v>2.7650317520991223E-2</v>
      </c>
      <c r="O76" s="10">
        <v>2.7361202687714432E-2</v>
      </c>
      <c r="P76" s="10">
        <v>0.10029306437987806</v>
      </c>
    </row>
    <row r="77" spans="1:16" x14ac:dyDescent="0.2">
      <c r="A77">
        <v>2030</v>
      </c>
      <c r="B77" s="2" t="s">
        <v>60</v>
      </c>
      <c r="C77" s="2" t="s">
        <v>36</v>
      </c>
      <c r="D77" s="2" t="s">
        <v>61</v>
      </c>
      <c r="E77" s="2" t="s">
        <v>17</v>
      </c>
      <c r="F77" s="2" t="s">
        <v>470</v>
      </c>
      <c r="G77" s="5">
        <v>30224366.869320232</v>
      </c>
      <c r="H77" s="10">
        <v>0.30480156618503867</v>
      </c>
      <c r="I77" s="10">
        <v>5.9967877474762274E-2</v>
      </c>
      <c r="J77" s="10">
        <v>4.2503561481183234E-2</v>
      </c>
      <c r="K77" s="10">
        <v>0.25547410795366854</v>
      </c>
      <c r="L77" s="10">
        <v>0.11627875399525391</v>
      </c>
      <c r="M77" s="10">
        <v>6.6204819027231585E-3</v>
      </c>
      <c r="N77" s="10">
        <v>3.6481442509726889E-2</v>
      </c>
      <c r="O77" s="10">
        <v>5.3630912657243582E-2</v>
      </c>
      <c r="P77" s="10">
        <v>0.1242412958403997</v>
      </c>
    </row>
    <row r="78" spans="1:16" x14ac:dyDescent="0.2">
      <c r="A78">
        <v>2050</v>
      </c>
      <c r="B78" s="2" t="s">
        <v>94</v>
      </c>
      <c r="C78" s="2" t="s">
        <v>15</v>
      </c>
      <c r="D78" s="2" t="s">
        <v>95</v>
      </c>
      <c r="E78" s="2" t="s">
        <v>23</v>
      </c>
      <c r="F78" s="2" t="s">
        <v>20</v>
      </c>
      <c r="G78" s="5">
        <v>30201735.585661888</v>
      </c>
      <c r="H78" s="10">
        <v>0.33981601601726885</v>
      </c>
      <c r="I78" s="10">
        <v>4.831052830780036E-2</v>
      </c>
      <c r="J78" s="10">
        <v>4.43178572614027E-2</v>
      </c>
      <c r="K78" s="10">
        <v>0.27468663218277056</v>
      </c>
      <c r="L78" s="10">
        <v>0.12121185117447154</v>
      </c>
      <c r="M78" s="10">
        <v>1.1756148268778997E-2</v>
      </c>
      <c r="N78" s="10">
        <v>2.2983216319512976E-2</v>
      </c>
      <c r="O78" s="10">
        <v>5.3139027159747505E-2</v>
      </c>
      <c r="P78" s="10">
        <v>8.3778723308246525E-2</v>
      </c>
    </row>
    <row r="79" spans="1:16" x14ac:dyDescent="0.2">
      <c r="A79">
        <v>2050</v>
      </c>
      <c r="B79" s="2" t="s">
        <v>73</v>
      </c>
      <c r="C79" s="2" t="s">
        <v>63</v>
      </c>
      <c r="D79" s="2" t="s">
        <v>74</v>
      </c>
      <c r="E79" s="2" t="s">
        <v>17</v>
      </c>
      <c r="F79" s="2" t="s">
        <v>469</v>
      </c>
      <c r="G79" s="5">
        <v>29765631.706693191</v>
      </c>
      <c r="H79" s="10">
        <v>0.34615171638133718</v>
      </c>
      <c r="I79" s="10">
        <v>6.5970638372467874E-2</v>
      </c>
      <c r="J79" s="10">
        <v>4.9607513164182486E-2</v>
      </c>
      <c r="K79" s="10">
        <v>0.29710693391786497</v>
      </c>
      <c r="L79" s="10">
        <v>0.10586623300772774</v>
      </c>
      <c r="M79" s="10">
        <v>1.2023397069574879E-2</v>
      </c>
      <c r="N79" s="10">
        <v>2.1241456898555489E-2</v>
      </c>
      <c r="O79" s="10">
        <v>2.9508271467475543E-2</v>
      </c>
      <c r="P79" s="10">
        <v>7.252383972081379E-2</v>
      </c>
    </row>
    <row r="80" spans="1:16" x14ac:dyDescent="0.2">
      <c r="A80">
        <v>2050</v>
      </c>
      <c r="B80" s="2" t="s">
        <v>100</v>
      </c>
      <c r="C80" s="2" t="s">
        <v>54</v>
      </c>
      <c r="D80" s="2" t="s">
        <v>101</v>
      </c>
      <c r="E80" s="2" t="s">
        <v>83</v>
      </c>
      <c r="F80" s="2" t="s">
        <v>478</v>
      </c>
      <c r="G80" s="5">
        <v>29649851.247019049</v>
      </c>
      <c r="H80" s="10">
        <v>0.46529081658614763</v>
      </c>
      <c r="I80" s="10">
        <v>3.54905000209556E-2</v>
      </c>
      <c r="J80" s="10">
        <v>1.5574017566999577E-2</v>
      </c>
      <c r="K80" s="10">
        <v>9.2316784857805714E-2</v>
      </c>
      <c r="L80" s="10">
        <v>0.11492733097012021</v>
      </c>
      <c r="M80" s="10">
        <v>1.2308166536433806E-2</v>
      </c>
      <c r="N80" s="10">
        <v>4.809385196600828E-2</v>
      </c>
      <c r="O80" s="10">
        <v>6.6706059764830947E-2</v>
      </c>
      <c r="P80" s="10">
        <v>0.14929247173069826</v>
      </c>
    </row>
    <row r="81" spans="1:16" x14ac:dyDescent="0.2">
      <c r="A81">
        <v>2040</v>
      </c>
      <c r="B81" s="2" t="s">
        <v>65</v>
      </c>
      <c r="C81" s="2" t="s">
        <v>21</v>
      </c>
      <c r="D81" s="2" t="s">
        <v>66</v>
      </c>
      <c r="E81" s="2" t="s">
        <v>17</v>
      </c>
      <c r="F81" s="2" t="s">
        <v>42</v>
      </c>
      <c r="G81" s="5">
        <v>29368948.7371081</v>
      </c>
      <c r="H81" s="10">
        <v>0.34765795850905185</v>
      </c>
      <c r="I81" s="10">
        <v>6.7116365762600799E-2</v>
      </c>
      <c r="J81" s="10">
        <v>4.134244701642488E-2</v>
      </c>
      <c r="K81" s="10">
        <v>0.28801137657210202</v>
      </c>
      <c r="L81" s="10">
        <v>0.10289337367461888</v>
      </c>
      <c r="M81" s="10">
        <v>1.7700541279544218E-2</v>
      </c>
      <c r="N81" s="10">
        <v>1.97630735960913E-2</v>
      </c>
      <c r="O81" s="10">
        <v>4.1616948016824112E-2</v>
      </c>
      <c r="P81" s="10">
        <v>7.3897915572741932E-2</v>
      </c>
    </row>
    <row r="82" spans="1:16" x14ac:dyDescent="0.2">
      <c r="A82">
        <v>2030</v>
      </c>
      <c r="B82" s="2" t="s">
        <v>65</v>
      </c>
      <c r="C82" s="2" t="s">
        <v>21</v>
      </c>
      <c r="D82" s="2" t="s">
        <v>66</v>
      </c>
      <c r="E82" s="2" t="s">
        <v>17</v>
      </c>
      <c r="F82" s="2" t="s">
        <v>42</v>
      </c>
      <c r="G82" s="5">
        <v>28432306.289935008</v>
      </c>
      <c r="H82" s="10">
        <v>0.3088827027970964</v>
      </c>
      <c r="I82" s="10">
        <v>4.3226011985418485E-2</v>
      </c>
      <c r="J82" s="10">
        <v>4.8660778803468724E-2</v>
      </c>
      <c r="K82" s="10">
        <v>0.31200672456494799</v>
      </c>
      <c r="L82" s="10">
        <v>0.1410338192084159</v>
      </c>
      <c r="M82" s="10">
        <v>1.1226638164449432E-2</v>
      </c>
      <c r="N82" s="10">
        <v>1.7863317297341235E-2</v>
      </c>
      <c r="O82" s="10">
        <v>4.3541022029621283E-2</v>
      </c>
      <c r="P82" s="10">
        <v>7.3558985149240627E-2</v>
      </c>
    </row>
    <row r="83" spans="1:16" x14ac:dyDescent="0.2">
      <c r="A83">
        <v>2050</v>
      </c>
      <c r="B83" s="2" t="s">
        <v>125</v>
      </c>
      <c r="C83" s="2" t="s">
        <v>54</v>
      </c>
      <c r="D83" s="2" t="s">
        <v>126</v>
      </c>
      <c r="E83" s="2" t="s">
        <v>30</v>
      </c>
      <c r="F83" s="2" t="s">
        <v>27</v>
      </c>
      <c r="G83" s="5">
        <v>27522627.021274649</v>
      </c>
      <c r="H83" s="10">
        <v>0.37828507982597076</v>
      </c>
      <c r="I83" s="10">
        <v>4.6513334906733469E-2</v>
      </c>
      <c r="J83" s="10">
        <v>3.5902240334550604E-2</v>
      </c>
      <c r="K83" s="10">
        <v>0.14827501869950499</v>
      </c>
      <c r="L83" s="10">
        <v>0.10136599804093788</v>
      </c>
      <c r="M83" s="10">
        <v>2.4531470015155224E-2</v>
      </c>
      <c r="N83" s="10">
        <v>2.5702427147931403E-2</v>
      </c>
      <c r="O83" s="10">
        <v>2.0725990912751961E-2</v>
      </c>
      <c r="P83" s="10">
        <v>0.21869844011646372</v>
      </c>
    </row>
    <row r="84" spans="1:16" x14ac:dyDescent="0.2">
      <c r="A84">
        <v>2050</v>
      </c>
      <c r="B84" s="2" t="s">
        <v>84</v>
      </c>
      <c r="C84" s="2" t="s">
        <v>21</v>
      </c>
      <c r="D84" s="2" t="s">
        <v>85</v>
      </c>
      <c r="E84" s="2" t="s">
        <v>17</v>
      </c>
      <c r="F84" s="2" t="s">
        <v>469</v>
      </c>
      <c r="G84" s="5">
        <v>27493370.245881729</v>
      </c>
      <c r="H84" s="10">
        <v>0.31263407759794393</v>
      </c>
      <c r="I84" s="10">
        <v>5.0820479931828387E-2</v>
      </c>
      <c r="J84" s="10">
        <v>4.8976020426840773E-2</v>
      </c>
      <c r="K84" s="10">
        <v>0.29832741179225175</v>
      </c>
      <c r="L84" s="10">
        <v>0.10408553298105176</v>
      </c>
      <c r="M84" s="10">
        <v>9.9217813896228524E-3</v>
      </c>
      <c r="N84" s="10">
        <v>2.9144599754445361E-2</v>
      </c>
      <c r="O84" s="10">
        <v>5.5426795996509841E-2</v>
      </c>
      <c r="P84" s="10">
        <v>9.0663300129505436E-2</v>
      </c>
    </row>
    <row r="85" spans="1:16" x14ac:dyDescent="0.2">
      <c r="A85">
        <v>2030</v>
      </c>
      <c r="B85" s="2" t="s">
        <v>58</v>
      </c>
      <c r="C85" s="2" t="s">
        <v>25</v>
      </c>
      <c r="D85" s="2" t="s">
        <v>59</v>
      </c>
      <c r="E85" s="2" t="s">
        <v>17</v>
      </c>
      <c r="F85" s="2" t="s">
        <v>469</v>
      </c>
      <c r="G85" s="5">
        <v>27465598.334985055</v>
      </c>
      <c r="H85" s="10">
        <v>0.31313921146311996</v>
      </c>
      <c r="I85" s="10">
        <v>6.3205269253570937E-2</v>
      </c>
      <c r="J85" s="10">
        <v>5.2896914378755711E-2</v>
      </c>
      <c r="K85" s="10">
        <v>0.30804337473591775</v>
      </c>
      <c r="L85" s="10">
        <v>0.10673725215364382</v>
      </c>
      <c r="M85" s="10">
        <v>1.2150333795598397E-2</v>
      </c>
      <c r="N85" s="10">
        <v>2.8585031768630764E-2</v>
      </c>
      <c r="O85" s="10">
        <v>1.9171774511180937E-2</v>
      </c>
      <c r="P85" s="10">
        <v>9.6070837939581544E-2</v>
      </c>
    </row>
    <row r="86" spans="1:16" x14ac:dyDescent="0.2">
      <c r="A86">
        <v>2050</v>
      </c>
      <c r="B86" s="2" t="s">
        <v>190</v>
      </c>
      <c r="C86" s="2" t="s">
        <v>54</v>
      </c>
      <c r="D86" s="2" t="s">
        <v>191</v>
      </c>
      <c r="E86" s="2" t="s">
        <v>30</v>
      </c>
      <c r="F86" s="2" t="s">
        <v>27</v>
      </c>
      <c r="G86" s="5">
        <v>26786351.045977272</v>
      </c>
      <c r="H86" s="10">
        <v>0.40306151712582766</v>
      </c>
      <c r="I86" s="10">
        <v>4.0783453273604831E-2</v>
      </c>
      <c r="J86" s="10">
        <v>2.3314072735180748E-2</v>
      </c>
      <c r="K86" s="10">
        <v>0.14540646896905096</v>
      </c>
      <c r="L86" s="10">
        <v>0.12033138091311808</v>
      </c>
      <c r="M86" s="10">
        <v>2.2100696910697926E-2</v>
      </c>
      <c r="N86" s="10">
        <v>4.7408163661459599E-2</v>
      </c>
      <c r="O86" s="10">
        <v>4.2395043654426152E-2</v>
      </c>
      <c r="P86" s="10">
        <v>0.15519920275663393</v>
      </c>
    </row>
    <row r="87" spans="1:16" x14ac:dyDescent="0.2">
      <c r="A87">
        <v>2040</v>
      </c>
      <c r="B87" s="2" t="s">
        <v>86</v>
      </c>
      <c r="C87" s="2" t="s">
        <v>63</v>
      </c>
      <c r="D87" s="2" t="s">
        <v>87</v>
      </c>
      <c r="E87" s="2" t="s">
        <v>23</v>
      </c>
      <c r="F87" s="2" t="s">
        <v>20</v>
      </c>
      <c r="G87" s="5">
        <v>26304380.733516235</v>
      </c>
      <c r="H87" s="10">
        <v>0.32445868719864429</v>
      </c>
      <c r="I87" s="10">
        <v>3.689494780805036E-2</v>
      </c>
      <c r="J87" s="10">
        <v>6.2562747248678705E-2</v>
      </c>
      <c r="K87" s="10">
        <v>0.30548967463663329</v>
      </c>
      <c r="L87" s="10">
        <v>0.12007799862946127</v>
      </c>
      <c r="M87" s="10">
        <v>1.3977217808197107E-2</v>
      </c>
      <c r="N87" s="10">
        <v>2.3541307568704099E-2</v>
      </c>
      <c r="O87" s="10">
        <v>3.0116222376397425E-2</v>
      </c>
      <c r="P87" s="10">
        <v>8.2881196725233461E-2</v>
      </c>
    </row>
    <row r="88" spans="1:16" x14ac:dyDescent="0.2">
      <c r="A88">
        <v>2030</v>
      </c>
      <c r="B88" s="2" t="s">
        <v>81</v>
      </c>
      <c r="C88" s="2" t="s">
        <v>54</v>
      </c>
      <c r="D88" s="2" t="s">
        <v>82</v>
      </c>
      <c r="E88" s="2" t="s">
        <v>83</v>
      </c>
      <c r="F88" s="2" t="s">
        <v>478</v>
      </c>
      <c r="G88" s="5">
        <v>26063622.849960059</v>
      </c>
      <c r="H88" s="10">
        <v>0.42049094287647715</v>
      </c>
      <c r="I88" s="10">
        <v>3.5905915070766965E-2</v>
      </c>
      <c r="J88" s="10">
        <v>3.7308766502251248E-2</v>
      </c>
      <c r="K88" s="10">
        <v>5.890465411320793E-2</v>
      </c>
      <c r="L88" s="10">
        <v>6.6810945593838211E-2</v>
      </c>
      <c r="M88" s="10">
        <v>2.7290626561417959E-2</v>
      </c>
      <c r="N88" s="10">
        <v>5.8298021749924475E-2</v>
      </c>
      <c r="O88" s="10">
        <v>5.558458086381917E-2</v>
      </c>
      <c r="P88" s="10">
        <v>0.23940554666829683</v>
      </c>
    </row>
    <row r="89" spans="1:16" x14ac:dyDescent="0.2">
      <c r="A89">
        <v>2040</v>
      </c>
      <c r="B89" s="2" t="s">
        <v>94</v>
      </c>
      <c r="C89" s="2" t="s">
        <v>15</v>
      </c>
      <c r="D89" s="2" t="s">
        <v>95</v>
      </c>
      <c r="E89" s="2" t="s">
        <v>23</v>
      </c>
      <c r="F89" s="2" t="s">
        <v>20</v>
      </c>
      <c r="G89" s="5">
        <v>25568290.375418711</v>
      </c>
      <c r="H89" s="10">
        <v>0.37835268661674293</v>
      </c>
      <c r="I89" s="10">
        <v>5.1153306279096165E-2</v>
      </c>
      <c r="J89" s="10">
        <v>2.210699419171637E-2</v>
      </c>
      <c r="K89" s="10">
        <v>0.1531370225190064</v>
      </c>
      <c r="L89" s="10">
        <v>0.15481367823190517</v>
      </c>
      <c r="M89" s="10">
        <v>1.422796691411334E-2</v>
      </c>
      <c r="N89" s="10">
        <v>3.4303138241116637E-2</v>
      </c>
      <c r="O89" s="10">
        <v>7.5574549959340251E-2</v>
      </c>
      <c r="P89" s="10">
        <v>0.11633065704696265</v>
      </c>
    </row>
    <row r="90" spans="1:16" x14ac:dyDescent="0.2">
      <c r="A90">
        <v>2040</v>
      </c>
      <c r="B90" s="2" t="s">
        <v>73</v>
      </c>
      <c r="C90" s="2" t="s">
        <v>63</v>
      </c>
      <c r="D90" s="2" t="s">
        <v>74</v>
      </c>
      <c r="E90" s="2" t="s">
        <v>17</v>
      </c>
      <c r="F90" s="2" t="s">
        <v>469</v>
      </c>
      <c r="G90" s="5">
        <v>25530407.860179842</v>
      </c>
      <c r="H90" s="10">
        <v>0.3762126459875656</v>
      </c>
      <c r="I90" s="10">
        <v>4.4149882513597256E-2</v>
      </c>
      <c r="J90" s="10">
        <v>3.9915784624046012E-2</v>
      </c>
      <c r="K90" s="10">
        <v>0.29147999726501744</v>
      </c>
      <c r="L90" s="10">
        <v>0.11826852813982895</v>
      </c>
      <c r="M90" s="10">
        <v>1.3237379176480551E-2</v>
      </c>
      <c r="N90" s="10">
        <v>2.013448687778539E-2</v>
      </c>
      <c r="O90" s="10">
        <v>1.8520996423896111E-2</v>
      </c>
      <c r="P90" s="10">
        <v>7.8080298991782648E-2</v>
      </c>
    </row>
    <row r="91" spans="1:16" x14ac:dyDescent="0.2">
      <c r="A91">
        <v>2050</v>
      </c>
      <c r="B91" s="2" t="s">
        <v>141</v>
      </c>
      <c r="C91" s="2" t="s">
        <v>63</v>
      </c>
      <c r="D91" s="2" t="s">
        <v>142</v>
      </c>
      <c r="E91" s="2" t="s">
        <v>83</v>
      </c>
      <c r="F91" s="2" t="s">
        <v>478</v>
      </c>
      <c r="G91" s="5">
        <v>25117285.790496461</v>
      </c>
      <c r="H91" s="10">
        <v>0.32302720781982547</v>
      </c>
      <c r="I91" s="10">
        <v>5.0544712160646099E-2</v>
      </c>
      <c r="J91" s="10">
        <v>7.0960953593018003E-2</v>
      </c>
      <c r="K91" s="10">
        <v>0.31458945264538546</v>
      </c>
      <c r="L91" s="10">
        <v>0.11587037484170239</v>
      </c>
      <c r="M91" s="10">
        <v>8.5090227681673247E-3</v>
      </c>
      <c r="N91" s="10">
        <v>2.2680442660175666E-2</v>
      </c>
      <c r="O91" s="10">
        <v>1.7705077651553453E-2</v>
      </c>
      <c r="P91" s="10">
        <v>7.6112755859526052E-2</v>
      </c>
    </row>
    <row r="92" spans="1:16" x14ac:dyDescent="0.2">
      <c r="A92">
        <v>2050</v>
      </c>
      <c r="B92" s="2" t="s">
        <v>69</v>
      </c>
      <c r="C92" s="2" t="s">
        <v>15</v>
      </c>
      <c r="D92" s="2" t="s">
        <v>70</v>
      </c>
      <c r="E92" s="2" t="s">
        <v>17</v>
      </c>
      <c r="F92" s="2" t="s">
        <v>469</v>
      </c>
      <c r="G92" s="5">
        <v>25020924.67395816</v>
      </c>
      <c r="H92" s="10">
        <v>0.30093077243677813</v>
      </c>
      <c r="I92" s="10">
        <v>5.5667489801686024E-2</v>
      </c>
      <c r="J92" s="10">
        <v>5.3103050105493946E-2</v>
      </c>
      <c r="K92" s="10">
        <v>0.28040143985406618</v>
      </c>
      <c r="L92" s="10">
        <v>0.11916718461513624</v>
      </c>
      <c r="M92" s="10">
        <v>7.4478003662332443E-3</v>
      </c>
      <c r="N92" s="10">
        <v>2.4239736119154993E-2</v>
      </c>
      <c r="O92" s="10">
        <v>6.099059809293568E-2</v>
      </c>
      <c r="P92" s="10">
        <v>9.8051928608515512E-2</v>
      </c>
    </row>
    <row r="93" spans="1:16" x14ac:dyDescent="0.2">
      <c r="A93">
        <v>2030</v>
      </c>
      <c r="B93" s="2" t="s">
        <v>67</v>
      </c>
      <c r="C93" s="2" t="s">
        <v>54</v>
      </c>
      <c r="D93" s="2" t="s">
        <v>68</v>
      </c>
      <c r="E93" s="2" t="s">
        <v>23</v>
      </c>
      <c r="F93" s="2" t="s">
        <v>20</v>
      </c>
      <c r="G93" s="5">
        <v>24943644.514172748</v>
      </c>
      <c r="H93" s="10">
        <v>0.34098772474703598</v>
      </c>
      <c r="I93" s="10">
        <v>4.3039293735618503E-2</v>
      </c>
      <c r="J93" s="10">
        <v>5.0210255897744728E-2</v>
      </c>
      <c r="K93" s="10">
        <v>0.10303073448644448</v>
      </c>
      <c r="L93" s="10">
        <v>7.7929637302500562E-2</v>
      </c>
      <c r="M93" s="10">
        <v>2.937778083507946E-2</v>
      </c>
      <c r="N93" s="10">
        <v>2.7808195855709116E-2</v>
      </c>
      <c r="O93" s="10">
        <v>3.7774358914657899E-2</v>
      </c>
      <c r="P93" s="10">
        <v>0.28984201822520933</v>
      </c>
    </row>
    <row r="94" spans="1:16" x14ac:dyDescent="0.2">
      <c r="A94">
        <v>2050</v>
      </c>
      <c r="B94" s="2" t="s">
        <v>90</v>
      </c>
      <c r="C94" s="2" t="s">
        <v>36</v>
      </c>
      <c r="D94" s="2" t="s">
        <v>91</v>
      </c>
      <c r="E94" s="2" t="s">
        <v>17</v>
      </c>
      <c r="F94" s="2" t="s">
        <v>470</v>
      </c>
      <c r="G94" s="5">
        <v>24032711.754901551</v>
      </c>
      <c r="H94" s="10">
        <v>0.29728730708757789</v>
      </c>
      <c r="I94" s="10">
        <v>5.6218626850932527E-2</v>
      </c>
      <c r="J94" s="10">
        <v>6.0590380434950422E-2</v>
      </c>
      <c r="K94" s="10">
        <v>0.31668234668677225</v>
      </c>
      <c r="L94" s="10">
        <v>8.1676731620211246E-2</v>
      </c>
      <c r="M94" s="10">
        <v>1.0021558149486765E-2</v>
      </c>
      <c r="N94" s="10">
        <v>2.126724160781638E-2</v>
      </c>
      <c r="O94" s="10">
        <v>6.355571173754325E-2</v>
      </c>
      <c r="P94" s="10">
        <v>9.2700095824709242E-2</v>
      </c>
    </row>
    <row r="95" spans="1:16" x14ac:dyDescent="0.2">
      <c r="A95">
        <v>2050</v>
      </c>
      <c r="B95" s="2" t="s">
        <v>75</v>
      </c>
      <c r="C95" s="2" t="s">
        <v>36</v>
      </c>
      <c r="D95" s="2" t="s">
        <v>76</v>
      </c>
      <c r="E95" s="2" t="s">
        <v>30</v>
      </c>
      <c r="F95" s="2" t="s">
        <v>27</v>
      </c>
      <c r="G95" s="5">
        <v>23530707.645547803</v>
      </c>
      <c r="H95" s="10">
        <v>0.32746736690008849</v>
      </c>
      <c r="I95" s="10">
        <v>4.6854244786603529E-2</v>
      </c>
      <c r="J95" s="10">
        <v>6.3461530206021369E-2</v>
      </c>
      <c r="K95" s="10">
        <v>0.35722499985632328</v>
      </c>
      <c r="L95" s="10">
        <v>7.8411886706692191E-2</v>
      </c>
      <c r="M95" s="10">
        <v>1.2146947687439421E-2</v>
      </c>
      <c r="N95" s="10">
        <v>1.9043430955519313E-2</v>
      </c>
      <c r="O95" s="10">
        <v>2.3071404851452371E-2</v>
      </c>
      <c r="P95" s="10">
        <v>7.2318188049859802E-2</v>
      </c>
    </row>
    <row r="96" spans="1:16" x14ac:dyDescent="0.2">
      <c r="A96">
        <v>2040</v>
      </c>
      <c r="B96" s="2" t="s">
        <v>125</v>
      </c>
      <c r="C96" s="2" t="s">
        <v>54</v>
      </c>
      <c r="D96" s="2" t="s">
        <v>126</v>
      </c>
      <c r="E96" s="2" t="s">
        <v>30</v>
      </c>
      <c r="F96" s="2" t="s">
        <v>27</v>
      </c>
      <c r="G96" s="5">
        <v>23327589.90930891</v>
      </c>
      <c r="H96" s="10">
        <v>0.37149295660179305</v>
      </c>
      <c r="I96" s="10">
        <v>4.4425557467766809E-2</v>
      </c>
      <c r="J96" s="10">
        <v>2.5112815498682401E-2</v>
      </c>
      <c r="K96" s="10">
        <v>0.13387019157417604</v>
      </c>
      <c r="L96" s="10">
        <v>8.5401233435563689E-2</v>
      </c>
      <c r="M96" s="10">
        <v>2.8832040100507987E-2</v>
      </c>
      <c r="N96" s="10">
        <v>2.9671694377355666E-2</v>
      </c>
      <c r="O96" s="10">
        <v>1.902502707971121E-2</v>
      </c>
      <c r="P96" s="10">
        <v>0.26216848386444319</v>
      </c>
    </row>
    <row r="97" spans="1:16" x14ac:dyDescent="0.2">
      <c r="A97">
        <v>2030</v>
      </c>
      <c r="B97" s="2" t="s">
        <v>94</v>
      </c>
      <c r="C97" s="2" t="s">
        <v>15</v>
      </c>
      <c r="D97" s="2" t="s">
        <v>95</v>
      </c>
      <c r="E97" s="2" t="s">
        <v>23</v>
      </c>
      <c r="F97" s="2" t="s">
        <v>20</v>
      </c>
      <c r="G97" s="5">
        <v>23293679.052614812</v>
      </c>
      <c r="H97" s="10">
        <v>0.38499752015944316</v>
      </c>
      <c r="I97" s="10">
        <v>4.5065591967977339E-2</v>
      </c>
      <c r="J97" s="10">
        <v>2.6644241059671905E-2</v>
      </c>
      <c r="K97" s="10">
        <v>0.14053878713871595</v>
      </c>
      <c r="L97" s="10">
        <v>0.13622131818905597</v>
      </c>
      <c r="M97" s="10">
        <v>1.4681470147160404E-2</v>
      </c>
      <c r="N97" s="10">
        <v>4.6444145395982746E-2</v>
      </c>
      <c r="O97" s="10">
        <v>8.4248256368789742E-2</v>
      </c>
      <c r="P97" s="10">
        <v>0.12115866957320263</v>
      </c>
    </row>
    <row r="98" spans="1:16" x14ac:dyDescent="0.2">
      <c r="A98">
        <v>2040</v>
      </c>
      <c r="B98" s="2" t="s">
        <v>84</v>
      </c>
      <c r="C98" s="2" t="s">
        <v>21</v>
      </c>
      <c r="D98" s="2" t="s">
        <v>85</v>
      </c>
      <c r="E98" s="2" t="s">
        <v>17</v>
      </c>
      <c r="F98" s="2" t="s">
        <v>469</v>
      </c>
      <c r="G98" s="5">
        <v>22650207.527487431</v>
      </c>
      <c r="H98" s="10">
        <v>0.28532476529249523</v>
      </c>
      <c r="I98" s="10">
        <v>5.5385190528082072E-2</v>
      </c>
      <c r="J98" s="10">
        <v>6.665460913361726E-2</v>
      </c>
      <c r="K98" s="10">
        <v>0.31040286234295306</v>
      </c>
      <c r="L98" s="10">
        <v>9.5401734593497711E-2</v>
      </c>
      <c r="M98" s="10">
        <v>1.1790992318688289E-2</v>
      </c>
      <c r="N98" s="10">
        <v>3.3782586710316163E-2</v>
      </c>
      <c r="O98" s="10">
        <v>2.4192848571696339E-2</v>
      </c>
      <c r="P98" s="10">
        <v>0.11706441050865384</v>
      </c>
    </row>
    <row r="99" spans="1:16" x14ac:dyDescent="0.2">
      <c r="A99">
        <v>2050</v>
      </c>
      <c r="B99" s="2" t="s">
        <v>107</v>
      </c>
      <c r="C99" s="2" t="s">
        <v>54</v>
      </c>
      <c r="D99" s="2" t="s">
        <v>108</v>
      </c>
      <c r="E99" s="2" t="s">
        <v>83</v>
      </c>
      <c r="F99" s="2" t="s">
        <v>478</v>
      </c>
      <c r="G99" s="5">
        <v>22597374.509431381</v>
      </c>
      <c r="H99" s="10">
        <v>0.39851483522232972</v>
      </c>
      <c r="I99" s="10">
        <v>4.3101141064426078E-2</v>
      </c>
      <c r="J99" s="10">
        <v>2.6664891118457688E-2</v>
      </c>
      <c r="K99" s="10">
        <v>0.13423653022553411</v>
      </c>
      <c r="L99" s="10">
        <v>0.11249949163328531</v>
      </c>
      <c r="M99" s="10">
        <v>1.8424588502630283E-2</v>
      </c>
      <c r="N99" s="10">
        <v>7.0196916980653931E-2</v>
      </c>
      <c r="O99" s="10">
        <v>6.8478170354576207E-2</v>
      </c>
      <c r="P99" s="10">
        <v>0.12788343489810652</v>
      </c>
    </row>
    <row r="100" spans="1:16" x14ac:dyDescent="0.2">
      <c r="A100">
        <v>2040</v>
      </c>
      <c r="B100" s="2" t="s">
        <v>69</v>
      </c>
      <c r="C100" s="2" t="s">
        <v>15</v>
      </c>
      <c r="D100" s="2" t="s">
        <v>70</v>
      </c>
      <c r="E100" s="2" t="s">
        <v>17</v>
      </c>
      <c r="F100" s="2" t="s">
        <v>469</v>
      </c>
      <c r="G100" s="5">
        <v>22012057.733629856</v>
      </c>
      <c r="H100" s="10">
        <v>0.3056227631304978</v>
      </c>
      <c r="I100" s="10">
        <v>3.766782353845563E-2</v>
      </c>
      <c r="J100" s="10">
        <v>4.0130734894103431E-2</v>
      </c>
      <c r="K100" s="10">
        <v>0.29106830031457781</v>
      </c>
      <c r="L100" s="10">
        <v>0.13359228833805487</v>
      </c>
      <c r="M100" s="10">
        <v>7.8931298211050577E-3</v>
      </c>
      <c r="N100" s="10">
        <v>1.9419728897490458E-2</v>
      </c>
      <c r="O100" s="10">
        <v>6.8597343014600645E-2</v>
      </c>
      <c r="P100" s="10">
        <v>9.6007888051114293E-2</v>
      </c>
    </row>
    <row r="101" spans="1:16" x14ac:dyDescent="0.2">
      <c r="A101">
        <v>2040</v>
      </c>
      <c r="B101" s="2" t="s">
        <v>75</v>
      </c>
      <c r="C101" s="2" t="s">
        <v>36</v>
      </c>
      <c r="D101" s="2" t="s">
        <v>76</v>
      </c>
      <c r="E101" s="2" t="s">
        <v>30</v>
      </c>
      <c r="F101" s="2" t="s">
        <v>27</v>
      </c>
      <c r="G101" s="5">
        <v>21358073.147705656</v>
      </c>
      <c r="H101" s="10">
        <v>0.34374918749331701</v>
      </c>
      <c r="I101" s="10">
        <v>5.1424425173336168E-2</v>
      </c>
      <c r="J101" s="10">
        <v>4.4336497233914716E-2</v>
      </c>
      <c r="K101" s="10">
        <v>0.33077044381472687</v>
      </c>
      <c r="L101" s="10">
        <v>8.1040962314895229E-2</v>
      </c>
      <c r="M101" s="10">
        <v>1.2426581988282536E-2</v>
      </c>
      <c r="N101" s="10">
        <v>2.1279482675679594E-2</v>
      </c>
      <c r="O101" s="10">
        <v>2.6824005405400649E-2</v>
      </c>
      <c r="P101" s="10">
        <v>8.814841390044742E-2</v>
      </c>
    </row>
    <row r="102" spans="1:16" x14ac:dyDescent="0.2">
      <c r="A102">
        <v>2030</v>
      </c>
      <c r="B102" s="2" t="s">
        <v>84</v>
      </c>
      <c r="C102" s="2" t="s">
        <v>21</v>
      </c>
      <c r="D102" s="2" t="s">
        <v>85</v>
      </c>
      <c r="E102" s="2" t="s">
        <v>17</v>
      </c>
      <c r="F102" s="2" t="s">
        <v>469</v>
      </c>
      <c r="G102" s="5">
        <v>21339467.917059001</v>
      </c>
      <c r="H102" s="10">
        <v>0.26900566081067523</v>
      </c>
      <c r="I102" s="10">
        <v>4.9772510750799491E-2</v>
      </c>
      <c r="J102" s="10">
        <v>8.5093373765584013E-2</v>
      </c>
      <c r="K102" s="10">
        <v>0.30401845742862915</v>
      </c>
      <c r="L102" s="10">
        <v>9.1995049923510805E-2</v>
      </c>
      <c r="M102" s="10">
        <v>9.106589658350886E-3</v>
      </c>
      <c r="N102" s="10">
        <v>3.3649972244151651E-2</v>
      </c>
      <c r="O102" s="10">
        <v>2.722554897418784E-2</v>
      </c>
      <c r="P102" s="10">
        <v>0.13013283644411086</v>
      </c>
    </row>
    <row r="103" spans="1:16" x14ac:dyDescent="0.2">
      <c r="A103">
        <v>2050</v>
      </c>
      <c r="B103" s="2" t="s">
        <v>96</v>
      </c>
      <c r="C103" s="2" t="s">
        <v>15</v>
      </c>
      <c r="D103" s="2" t="s">
        <v>97</v>
      </c>
      <c r="E103" s="2" t="s">
        <v>23</v>
      </c>
      <c r="F103" s="2" t="s">
        <v>20</v>
      </c>
      <c r="G103" s="5">
        <v>21235428.190177437</v>
      </c>
      <c r="H103" s="10">
        <v>0.30980125825402671</v>
      </c>
      <c r="I103" s="10">
        <v>3.7020183095027026E-2</v>
      </c>
      <c r="J103" s="10">
        <v>4.8006006752740311E-2</v>
      </c>
      <c r="K103" s="10">
        <v>0.31322335562438325</v>
      </c>
      <c r="L103" s="10">
        <v>0.10758512540678372</v>
      </c>
      <c r="M103" s="10">
        <v>7.1349821128299084E-3</v>
      </c>
      <c r="N103" s="10">
        <v>1.5363191691256073E-2</v>
      </c>
      <c r="O103" s="10">
        <v>7.2669724148430551E-2</v>
      </c>
      <c r="P103" s="10">
        <v>8.9196172914522392E-2</v>
      </c>
    </row>
    <row r="104" spans="1:16" x14ac:dyDescent="0.2">
      <c r="A104">
        <v>2040</v>
      </c>
      <c r="B104" s="2" t="s">
        <v>90</v>
      </c>
      <c r="C104" s="2" t="s">
        <v>36</v>
      </c>
      <c r="D104" s="2" t="s">
        <v>91</v>
      </c>
      <c r="E104" s="2" t="s">
        <v>17</v>
      </c>
      <c r="F104" s="2" t="s">
        <v>470</v>
      </c>
      <c r="G104" s="5">
        <v>20662615.29586808</v>
      </c>
      <c r="H104" s="10">
        <v>0.33895213223325671</v>
      </c>
      <c r="I104" s="10">
        <v>5.9931540944511134E-2</v>
      </c>
      <c r="J104" s="10">
        <v>6.1436721599170054E-2</v>
      </c>
      <c r="K104" s="10">
        <v>0.32929130204077339</v>
      </c>
      <c r="L104" s="10">
        <v>8.4996464764176702E-2</v>
      </c>
      <c r="M104" s="10">
        <v>7.7386025916852483E-3</v>
      </c>
      <c r="N104" s="10">
        <v>1.5717250011930601E-2</v>
      </c>
      <c r="O104" s="10">
        <v>2.4087710533986832E-2</v>
      </c>
      <c r="P104" s="10">
        <v>7.7848275280509277E-2</v>
      </c>
    </row>
    <row r="105" spans="1:16" x14ac:dyDescent="0.2">
      <c r="A105">
        <v>2040</v>
      </c>
      <c r="B105" s="2" t="s">
        <v>190</v>
      </c>
      <c r="C105" s="2" t="s">
        <v>54</v>
      </c>
      <c r="D105" s="2" t="s">
        <v>191</v>
      </c>
      <c r="E105" s="2" t="s">
        <v>30</v>
      </c>
      <c r="F105" s="2" t="s">
        <v>27</v>
      </c>
      <c r="G105" s="5">
        <v>20651787.162479196</v>
      </c>
      <c r="H105" s="10">
        <v>0.44505258719846102</v>
      </c>
      <c r="I105" s="10">
        <v>4.4952360268452493E-2</v>
      </c>
      <c r="J105" s="10">
        <v>2.8528840041089711E-2</v>
      </c>
      <c r="K105" s="10">
        <v>0.14530635638846845</v>
      </c>
      <c r="L105" s="10">
        <v>0.12806538347151455</v>
      </c>
      <c r="M105" s="10">
        <v>2.7344369865852713E-2</v>
      </c>
      <c r="N105" s="10">
        <v>5.2332914208924879E-2</v>
      </c>
      <c r="O105" s="10">
        <v>3.66202875428632E-2</v>
      </c>
      <c r="P105" s="10">
        <v>9.179690101437292E-2</v>
      </c>
    </row>
    <row r="106" spans="1:16" x14ac:dyDescent="0.2">
      <c r="A106">
        <v>2050</v>
      </c>
      <c r="B106" s="2" t="s">
        <v>88</v>
      </c>
      <c r="C106" s="2" t="s">
        <v>21</v>
      </c>
      <c r="D106" s="2" t="s">
        <v>89</v>
      </c>
      <c r="E106" s="2" t="s">
        <v>23</v>
      </c>
      <c r="F106" s="2" t="s">
        <v>20</v>
      </c>
      <c r="G106" s="5">
        <v>20493890.222446598</v>
      </c>
      <c r="H106" s="10">
        <v>0.34942453168147636</v>
      </c>
      <c r="I106" s="10">
        <v>3.8421322655613037E-2</v>
      </c>
      <c r="J106" s="10">
        <v>4.4942932472146459E-2</v>
      </c>
      <c r="K106" s="10">
        <v>0.32053595879551744</v>
      </c>
      <c r="L106" s="10">
        <v>0.10666221117847047</v>
      </c>
      <c r="M106" s="10">
        <v>9.973328613575411E-3</v>
      </c>
      <c r="N106" s="10">
        <v>1.6928131758718996E-2</v>
      </c>
      <c r="O106" s="10">
        <v>2.156245203694886E-2</v>
      </c>
      <c r="P106" s="10">
        <v>9.1549130807533241E-2</v>
      </c>
    </row>
    <row r="107" spans="1:16" x14ac:dyDescent="0.2">
      <c r="A107">
        <v>2030</v>
      </c>
      <c r="B107" s="2" t="s">
        <v>111</v>
      </c>
      <c r="C107" s="2" t="s">
        <v>54</v>
      </c>
      <c r="D107" s="2" t="s">
        <v>112</v>
      </c>
      <c r="E107" s="2" t="s">
        <v>83</v>
      </c>
      <c r="F107" s="2" t="s">
        <v>478</v>
      </c>
      <c r="G107" s="5">
        <v>20217711.558422059</v>
      </c>
      <c r="H107" s="10">
        <v>0.58266753657666259</v>
      </c>
      <c r="I107" s="10">
        <v>3.067741035573E-2</v>
      </c>
      <c r="J107" s="10">
        <v>1.3210148147674178E-2</v>
      </c>
      <c r="K107" s="10">
        <v>3.0695855498595125E-2</v>
      </c>
      <c r="L107" s="10">
        <v>7.5648896933237758E-2</v>
      </c>
      <c r="M107" s="10">
        <v>2.1827508331650793E-2</v>
      </c>
      <c r="N107" s="10">
        <v>7.2023367434990687E-2</v>
      </c>
      <c r="O107" s="10">
        <v>7.6529739647718045E-2</v>
      </c>
      <c r="P107" s="10">
        <v>9.6719537073740786E-2</v>
      </c>
    </row>
    <row r="108" spans="1:16" x14ac:dyDescent="0.2">
      <c r="A108">
        <v>2030</v>
      </c>
      <c r="B108" s="2" t="s">
        <v>75</v>
      </c>
      <c r="C108" s="2" t="s">
        <v>36</v>
      </c>
      <c r="D108" s="2" t="s">
        <v>76</v>
      </c>
      <c r="E108" s="2" t="s">
        <v>30</v>
      </c>
      <c r="F108" s="2" t="s">
        <v>27</v>
      </c>
      <c r="G108" s="5">
        <v>19225179.265999191</v>
      </c>
      <c r="H108" s="10">
        <v>0.36253580000073971</v>
      </c>
      <c r="I108" s="10">
        <v>5.8858871396268816E-2</v>
      </c>
      <c r="J108" s="10">
        <v>2.5777549090398214E-2</v>
      </c>
      <c r="K108" s="10">
        <v>0.14879563401529172</v>
      </c>
      <c r="L108" s="10">
        <v>9.30750096247797E-2</v>
      </c>
      <c r="M108" s="10">
        <v>2.9229436952076929E-2</v>
      </c>
      <c r="N108" s="10">
        <v>3.2174117632023651E-2</v>
      </c>
      <c r="O108" s="10">
        <v>3.4168573275348293E-2</v>
      </c>
      <c r="P108" s="10">
        <v>0.21538500801307295</v>
      </c>
    </row>
    <row r="109" spans="1:16" x14ac:dyDescent="0.2">
      <c r="A109">
        <v>2040</v>
      </c>
      <c r="B109" s="2" t="s">
        <v>100</v>
      </c>
      <c r="C109" s="2" t="s">
        <v>54</v>
      </c>
      <c r="D109" s="2" t="s">
        <v>101</v>
      </c>
      <c r="E109" s="2" t="s">
        <v>83</v>
      </c>
      <c r="F109" s="2" t="s">
        <v>478</v>
      </c>
      <c r="G109" s="5">
        <v>19017902.042092189</v>
      </c>
      <c r="H109" s="10">
        <v>0.5410172862722028</v>
      </c>
      <c r="I109" s="10">
        <v>3.0080477886485421E-2</v>
      </c>
      <c r="J109" s="10">
        <v>1.3219338832609879E-2</v>
      </c>
      <c r="K109" s="10">
        <v>4.9879670781795719E-2</v>
      </c>
      <c r="L109" s="10">
        <v>8.1677588428681641E-2</v>
      </c>
      <c r="M109" s="10">
        <v>1.9693868574806095E-2</v>
      </c>
      <c r="N109" s="10">
        <v>6.9577776061350988E-2</v>
      </c>
      <c r="O109" s="10">
        <v>8.3673025762921655E-2</v>
      </c>
      <c r="P109" s="10">
        <v>0.11118096739914581</v>
      </c>
    </row>
    <row r="110" spans="1:16" x14ac:dyDescent="0.2">
      <c r="A110">
        <v>2030</v>
      </c>
      <c r="B110" s="2" t="s">
        <v>90</v>
      </c>
      <c r="C110" s="2" t="s">
        <v>36</v>
      </c>
      <c r="D110" s="2" t="s">
        <v>91</v>
      </c>
      <c r="E110" s="2" t="s">
        <v>17</v>
      </c>
      <c r="F110" s="2" t="s">
        <v>470</v>
      </c>
      <c r="G110" s="5">
        <v>18996916.768990695</v>
      </c>
      <c r="H110" s="10">
        <v>0.31090753687659867</v>
      </c>
      <c r="I110" s="10">
        <v>5.1411669628537097E-2</v>
      </c>
      <c r="J110" s="10">
        <v>4.1315954944445406E-2</v>
      </c>
      <c r="K110" s="10">
        <v>0.35177626898994141</v>
      </c>
      <c r="L110" s="10">
        <v>9.8112100671166713E-2</v>
      </c>
      <c r="M110" s="10">
        <v>6.8474083768653117E-3</v>
      </c>
      <c r="N110" s="10">
        <v>1.2153379502255221E-2</v>
      </c>
      <c r="O110" s="10">
        <v>2.5204861321948002E-2</v>
      </c>
      <c r="P110" s="10">
        <v>0.1022708196882421</v>
      </c>
    </row>
    <row r="111" spans="1:16" x14ac:dyDescent="0.2">
      <c r="A111">
        <v>2040</v>
      </c>
      <c r="B111" s="2" t="s">
        <v>141</v>
      </c>
      <c r="C111" s="2" t="s">
        <v>63</v>
      </c>
      <c r="D111" s="2" t="s">
        <v>142</v>
      </c>
      <c r="E111" s="2" t="s">
        <v>83</v>
      </c>
      <c r="F111" s="2" t="s">
        <v>478</v>
      </c>
      <c r="G111" s="5">
        <v>18920105.54838324</v>
      </c>
      <c r="H111" s="10">
        <v>0.38448471144645752</v>
      </c>
      <c r="I111" s="10">
        <v>3.9396570880741985E-2</v>
      </c>
      <c r="J111" s="10">
        <v>4.4494693395245685E-2</v>
      </c>
      <c r="K111" s="10">
        <v>0.29586897060177075</v>
      </c>
      <c r="L111" s="10">
        <v>0.10171288285003438</v>
      </c>
      <c r="M111" s="10">
        <v>1.1420219540887485E-2</v>
      </c>
      <c r="N111" s="10">
        <v>2.695348921564961E-2</v>
      </c>
      <c r="O111" s="10">
        <v>2.2336244890457938E-2</v>
      </c>
      <c r="P111" s="10">
        <v>7.3332217178754627E-2</v>
      </c>
    </row>
    <row r="112" spans="1:16" x14ac:dyDescent="0.2">
      <c r="A112">
        <v>2030</v>
      </c>
      <c r="B112" s="2" t="s">
        <v>73</v>
      </c>
      <c r="C112" s="2" t="s">
        <v>63</v>
      </c>
      <c r="D112" s="2" t="s">
        <v>74</v>
      </c>
      <c r="E112" s="2" t="s">
        <v>17</v>
      </c>
      <c r="F112" s="2" t="s">
        <v>469</v>
      </c>
      <c r="G112" s="5">
        <v>18777604.753364906</v>
      </c>
      <c r="H112" s="10">
        <v>0.43622685710054621</v>
      </c>
      <c r="I112" s="10">
        <v>4.6009516682863898E-2</v>
      </c>
      <c r="J112" s="10">
        <v>3.2572509035551804E-2</v>
      </c>
      <c r="K112" s="10">
        <v>0.1931946280634072</v>
      </c>
      <c r="L112" s="10">
        <v>0.14812042905725656</v>
      </c>
      <c r="M112" s="10">
        <v>2.0995572180139314E-2</v>
      </c>
      <c r="N112" s="10">
        <v>3.0295982923006032E-2</v>
      </c>
      <c r="O112" s="10">
        <v>2.2081867567784255E-2</v>
      </c>
      <c r="P112" s="10">
        <v>7.0502637389444747E-2</v>
      </c>
    </row>
    <row r="113" spans="1:16" x14ac:dyDescent="0.2">
      <c r="A113">
        <v>2050</v>
      </c>
      <c r="B113" s="2" t="s">
        <v>92</v>
      </c>
      <c r="C113" s="2" t="s">
        <v>63</v>
      </c>
      <c r="D113" s="2" t="s">
        <v>93</v>
      </c>
      <c r="E113" s="2" t="s">
        <v>23</v>
      </c>
      <c r="F113" s="2" t="s">
        <v>20</v>
      </c>
      <c r="G113" s="5">
        <v>18658957.578920268</v>
      </c>
      <c r="H113" s="10">
        <v>0.40647834654502751</v>
      </c>
      <c r="I113" s="10">
        <v>5.0443336109837131E-2</v>
      </c>
      <c r="J113" s="10">
        <v>2.4841471824484481E-2</v>
      </c>
      <c r="K113" s="10">
        <v>0.18641418743840016</v>
      </c>
      <c r="L113" s="10">
        <v>0.12676810577029382</v>
      </c>
      <c r="M113" s="10">
        <v>1.7271937843590351E-2</v>
      </c>
      <c r="N113" s="10">
        <v>2.7196464913039634E-2</v>
      </c>
      <c r="O113" s="10">
        <v>5.0927234687458238E-2</v>
      </c>
      <c r="P113" s="10">
        <v>0.10965891486786865</v>
      </c>
    </row>
    <row r="114" spans="1:16" x14ac:dyDescent="0.2">
      <c r="A114">
        <v>2030</v>
      </c>
      <c r="B114" s="2" t="s">
        <v>92</v>
      </c>
      <c r="C114" s="2" t="s">
        <v>63</v>
      </c>
      <c r="D114" s="2" t="s">
        <v>93</v>
      </c>
      <c r="E114" s="2" t="s">
        <v>23</v>
      </c>
      <c r="F114" s="2" t="s">
        <v>20</v>
      </c>
      <c r="G114" s="5">
        <v>18008509.723027747</v>
      </c>
      <c r="H114" s="10">
        <v>0.38443973318665003</v>
      </c>
      <c r="I114" s="10">
        <v>4.1614258490346785E-2</v>
      </c>
      <c r="J114" s="10">
        <v>1.7569223379123946E-2</v>
      </c>
      <c r="K114" s="10">
        <v>0.11428843071812794</v>
      </c>
      <c r="L114" s="10">
        <v>9.0020528223333215E-2</v>
      </c>
      <c r="M114" s="10">
        <v>3.899775854969656E-2</v>
      </c>
      <c r="N114" s="10">
        <v>3.1398639887245089E-2</v>
      </c>
      <c r="O114" s="10">
        <v>2.6470164188347675E-2</v>
      </c>
      <c r="P114" s="10">
        <v>0.25520126337712884</v>
      </c>
    </row>
    <row r="115" spans="1:16" x14ac:dyDescent="0.2">
      <c r="A115">
        <v>2040</v>
      </c>
      <c r="B115" s="2" t="s">
        <v>92</v>
      </c>
      <c r="C115" s="2" t="s">
        <v>63</v>
      </c>
      <c r="D115" s="2" t="s">
        <v>93</v>
      </c>
      <c r="E115" s="2" t="s">
        <v>23</v>
      </c>
      <c r="F115" s="2" t="s">
        <v>20</v>
      </c>
      <c r="G115" s="5">
        <v>16965407.704485692</v>
      </c>
      <c r="H115" s="10">
        <v>0.44154872757106445</v>
      </c>
      <c r="I115" s="10">
        <v>5.3274445364632252E-2</v>
      </c>
      <c r="J115" s="10">
        <v>2.5212418158238829E-2</v>
      </c>
      <c r="K115" s="10">
        <v>0.14167095412316544</v>
      </c>
      <c r="L115" s="10">
        <v>0.11039156669366734</v>
      </c>
      <c r="M115" s="10">
        <v>2.4427057701108281E-2</v>
      </c>
      <c r="N115" s="10">
        <v>2.9622934201028406E-2</v>
      </c>
      <c r="O115" s="10">
        <v>3.0652503605292213E-2</v>
      </c>
      <c r="P115" s="10">
        <v>0.14319939258180289</v>
      </c>
    </row>
    <row r="116" spans="1:16" x14ac:dyDescent="0.2">
      <c r="A116">
        <v>2030</v>
      </c>
      <c r="B116" s="2" t="s">
        <v>86</v>
      </c>
      <c r="C116" s="2" t="s">
        <v>63</v>
      </c>
      <c r="D116" s="2" t="s">
        <v>87</v>
      </c>
      <c r="E116" s="2" t="s">
        <v>23</v>
      </c>
      <c r="F116" s="2" t="s">
        <v>20</v>
      </c>
      <c r="G116" s="5">
        <v>16816462.17279087</v>
      </c>
      <c r="H116" s="10">
        <v>0.46070787878511749</v>
      </c>
      <c r="I116" s="10">
        <v>4.271196391078555E-2</v>
      </c>
      <c r="J116" s="10">
        <v>4.1162594805850272E-2</v>
      </c>
      <c r="K116" s="10">
        <v>0.1620428849808877</v>
      </c>
      <c r="L116" s="10">
        <v>0.11499049837627509</v>
      </c>
      <c r="M116" s="10">
        <v>2.6397278411350217E-2</v>
      </c>
      <c r="N116" s="10">
        <v>3.5885341790481286E-2</v>
      </c>
      <c r="O116" s="10">
        <v>2.5769514037510582E-2</v>
      </c>
      <c r="P116" s="10">
        <v>9.0332044901741959E-2</v>
      </c>
    </row>
    <row r="117" spans="1:16" x14ac:dyDescent="0.2">
      <c r="A117">
        <v>2030</v>
      </c>
      <c r="B117" s="2" t="s">
        <v>125</v>
      </c>
      <c r="C117" s="2" t="s">
        <v>54</v>
      </c>
      <c r="D117" s="2" t="s">
        <v>126</v>
      </c>
      <c r="E117" s="2" t="s">
        <v>30</v>
      </c>
      <c r="F117" s="2" t="s">
        <v>27</v>
      </c>
      <c r="G117" s="5">
        <v>16772150.807677884</v>
      </c>
      <c r="H117" s="10">
        <v>0.47146647208081655</v>
      </c>
      <c r="I117" s="10">
        <v>3.944901978415994E-2</v>
      </c>
      <c r="J117" s="10">
        <v>2.4871939496289002E-2</v>
      </c>
      <c r="K117" s="10">
        <v>5.0690450432320441E-2</v>
      </c>
      <c r="L117" s="10">
        <v>7.9975287357060304E-2</v>
      </c>
      <c r="M117" s="10">
        <v>3.6199320858906467E-2</v>
      </c>
      <c r="N117" s="10">
        <v>3.333752000888511E-2</v>
      </c>
      <c r="O117" s="10">
        <v>2.2899243179526046E-2</v>
      </c>
      <c r="P117" s="10">
        <v>0.24111074680203626</v>
      </c>
    </row>
    <row r="118" spans="1:16" x14ac:dyDescent="0.2">
      <c r="A118">
        <v>2050</v>
      </c>
      <c r="B118" s="2" t="s">
        <v>242</v>
      </c>
      <c r="C118" s="2" t="s">
        <v>28</v>
      </c>
      <c r="D118" s="2" t="s">
        <v>243</v>
      </c>
      <c r="E118" s="2" t="s">
        <v>83</v>
      </c>
      <c r="F118" s="2" t="s">
        <v>478</v>
      </c>
      <c r="G118" s="5">
        <v>16684225.494282156</v>
      </c>
      <c r="H118" s="10">
        <v>0.46888017811820532</v>
      </c>
      <c r="I118" s="10">
        <v>4.0240376651661483E-2</v>
      </c>
      <c r="J118" s="10">
        <v>1.6577607868030024E-2</v>
      </c>
      <c r="K118" s="10">
        <v>7.0167410489818435E-2</v>
      </c>
      <c r="L118" s="10">
        <v>7.974399065781948E-2</v>
      </c>
      <c r="M118" s="10">
        <v>2.8495872406383797E-2</v>
      </c>
      <c r="N118" s="10">
        <v>4.2990355645403627E-2</v>
      </c>
      <c r="O118" s="10">
        <v>6.3564607357557742E-2</v>
      </c>
      <c r="P118" s="10">
        <v>0.18933960080512005</v>
      </c>
    </row>
    <row r="119" spans="1:16" x14ac:dyDescent="0.2">
      <c r="A119">
        <v>2030</v>
      </c>
      <c r="B119" s="2" t="s">
        <v>69</v>
      </c>
      <c r="C119" s="2" t="s">
        <v>15</v>
      </c>
      <c r="D119" s="2" t="s">
        <v>70</v>
      </c>
      <c r="E119" s="2" t="s">
        <v>17</v>
      </c>
      <c r="F119" s="2" t="s">
        <v>469</v>
      </c>
      <c r="G119" s="5">
        <v>16628155.857668227</v>
      </c>
      <c r="H119" s="10">
        <v>0.39647511791732448</v>
      </c>
      <c r="I119" s="10">
        <v>4.5319276611932975E-2</v>
      </c>
      <c r="J119" s="10">
        <v>2.6123965983045228E-2</v>
      </c>
      <c r="K119" s="10">
        <v>0.1411763634980254</v>
      </c>
      <c r="L119" s="10">
        <v>0.13527334851932382</v>
      </c>
      <c r="M119" s="10">
        <v>1.0575246832661037E-2</v>
      </c>
      <c r="N119" s="10">
        <v>2.7413003806437734E-2</v>
      </c>
      <c r="O119" s="10">
        <v>7.17493180264972E-2</v>
      </c>
      <c r="P119" s="10">
        <v>0.14589435880475218</v>
      </c>
    </row>
    <row r="120" spans="1:16" x14ac:dyDescent="0.2">
      <c r="A120">
        <v>2050</v>
      </c>
      <c r="B120" s="2" t="s">
        <v>102</v>
      </c>
      <c r="C120" s="2" t="s">
        <v>36</v>
      </c>
      <c r="D120" s="2" t="s">
        <v>103</v>
      </c>
      <c r="E120" s="2" t="s">
        <v>17</v>
      </c>
      <c r="F120" s="2" t="s">
        <v>470</v>
      </c>
      <c r="G120" s="5">
        <v>16576009.31937868</v>
      </c>
      <c r="H120" s="10">
        <v>0.20612469334680183</v>
      </c>
      <c r="I120" s="10">
        <v>4.7887629923968965E-2</v>
      </c>
      <c r="J120" s="10">
        <v>0.10841194826453852</v>
      </c>
      <c r="K120" s="10">
        <v>0.31081417998407079</v>
      </c>
      <c r="L120" s="10">
        <v>9.8170295599893834E-2</v>
      </c>
      <c r="M120" s="10">
        <v>1.5579291396902385E-2</v>
      </c>
      <c r="N120" s="10">
        <v>3.0750411172675778E-2</v>
      </c>
      <c r="O120" s="10">
        <v>5.0872314309642834E-2</v>
      </c>
      <c r="P120" s="10">
        <v>0.1313892360015049</v>
      </c>
    </row>
    <row r="121" spans="1:16" x14ac:dyDescent="0.2">
      <c r="A121">
        <v>2040</v>
      </c>
      <c r="B121" s="2" t="s">
        <v>96</v>
      </c>
      <c r="C121" s="2" t="s">
        <v>15</v>
      </c>
      <c r="D121" s="2" t="s">
        <v>97</v>
      </c>
      <c r="E121" s="2" t="s">
        <v>23</v>
      </c>
      <c r="F121" s="2" t="s">
        <v>20</v>
      </c>
      <c r="G121" s="5">
        <v>16387949.869858636</v>
      </c>
      <c r="H121" s="10">
        <v>0.38699427143158799</v>
      </c>
      <c r="I121" s="10">
        <v>4.2246026382115484E-2</v>
      </c>
      <c r="J121" s="10">
        <v>3.531738346249845E-2</v>
      </c>
      <c r="K121" s="10">
        <v>0.1847527295890555</v>
      </c>
      <c r="L121" s="10">
        <v>0.12804973565135097</v>
      </c>
      <c r="M121" s="10">
        <v>1.0107451956626521E-2</v>
      </c>
      <c r="N121" s="10">
        <v>2.2238596140485008E-2</v>
      </c>
      <c r="O121" s="10">
        <v>6.997583514025553E-2</v>
      </c>
      <c r="P121" s="10">
        <v>0.12031797024602435</v>
      </c>
    </row>
    <row r="122" spans="1:16" x14ac:dyDescent="0.2">
      <c r="A122">
        <v>2040</v>
      </c>
      <c r="B122" s="2" t="s">
        <v>88</v>
      </c>
      <c r="C122" s="2" t="s">
        <v>21</v>
      </c>
      <c r="D122" s="2" t="s">
        <v>89</v>
      </c>
      <c r="E122" s="2" t="s">
        <v>23</v>
      </c>
      <c r="F122" s="2" t="s">
        <v>20</v>
      </c>
      <c r="G122" s="5">
        <v>15571741.955797473</v>
      </c>
      <c r="H122" s="10">
        <v>0.40931365906263784</v>
      </c>
      <c r="I122" s="10">
        <v>4.7690408188491087E-2</v>
      </c>
      <c r="J122" s="10">
        <v>3.5893184046625511E-2</v>
      </c>
      <c r="K122" s="10">
        <v>0.18744191085604975</v>
      </c>
      <c r="L122" s="10">
        <v>0.12329886429669278</v>
      </c>
      <c r="M122" s="10">
        <v>1.5565061334757218E-2</v>
      </c>
      <c r="N122" s="10">
        <v>2.5180731406996851E-2</v>
      </c>
      <c r="O122" s="10">
        <v>2.4841553590026051E-2</v>
      </c>
      <c r="P122" s="10">
        <v>0.13077462721772293</v>
      </c>
    </row>
    <row r="123" spans="1:16" x14ac:dyDescent="0.2">
      <c r="A123">
        <v>2040</v>
      </c>
      <c r="B123" s="2" t="s">
        <v>107</v>
      </c>
      <c r="C123" s="2" t="s">
        <v>54</v>
      </c>
      <c r="D123" s="2" t="s">
        <v>108</v>
      </c>
      <c r="E123" s="2" t="s">
        <v>83</v>
      </c>
      <c r="F123" s="2" t="s">
        <v>478</v>
      </c>
      <c r="G123" s="5">
        <v>15034130.246560516</v>
      </c>
      <c r="H123" s="10">
        <v>0.49979382209150558</v>
      </c>
      <c r="I123" s="10">
        <v>3.9725206140228841E-2</v>
      </c>
      <c r="J123" s="10">
        <v>2.0450717355328215E-2</v>
      </c>
      <c r="K123" s="10">
        <v>6.8269008694320718E-2</v>
      </c>
      <c r="L123" s="10">
        <v>8.1577315758959448E-2</v>
      </c>
      <c r="M123" s="10">
        <v>2.7549628429224E-2</v>
      </c>
      <c r="N123" s="10">
        <v>9.6321187021151111E-2</v>
      </c>
      <c r="O123" s="10">
        <v>7.1511586998765891E-2</v>
      </c>
      <c r="P123" s="10">
        <v>9.4801527510516168E-2</v>
      </c>
    </row>
    <row r="124" spans="1:16" x14ac:dyDescent="0.2">
      <c r="A124">
        <v>2040</v>
      </c>
      <c r="B124" s="2" t="s">
        <v>242</v>
      </c>
      <c r="C124" s="2" t="s">
        <v>28</v>
      </c>
      <c r="D124" s="2" t="s">
        <v>243</v>
      </c>
      <c r="E124" s="2" t="s">
        <v>83</v>
      </c>
      <c r="F124" s="2" t="s">
        <v>478</v>
      </c>
      <c r="G124" s="5">
        <v>14670179.244738253</v>
      </c>
      <c r="H124" s="10">
        <v>0.47810639572375946</v>
      </c>
      <c r="I124" s="10">
        <v>3.6288542723641709E-2</v>
      </c>
      <c r="J124" s="10">
        <v>1.2951946152849418E-2</v>
      </c>
      <c r="K124" s="10">
        <v>4.3724736207573507E-2</v>
      </c>
      <c r="L124" s="10">
        <v>9.5896921935809024E-2</v>
      </c>
      <c r="M124" s="10">
        <v>3.7557919300101279E-2</v>
      </c>
      <c r="N124" s="10">
        <v>4.4997909651592539E-2</v>
      </c>
      <c r="O124" s="10">
        <v>2.7967453279560826E-2</v>
      </c>
      <c r="P124" s="10">
        <v>0.22250817502511236</v>
      </c>
    </row>
    <row r="125" spans="1:16" x14ac:dyDescent="0.2">
      <c r="A125">
        <v>2030</v>
      </c>
      <c r="B125" s="2" t="s">
        <v>88</v>
      </c>
      <c r="C125" s="2" t="s">
        <v>21</v>
      </c>
      <c r="D125" s="2" t="s">
        <v>89</v>
      </c>
      <c r="E125" s="2" t="s">
        <v>23</v>
      </c>
      <c r="F125" s="2" t="s">
        <v>20</v>
      </c>
      <c r="G125" s="5">
        <v>14537018.643616967</v>
      </c>
      <c r="H125" s="10">
        <v>0.45194293765235605</v>
      </c>
      <c r="I125" s="10">
        <v>3.965134052041426E-2</v>
      </c>
      <c r="J125" s="10">
        <v>4.2861084558661056E-2</v>
      </c>
      <c r="K125" s="10">
        <v>0.15722613617232784</v>
      </c>
      <c r="L125" s="10">
        <v>0.1045380023766606</v>
      </c>
      <c r="M125" s="10">
        <v>1.9992034659975469E-2</v>
      </c>
      <c r="N125" s="10">
        <v>3.2183223543063043E-2</v>
      </c>
      <c r="O125" s="10">
        <v>2.4759091536491775E-2</v>
      </c>
      <c r="P125" s="10">
        <v>0.12684614898004987</v>
      </c>
    </row>
    <row r="126" spans="1:16" x14ac:dyDescent="0.2">
      <c r="A126">
        <v>2030</v>
      </c>
      <c r="B126" s="2" t="s">
        <v>96</v>
      </c>
      <c r="C126" s="2" t="s">
        <v>15</v>
      </c>
      <c r="D126" s="2" t="s">
        <v>97</v>
      </c>
      <c r="E126" s="2" t="s">
        <v>23</v>
      </c>
      <c r="F126" s="2" t="s">
        <v>20</v>
      </c>
      <c r="G126" s="5">
        <v>14389331.119522128</v>
      </c>
      <c r="H126" s="10">
        <v>0.44857196339628608</v>
      </c>
      <c r="I126" s="10">
        <v>4.0656154951680713E-2</v>
      </c>
      <c r="J126" s="10">
        <v>4.115681965512144E-2</v>
      </c>
      <c r="K126" s="10">
        <v>0.14608482621927457</v>
      </c>
      <c r="L126" s="10">
        <v>0.10852311193168582</v>
      </c>
      <c r="M126" s="10">
        <v>1.1857572534418569E-2</v>
      </c>
      <c r="N126" s="10">
        <v>2.7995751760376292E-2</v>
      </c>
      <c r="O126" s="10">
        <v>5.6540173189510837E-2</v>
      </c>
      <c r="P126" s="10">
        <v>0.11861362636164578</v>
      </c>
    </row>
    <row r="127" spans="1:16" x14ac:dyDescent="0.2">
      <c r="A127">
        <v>2040</v>
      </c>
      <c r="B127" s="2" t="s">
        <v>102</v>
      </c>
      <c r="C127" s="2" t="s">
        <v>36</v>
      </c>
      <c r="D127" s="2" t="s">
        <v>103</v>
      </c>
      <c r="E127" s="2" t="s">
        <v>17</v>
      </c>
      <c r="F127" s="2" t="s">
        <v>470</v>
      </c>
      <c r="G127" s="5">
        <v>14247480.587622901</v>
      </c>
      <c r="H127" s="10">
        <v>0.22495459045891067</v>
      </c>
      <c r="I127" s="10">
        <v>2.8459177688690804E-2</v>
      </c>
      <c r="J127" s="10">
        <v>0.127500392335686</v>
      </c>
      <c r="K127" s="10">
        <v>0.35258661047322282</v>
      </c>
      <c r="L127" s="10">
        <v>8.9198316909728334E-2</v>
      </c>
      <c r="M127" s="10">
        <v>1.8830155258794504E-2</v>
      </c>
      <c r="N127" s="10">
        <v>2.2018449562621233E-2</v>
      </c>
      <c r="O127" s="10">
        <v>3.1994045363009121E-2</v>
      </c>
      <c r="P127" s="10">
        <v>0.10445826194933651</v>
      </c>
    </row>
    <row r="128" spans="1:16" x14ac:dyDescent="0.2">
      <c r="A128">
        <v>2030</v>
      </c>
      <c r="B128" s="2" t="s">
        <v>100</v>
      </c>
      <c r="C128" s="2" t="s">
        <v>54</v>
      </c>
      <c r="D128" s="2" t="s">
        <v>101</v>
      </c>
      <c r="E128" s="2" t="s">
        <v>83</v>
      </c>
      <c r="F128" s="2" t="s">
        <v>478</v>
      </c>
      <c r="G128" s="5">
        <v>13928677.190452529</v>
      </c>
      <c r="H128" s="10">
        <v>0.54718466002315136</v>
      </c>
      <c r="I128" s="10">
        <v>3.0018781440702958E-2</v>
      </c>
      <c r="J128" s="10">
        <v>1.0482178934657076E-2</v>
      </c>
      <c r="K128" s="10">
        <v>3.7351247494134543E-2</v>
      </c>
      <c r="L128" s="10">
        <v>7.2609152897320631E-2</v>
      </c>
      <c r="M128" s="10">
        <v>3.3522166420083446E-2</v>
      </c>
      <c r="N128" s="10">
        <v>8.8687420034455289E-2</v>
      </c>
      <c r="O128" s="10">
        <v>7.9997331212985689E-2</v>
      </c>
      <c r="P128" s="10">
        <v>0.10014706154250895</v>
      </c>
    </row>
    <row r="129" spans="1:16" x14ac:dyDescent="0.2">
      <c r="A129">
        <v>2030</v>
      </c>
      <c r="B129" s="2" t="s">
        <v>190</v>
      </c>
      <c r="C129" s="2" t="s">
        <v>54</v>
      </c>
      <c r="D129" s="2" t="s">
        <v>191</v>
      </c>
      <c r="E129" s="2" t="s">
        <v>30</v>
      </c>
      <c r="F129" s="2" t="s">
        <v>27</v>
      </c>
      <c r="G129" s="5">
        <v>13830123.321113009</v>
      </c>
      <c r="H129" s="10">
        <v>0.5446045719458682</v>
      </c>
      <c r="I129" s="10">
        <v>4.1974698191311201E-2</v>
      </c>
      <c r="J129" s="10">
        <v>2.4044307423734344E-2</v>
      </c>
      <c r="K129" s="10">
        <v>6.8812055896361343E-2</v>
      </c>
      <c r="L129" s="10">
        <v>8.046331166018364E-2</v>
      </c>
      <c r="M129" s="10">
        <v>4.115959580731049E-2</v>
      </c>
      <c r="N129" s="10">
        <v>6.7364828874542704E-2</v>
      </c>
      <c r="O129" s="10">
        <v>4.7408660407753524E-2</v>
      </c>
      <c r="P129" s="10">
        <v>8.4167969792934588E-2</v>
      </c>
    </row>
    <row r="130" spans="1:16" x14ac:dyDescent="0.2">
      <c r="A130">
        <v>2050</v>
      </c>
      <c r="B130" s="2" t="s">
        <v>143</v>
      </c>
      <c r="C130" s="2" t="s">
        <v>36</v>
      </c>
      <c r="D130" s="2" t="s">
        <v>144</v>
      </c>
      <c r="E130" s="2" t="s">
        <v>17</v>
      </c>
      <c r="F130" s="2" t="s">
        <v>470</v>
      </c>
      <c r="G130" s="5">
        <v>13785474.698564418</v>
      </c>
      <c r="H130" s="10">
        <v>0.21706760929117286</v>
      </c>
      <c r="I130" s="10">
        <v>2.8877852146466567E-2</v>
      </c>
      <c r="J130" s="10">
        <v>0.13230377703460025</v>
      </c>
      <c r="K130" s="10">
        <v>0.35381257014007117</v>
      </c>
      <c r="L130" s="10">
        <v>8.6117810463837638E-2</v>
      </c>
      <c r="M130" s="10">
        <v>1.7137519537626971E-2</v>
      </c>
      <c r="N130" s="10">
        <v>2.5194525991054109E-2</v>
      </c>
      <c r="O130" s="10">
        <v>6.314923223316031E-2</v>
      </c>
      <c r="P130" s="10">
        <v>7.6339103162010175E-2</v>
      </c>
    </row>
    <row r="131" spans="1:16" x14ac:dyDescent="0.2">
      <c r="A131">
        <v>2050</v>
      </c>
      <c r="B131" s="2" t="s">
        <v>174</v>
      </c>
      <c r="C131" s="2" t="s">
        <v>54</v>
      </c>
      <c r="D131" s="2" t="s">
        <v>175</v>
      </c>
      <c r="E131" s="2" t="s">
        <v>30</v>
      </c>
      <c r="F131" s="2" t="s">
        <v>27</v>
      </c>
      <c r="G131" s="5">
        <v>13687881.894469196</v>
      </c>
      <c r="H131" s="10">
        <v>0.484557497228502</v>
      </c>
      <c r="I131" s="10">
        <v>3.5041327829092805E-2</v>
      </c>
      <c r="J131" s="10">
        <v>1.6889164032742689E-2</v>
      </c>
      <c r="K131" s="10">
        <v>9.8428538897926854E-2</v>
      </c>
      <c r="L131" s="10">
        <v>9.2369082158275009E-2</v>
      </c>
      <c r="M131" s="10">
        <v>3.3852295185154278E-2</v>
      </c>
      <c r="N131" s="10">
        <v>4.9893140386771541E-2</v>
      </c>
      <c r="O131" s="10">
        <v>5.6843242396793968E-2</v>
      </c>
      <c r="P131" s="10">
        <v>0.13212571188474101</v>
      </c>
    </row>
    <row r="132" spans="1:16" x14ac:dyDescent="0.2">
      <c r="A132">
        <v>2030</v>
      </c>
      <c r="B132" s="2" t="s">
        <v>166</v>
      </c>
      <c r="C132" s="2" t="s">
        <v>36</v>
      </c>
      <c r="D132" s="2" t="s">
        <v>167</v>
      </c>
      <c r="E132" s="2" t="s">
        <v>30</v>
      </c>
      <c r="F132" s="2" t="s">
        <v>27</v>
      </c>
      <c r="G132" s="5">
        <v>13639895.859014554</v>
      </c>
      <c r="H132" s="10">
        <v>0.46364893418745512</v>
      </c>
      <c r="I132" s="10">
        <v>3.8094371774468443E-2</v>
      </c>
      <c r="J132" s="10">
        <v>5.0676187704151408E-2</v>
      </c>
      <c r="K132" s="10">
        <v>0.15820257846945834</v>
      </c>
      <c r="L132" s="10">
        <v>0.11639768213915774</v>
      </c>
      <c r="M132" s="10">
        <v>1.0668972788585036E-2</v>
      </c>
      <c r="N132" s="10">
        <v>2.5746636910882685E-2</v>
      </c>
      <c r="O132" s="10">
        <v>4.0587369383163069E-2</v>
      </c>
      <c r="P132" s="10">
        <v>9.5977266642678041E-2</v>
      </c>
    </row>
    <row r="133" spans="1:16" x14ac:dyDescent="0.2">
      <c r="A133">
        <v>2050</v>
      </c>
      <c r="B133" s="2" t="s">
        <v>109</v>
      </c>
      <c r="C133" s="2" t="s">
        <v>63</v>
      </c>
      <c r="D133" s="2" t="s">
        <v>110</v>
      </c>
      <c r="E133" s="2" t="s">
        <v>30</v>
      </c>
      <c r="F133" s="2" t="s">
        <v>27</v>
      </c>
      <c r="G133" s="5">
        <v>13553978.505217457</v>
      </c>
      <c r="H133" s="10">
        <v>0.45403872993313826</v>
      </c>
      <c r="I133" s="10">
        <v>3.1661213019248034E-2</v>
      </c>
      <c r="J133" s="10">
        <v>2.2198358059036322E-2</v>
      </c>
      <c r="K133" s="10">
        <v>0.12045495217308494</v>
      </c>
      <c r="L133" s="10">
        <v>0.10985254808348996</v>
      </c>
      <c r="M133" s="10">
        <v>2.9936300200248116E-2</v>
      </c>
      <c r="N133" s="10">
        <v>3.0142540869828854E-2</v>
      </c>
      <c r="O133" s="10">
        <v>7.7855210037170552E-2</v>
      </c>
      <c r="P133" s="10">
        <v>0.12386014762475497</v>
      </c>
    </row>
    <row r="134" spans="1:16" x14ac:dyDescent="0.2">
      <c r="A134">
        <v>2050</v>
      </c>
      <c r="B134" s="2" t="s">
        <v>149</v>
      </c>
      <c r="C134" s="2" t="s">
        <v>36</v>
      </c>
      <c r="D134" s="2" t="s">
        <v>150</v>
      </c>
      <c r="E134" s="2" t="s">
        <v>17</v>
      </c>
      <c r="F134" s="2" t="s">
        <v>470</v>
      </c>
      <c r="G134" s="5">
        <v>13543946.265049405</v>
      </c>
      <c r="H134" s="10">
        <v>0.22683528530740618</v>
      </c>
      <c r="I134" s="10">
        <v>3.0780069411228229E-2</v>
      </c>
      <c r="J134" s="10">
        <v>0.10504697884754936</v>
      </c>
      <c r="K134" s="10">
        <v>0.38790663415090232</v>
      </c>
      <c r="L134" s="10">
        <v>8.1872947716760236E-2</v>
      </c>
      <c r="M134" s="10">
        <v>1.7171251086896693E-2</v>
      </c>
      <c r="N134" s="10">
        <v>2.6568010952433246E-2</v>
      </c>
      <c r="O134" s="10">
        <v>4.4918960316827558E-2</v>
      </c>
      <c r="P134" s="10">
        <v>7.8899862209996133E-2</v>
      </c>
    </row>
    <row r="135" spans="1:16" x14ac:dyDescent="0.2">
      <c r="A135">
        <v>2040</v>
      </c>
      <c r="B135" s="2" t="s">
        <v>166</v>
      </c>
      <c r="C135" s="2" t="s">
        <v>36</v>
      </c>
      <c r="D135" s="2" t="s">
        <v>167</v>
      </c>
      <c r="E135" s="2" t="s">
        <v>30</v>
      </c>
      <c r="F135" s="2" t="s">
        <v>27</v>
      </c>
      <c r="G135" s="5">
        <v>13349296.907384153</v>
      </c>
      <c r="H135" s="10">
        <v>0.46570651655500084</v>
      </c>
      <c r="I135" s="10">
        <v>4.1203026902619157E-2</v>
      </c>
      <c r="J135" s="10">
        <v>4.9907042937106127E-2</v>
      </c>
      <c r="K135" s="10">
        <v>0.16080529026023679</v>
      </c>
      <c r="L135" s="10">
        <v>0.10947644311936751</v>
      </c>
      <c r="M135" s="10">
        <v>8.9133800631133794E-3</v>
      </c>
      <c r="N135" s="10">
        <v>2.2771101738875452E-2</v>
      </c>
      <c r="O135" s="10">
        <v>3.262344767309823E-2</v>
      </c>
      <c r="P135" s="10">
        <v>0.10859375075058277</v>
      </c>
    </row>
    <row r="136" spans="1:16" x14ac:dyDescent="0.2">
      <c r="A136">
        <v>2050</v>
      </c>
      <c r="B136" s="2" t="s">
        <v>151</v>
      </c>
      <c r="C136" s="2" t="s">
        <v>63</v>
      </c>
      <c r="D136" s="2" t="s">
        <v>152</v>
      </c>
      <c r="E136" s="2" t="s">
        <v>83</v>
      </c>
      <c r="F136" s="2" t="s">
        <v>478</v>
      </c>
      <c r="G136" s="5">
        <v>13237042.712625537</v>
      </c>
      <c r="H136" s="10">
        <v>0.42190299504359141</v>
      </c>
      <c r="I136" s="10">
        <v>3.7923684172084235E-2</v>
      </c>
      <c r="J136" s="10">
        <v>2.2493560653302547E-2</v>
      </c>
      <c r="K136" s="10">
        <v>0.13077147605521661</v>
      </c>
      <c r="L136" s="10">
        <v>0.10922749972536798</v>
      </c>
      <c r="M136" s="10">
        <v>2.115340000233035E-2</v>
      </c>
      <c r="N136" s="10">
        <v>3.0461139917786303E-2</v>
      </c>
      <c r="O136" s="10">
        <v>9.0190196154485508E-2</v>
      </c>
      <c r="P136" s="10">
        <v>0.13587604827583522</v>
      </c>
    </row>
    <row r="137" spans="1:16" x14ac:dyDescent="0.2">
      <c r="A137">
        <v>2050</v>
      </c>
      <c r="B137" s="2" t="s">
        <v>166</v>
      </c>
      <c r="C137" s="2" t="s">
        <v>36</v>
      </c>
      <c r="D137" s="2" t="s">
        <v>167</v>
      </c>
      <c r="E137" s="2" t="s">
        <v>30</v>
      </c>
      <c r="F137" s="2" t="s">
        <v>27</v>
      </c>
      <c r="G137" s="5">
        <v>12921765.918481544</v>
      </c>
      <c r="H137" s="10">
        <v>0.44184322234716428</v>
      </c>
      <c r="I137" s="10">
        <v>3.8793617045035624E-2</v>
      </c>
      <c r="J137" s="10">
        <v>4.9619261665076166E-2</v>
      </c>
      <c r="K137" s="10">
        <v>0.21709788515582734</v>
      </c>
      <c r="L137" s="10">
        <v>0.10212448322364143</v>
      </c>
      <c r="M137" s="10">
        <v>8.7510234647129436E-3</v>
      </c>
      <c r="N137" s="10">
        <v>1.9892495641803568E-2</v>
      </c>
      <c r="O137" s="10">
        <v>3.5230985682450415E-2</v>
      </c>
      <c r="P137" s="10">
        <v>8.6647025774288275E-2</v>
      </c>
    </row>
    <row r="138" spans="1:16" x14ac:dyDescent="0.2">
      <c r="A138">
        <v>2050</v>
      </c>
      <c r="B138" s="2" t="s">
        <v>172</v>
      </c>
      <c r="C138" s="2" t="s">
        <v>54</v>
      </c>
      <c r="D138" s="2" t="s">
        <v>173</v>
      </c>
      <c r="E138" s="2" t="s">
        <v>83</v>
      </c>
      <c r="F138" s="2" t="s">
        <v>478</v>
      </c>
      <c r="G138" s="5">
        <v>12899195.116710497</v>
      </c>
      <c r="H138" s="10">
        <v>0.48230407724875091</v>
      </c>
      <c r="I138" s="10">
        <v>2.839763015268507E-2</v>
      </c>
      <c r="J138" s="10">
        <v>1.2179479252141466E-2</v>
      </c>
      <c r="K138" s="10">
        <v>4.5852347959043152E-2</v>
      </c>
      <c r="L138" s="10">
        <v>9.3470742841857427E-2</v>
      </c>
      <c r="M138" s="10">
        <v>2.3981158942371752E-2</v>
      </c>
      <c r="N138" s="10">
        <v>7.4489994132109466E-2</v>
      </c>
      <c r="O138" s="10">
        <v>0.11386643105948024</v>
      </c>
      <c r="P138" s="10">
        <v>0.12545813841156042</v>
      </c>
    </row>
    <row r="139" spans="1:16" x14ac:dyDescent="0.2">
      <c r="A139">
        <v>2030</v>
      </c>
      <c r="B139" s="2" t="s">
        <v>141</v>
      </c>
      <c r="C139" s="2" t="s">
        <v>63</v>
      </c>
      <c r="D139" s="2" t="s">
        <v>142</v>
      </c>
      <c r="E139" s="2" t="s">
        <v>83</v>
      </c>
      <c r="F139" s="2" t="s">
        <v>478</v>
      </c>
      <c r="G139" s="5">
        <v>12818417.0700236</v>
      </c>
      <c r="H139" s="10">
        <v>0.45890483318955466</v>
      </c>
      <c r="I139" s="10">
        <v>3.7683056782403766E-2</v>
      </c>
      <c r="J139" s="10">
        <v>5.0700838157967852E-2</v>
      </c>
      <c r="K139" s="10">
        <v>0.13564623679293256</v>
      </c>
      <c r="L139" s="10">
        <v>0.12591378493624084</v>
      </c>
      <c r="M139" s="10">
        <v>1.7579479008920571E-2</v>
      </c>
      <c r="N139" s="10">
        <v>3.5899301610066332E-2</v>
      </c>
      <c r="O139" s="10">
        <v>5.6536833080409722E-2</v>
      </c>
      <c r="P139" s="10">
        <v>8.1135636441503706E-2</v>
      </c>
    </row>
    <row r="140" spans="1:16" x14ac:dyDescent="0.2">
      <c r="A140">
        <v>2040</v>
      </c>
      <c r="B140" s="2" t="s">
        <v>104</v>
      </c>
      <c r="C140" s="2" t="s">
        <v>15</v>
      </c>
      <c r="D140" s="2" t="s">
        <v>105</v>
      </c>
      <c r="E140" s="2" t="s">
        <v>23</v>
      </c>
      <c r="F140" s="2" t="s">
        <v>20</v>
      </c>
      <c r="G140" s="5">
        <v>12696529.621893536</v>
      </c>
      <c r="H140" s="10">
        <v>0.44021539198150555</v>
      </c>
      <c r="I140" s="10">
        <v>3.5531810385854026E-2</v>
      </c>
      <c r="J140" s="10">
        <v>3.7912485612663846E-2</v>
      </c>
      <c r="K140" s="10">
        <v>0.14433485531573836</v>
      </c>
      <c r="L140" s="10">
        <v>0.11189047062941608</v>
      </c>
      <c r="M140" s="10">
        <v>1.4686459123819273E-2</v>
      </c>
      <c r="N140" s="10">
        <v>2.2122820479853977E-2</v>
      </c>
      <c r="O140" s="10">
        <v>6.1641169597828983E-2</v>
      </c>
      <c r="P140" s="10">
        <v>0.13166453687331992</v>
      </c>
    </row>
    <row r="141" spans="1:16" x14ac:dyDescent="0.2">
      <c r="A141">
        <v>2030</v>
      </c>
      <c r="B141" s="2" t="s">
        <v>104</v>
      </c>
      <c r="C141" s="2" t="s">
        <v>15</v>
      </c>
      <c r="D141" s="2" t="s">
        <v>105</v>
      </c>
      <c r="E141" s="2" t="s">
        <v>23</v>
      </c>
      <c r="F141" s="2" t="s">
        <v>20</v>
      </c>
      <c r="G141" s="5">
        <v>12382217.493730396</v>
      </c>
      <c r="H141" s="10">
        <v>0.49907903233167628</v>
      </c>
      <c r="I141" s="10">
        <v>3.424824280418446E-2</v>
      </c>
      <c r="J141" s="10">
        <v>2.4744917857188329E-2</v>
      </c>
      <c r="K141" s="10">
        <v>0.12029791558864236</v>
      </c>
      <c r="L141" s="10">
        <v>0.11138284445337164</v>
      </c>
      <c r="M141" s="10">
        <v>1.7172390265270666E-2</v>
      </c>
      <c r="N141" s="10">
        <v>2.4386110532583542E-2</v>
      </c>
      <c r="O141" s="10">
        <v>3.7216185730167536E-2</v>
      </c>
      <c r="P141" s="10">
        <v>0.13147236043691526</v>
      </c>
    </row>
    <row r="142" spans="1:16" x14ac:dyDescent="0.2">
      <c r="A142">
        <v>2050</v>
      </c>
      <c r="B142" s="2" t="s">
        <v>104</v>
      </c>
      <c r="C142" s="2" t="s">
        <v>15</v>
      </c>
      <c r="D142" s="2" t="s">
        <v>105</v>
      </c>
      <c r="E142" s="2" t="s">
        <v>23</v>
      </c>
      <c r="F142" s="2" t="s">
        <v>20</v>
      </c>
      <c r="G142" s="5">
        <v>12130564.406457072</v>
      </c>
      <c r="H142" s="10">
        <v>0.40020058026955496</v>
      </c>
      <c r="I142" s="10">
        <v>4.0832352523721777E-2</v>
      </c>
      <c r="J142" s="10">
        <v>3.5689507492705719E-2</v>
      </c>
      <c r="K142" s="10">
        <v>0.156925617293183</v>
      </c>
      <c r="L142" s="10">
        <v>0.12648751467996419</v>
      </c>
      <c r="M142" s="10">
        <v>1.4915627282848332E-2</v>
      </c>
      <c r="N142" s="10">
        <v>2.5138139271572577E-2</v>
      </c>
      <c r="O142" s="10">
        <v>6.4771709936741639E-2</v>
      </c>
      <c r="P142" s="10">
        <v>0.13503895124970802</v>
      </c>
    </row>
    <row r="143" spans="1:16" x14ac:dyDescent="0.2">
      <c r="A143">
        <v>2040</v>
      </c>
      <c r="B143" s="2" t="s">
        <v>109</v>
      </c>
      <c r="C143" s="2" t="s">
        <v>63</v>
      </c>
      <c r="D143" s="2" t="s">
        <v>110</v>
      </c>
      <c r="E143" s="2" t="s">
        <v>30</v>
      </c>
      <c r="F143" s="2" t="s">
        <v>27</v>
      </c>
      <c r="G143" s="5">
        <v>11991715.184805976</v>
      </c>
      <c r="H143" s="10">
        <v>0.53785368162475056</v>
      </c>
      <c r="I143" s="10">
        <v>3.6394949960840611E-2</v>
      </c>
      <c r="J143" s="10">
        <v>2.264757224226829E-2</v>
      </c>
      <c r="K143" s="10">
        <v>6.5560040301250719E-2</v>
      </c>
      <c r="L143" s="10">
        <v>0.10294674318901147</v>
      </c>
      <c r="M143" s="10">
        <v>3.9826409869292374E-2</v>
      </c>
      <c r="N143" s="10">
        <v>4.5987120761776377E-2</v>
      </c>
      <c r="O143" s="10">
        <v>3.8629993438048384E-2</v>
      </c>
      <c r="P143" s="10">
        <v>0.11015348861276116</v>
      </c>
    </row>
    <row r="144" spans="1:16" x14ac:dyDescent="0.2">
      <c r="A144">
        <v>2030</v>
      </c>
      <c r="B144" s="2" t="s">
        <v>107</v>
      </c>
      <c r="C144" s="2" t="s">
        <v>54</v>
      </c>
      <c r="D144" s="2" t="s">
        <v>108</v>
      </c>
      <c r="E144" s="2" t="s">
        <v>83</v>
      </c>
      <c r="F144" s="2" t="s">
        <v>478</v>
      </c>
      <c r="G144" s="5">
        <v>11915137.592978168</v>
      </c>
      <c r="H144" s="10">
        <v>0.50192566936933714</v>
      </c>
      <c r="I144" s="10">
        <v>2.9563053536904669E-2</v>
      </c>
      <c r="J144" s="10">
        <v>1.5389239354488079E-2</v>
      </c>
      <c r="K144" s="10">
        <v>4.6390566799559725E-2</v>
      </c>
      <c r="L144" s="10">
        <v>9.0682803083511968E-2</v>
      </c>
      <c r="M144" s="10">
        <v>3.0343963837978608E-2</v>
      </c>
      <c r="N144" s="10">
        <v>0.10663083579020051</v>
      </c>
      <c r="O144" s="10">
        <v>9.7901055968764875E-2</v>
      </c>
      <c r="P144" s="10">
        <v>8.1172812259254296E-2</v>
      </c>
    </row>
    <row r="145" spans="1:16" x14ac:dyDescent="0.2">
      <c r="A145">
        <v>2040</v>
      </c>
      <c r="B145" s="2" t="s">
        <v>151</v>
      </c>
      <c r="C145" s="2" t="s">
        <v>63</v>
      </c>
      <c r="D145" s="2" t="s">
        <v>152</v>
      </c>
      <c r="E145" s="2" t="s">
        <v>83</v>
      </c>
      <c r="F145" s="2" t="s">
        <v>478</v>
      </c>
      <c r="G145" s="5">
        <v>11468879.252232872</v>
      </c>
      <c r="H145" s="10">
        <v>0.49070631572220152</v>
      </c>
      <c r="I145" s="10">
        <v>2.9065127863381619E-2</v>
      </c>
      <c r="J145" s="10">
        <v>1.771591857829017E-2</v>
      </c>
      <c r="K145" s="10">
        <v>0.10049861687458166</v>
      </c>
      <c r="L145" s="10">
        <v>9.966512709063971E-2</v>
      </c>
      <c r="M145" s="10">
        <v>2.4664844908502855E-2</v>
      </c>
      <c r="N145" s="10">
        <v>3.4571703597838892E-2</v>
      </c>
      <c r="O145" s="10">
        <v>6.78110196447997E-2</v>
      </c>
      <c r="P145" s="10">
        <v>0.13530132571976372</v>
      </c>
    </row>
    <row r="146" spans="1:16" x14ac:dyDescent="0.2">
      <c r="A146">
        <v>2050</v>
      </c>
      <c r="B146" s="2" t="s">
        <v>208</v>
      </c>
      <c r="C146" s="2" t="s">
        <v>54</v>
      </c>
      <c r="D146" s="2" t="s">
        <v>209</v>
      </c>
      <c r="E146" s="2" t="s">
        <v>83</v>
      </c>
      <c r="F146" s="2" t="s">
        <v>478</v>
      </c>
      <c r="G146" s="5">
        <v>11288720.195275463</v>
      </c>
      <c r="H146" s="10">
        <v>0.54801037806178732</v>
      </c>
      <c r="I146" s="10">
        <v>3.4646930816871757E-2</v>
      </c>
      <c r="J146" s="10">
        <v>2.3991923382240505E-2</v>
      </c>
      <c r="K146" s="10">
        <v>6.8034665278747214E-2</v>
      </c>
      <c r="L146" s="10">
        <v>0.1066899010162419</v>
      </c>
      <c r="M146" s="10">
        <v>4.8677918319029692E-2</v>
      </c>
      <c r="N146" s="10">
        <v>5.4363918842070723E-2</v>
      </c>
      <c r="O146" s="10">
        <v>2.7695399869025715E-2</v>
      </c>
      <c r="P146" s="10">
        <v>8.7888964413985096E-2</v>
      </c>
    </row>
    <row r="147" spans="1:16" x14ac:dyDescent="0.2">
      <c r="A147">
        <v>2040</v>
      </c>
      <c r="B147" s="2" t="s">
        <v>174</v>
      </c>
      <c r="C147" s="2" t="s">
        <v>54</v>
      </c>
      <c r="D147" s="2" t="s">
        <v>175</v>
      </c>
      <c r="E147" s="2" t="s">
        <v>30</v>
      </c>
      <c r="F147" s="2" t="s">
        <v>27</v>
      </c>
      <c r="G147" s="5">
        <v>11231366.400813429</v>
      </c>
      <c r="H147" s="10">
        <v>0.56054762348850751</v>
      </c>
      <c r="I147" s="10">
        <v>3.0818615716101141E-2</v>
      </c>
      <c r="J147" s="10">
        <v>2.2639940528614934E-2</v>
      </c>
      <c r="K147" s="10">
        <v>5.1370357212655253E-2</v>
      </c>
      <c r="L147" s="10">
        <v>9.9110198836658989E-2</v>
      </c>
      <c r="M147" s="10">
        <v>3.9343639372569732E-2</v>
      </c>
      <c r="N147" s="10">
        <v>5.6117810188504952E-2</v>
      </c>
      <c r="O147" s="10">
        <v>2.7663982870703721E-2</v>
      </c>
      <c r="P147" s="10">
        <v>0.11238783178568375</v>
      </c>
    </row>
    <row r="148" spans="1:16" x14ac:dyDescent="0.2">
      <c r="A148">
        <v>2030</v>
      </c>
      <c r="B148" s="2" t="s">
        <v>109</v>
      </c>
      <c r="C148" s="2" t="s">
        <v>63</v>
      </c>
      <c r="D148" s="2" t="s">
        <v>110</v>
      </c>
      <c r="E148" s="2" t="s">
        <v>30</v>
      </c>
      <c r="F148" s="2" t="s">
        <v>27</v>
      </c>
      <c r="G148" s="5">
        <v>11222772.265471535</v>
      </c>
      <c r="H148" s="10">
        <v>0.54457170142828304</v>
      </c>
      <c r="I148" s="10">
        <v>2.943132688216302E-2</v>
      </c>
      <c r="J148" s="10">
        <v>1.6980993648915668E-2</v>
      </c>
      <c r="K148" s="10">
        <v>5.3618868888338514E-2</v>
      </c>
      <c r="L148" s="10">
        <v>0.10373970172592405</v>
      </c>
      <c r="M148" s="10">
        <v>4.7610125559805268E-2</v>
      </c>
      <c r="N148" s="10">
        <v>5.4715841494579198E-2</v>
      </c>
      <c r="O148" s="10">
        <v>5.9424099436867571E-2</v>
      </c>
      <c r="P148" s="10">
        <v>8.9907340935123717E-2</v>
      </c>
    </row>
    <row r="149" spans="1:16" x14ac:dyDescent="0.2">
      <c r="A149">
        <v>2050</v>
      </c>
      <c r="B149" s="2" t="s">
        <v>178</v>
      </c>
      <c r="C149" s="2" t="s">
        <v>54</v>
      </c>
      <c r="D149" s="2" t="s">
        <v>179</v>
      </c>
      <c r="E149" s="2" t="s">
        <v>30</v>
      </c>
      <c r="F149" s="2" t="s">
        <v>27</v>
      </c>
      <c r="G149" s="5">
        <v>10855506.330892768</v>
      </c>
      <c r="H149" s="10">
        <v>0.53834433931552628</v>
      </c>
      <c r="I149" s="10">
        <v>3.4736384383600417E-2</v>
      </c>
      <c r="J149" s="10">
        <v>2.5651466355434312E-2</v>
      </c>
      <c r="K149" s="10">
        <v>6.9120897640920193E-2</v>
      </c>
      <c r="L149" s="10">
        <v>0.10576402809896085</v>
      </c>
      <c r="M149" s="10">
        <v>1.3455678726114953E-2</v>
      </c>
      <c r="N149" s="10">
        <v>4.5065764879726876E-2</v>
      </c>
      <c r="O149" s="10">
        <v>6.0673659979048764E-2</v>
      </c>
      <c r="P149" s="10">
        <v>0.1071877806206674</v>
      </c>
    </row>
    <row r="150" spans="1:16" x14ac:dyDescent="0.2">
      <c r="A150">
        <v>2040</v>
      </c>
      <c r="B150" s="2" t="s">
        <v>172</v>
      </c>
      <c r="C150" s="2" t="s">
        <v>54</v>
      </c>
      <c r="D150" s="2" t="s">
        <v>173</v>
      </c>
      <c r="E150" s="2" t="s">
        <v>83</v>
      </c>
      <c r="F150" s="2" t="s">
        <v>478</v>
      </c>
      <c r="G150" s="5">
        <v>10263902.16453602</v>
      </c>
      <c r="H150" s="10">
        <v>0.49723529918591125</v>
      </c>
      <c r="I150" s="10">
        <v>2.3706526418281811E-2</v>
      </c>
      <c r="J150" s="10">
        <v>1.4321161342640753E-2</v>
      </c>
      <c r="K150" s="10">
        <v>4.8992412555281847E-2</v>
      </c>
      <c r="L150" s="10">
        <v>8.9911588432966733E-2</v>
      </c>
      <c r="M150" s="10">
        <v>3.7596123642869198E-2</v>
      </c>
      <c r="N150" s="10">
        <v>8.365111434142479E-2</v>
      </c>
      <c r="O150" s="10">
        <v>9.8589909876847875E-2</v>
      </c>
      <c r="P150" s="10">
        <v>0.10599586420377576</v>
      </c>
    </row>
    <row r="151" spans="1:16" x14ac:dyDescent="0.2">
      <c r="A151">
        <v>2030</v>
      </c>
      <c r="B151" s="2" t="s">
        <v>242</v>
      </c>
      <c r="C151" s="2" t="s">
        <v>28</v>
      </c>
      <c r="D151" s="2" t="s">
        <v>243</v>
      </c>
      <c r="E151" s="2" t="s">
        <v>83</v>
      </c>
      <c r="F151" s="2" t="s">
        <v>478</v>
      </c>
      <c r="G151" s="5">
        <v>10033453.369619699</v>
      </c>
      <c r="H151" s="10">
        <v>0.60615023075488017</v>
      </c>
      <c r="I151" s="10">
        <v>2.8100062062000244E-2</v>
      </c>
      <c r="J151" s="10">
        <v>1.5672296025616473E-2</v>
      </c>
      <c r="K151" s="10">
        <v>5.1608167782078967E-2</v>
      </c>
      <c r="L151" s="10">
        <v>0.10148456656923545</v>
      </c>
      <c r="M151" s="10">
        <v>4.7712120580308728E-2</v>
      </c>
      <c r="N151" s="10">
        <v>5.3450822819255041E-2</v>
      </c>
      <c r="O151" s="10">
        <v>2.1497565260691048E-2</v>
      </c>
      <c r="P151" s="10">
        <v>7.4324168145933747E-2</v>
      </c>
    </row>
    <row r="152" spans="1:16" x14ac:dyDescent="0.2">
      <c r="A152">
        <v>2030</v>
      </c>
      <c r="B152" s="2" t="s">
        <v>102</v>
      </c>
      <c r="C152" s="2" t="s">
        <v>36</v>
      </c>
      <c r="D152" s="2" t="s">
        <v>103</v>
      </c>
      <c r="E152" s="2" t="s">
        <v>17</v>
      </c>
      <c r="F152" s="2" t="s">
        <v>470</v>
      </c>
      <c r="G152" s="5">
        <v>9993133.9593146257</v>
      </c>
      <c r="H152" s="10">
        <v>0.33099062625703485</v>
      </c>
      <c r="I152" s="10">
        <v>3.857190997933977E-2</v>
      </c>
      <c r="J152" s="10">
        <v>6.4537095837973943E-2</v>
      </c>
      <c r="K152" s="10">
        <v>0.20446197094731261</v>
      </c>
      <c r="L152" s="10">
        <v>0.10542597198829567</v>
      </c>
      <c r="M152" s="10">
        <v>2.7528966460324288E-2</v>
      </c>
      <c r="N152" s="10">
        <v>3.0769591315584412E-2</v>
      </c>
      <c r="O152" s="10">
        <v>4.8185783891365477E-2</v>
      </c>
      <c r="P152" s="10">
        <v>0.14952808332276901</v>
      </c>
    </row>
    <row r="153" spans="1:16" x14ac:dyDescent="0.2">
      <c r="A153">
        <v>2040</v>
      </c>
      <c r="B153" s="2" t="s">
        <v>147</v>
      </c>
      <c r="C153" s="2" t="s">
        <v>36</v>
      </c>
      <c r="D153" s="2" t="s">
        <v>148</v>
      </c>
      <c r="E153" s="2" t="s">
        <v>23</v>
      </c>
      <c r="F153" s="2" t="s">
        <v>20</v>
      </c>
      <c r="G153" s="5">
        <v>9989121.5283260942</v>
      </c>
      <c r="H153" s="10">
        <v>0.38856370822497632</v>
      </c>
      <c r="I153" s="10">
        <v>4.283185608157903E-2</v>
      </c>
      <c r="J153" s="10">
        <v>6.5516005086602103E-2</v>
      </c>
      <c r="K153" s="10">
        <v>0.17851463129108777</v>
      </c>
      <c r="L153" s="10">
        <v>0.10706504673862116</v>
      </c>
      <c r="M153" s="10">
        <v>2.5168659661699996E-2</v>
      </c>
      <c r="N153" s="10">
        <v>2.7812943683783196E-2</v>
      </c>
      <c r="O153" s="10">
        <v>4.9878314608961478E-2</v>
      </c>
      <c r="P153" s="10">
        <v>0.11464883462268893</v>
      </c>
    </row>
    <row r="154" spans="1:16" x14ac:dyDescent="0.2">
      <c r="A154">
        <v>2050</v>
      </c>
      <c r="B154" s="2" t="s">
        <v>192</v>
      </c>
      <c r="C154" s="2" t="s">
        <v>15</v>
      </c>
      <c r="D154" s="2" t="s">
        <v>193</v>
      </c>
      <c r="E154" s="2" t="s">
        <v>23</v>
      </c>
      <c r="F154" s="2" t="s">
        <v>20</v>
      </c>
      <c r="G154" s="5">
        <v>9944795.0810520872</v>
      </c>
      <c r="H154" s="10">
        <v>0.37411638172984724</v>
      </c>
      <c r="I154" s="10">
        <v>3.4954525466205665E-2</v>
      </c>
      <c r="J154" s="10">
        <v>2.6776680366110431E-2</v>
      </c>
      <c r="K154" s="10">
        <v>0.15924911005943482</v>
      </c>
      <c r="L154" s="10">
        <v>0.11284027921119036</v>
      </c>
      <c r="M154" s="10">
        <v>3.0899915304447943E-2</v>
      </c>
      <c r="N154" s="10">
        <v>3.4716973669041522E-2</v>
      </c>
      <c r="O154" s="10">
        <v>8.1929255200178769E-2</v>
      </c>
      <c r="P154" s="10">
        <v>0.1445168789935434</v>
      </c>
    </row>
    <row r="155" spans="1:16" x14ac:dyDescent="0.2">
      <c r="A155">
        <v>2050</v>
      </c>
      <c r="B155" s="2" t="s">
        <v>147</v>
      </c>
      <c r="C155" s="2" t="s">
        <v>36</v>
      </c>
      <c r="D155" s="2" t="s">
        <v>148</v>
      </c>
      <c r="E155" s="2" t="s">
        <v>23</v>
      </c>
      <c r="F155" s="2" t="s">
        <v>20</v>
      </c>
      <c r="G155" s="5">
        <v>9944038.159842236</v>
      </c>
      <c r="H155" s="10">
        <v>0.38036313739786248</v>
      </c>
      <c r="I155" s="10">
        <v>4.1182503962253106E-2</v>
      </c>
      <c r="J155" s="10">
        <v>6.1939157568736726E-2</v>
      </c>
      <c r="K155" s="10">
        <v>0.19231524320501306</v>
      </c>
      <c r="L155" s="10">
        <v>0.10152160512355742</v>
      </c>
      <c r="M155" s="10">
        <v>2.4778685714246008E-2</v>
      </c>
      <c r="N155" s="10">
        <v>3.51524510298485E-2</v>
      </c>
      <c r="O155" s="10">
        <v>5.1123591488617587E-2</v>
      </c>
      <c r="P155" s="10">
        <v>0.11162362450986513</v>
      </c>
    </row>
    <row r="156" spans="1:16" x14ac:dyDescent="0.2">
      <c r="A156">
        <v>2050</v>
      </c>
      <c r="B156" s="2" t="s">
        <v>113</v>
      </c>
      <c r="C156" s="2" t="s">
        <v>15</v>
      </c>
      <c r="D156" s="2" t="s">
        <v>114</v>
      </c>
      <c r="E156" s="2" t="s">
        <v>17</v>
      </c>
      <c r="F156" s="2" t="s">
        <v>470</v>
      </c>
      <c r="G156" s="5">
        <v>9844434.1716148593</v>
      </c>
      <c r="H156" s="10">
        <v>0.33670188242868443</v>
      </c>
      <c r="I156" s="10">
        <v>4.1660238265855007E-2</v>
      </c>
      <c r="J156" s="10">
        <v>5.2958526152496826E-2</v>
      </c>
      <c r="K156" s="10">
        <v>0.16852100745855789</v>
      </c>
      <c r="L156" s="10">
        <v>0.12684568110999436</v>
      </c>
      <c r="M156" s="10">
        <v>1.4046537410653112E-2</v>
      </c>
      <c r="N156" s="10">
        <v>2.4420949988044116E-2</v>
      </c>
      <c r="O156" s="10">
        <v>7.2716028221515738E-2</v>
      </c>
      <c r="P156" s="10">
        <v>0.16212914896419833</v>
      </c>
    </row>
    <row r="157" spans="1:16" x14ac:dyDescent="0.2">
      <c r="A157">
        <v>2030</v>
      </c>
      <c r="B157" s="2" t="s">
        <v>127</v>
      </c>
      <c r="C157" s="2" t="s">
        <v>36</v>
      </c>
      <c r="D157" s="2" t="s">
        <v>128</v>
      </c>
      <c r="E157" s="2" t="s">
        <v>23</v>
      </c>
      <c r="F157" s="2" t="s">
        <v>470</v>
      </c>
      <c r="G157" s="5">
        <v>9445672.9240063727</v>
      </c>
      <c r="H157" s="10">
        <v>0.3893787563046735</v>
      </c>
      <c r="I157" s="10">
        <v>4.0678724000501584E-2</v>
      </c>
      <c r="J157" s="10">
        <v>3.1309510103919878E-2</v>
      </c>
      <c r="K157" s="10">
        <v>0.15582829625543332</v>
      </c>
      <c r="L157" s="10">
        <v>9.5717456159335149E-2</v>
      </c>
      <c r="M157" s="10">
        <v>3.0593314711878861E-2</v>
      </c>
      <c r="N157" s="10">
        <v>2.9594965433943011E-2</v>
      </c>
      <c r="O157" s="10">
        <v>4.7933576713130484E-2</v>
      </c>
      <c r="P157" s="10">
        <v>0.17896540031718439</v>
      </c>
    </row>
    <row r="158" spans="1:16" x14ac:dyDescent="0.2">
      <c r="A158">
        <v>2050</v>
      </c>
      <c r="B158" s="2" t="s">
        <v>129</v>
      </c>
      <c r="C158" s="2" t="s">
        <v>63</v>
      </c>
      <c r="D158" s="2" t="s">
        <v>130</v>
      </c>
      <c r="E158" s="2" t="s">
        <v>17</v>
      </c>
      <c r="F158" s="2" t="s">
        <v>469</v>
      </c>
      <c r="G158" s="5">
        <v>9435877.2292042077</v>
      </c>
      <c r="H158" s="10">
        <v>0.33899883223086008</v>
      </c>
      <c r="I158" s="10">
        <v>4.0818104919269037E-2</v>
      </c>
      <c r="J158" s="10">
        <v>6.6646228177349512E-2</v>
      </c>
      <c r="K158" s="10">
        <v>0.18182060080943649</v>
      </c>
      <c r="L158" s="10">
        <v>0.12556564023342154</v>
      </c>
      <c r="M158" s="10">
        <v>2.6816525436001288E-2</v>
      </c>
      <c r="N158" s="10">
        <v>3.5375495527239974E-2</v>
      </c>
      <c r="O158" s="10">
        <v>5.6493793045986597E-2</v>
      </c>
      <c r="P158" s="10">
        <v>0.12746477962043551</v>
      </c>
    </row>
    <row r="159" spans="1:16" x14ac:dyDescent="0.2">
      <c r="A159">
        <v>2040</v>
      </c>
      <c r="B159" s="2" t="s">
        <v>113</v>
      </c>
      <c r="C159" s="2" t="s">
        <v>15</v>
      </c>
      <c r="D159" s="2" t="s">
        <v>114</v>
      </c>
      <c r="E159" s="2" t="s">
        <v>17</v>
      </c>
      <c r="F159" s="2" t="s">
        <v>470</v>
      </c>
      <c r="G159" s="5">
        <v>9378876.8321168274</v>
      </c>
      <c r="H159" s="10">
        <v>0.37405765749808279</v>
      </c>
      <c r="I159" s="10">
        <v>4.2348997913362565E-2</v>
      </c>
      <c r="J159" s="10">
        <v>2.3494322010716349E-2</v>
      </c>
      <c r="K159" s="10">
        <v>0.1381653174260225</v>
      </c>
      <c r="L159" s="10">
        <v>0.13214775128454864</v>
      </c>
      <c r="M159" s="10">
        <v>1.8153209779093859E-2</v>
      </c>
      <c r="N159" s="10">
        <v>2.444819219138273E-2</v>
      </c>
      <c r="O159" s="10">
        <v>7.9017756178564935E-2</v>
      </c>
      <c r="P159" s="10">
        <v>0.16816679571822568</v>
      </c>
    </row>
    <row r="160" spans="1:16" x14ac:dyDescent="0.2">
      <c r="A160">
        <v>2040</v>
      </c>
      <c r="B160" s="2" t="s">
        <v>127</v>
      </c>
      <c r="C160" s="2" t="s">
        <v>36</v>
      </c>
      <c r="D160" s="2" t="s">
        <v>128</v>
      </c>
      <c r="E160" s="2" t="s">
        <v>23</v>
      </c>
      <c r="F160" s="2" t="s">
        <v>470</v>
      </c>
      <c r="G160" s="5">
        <v>9363057.6695373785</v>
      </c>
      <c r="H160" s="10">
        <v>0.33031781711480929</v>
      </c>
      <c r="I160" s="10">
        <v>4.3755662621668155E-2</v>
      </c>
      <c r="J160" s="10">
        <v>5.9860535118191983E-2</v>
      </c>
      <c r="K160" s="10">
        <v>0.19828614800358496</v>
      </c>
      <c r="L160" s="10">
        <v>0.11227559287423902</v>
      </c>
      <c r="M160" s="10">
        <v>2.9352338298137277E-2</v>
      </c>
      <c r="N160" s="10">
        <v>3.4860489211653786E-2</v>
      </c>
      <c r="O160" s="10">
        <v>6.3752575204152645E-2</v>
      </c>
      <c r="P160" s="10">
        <v>0.12753884155356296</v>
      </c>
    </row>
    <row r="161" spans="1:16" x14ac:dyDescent="0.2">
      <c r="A161">
        <v>2030</v>
      </c>
      <c r="B161" s="2" t="s">
        <v>151</v>
      </c>
      <c r="C161" s="2" t="s">
        <v>63</v>
      </c>
      <c r="D161" s="2" t="s">
        <v>152</v>
      </c>
      <c r="E161" s="2" t="s">
        <v>83</v>
      </c>
      <c r="F161" s="2" t="s">
        <v>478</v>
      </c>
      <c r="G161" s="5">
        <v>9300067.5321273208</v>
      </c>
      <c r="H161" s="10">
        <v>0.49792631564401135</v>
      </c>
      <c r="I161" s="10">
        <v>2.981006916311256E-2</v>
      </c>
      <c r="J161" s="10">
        <v>1.7409742225082951E-2</v>
      </c>
      <c r="K161" s="10">
        <v>7.9420645666649886E-2</v>
      </c>
      <c r="L161" s="10">
        <v>0.10628466255254142</v>
      </c>
      <c r="M161" s="10">
        <v>3.1935815480729338E-2</v>
      </c>
      <c r="N161" s="10">
        <v>5.5979531408952427E-2</v>
      </c>
      <c r="O161" s="10">
        <v>7.1994289476685666E-2</v>
      </c>
      <c r="P161" s="10">
        <v>0.10923892838223441</v>
      </c>
    </row>
    <row r="162" spans="1:16" x14ac:dyDescent="0.2">
      <c r="A162">
        <v>2050</v>
      </c>
      <c r="B162" s="2" t="s">
        <v>133</v>
      </c>
      <c r="C162" s="2" t="s">
        <v>15</v>
      </c>
      <c r="D162" s="2" t="s">
        <v>134</v>
      </c>
      <c r="E162" s="2" t="s">
        <v>23</v>
      </c>
      <c r="F162" s="2" t="s">
        <v>20</v>
      </c>
      <c r="G162" s="5">
        <v>9265112.9807058424</v>
      </c>
      <c r="H162" s="10">
        <v>0.35117296369599016</v>
      </c>
      <c r="I162" s="10">
        <v>4.5086135088717429E-2</v>
      </c>
      <c r="J162" s="10">
        <v>2.1221007653283934E-2</v>
      </c>
      <c r="K162" s="10">
        <v>0.14682241364210072</v>
      </c>
      <c r="L162" s="10">
        <v>0.10973176809243256</v>
      </c>
      <c r="M162" s="10">
        <v>2.8989976735934814E-2</v>
      </c>
      <c r="N162" s="10">
        <v>3.7434802135232668E-2</v>
      </c>
      <c r="O162" s="10">
        <v>9.307164453620155E-2</v>
      </c>
      <c r="P162" s="10">
        <v>0.16646928842010614</v>
      </c>
    </row>
    <row r="163" spans="1:16" x14ac:dyDescent="0.2">
      <c r="A163">
        <v>2040</v>
      </c>
      <c r="B163" s="2" t="s">
        <v>178</v>
      </c>
      <c r="C163" s="2" t="s">
        <v>54</v>
      </c>
      <c r="D163" s="2" t="s">
        <v>179</v>
      </c>
      <c r="E163" s="2" t="s">
        <v>30</v>
      </c>
      <c r="F163" s="2" t="s">
        <v>27</v>
      </c>
      <c r="G163" s="5">
        <v>9241141.6612883117</v>
      </c>
      <c r="H163" s="10">
        <v>0.54761325956420448</v>
      </c>
      <c r="I163" s="10">
        <v>3.0574793583044817E-2</v>
      </c>
      <c r="J163" s="10">
        <v>1.7773260521720267E-2</v>
      </c>
      <c r="K163" s="10">
        <v>6.1470736869193882E-2</v>
      </c>
      <c r="L163" s="10">
        <v>0.1167571085506518</v>
      </c>
      <c r="M163" s="10">
        <v>1.6920374087307333E-2</v>
      </c>
      <c r="N163" s="10">
        <v>5.2062481307566855E-2</v>
      </c>
      <c r="O163" s="10">
        <v>6.7552525174867872E-2</v>
      </c>
      <c r="P163" s="10">
        <v>8.9275460341442847E-2</v>
      </c>
    </row>
    <row r="164" spans="1:16" x14ac:dyDescent="0.2">
      <c r="A164">
        <v>2030</v>
      </c>
      <c r="B164" s="2" t="s">
        <v>147</v>
      </c>
      <c r="C164" s="2" t="s">
        <v>36</v>
      </c>
      <c r="D164" s="2" t="s">
        <v>148</v>
      </c>
      <c r="E164" s="2" t="s">
        <v>23</v>
      </c>
      <c r="F164" s="2" t="s">
        <v>20</v>
      </c>
      <c r="G164" s="5">
        <v>9187931.3291625865</v>
      </c>
      <c r="H164" s="10">
        <v>0.4185083292517876</v>
      </c>
      <c r="I164" s="10">
        <v>4.3502061371025531E-2</v>
      </c>
      <c r="J164" s="10">
        <v>3.87882899324501E-2</v>
      </c>
      <c r="K164" s="10">
        <v>0.15331719455073353</v>
      </c>
      <c r="L164" s="10">
        <v>0.11854181449365146</v>
      </c>
      <c r="M164" s="10">
        <v>2.73555677909826E-2</v>
      </c>
      <c r="N164" s="10">
        <v>2.7301677922886999E-2</v>
      </c>
      <c r="O164" s="10">
        <v>5.5453061288980719E-2</v>
      </c>
      <c r="P164" s="10">
        <v>0.11723200339750162</v>
      </c>
    </row>
    <row r="165" spans="1:16" x14ac:dyDescent="0.2">
      <c r="A165">
        <v>2030</v>
      </c>
      <c r="B165" s="2" t="s">
        <v>113</v>
      </c>
      <c r="C165" s="2" t="s">
        <v>15</v>
      </c>
      <c r="D165" s="2" t="s">
        <v>114</v>
      </c>
      <c r="E165" s="2" t="s">
        <v>17</v>
      </c>
      <c r="F165" s="2" t="s">
        <v>470</v>
      </c>
      <c r="G165" s="5">
        <v>9172278.3584321737</v>
      </c>
      <c r="H165" s="10">
        <v>0.40289220043699098</v>
      </c>
      <c r="I165" s="10">
        <v>3.0890499947397686E-2</v>
      </c>
      <c r="J165" s="10">
        <v>2.4962528296822852E-2</v>
      </c>
      <c r="K165" s="10">
        <v>0.12763280530379545</v>
      </c>
      <c r="L165" s="10">
        <v>0.12299074912253515</v>
      </c>
      <c r="M165" s="10">
        <v>1.8744270126794076E-2</v>
      </c>
      <c r="N165" s="10">
        <v>2.6473675106978012E-2</v>
      </c>
      <c r="O165" s="10">
        <v>7.9148084878454275E-2</v>
      </c>
      <c r="P165" s="10">
        <v>0.16626518678023144</v>
      </c>
    </row>
    <row r="166" spans="1:16" x14ac:dyDescent="0.2">
      <c r="A166">
        <v>2050</v>
      </c>
      <c r="B166" s="2" t="s">
        <v>153</v>
      </c>
      <c r="C166" s="2" t="s">
        <v>54</v>
      </c>
      <c r="D166" s="2" t="s">
        <v>468</v>
      </c>
      <c r="E166" s="2" t="s">
        <v>30</v>
      </c>
      <c r="F166" s="2" t="s">
        <v>27</v>
      </c>
      <c r="G166" s="5">
        <v>9157500.2809543274</v>
      </c>
      <c r="H166" s="10">
        <v>0.52473919920009948</v>
      </c>
      <c r="I166" s="10">
        <v>3.0932764700268078E-2</v>
      </c>
      <c r="J166" s="10">
        <v>1.5801082048989095E-2</v>
      </c>
      <c r="K166" s="10">
        <v>6.2223125974681139E-2</v>
      </c>
      <c r="L166" s="10">
        <v>0.10861615266959551</v>
      </c>
      <c r="M166" s="10">
        <v>4.4035367879043719E-2</v>
      </c>
      <c r="N166" s="10">
        <v>5.8623696023414565E-2</v>
      </c>
      <c r="O166" s="10">
        <v>4.0361723186699339E-2</v>
      </c>
      <c r="P166" s="10">
        <v>0.11466688831720902</v>
      </c>
    </row>
    <row r="167" spans="1:16" x14ac:dyDescent="0.2">
      <c r="A167">
        <v>2050</v>
      </c>
      <c r="B167" s="2" t="s">
        <v>264</v>
      </c>
      <c r="C167" s="2" t="s">
        <v>54</v>
      </c>
      <c r="D167" s="2" t="s">
        <v>265</v>
      </c>
      <c r="E167" s="2" t="s">
        <v>83</v>
      </c>
      <c r="F167" s="2" t="s">
        <v>478</v>
      </c>
      <c r="G167" s="5">
        <v>9024012.5758358687</v>
      </c>
      <c r="H167" s="10">
        <v>0.58627668243875419</v>
      </c>
      <c r="I167" s="10">
        <v>3.2947808873824959E-2</v>
      </c>
      <c r="J167" s="10">
        <v>2.6790358311430743E-2</v>
      </c>
      <c r="K167" s="10">
        <v>6.5521523256324987E-2</v>
      </c>
      <c r="L167" s="10">
        <v>0.12265947148000987</v>
      </c>
      <c r="M167" s="10">
        <v>2.4724819919661214E-2</v>
      </c>
      <c r="N167" s="10">
        <v>3.955318962496434E-2</v>
      </c>
      <c r="O167" s="10">
        <v>2.6402759589752651E-2</v>
      </c>
      <c r="P167" s="10">
        <v>7.5123386505277084E-2</v>
      </c>
    </row>
    <row r="168" spans="1:16" x14ac:dyDescent="0.2">
      <c r="A168">
        <v>2050</v>
      </c>
      <c r="B168" s="2" t="s">
        <v>234</v>
      </c>
      <c r="C168" s="2" t="s">
        <v>54</v>
      </c>
      <c r="D168" s="2" t="s">
        <v>235</v>
      </c>
      <c r="E168" s="2" t="s">
        <v>83</v>
      </c>
      <c r="F168" s="2" t="s">
        <v>478</v>
      </c>
      <c r="G168" s="5">
        <v>8946672.3969185874</v>
      </c>
      <c r="H168" s="10">
        <v>0.59600180085963328</v>
      </c>
      <c r="I168" s="10">
        <v>2.8425203694819851E-2</v>
      </c>
      <c r="J168" s="10">
        <v>1.3209516439352689E-2</v>
      </c>
      <c r="K168" s="10">
        <v>6.2452999207318963E-2</v>
      </c>
      <c r="L168" s="10">
        <v>9.4437502817472221E-2</v>
      </c>
      <c r="M168" s="10">
        <v>3.9545053794913028E-2</v>
      </c>
      <c r="N168" s="10">
        <v>8.1245492768859048E-2</v>
      </c>
      <c r="O168" s="10">
        <v>2.6638015938091432E-2</v>
      </c>
      <c r="P168" s="10">
        <v>5.8044414479539654E-2</v>
      </c>
    </row>
    <row r="169" spans="1:16" x14ac:dyDescent="0.2">
      <c r="A169">
        <v>2040</v>
      </c>
      <c r="B169" s="2" t="s">
        <v>200</v>
      </c>
      <c r="C169" s="2" t="s">
        <v>28</v>
      </c>
      <c r="D169" s="2" t="s">
        <v>201</v>
      </c>
      <c r="E169" s="2" t="s">
        <v>30</v>
      </c>
      <c r="F169" s="2" t="s">
        <v>27</v>
      </c>
      <c r="G169" s="5">
        <v>8945900.4690856803</v>
      </c>
      <c r="H169" s="10">
        <v>0.44307589526242214</v>
      </c>
      <c r="I169" s="10">
        <v>2.885326288888547E-2</v>
      </c>
      <c r="J169" s="10">
        <v>1.7234000134226553E-2</v>
      </c>
      <c r="K169" s="10">
        <v>6.4494716386104489E-2</v>
      </c>
      <c r="L169" s="10">
        <v>9.8607166216902645E-2</v>
      </c>
      <c r="M169" s="10">
        <v>5.1038235801081439E-2</v>
      </c>
      <c r="N169" s="10">
        <v>5.1266018496221158E-2</v>
      </c>
      <c r="O169" s="10">
        <v>9.0460112199158921E-2</v>
      </c>
      <c r="P169" s="10">
        <v>0.15497059261499729</v>
      </c>
    </row>
    <row r="170" spans="1:16" x14ac:dyDescent="0.2">
      <c r="A170">
        <v>2050</v>
      </c>
      <c r="B170" s="2" t="s">
        <v>204</v>
      </c>
      <c r="C170" s="2" t="s">
        <v>54</v>
      </c>
      <c r="D170" s="2" t="s">
        <v>205</v>
      </c>
      <c r="E170" s="2" t="s">
        <v>83</v>
      </c>
      <c r="F170" s="2" t="s">
        <v>478</v>
      </c>
      <c r="G170" s="5">
        <v>8840337.653463155</v>
      </c>
      <c r="H170" s="10">
        <v>0.61983863638942038</v>
      </c>
      <c r="I170" s="10">
        <v>2.5566549722410781E-2</v>
      </c>
      <c r="J170" s="10">
        <v>1.1939966488389733E-2</v>
      </c>
      <c r="K170" s="10">
        <v>5.7101532220576165E-2</v>
      </c>
      <c r="L170" s="10">
        <v>9.2883255435591852E-2</v>
      </c>
      <c r="M170" s="10">
        <v>5.2331798671525501E-2</v>
      </c>
      <c r="N170" s="10">
        <v>5.5243856567523973E-2</v>
      </c>
      <c r="O170" s="10">
        <v>2.3364464657159925E-2</v>
      </c>
      <c r="P170" s="10">
        <v>6.1729939847401605E-2</v>
      </c>
    </row>
    <row r="171" spans="1:16" x14ac:dyDescent="0.2">
      <c r="A171">
        <v>2040</v>
      </c>
      <c r="B171" s="2" t="s">
        <v>149</v>
      </c>
      <c r="C171" s="2" t="s">
        <v>36</v>
      </c>
      <c r="D171" s="2" t="s">
        <v>150</v>
      </c>
      <c r="E171" s="2" t="s">
        <v>17</v>
      </c>
      <c r="F171" s="2" t="s">
        <v>470</v>
      </c>
      <c r="G171" s="5">
        <v>8773646.402950149</v>
      </c>
      <c r="H171" s="10">
        <v>0.27567190624923371</v>
      </c>
      <c r="I171" s="10">
        <v>4.8326974997050284E-2</v>
      </c>
      <c r="J171" s="10">
        <v>7.4464058436218589E-2</v>
      </c>
      <c r="K171" s="10">
        <v>0.21302307126162962</v>
      </c>
      <c r="L171" s="10">
        <v>0.10637121520969765</v>
      </c>
      <c r="M171" s="10">
        <v>2.9386865691114969E-2</v>
      </c>
      <c r="N171" s="10">
        <v>3.9188518821933381E-2</v>
      </c>
      <c r="O171" s="10">
        <v>7.7444557411673887E-2</v>
      </c>
      <c r="P171" s="10">
        <v>0.136122831921448</v>
      </c>
    </row>
    <row r="172" spans="1:16" x14ac:dyDescent="0.2">
      <c r="A172">
        <v>2050</v>
      </c>
      <c r="B172" s="2" t="s">
        <v>200</v>
      </c>
      <c r="C172" s="2" t="s">
        <v>28</v>
      </c>
      <c r="D172" s="2" t="s">
        <v>201</v>
      </c>
      <c r="E172" s="2" t="s">
        <v>30</v>
      </c>
      <c r="F172" s="2" t="s">
        <v>27</v>
      </c>
      <c r="G172" s="5">
        <v>8760364.2895841226</v>
      </c>
      <c r="H172" s="10">
        <v>0.40277061082264232</v>
      </c>
      <c r="I172" s="10">
        <v>3.2026452096718123E-2</v>
      </c>
      <c r="J172" s="10">
        <v>1.8192020856927702E-2</v>
      </c>
      <c r="K172" s="10">
        <v>7.6911291081365032E-2</v>
      </c>
      <c r="L172" s="10">
        <v>0.10940392010929692</v>
      </c>
      <c r="M172" s="10">
        <v>5.3495472958915907E-2</v>
      </c>
      <c r="N172" s="10">
        <v>3.5392081856668742E-2</v>
      </c>
      <c r="O172" s="10">
        <v>0.10967367717885289</v>
      </c>
      <c r="P172" s="10">
        <v>0.16213447303861242</v>
      </c>
    </row>
    <row r="173" spans="1:16" x14ac:dyDescent="0.2">
      <c r="A173">
        <v>2040</v>
      </c>
      <c r="B173" s="2" t="s">
        <v>135</v>
      </c>
      <c r="C173" s="2" t="s">
        <v>36</v>
      </c>
      <c r="D173" s="2" t="s">
        <v>136</v>
      </c>
      <c r="E173" s="2" t="s">
        <v>17</v>
      </c>
      <c r="F173" s="2" t="s">
        <v>470</v>
      </c>
      <c r="G173" s="5">
        <v>8569593.3243686948</v>
      </c>
      <c r="H173" s="10">
        <v>0.19794628278909077</v>
      </c>
      <c r="I173" s="10">
        <v>5.1042826900410662E-2</v>
      </c>
      <c r="J173" s="10">
        <v>6.701736220502709E-2</v>
      </c>
      <c r="K173" s="10">
        <v>0.19561710770183882</v>
      </c>
      <c r="L173" s="10">
        <v>0.13607194570203282</v>
      </c>
      <c r="M173" s="10">
        <v>3.2133774734840893E-2</v>
      </c>
      <c r="N173" s="10">
        <v>3.5309541444650767E-2</v>
      </c>
      <c r="O173" s="10">
        <v>9.6815235755790069E-2</v>
      </c>
      <c r="P173" s="10">
        <v>0.18804592276631801</v>
      </c>
    </row>
    <row r="174" spans="1:16" x14ac:dyDescent="0.2">
      <c r="A174">
        <v>2040</v>
      </c>
      <c r="B174" s="2" t="s">
        <v>143</v>
      </c>
      <c r="C174" s="2" t="s">
        <v>36</v>
      </c>
      <c r="D174" s="2" t="s">
        <v>144</v>
      </c>
      <c r="E174" s="2" t="s">
        <v>17</v>
      </c>
      <c r="F174" s="2" t="s">
        <v>470</v>
      </c>
      <c r="G174" s="5">
        <v>8566068.0071445331</v>
      </c>
      <c r="H174" s="10">
        <v>0.27845830127115562</v>
      </c>
      <c r="I174" s="10">
        <v>4.3079211116919119E-2</v>
      </c>
      <c r="J174" s="10">
        <v>7.780748375405154E-2</v>
      </c>
      <c r="K174" s="10">
        <v>0.22490937475830422</v>
      </c>
      <c r="L174" s="10">
        <v>0.11542613500807304</v>
      </c>
      <c r="M174" s="10">
        <v>3.0689618947102332E-2</v>
      </c>
      <c r="N174" s="10">
        <v>3.9000602050130694E-2</v>
      </c>
      <c r="O174" s="10">
        <v>5.3891296951410012E-2</v>
      </c>
      <c r="P174" s="10">
        <v>0.13673797614285352</v>
      </c>
    </row>
    <row r="175" spans="1:16" x14ac:dyDescent="0.2">
      <c r="A175">
        <v>2030</v>
      </c>
      <c r="B175" s="2" t="s">
        <v>174</v>
      </c>
      <c r="C175" s="2" t="s">
        <v>54</v>
      </c>
      <c r="D175" s="2" t="s">
        <v>175</v>
      </c>
      <c r="E175" s="2" t="s">
        <v>30</v>
      </c>
      <c r="F175" s="2" t="s">
        <v>27</v>
      </c>
      <c r="G175" s="5">
        <v>8508271.1032172199</v>
      </c>
      <c r="H175" s="10">
        <v>0.5829473631396771</v>
      </c>
      <c r="I175" s="10">
        <v>2.6433208249016835E-2</v>
      </c>
      <c r="J175" s="10">
        <v>1.7943488734047372E-2</v>
      </c>
      <c r="K175" s="10">
        <v>6.0115116826213434E-2</v>
      </c>
      <c r="L175" s="10">
        <v>0.114872691780934</v>
      </c>
      <c r="M175" s="10">
        <v>4.8701834949513363E-2</v>
      </c>
      <c r="N175" s="10">
        <v>6.9729022828112094E-2</v>
      </c>
      <c r="O175" s="10">
        <v>2.6332904485493091E-2</v>
      </c>
      <c r="P175" s="10">
        <v>5.2924369006992579E-2</v>
      </c>
    </row>
    <row r="176" spans="1:16" x14ac:dyDescent="0.2">
      <c r="A176">
        <v>2050</v>
      </c>
      <c r="B176" s="2" t="s">
        <v>127</v>
      </c>
      <c r="C176" s="2" t="s">
        <v>36</v>
      </c>
      <c r="D176" s="2" t="s">
        <v>128</v>
      </c>
      <c r="E176" s="2" t="s">
        <v>23</v>
      </c>
      <c r="F176" s="2" t="s">
        <v>470</v>
      </c>
      <c r="G176" s="5">
        <v>8450360.430140011</v>
      </c>
      <c r="H176" s="10">
        <v>0.29022782088030119</v>
      </c>
      <c r="I176" s="10">
        <v>4.4610805921989176E-2</v>
      </c>
      <c r="J176" s="10">
        <v>6.3444728730123051E-2</v>
      </c>
      <c r="K176" s="10">
        <v>0.21525876044388459</v>
      </c>
      <c r="L176" s="10">
        <v>0.11478890880751796</v>
      </c>
      <c r="M176" s="10">
        <v>2.9345976343096793E-2</v>
      </c>
      <c r="N176" s="10">
        <v>4.2410603080874867E-2</v>
      </c>
      <c r="O176" s="10">
        <v>6.7146129084176692E-2</v>
      </c>
      <c r="P176" s="10">
        <v>0.13276626670803568</v>
      </c>
    </row>
    <row r="177" spans="1:16" x14ac:dyDescent="0.2">
      <c r="A177">
        <v>2040</v>
      </c>
      <c r="B177" s="2" t="s">
        <v>123</v>
      </c>
      <c r="C177" s="2" t="s">
        <v>36</v>
      </c>
      <c r="D177" s="2" t="s">
        <v>124</v>
      </c>
      <c r="E177" s="2" t="s">
        <v>17</v>
      </c>
      <c r="F177" s="2" t="s">
        <v>470</v>
      </c>
      <c r="G177" s="5">
        <v>8425549.8465547971</v>
      </c>
      <c r="H177" s="10">
        <v>0.1983270854881877</v>
      </c>
      <c r="I177" s="10">
        <v>5.4605977692972485E-2</v>
      </c>
      <c r="J177" s="10">
        <v>7.635531930679379E-2</v>
      </c>
      <c r="K177" s="10">
        <v>0.21036705962041721</v>
      </c>
      <c r="L177" s="10">
        <v>0.13394338615817009</v>
      </c>
      <c r="M177" s="10">
        <v>3.1784780144297052E-2</v>
      </c>
      <c r="N177" s="10">
        <v>3.5515673306348985E-2</v>
      </c>
      <c r="O177" s="10">
        <v>6.5626811054129333E-2</v>
      </c>
      <c r="P177" s="10">
        <v>0.19347390722868335</v>
      </c>
    </row>
    <row r="178" spans="1:16" x14ac:dyDescent="0.2">
      <c r="A178">
        <v>2050</v>
      </c>
      <c r="B178" s="2" t="s">
        <v>135</v>
      </c>
      <c r="C178" s="2" t="s">
        <v>36</v>
      </c>
      <c r="D178" s="2" t="s">
        <v>136</v>
      </c>
      <c r="E178" s="2" t="s">
        <v>17</v>
      </c>
      <c r="F178" s="2" t="s">
        <v>470</v>
      </c>
      <c r="G178" s="5">
        <v>8322655.2581170658</v>
      </c>
      <c r="H178" s="10">
        <v>0.20041212016836835</v>
      </c>
      <c r="I178" s="10">
        <v>5.3278964113109235E-2</v>
      </c>
      <c r="J178" s="10">
        <v>7.0828024548545768E-2</v>
      </c>
      <c r="K178" s="10">
        <v>0.22004492110025473</v>
      </c>
      <c r="L178" s="10">
        <v>0.12529157447462455</v>
      </c>
      <c r="M178" s="10">
        <v>3.1814191219069435E-2</v>
      </c>
      <c r="N178" s="10">
        <v>3.8895916216591851E-2</v>
      </c>
      <c r="O178" s="10">
        <v>5.7821207000934037E-2</v>
      </c>
      <c r="P178" s="10">
        <v>0.20161308115850207</v>
      </c>
    </row>
    <row r="179" spans="1:16" x14ac:dyDescent="0.2">
      <c r="A179">
        <v>2030</v>
      </c>
      <c r="B179" s="2" t="s">
        <v>123</v>
      </c>
      <c r="C179" s="2" t="s">
        <v>36</v>
      </c>
      <c r="D179" s="2" t="s">
        <v>124</v>
      </c>
      <c r="E179" s="2" t="s">
        <v>17</v>
      </c>
      <c r="F179" s="2" t="s">
        <v>470</v>
      </c>
      <c r="G179" s="5">
        <v>8184718.1187186288</v>
      </c>
      <c r="H179" s="10">
        <v>0.22582489516625595</v>
      </c>
      <c r="I179" s="10">
        <v>5.397995828769829E-2</v>
      </c>
      <c r="J179" s="10">
        <v>7.5972624233923911E-2</v>
      </c>
      <c r="K179" s="10">
        <v>0.20326514986131841</v>
      </c>
      <c r="L179" s="10">
        <v>0.1300428890703976</v>
      </c>
      <c r="M179" s="10">
        <v>2.5094667196579712E-2</v>
      </c>
      <c r="N179" s="10">
        <v>3.5342823968858475E-2</v>
      </c>
      <c r="O179" s="10">
        <v>6.2887934401164539E-2</v>
      </c>
      <c r="P179" s="10">
        <v>0.18758905781380303</v>
      </c>
    </row>
    <row r="180" spans="1:16" x14ac:dyDescent="0.2">
      <c r="A180">
        <v>2050</v>
      </c>
      <c r="B180" s="2" t="s">
        <v>123</v>
      </c>
      <c r="C180" s="2" t="s">
        <v>36</v>
      </c>
      <c r="D180" s="2" t="s">
        <v>124</v>
      </c>
      <c r="E180" s="2" t="s">
        <v>17</v>
      </c>
      <c r="F180" s="2" t="s">
        <v>470</v>
      </c>
      <c r="G180" s="5">
        <v>8162501.3745395681</v>
      </c>
      <c r="H180" s="10">
        <v>0.21105663189137008</v>
      </c>
      <c r="I180" s="10">
        <v>5.3254164398412601E-2</v>
      </c>
      <c r="J180" s="10">
        <v>7.411557423720791E-2</v>
      </c>
      <c r="K180" s="10">
        <v>0.22271193493153116</v>
      </c>
      <c r="L180" s="10">
        <v>0.13241425619900221</v>
      </c>
      <c r="M180" s="10">
        <v>3.1571997032078511E-2</v>
      </c>
      <c r="N180" s="10">
        <v>3.7931632347781984E-2</v>
      </c>
      <c r="O180" s="10">
        <v>6.7815966933325589E-2</v>
      </c>
      <c r="P180" s="10">
        <v>0.16912784202928993</v>
      </c>
    </row>
    <row r="181" spans="1:16" x14ac:dyDescent="0.2">
      <c r="A181">
        <v>2040</v>
      </c>
      <c r="B181" s="2" t="s">
        <v>133</v>
      </c>
      <c r="C181" s="2" t="s">
        <v>15</v>
      </c>
      <c r="D181" s="2" t="s">
        <v>134</v>
      </c>
      <c r="E181" s="2" t="s">
        <v>23</v>
      </c>
      <c r="F181" s="2" t="s">
        <v>20</v>
      </c>
      <c r="G181" s="5">
        <v>8088062.6797412289</v>
      </c>
      <c r="H181" s="10">
        <v>0.42719815338175349</v>
      </c>
      <c r="I181" s="10">
        <v>3.4638241056175446E-2</v>
      </c>
      <c r="J181" s="10">
        <v>2.2488292070261047E-2</v>
      </c>
      <c r="K181" s="10">
        <v>9.8692060387140526E-2</v>
      </c>
      <c r="L181" s="10">
        <v>0.11795735179768946</v>
      </c>
      <c r="M181" s="10">
        <v>1.6257257185558423E-2</v>
      </c>
      <c r="N181" s="10">
        <v>3.2065201191887466E-2</v>
      </c>
      <c r="O181" s="10">
        <v>9.5220808078559482E-2</v>
      </c>
      <c r="P181" s="10">
        <v>0.15548263485097452</v>
      </c>
    </row>
    <row r="182" spans="1:16" x14ac:dyDescent="0.2">
      <c r="A182">
        <v>2040</v>
      </c>
      <c r="B182" s="2" t="s">
        <v>208</v>
      </c>
      <c r="C182" s="2" t="s">
        <v>54</v>
      </c>
      <c r="D182" s="2" t="s">
        <v>209</v>
      </c>
      <c r="E182" s="2" t="s">
        <v>83</v>
      </c>
      <c r="F182" s="2" t="s">
        <v>478</v>
      </c>
      <c r="G182" s="5">
        <v>8055468.9440410221</v>
      </c>
      <c r="H182" s="10">
        <v>0.57306987488169769</v>
      </c>
      <c r="I182" s="10">
        <v>2.767810629568614E-2</v>
      </c>
      <c r="J182" s="10">
        <v>2.2324363188344284E-2</v>
      </c>
      <c r="K182" s="10">
        <v>5.5947665126161263E-2</v>
      </c>
      <c r="L182" s="10">
        <v>0.10102523967248439</v>
      </c>
      <c r="M182" s="10">
        <v>5.5078921359442777E-2</v>
      </c>
      <c r="N182" s="10">
        <v>6.8796303361166294E-2</v>
      </c>
      <c r="O182" s="10">
        <v>2.756626573887629E-2</v>
      </c>
      <c r="P182" s="10">
        <v>6.8513260376140986E-2</v>
      </c>
    </row>
    <row r="183" spans="1:16" x14ac:dyDescent="0.2">
      <c r="A183">
        <v>2050</v>
      </c>
      <c r="B183" s="2" t="s">
        <v>228</v>
      </c>
      <c r="C183" s="2" t="s">
        <v>54</v>
      </c>
      <c r="D183" s="2" t="s">
        <v>229</v>
      </c>
      <c r="E183" s="2" t="s">
        <v>83</v>
      </c>
      <c r="F183" s="2" t="s">
        <v>478</v>
      </c>
      <c r="G183" s="5">
        <v>8024134.7073231917</v>
      </c>
      <c r="H183" s="10">
        <v>0.57578062496210436</v>
      </c>
      <c r="I183" s="10">
        <v>3.0014665388950021E-2</v>
      </c>
      <c r="J183" s="10">
        <v>1.3772079816113184E-2</v>
      </c>
      <c r="K183" s="10">
        <v>8.7700089716060525E-2</v>
      </c>
      <c r="L183" s="10">
        <v>9.8496746083996875E-2</v>
      </c>
      <c r="M183" s="10">
        <v>4.8113232342762956E-2</v>
      </c>
      <c r="N183" s="10">
        <v>6.0365098872447245E-2</v>
      </c>
      <c r="O183" s="10">
        <v>2.7918743278268456E-2</v>
      </c>
      <c r="P183" s="10">
        <v>5.7838719539296361E-2</v>
      </c>
    </row>
    <row r="184" spans="1:16" x14ac:dyDescent="0.2">
      <c r="A184">
        <v>2040</v>
      </c>
      <c r="B184" s="2" t="s">
        <v>192</v>
      </c>
      <c r="C184" s="2" t="s">
        <v>15</v>
      </c>
      <c r="D184" s="2" t="s">
        <v>193</v>
      </c>
      <c r="E184" s="2" t="s">
        <v>23</v>
      </c>
      <c r="F184" s="2" t="s">
        <v>20</v>
      </c>
      <c r="G184" s="5">
        <v>8008253.9544198634</v>
      </c>
      <c r="H184" s="10">
        <v>0.44956961291538761</v>
      </c>
      <c r="I184" s="10">
        <v>2.9668055062981268E-2</v>
      </c>
      <c r="J184" s="10">
        <v>2.3186510207311644E-2</v>
      </c>
      <c r="K184" s="10">
        <v>0.1139457816986903</v>
      </c>
      <c r="L184" s="10">
        <v>0.12418099236277791</v>
      </c>
      <c r="M184" s="10">
        <v>3.1369761436247902E-2</v>
      </c>
      <c r="N184" s="10">
        <v>3.5176645424178019E-2</v>
      </c>
      <c r="O184" s="10">
        <v>9.3024790958688708E-2</v>
      </c>
      <c r="P184" s="10">
        <v>9.987784993373662E-2</v>
      </c>
    </row>
    <row r="185" spans="1:16" x14ac:dyDescent="0.2">
      <c r="A185">
        <v>2030</v>
      </c>
      <c r="B185" s="2" t="s">
        <v>149</v>
      </c>
      <c r="C185" s="2" t="s">
        <v>36</v>
      </c>
      <c r="D185" s="2" t="s">
        <v>150</v>
      </c>
      <c r="E185" s="2" t="s">
        <v>17</v>
      </c>
      <c r="F185" s="2" t="s">
        <v>470</v>
      </c>
      <c r="G185" s="5">
        <v>7967284.6569596268</v>
      </c>
      <c r="H185" s="10">
        <v>0.19993785266625777</v>
      </c>
      <c r="I185" s="10">
        <v>5.4165802347900076E-2</v>
      </c>
      <c r="J185" s="10">
        <v>8.2860324035783264E-2</v>
      </c>
      <c r="K185" s="10">
        <v>0.22671918960095255</v>
      </c>
      <c r="L185" s="10">
        <v>0.12158354051964541</v>
      </c>
      <c r="M185" s="10">
        <v>3.0404452166659487E-2</v>
      </c>
      <c r="N185" s="10">
        <v>4.5487333585693353E-2</v>
      </c>
      <c r="O185" s="10">
        <v>7.8207412283393882E-2</v>
      </c>
      <c r="P185" s="10">
        <v>0.16063409279371443</v>
      </c>
    </row>
    <row r="186" spans="1:16" x14ac:dyDescent="0.2">
      <c r="A186">
        <v>2050</v>
      </c>
      <c r="B186" s="2" t="s">
        <v>117</v>
      </c>
      <c r="C186" s="2" t="s">
        <v>21</v>
      </c>
      <c r="D186" s="2" t="s">
        <v>118</v>
      </c>
      <c r="E186" s="2" t="s">
        <v>17</v>
      </c>
      <c r="F186" s="2" t="s">
        <v>42</v>
      </c>
      <c r="G186" s="5">
        <v>7915655.535745265</v>
      </c>
      <c r="H186" s="10">
        <v>0.21227397361808767</v>
      </c>
      <c r="I186" s="10">
        <v>4.9057443460379838E-2</v>
      </c>
      <c r="J186" s="10">
        <v>8.2374043808818742E-2</v>
      </c>
      <c r="K186" s="10">
        <v>0.21264468940695425</v>
      </c>
      <c r="L186" s="10">
        <v>0.13013895148836993</v>
      </c>
      <c r="M186" s="10">
        <v>1.4377229174822242E-2</v>
      </c>
      <c r="N186" s="10">
        <v>3.1296299506579778E-2</v>
      </c>
      <c r="O186" s="10">
        <v>0.10446559805613692</v>
      </c>
      <c r="P186" s="10">
        <v>0.16337177147985063</v>
      </c>
    </row>
    <row r="187" spans="1:16" x14ac:dyDescent="0.2">
      <c r="A187">
        <v>2030</v>
      </c>
      <c r="B187" s="2" t="s">
        <v>143</v>
      </c>
      <c r="C187" s="2" t="s">
        <v>36</v>
      </c>
      <c r="D187" s="2" t="s">
        <v>144</v>
      </c>
      <c r="E187" s="2" t="s">
        <v>17</v>
      </c>
      <c r="F187" s="2" t="s">
        <v>470</v>
      </c>
      <c r="G187" s="5">
        <v>7863176.7804058027</v>
      </c>
      <c r="H187" s="10">
        <v>0.23357407473135114</v>
      </c>
      <c r="I187" s="10">
        <v>4.7979082907531424E-2</v>
      </c>
      <c r="J187" s="10">
        <v>7.4761764797135907E-2</v>
      </c>
      <c r="K187" s="10">
        <v>0.21039481026377374</v>
      </c>
      <c r="L187" s="10">
        <v>0.12833133429297297</v>
      </c>
      <c r="M187" s="10">
        <v>3.4416630988787666E-2</v>
      </c>
      <c r="N187" s="10">
        <v>4.1595638189774922E-2</v>
      </c>
      <c r="O187" s="10">
        <v>6.0776449927828761E-2</v>
      </c>
      <c r="P187" s="10">
        <v>0.16817021390084355</v>
      </c>
    </row>
    <row r="188" spans="1:16" x14ac:dyDescent="0.2">
      <c r="A188">
        <v>2040</v>
      </c>
      <c r="B188" s="2" t="s">
        <v>117</v>
      </c>
      <c r="C188" s="2" t="s">
        <v>21</v>
      </c>
      <c r="D188" s="2" t="s">
        <v>118</v>
      </c>
      <c r="E188" s="2" t="s">
        <v>17</v>
      </c>
      <c r="F188" s="2" t="s">
        <v>42</v>
      </c>
      <c r="G188" s="5">
        <v>7854189.7826992078</v>
      </c>
      <c r="H188" s="10">
        <v>0.2056285878643444</v>
      </c>
      <c r="I188" s="10">
        <v>4.5418036473573259E-2</v>
      </c>
      <c r="J188" s="10">
        <v>7.5461433345542728E-2</v>
      </c>
      <c r="K188" s="10">
        <v>0.20409503816969077</v>
      </c>
      <c r="L188" s="10">
        <v>0.12897955996510915</v>
      </c>
      <c r="M188" s="10">
        <v>2.0029817229749364E-2</v>
      </c>
      <c r="N188" s="10">
        <v>3.0013797080872873E-2</v>
      </c>
      <c r="O188" s="10">
        <v>0.10403513484724933</v>
      </c>
      <c r="P188" s="10">
        <v>0.18633859502386807</v>
      </c>
    </row>
    <row r="189" spans="1:16" x14ac:dyDescent="0.2">
      <c r="A189">
        <v>2050</v>
      </c>
      <c r="B189" s="2" t="s">
        <v>202</v>
      </c>
      <c r="C189" s="2" t="s">
        <v>54</v>
      </c>
      <c r="D189" s="2" t="s">
        <v>203</v>
      </c>
      <c r="E189" s="2" t="s">
        <v>30</v>
      </c>
      <c r="F189" s="2" t="s">
        <v>27</v>
      </c>
      <c r="G189" s="5">
        <v>7808937.3858681386</v>
      </c>
      <c r="H189" s="10">
        <v>0.5508372283115005</v>
      </c>
      <c r="I189" s="10">
        <v>3.42004997976613E-2</v>
      </c>
      <c r="J189" s="10">
        <v>3.3130176609059522E-2</v>
      </c>
      <c r="K189" s="10">
        <v>8.9999035378469538E-2</v>
      </c>
      <c r="L189" s="10">
        <v>0.11575988254469842</v>
      </c>
      <c r="M189" s="10">
        <v>1.7589464950089225E-2</v>
      </c>
      <c r="N189" s="10">
        <v>2.2584075470234277E-2</v>
      </c>
      <c r="O189" s="10">
        <v>3.9166197745571667E-2</v>
      </c>
      <c r="P189" s="10">
        <v>9.6733439192715584E-2</v>
      </c>
    </row>
    <row r="190" spans="1:16" x14ac:dyDescent="0.2">
      <c r="A190">
        <v>2030</v>
      </c>
      <c r="B190" s="2" t="s">
        <v>133</v>
      </c>
      <c r="C190" s="2" t="s">
        <v>15</v>
      </c>
      <c r="D190" s="2" t="s">
        <v>134</v>
      </c>
      <c r="E190" s="2" t="s">
        <v>23</v>
      </c>
      <c r="F190" s="2" t="s">
        <v>20</v>
      </c>
      <c r="G190" s="5">
        <v>7802725.265488416</v>
      </c>
      <c r="H190" s="10">
        <v>0.4453329225885313</v>
      </c>
      <c r="I190" s="10">
        <v>3.2589824982782171E-2</v>
      </c>
      <c r="J190" s="10">
        <v>1.7200011945723459E-2</v>
      </c>
      <c r="K190" s="10">
        <v>9.1819044274930539E-2</v>
      </c>
      <c r="L190" s="10">
        <v>0.12302086010276995</v>
      </c>
      <c r="M190" s="10">
        <v>1.4759342417958413E-2</v>
      </c>
      <c r="N190" s="10">
        <v>2.4560699321239419E-2</v>
      </c>
      <c r="O190" s="10">
        <v>9.1058434787979772E-2</v>
      </c>
      <c r="P190" s="10">
        <v>0.15965885957808487</v>
      </c>
    </row>
    <row r="191" spans="1:16" x14ac:dyDescent="0.2">
      <c r="A191">
        <v>2040</v>
      </c>
      <c r="B191" s="2" t="s">
        <v>153</v>
      </c>
      <c r="C191" s="2" t="s">
        <v>54</v>
      </c>
      <c r="D191" s="2" t="s">
        <v>468</v>
      </c>
      <c r="E191" s="2" t="s">
        <v>30</v>
      </c>
      <c r="F191" s="2" t="s">
        <v>27</v>
      </c>
      <c r="G191" s="5">
        <v>7790061.4087264631</v>
      </c>
      <c r="H191" s="10">
        <v>0.53742348348707281</v>
      </c>
      <c r="I191" s="10">
        <v>3.1113384647309224E-2</v>
      </c>
      <c r="J191" s="10">
        <v>1.6295483023997356E-2</v>
      </c>
      <c r="K191" s="10">
        <v>7.0527608854859911E-2</v>
      </c>
      <c r="L191" s="10">
        <v>0.11849108036054644</v>
      </c>
      <c r="M191" s="10">
        <v>5.1989433797855061E-2</v>
      </c>
      <c r="N191" s="10">
        <v>6.5067564328580296E-2</v>
      </c>
      <c r="O191" s="10">
        <v>3.0267674264745879E-2</v>
      </c>
      <c r="P191" s="10">
        <v>7.8824287235032944E-2</v>
      </c>
    </row>
    <row r="192" spans="1:16" x14ac:dyDescent="0.2">
      <c r="A192">
        <v>2030</v>
      </c>
      <c r="B192" s="2" t="s">
        <v>200</v>
      </c>
      <c r="C192" s="2" t="s">
        <v>28</v>
      </c>
      <c r="D192" s="2" t="s">
        <v>201</v>
      </c>
      <c r="E192" s="2" t="s">
        <v>30</v>
      </c>
      <c r="F192" s="2" t="s">
        <v>27</v>
      </c>
      <c r="G192" s="5">
        <v>7760698.4316187482</v>
      </c>
      <c r="H192" s="10">
        <v>0.43390272426390503</v>
      </c>
      <c r="I192" s="10">
        <v>2.728027318003131E-2</v>
      </c>
      <c r="J192" s="10">
        <v>1.8616572527927033E-2</v>
      </c>
      <c r="K192" s="10">
        <v>6.4869690494853083E-2</v>
      </c>
      <c r="L192" s="10">
        <v>0.10804394757342775</v>
      </c>
      <c r="M192" s="10">
        <v>6.1863088672177567E-2</v>
      </c>
      <c r="N192" s="10">
        <v>5.8574357491389201E-2</v>
      </c>
      <c r="O192" s="10">
        <v>9.1091050415232605E-2</v>
      </c>
      <c r="P192" s="10">
        <v>0.13575829538105652</v>
      </c>
    </row>
    <row r="193" spans="1:16" x14ac:dyDescent="0.2">
      <c r="A193">
        <v>2050</v>
      </c>
      <c r="B193" s="2" t="s">
        <v>115</v>
      </c>
      <c r="C193" s="2" t="s">
        <v>36</v>
      </c>
      <c r="D193" s="2" t="s">
        <v>116</v>
      </c>
      <c r="E193" s="2" t="s">
        <v>17</v>
      </c>
      <c r="F193" s="2" t="s">
        <v>470</v>
      </c>
      <c r="G193" s="5">
        <v>7749953.4034970906</v>
      </c>
      <c r="H193" s="10">
        <v>0.20372223213362223</v>
      </c>
      <c r="I193" s="10">
        <v>5.3365196079829598E-2</v>
      </c>
      <c r="J193" s="10">
        <v>8.4312379251486977E-2</v>
      </c>
      <c r="K193" s="10">
        <v>0.24333933241805175</v>
      </c>
      <c r="L193" s="10">
        <v>0.11689536015216637</v>
      </c>
      <c r="M193" s="10">
        <v>3.0232529261702803E-2</v>
      </c>
      <c r="N193" s="10">
        <v>4.7199004774988687E-2</v>
      </c>
      <c r="O193" s="10">
        <v>7.5928372496210192E-2</v>
      </c>
      <c r="P193" s="10">
        <v>0.14500559343194144</v>
      </c>
    </row>
    <row r="194" spans="1:16" x14ac:dyDescent="0.2">
      <c r="A194">
        <v>2050</v>
      </c>
      <c r="B194" s="2" t="s">
        <v>137</v>
      </c>
      <c r="C194" s="2" t="s">
        <v>36</v>
      </c>
      <c r="D194" s="2" t="s">
        <v>138</v>
      </c>
      <c r="E194" s="2" t="s">
        <v>17</v>
      </c>
      <c r="F194" s="2" t="s">
        <v>470</v>
      </c>
      <c r="G194" s="5">
        <v>7698716.2546336725</v>
      </c>
      <c r="H194" s="10">
        <v>0.20318213440704228</v>
      </c>
      <c r="I194" s="10">
        <v>5.2105468451538961E-2</v>
      </c>
      <c r="J194" s="10">
        <v>8.0636733756794157E-2</v>
      </c>
      <c r="K194" s="10">
        <v>0.24508167243069412</v>
      </c>
      <c r="L194" s="10">
        <v>0.11019124393127359</v>
      </c>
      <c r="M194" s="10">
        <v>3.1103050821289543E-2</v>
      </c>
      <c r="N194" s="10">
        <v>5.2834594657580967E-2</v>
      </c>
      <c r="O194" s="10">
        <v>7.654625344015098E-2</v>
      </c>
      <c r="P194" s="10">
        <v>0.14831884810363533</v>
      </c>
    </row>
    <row r="195" spans="1:16" x14ac:dyDescent="0.2">
      <c r="A195">
        <v>2040</v>
      </c>
      <c r="B195" s="2" t="s">
        <v>115</v>
      </c>
      <c r="C195" s="2" t="s">
        <v>36</v>
      </c>
      <c r="D195" s="2" t="s">
        <v>116</v>
      </c>
      <c r="E195" s="2" t="s">
        <v>17</v>
      </c>
      <c r="F195" s="2" t="s">
        <v>470</v>
      </c>
      <c r="G195" s="5">
        <v>7615301.8443292659</v>
      </c>
      <c r="H195" s="10">
        <v>0.19896380777669775</v>
      </c>
      <c r="I195" s="10">
        <v>5.3560775018291353E-2</v>
      </c>
      <c r="J195" s="10">
        <v>8.2814324362679992E-2</v>
      </c>
      <c r="K195" s="10">
        <v>0.24131658538202688</v>
      </c>
      <c r="L195" s="10">
        <v>0.11085982309801108</v>
      </c>
      <c r="M195" s="10">
        <v>3.1898684109561329E-2</v>
      </c>
      <c r="N195" s="10">
        <v>4.4770393961662991E-2</v>
      </c>
      <c r="O195" s="10">
        <v>7.1261699340533044E-2</v>
      </c>
      <c r="P195" s="10">
        <v>0.16455390695053559</v>
      </c>
    </row>
    <row r="196" spans="1:16" x14ac:dyDescent="0.2">
      <c r="A196">
        <v>2030</v>
      </c>
      <c r="B196" s="2" t="s">
        <v>172</v>
      </c>
      <c r="C196" s="2" t="s">
        <v>54</v>
      </c>
      <c r="D196" s="2" t="s">
        <v>173</v>
      </c>
      <c r="E196" s="2" t="s">
        <v>83</v>
      </c>
      <c r="F196" s="2" t="s">
        <v>478</v>
      </c>
      <c r="G196" s="5">
        <v>7563013.3117870875</v>
      </c>
      <c r="H196" s="10">
        <v>0.48747287052971922</v>
      </c>
      <c r="I196" s="10">
        <v>2.3472463684934552E-2</v>
      </c>
      <c r="J196" s="10">
        <v>1.877965681467763E-2</v>
      </c>
      <c r="K196" s="10">
        <v>5.3507060169153423E-2</v>
      </c>
      <c r="L196" s="10">
        <v>9.5114073484821329E-2</v>
      </c>
      <c r="M196" s="10">
        <v>3.3439565337430373E-2</v>
      </c>
      <c r="N196" s="10">
        <v>0.1027140521315625</v>
      </c>
      <c r="O196" s="10">
        <v>7.7217373383110688E-2</v>
      </c>
      <c r="P196" s="10">
        <v>0.10828288446459035</v>
      </c>
    </row>
    <row r="197" spans="1:16" x14ac:dyDescent="0.2">
      <c r="A197">
        <v>2030</v>
      </c>
      <c r="B197" s="2" t="s">
        <v>135</v>
      </c>
      <c r="C197" s="2" t="s">
        <v>36</v>
      </c>
      <c r="D197" s="2" t="s">
        <v>136</v>
      </c>
      <c r="E197" s="2" t="s">
        <v>17</v>
      </c>
      <c r="F197" s="2" t="s">
        <v>470</v>
      </c>
      <c r="G197" s="5">
        <v>7506012.4976986097</v>
      </c>
      <c r="H197" s="10">
        <v>0.25191613354268827</v>
      </c>
      <c r="I197" s="10">
        <v>4.4443412213157736E-2</v>
      </c>
      <c r="J197" s="10">
        <v>3.1099072345678894E-2</v>
      </c>
      <c r="K197" s="10">
        <v>0.1757639409097029</v>
      </c>
      <c r="L197" s="10">
        <v>0.14163449660148533</v>
      </c>
      <c r="M197" s="10">
        <v>2.2028131267161535E-2</v>
      </c>
      <c r="N197" s="10">
        <v>3.8186015212748434E-2</v>
      </c>
      <c r="O197" s="10">
        <v>0.10962182218125557</v>
      </c>
      <c r="P197" s="10">
        <v>0.18530697572612137</v>
      </c>
    </row>
    <row r="198" spans="1:16" x14ac:dyDescent="0.2">
      <c r="A198">
        <v>2050</v>
      </c>
      <c r="B198" s="2" t="s">
        <v>131</v>
      </c>
      <c r="C198" s="2" t="s">
        <v>36</v>
      </c>
      <c r="D198" s="2" t="s">
        <v>132</v>
      </c>
      <c r="E198" s="2" t="s">
        <v>17</v>
      </c>
      <c r="F198" s="2" t="s">
        <v>470</v>
      </c>
      <c r="G198" s="5">
        <v>7252577.8920366522</v>
      </c>
      <c r="H198" s="10">
        <v>0.21459460127929841</v>
      </c>
      <c r="I198" s="10">
        <v>5.2550689249217915E-2</v>
      </c>
      <c r="J198" s="10">
        <v>7.7436241428603156E-2</v>
      </c>
      <c r="K198" s="10">
        <v>0.25162897733298378</v>
      </c>
      <c r="L198" s="10">
        <v>0.10161946629975958</v>
      </c>
      <c r="M198" s="10">
        <v>3.1725066298133486E-2</v>
      </c>
      <c r="N198" s="10">
        <v>5.1784309449013355E-2</v>
      </c>
      <c r="O198" s="10">
        <v>8.2111276136376227E-2</v>
      </c>
      <c r="P198" s="10">
        <v>0.13654937252661417</v>
      </c>
    </row>
    <row r="199" spans="1:16" x14ac:dyDescent="0.2">
      <c r="A199">
        <v>2030</v>
      </c>
      <c r="B199" s="2" t="s">
        <v>178</v>
      </c>
      <c r="C199" s="2" t="s">
        <v>54</v>
      </c>
      <c r="D199" s="2" t="s">
        <v>179</v>
      </c>
      <c r="E199" s="2" t="s">
        <v>30</v>
      </c>
      <c r="F199" s="2" t="s">
        <v>27</v>
      </c>
      <c r="G199" s="5">
        <v>7152706.4582449095</v>
      </c>
      <c r="H199" s="10">
        <v>0.51826744208796549</v>
      </c>
      <c r="I199" s="10">
        <v>2.9868399671465724E-2</v>
      </c>
      <c r="J199" s="10">
        <v>2.0984769730370029E-2</v>
      </c>
      <c r="K199" s="10">
        <v>6.7589124946017154E-2</v>
      </c>
      <c r="L199" s="10">
        <v>0.10346514114624938</v>
      </c>
      <c r="M199" s="10">
        <v>2.3643889945697164E-2</v>
      </c>
      <c r="N199" s="10">
        <v>5.4483702911656023E-2</v>
      </c>
      <c r="O199" s="10">
        <v>7.8992873561225335E-2</v>
      </c>
      <c r="P199" s="10">
        <v>0.1027046559993537</v>
      </c>
    </row>
    <row r="200" spans="1:16" x14ac:dyDescent="0.2">
      <c r="A200">
        <v>2040</v>
      </c>
      <c r="B200" s="2" t="s">
        <v>129</v>
      </c>
      <c r="C200" s="2" t="s">
        <v>63</v>
      </c>
      <c r="D200" s="2" t="s">
        <v>130</v>
      </c>
      <c r="E200" s="2" t="s">
        <v>17</v>
      </c>
      <c r="F200" s="2" t="s">
        <v>469</v>
      </c>
      <c r="G200" s="5">
        <v>7148775.1355941659</v>
      </c>
      <c r="H200" s="10">
        <v>0.37324882694731709</v>
      </c>
      <c r="I200" s="10">
        <v>3.7806808973115426E-2</v>
      </c>
      <c r="J200" s="10">
        <v>2.8112807849298135E-2</v>
      </c>
      <c r="K200" s="10">
        <v>0.17733867173227591</v>
      </c>
      <c r="L200" s="10">
        <v>0.10407375726977079</v>
      </c>
      <c r="M200" s="10">
        <v>2.4209187508715188E-2</v>
      </c>
      <c r="N200" s="10">
        <v>4.1290283131666404E-2</v>
      </c>
      <c r="O200" s="10">
        <v>8.0820109466763837E-2</v>
      </c>
      <c r="P200" s="10">
        <v>0.13309954712107711</v>
      </c>
    </row>
    <row r="201" spans="1:16" x14ac:dyDescent="0.2">
      <c r="A201">
        <v>2050</v>
      </c>
      <c r="B201" s="2" t="s">
        <v>162</v>
      </c>
      <c r="C201" s="2" t="s">
        <v>36</v>
      </c>
      <c r="D201" s="2" t="s">
        <v>163</v>
      </c>
      <c r="E201" s="2" t="s">
        <v>17</v>
      </c>
      <c r="F201" s="2" t="s">
        <v>470</v>
      </c>
      <c r="G201" s="5">
        <v>7008137.1754058786</v>
      </c>
      <c r="H201" s="10">
        <v>0.17821328599269706</v>
      </c>
      <c r="I201" s="10">
        <v>5.1779477048765933E-2</v>
      </c>
      <c r="J201" s="10">
        <v>9.7685749022464088E-2</v>
      </c>
      <c r="K201" s="10">
        <v>0.26886905753805568</v>
      </c>
      <c r="L201" s="10">
        <v>0.10971008509006119</v>
      </c>
      <c r="M201" s="10">
        <v>3.0172402513446901E-2</v>
      </c>
      <c r="N201" s="10">
        <v>5.9576217103173255E-2</v>
      </c>
      <c r="O201" s="10">
        <v>9.4102264114544101E-2</v>
      </c>
      <c r="P201" s="10">
        <v>0.10989146157679161</v>
      </c>
    </row>
    <row r="202" spans="1:16" x14ac:dyDescent="0.2">
      <c r="A202">
        <v>2040</v>
      </c>
      <c r="B202" s="2" t="s">
        <v>137</v>
      </c>
      <c r="C202" s="2" t="s">
        <v>36</v>
      </c>
      <c r="D202" s="2" t="s">
        <v>138</v>
      </c>
      <c r="E202" s="2" t="s">
        <v>17</v>
      </c>
      <c r="F202" s="2" t="s">
        <v>470</v>
      </c>
      <c r="G202" s="5">
        <v>6942148.6609923923</v>
      </c>
      <c r="H202" s="10">
        <v>0.21823348988434899</v>
      </c>
      <c r="I202" s="10">
        <v>5.85270684497389E-2</v>
      </c>
      <c r="J202" s="10">
        <v>4.4176729048130088E-2</v>
      </c>
      <c r="K202" s="10">
        <v>0.21134479523105648</v>
      </c>
      <c r="L202" s="10">
        <v>0.10869611774684047</v>
      </c>
      <c r="M202" s="10">
        <v>3.5139161726615652E-2</v>
      </c>
      <c r="N202" s="10">
        <v>5.6556435942294099E-2</v>
      </c>
      <c r="O202" s="10">
        <v>9.0575087864671722E-2</v>
      </c>
      <c r="P202" s="10">
        <v>0.17675111410630373</v>
      </c>
    </row>
    <row r="203" spans="1:16" x14ac:dyDescent="0.2">
      <c r="A203">
        <v>2040</v>
      </c>
      <c r="B203" s="2" t="s">
        <v>162</v>
      </c>
      <c r="C203" s="2" t="s">
        <v>36</v>
      </c>
      <c r="D203" s="2" t="s">
        <v>163</v>
      </c>
      <c r="E203" s="2" t="s">
        <v>17</v>
      </c>
      <c r="F203" s="2" t="s">
        <v>470</v>
      </c>
      <c r="G203" s="5">
        <v>6790592.8735521017</v>
      </c>
      <c r="H203" s="10">
        <v>0.16223450848944601</v>
      </c>
      <c r="I203" s="10">
        <v>5.3258619750386829E-2</v>
      </c>
      <c r="J203" s="10">
        <v>9.8288657875327423E-2</v>
      </c>
      <c r="K203" s="10">
        <v>0.26317447596783511</v>
      </c>
      <c r="L203" s="10">
        <v>0.1081151324492767</v>
      </c>
      <c r="M203" s="10">
        <v>3.2828139369286927E-2</v>
      </c>
      <c r="N203" s="10">
        <v>6.2455840439739174E-2</v>
      </c>
      <c r="O203" s="10">
        <v>0.10428437413868552</v>
      </c>
      <c r="P203" s="10">
        <v>0.11536025152001619</v>
      </c>
    </row>
    <row r="204" spans="1:16" x14ac:dyDescent="0.2">
      <c r="A204">
        <v>2050</v>
      </c>
      <c r="B204" s="2" t="s">
        <v>182</v>
      </c>
      <c r="C204" s="2" t="s">
        <v>36</v>
      </c>
      <c r="D204" s="2" t="s">
        <v>183</v>
      </c>
      <c r="E204" s="2" t="s">
        <v>23</v>
      </c>
      <c r="F204" s="2" t="s">
        <v>20</v>
      </c>
      <c r="G204" s="5">
        <v>6729752.0446990682</v>
      </c>
      <c r="H204" s="10">
        <v>0.22695191353883337</v>
      </c>
      <c r="I204" s="10">
        <v>4.7475184830644945E-2</v>
      </c>
      <c r="J204" s="10">
        <v>4.0514550118345725E-2</v>
      </c>
      <c r="K204" s="10">
        <v>0.22837633588663903</v>
      </c>
      <c r="L204" s="10">
        <v>0.10442252173707302</v>
      </c>
      <c r="M204" s="10">
        <v>3.468042941139244E-2</v>
      </c>
      <c r="N204" s="10">
        <v>5.5773307168166697E-2</v>
      </c>
      <c r="O204" s="10">
        <v>8.1007122730325898E-2</v>
      </c>
      <c r="P204" s="10">
        <v>0.18079863457857875</v>
      </c>
    </row>
    <row r="205" spans="1:16" x14ac:dyDescent="0.2">
      <c r="A205">
        <v>2030</v>
      </c>
      <c r="B205" s="2" t="s">
        <v>115</v>
      </c>
      <c r="C205" s="2" t="s">
        <v>36</v>
      </c>
      <c r="D205" s="2" t="s">
        <v>116</v>
      </c>
      <c r="E205" s="2" t="s">
        <v>17</v>
      </c>
      <c r="F205" s="2" t="s">
        <v>470</v>
      </c>
      <c r="G205" s="5">
        <v>6725702.4995926209</v>
      </c>
      <c r="H205" s="10">
        <v>0.22136632354996971</v>
      </c>
      <c r="I205" s="10">
        <v>5.2902745510333901E-2</v>
      </c>
      <c r="J205" s="10">
        <v>3.9363660719090081E-2</v>
      </c>
      <c r="K205" s="10">
        <v>0.20160223563146282</v>
      </c>
      <c r="L205" s="10">
        <v>0.11943769412161116</v>
      </c>
      <c r="M205" s="10">
        <v>3.7173937284850599E-2</v>
      </c>
      <c r="N205" s="10">
        <v>5.1649896202908184E-2</v>
      </c>
      <c r="O205" s="10">
        <v>7.9645266384209656E-2</v>
      </c>
      <c r="P205" s="10">
        <v>0.19685824059556395</v>
      </c>
    </row>
    <row r="206" spans="1:16" x14ac:dyDescent="0.2">
      <c r="A206">
        <v>2050</v>
      </c>
      <c r="B206" s="2" t="s">
        <v>232</v>
      </c>
      <c r="C206" s="2" t="s">
        <v>21</v>
      </c>
      <c r="D206" s="2" t="s">
        <v>233</v>
      </c>
      <c r="E206" s="2" t="s">
        <v>17</v>
      </c>
      <c r="F206" s="2" t="s">
        <v>42</v>
      </c>
      <c r="G206" s="5">
        <v>6606294.3903285749</v>
      </c>
      <c r="H206" s="10">
        <v>0.18428174460823257</v>
      </c>
      <c r="I206" s="10">
        <v>4.2036702134782375E-2</v>
      </c>
      <c r="J206" s="10">
        <v>0.10107643407595537</v>
      </c>
      <c r="K206" s="10">
        <v>0.23865004972032069</v>
      </c>
      <c r="L206" s="10">
        <v>0.13845247073745801</v>
      </c>
      <c r="M206" s="10">
        <v>1.398265267219429E-2</v>
      </c>
      <c r="N206" s="10">
        <v>3.5219998550704547E-2</v>
      </c>
      <c r="O206" s="10">
        <v>0.12624694270544268</v>
      </c>
      <c r="P206" s="10">
        <v>0.12005300479490948</v>
      </c>
    </row>
    <row r="207" spans="1:16" x14ac:dyDescent="0.2">
      <c r="A207">
        <v>2050</v>
      </c>
      <c r="B207" s="2" t="s">
        <v>170</v>
      </c>
      <c r="C207" s="2" t="s">
        <v>36</v>
      </c>
      <c r="D207" s="2" t="s">
        <v>171</v>
      </c>
      <c r="E207" s="2" t="s">
        <v>17</v>
      </c>
      <c r="F207" s="2" t="s">
        <v>470</v>
      </c>
      <c r="G207" s="5">
        <v>6523670.4753613332</v>
      </c>
      <c r="H207" s="10">
        <v>0.23719031509245955</v>
      </c>
      <c r="I207" s="10">
        <v>4.6982211581769046E-2</v>
      </c>
      <c r="J207" s="10">
        <v>3.8912147020338232E-2</v>
      </c>
      <c r="K207" s="10">
        <v>0.22711532186685529</v>
      </c>
      <c r="L207" s="10">
        <v>0.10831895307294177</v>
      </c>
      <c r="M207" s="10">
        <v>3.5911111079393251E-2</v>
      </c>
      <c r="N207" s="10">
        <v>5.5478783821810478E-2</v>
      </c>
      <c r="O207" s="10">
        <v>8.7789088888380412E-2</v>
      </c>
      <c r="P207" s="10">
        <v>0.16230206757605195</v>
      </c>
    </row>
    <row r="208" spans="1:16" x14ac:dyDescent="0.2">
      <c r="A208">
        <v>2040</v>
      </c>
      <c r="B208" s="2" t="s">
        <v>202</v>
      </c>
      <c r="C208" s="2" t="s">
        <v>54</v>
      </c>
      <c r="D208" s="2" t="s">
        <v>203</v>
      </c>
      <c r="E208" s="2" t="s">
        <v>30</v>
      </c>
      <c r="F208" s="2" t="s">
        <v>27</v>
      </c>
      <c r="G208" s="5">
        <v>6521428.7522378992</v>
      </c>
      <c r="H208" s="10">
        <v>0.56020484231327039</v>
      </c>
      <c r="I208" s="10">
        <v>2.7353799423521258E-2</v>
      </c>
      <c r="J208" s="10">
        <v>2.8567655266918075E-2</v>
      </c>
      <c r="K208" s="10">
        <v>8.7973532195705445E-2</v>
      </c>
      <c r="L208" s="10">
        <v>0.12283865870390724</v>
      </c>
      <c r="M208" s="10">
        <v>1.4698055174514807E-2</v>
      </c>
      <c r="N208" s="10">
        <v>2.4383352653682293E-2</v>
      </c>
      <c r="O208" s="10">
        <v>3.9758957083403303E-2</v>
      </c>
      <c r="P208" s="10">
        <v>9.4221147185076987E-2</v>
      </c>
    </row>
    <row r="209" spans="1:16" x14ac:dyDescent="0.2">
      <c r="A209">
        <v>2030</v>
      </c>
      <c r="B209" s="2" t="s">
        <v>117</v>
      </c>
      <c r="C209" s="2" t="s">
        <v>21</v>
      </c>
      <c r="D209" s="2" t="s">
        <v>118</v>
      </c>
      <c r="E209" s="2" t="s">
        <v>17</v>
      </c>
      <c r="F209" s="2" t="s">
        <v>42</v>
      </c>
      <c r="G209" s="5">
        <v>6484033.315177476</v>
      </c>
      <c r="H209" s="10">
        <v>0.24117077377095464</v>
      </c>
      <c r="I209" s="10">
        <v>3.9250597812775109E-2</v>
      </c>
      <c r="J209" s="10">
        <v>3.592944011192567E-2</v>
      </c>
      <c r="K209" s="10">
        <v>0.19739230727764354</v>
      </c>
      <c r="L209" s="10">
        <v>0.12432689323146005</v>
      </c>
      <c r="M209" s="10">
        <v>2.390902928960147E-2</v>
      </c>
      <c r="N209" s="10">
        <v>3.4723944162359278E-2</v>
      </c>
      <c r="O209" s="10">
        <v>0.12760138550106354</v>
      </c>
      <c r="P209" s="10">
        <v>0.17569562884221673</v>
      </c>
    </row>
    <row r="210" spans="1:16" x14ac:dyDescent="0.2">
      <c r="A210">
        <v>2030</v>
      </c>
      <c r="B210" s="2" t="s">
        <v>137</v>
      </c>
      <c r="C210" s="2" t="s">
        <v>36</v>
      </c>
      <c r="D210" s="2" t="s">
        <v>138</v>
      </c>
      <c r="E210" s="2" t="s">
        <v>17</v>
      </c>
      <c r="F210" s="2" t="s">
        <v>470</v>
      </c>
      <c r="G210" s="5">
        <v>6478562.1638451293</v>
      </c>
      <c r="H210" s="10">
        <v>0.21788724632136514</v>
      </c>
      <c r="I210" s="10">
        <v>4.9208334403110766E-2</v>
      </c>
      <c r="J210" s="10">
        <v>3.5398007870297267E-2</v>
      </c>
      <c r="K210" s="10">
        <v>0.20972111942962129</v>
      </c>
      <c r="L210" s="10">
        <v>0.1064318124784429</v>
      </c>
      <c r="M210" s="10">
        <v>3.801022776843508E-2</v>
      </c>
      <c r="N210" s="10">
        <v>5.5941172324137728E-2</v>
      </c>
      <c r="O210" s="10">
        <v>9.4947389650254427E-2</v>
      </c>
      <c r="P210" s="10">
        <v>0.19245468975433538</v>
      </c>
    </row>
    <row r="211" spans="1:16" x14ac:dyDescent="0.2">
      <c r="A211">
        <v>2040</v>
      </c>
      <c r="B211" s="2" t="s">
        <v>131</v>
      </c>
      <c r="C211" s="2" t="s">
        <v>36</v>
      </c>
      <c r="D211" s="2" t="s">
        <v>132</v>
      </c>
      <c r="E211" s="2" t="s">
        <v>17</v>
      </c>
      <c r="F211" s="2" t="s">
        <v>470</v>
      </c>
      <c r="G211" s="5">
        <v>6468585.1757775098</v>
      </c>
      <c r="H211" s="10">
        <v>0.28005284922410972</v>
      </c>
      <c r="I211" s="10">
        <v>4.1757090218397942E-2</v>
      </c>
      <c r="J211" s="10">
        <v>3.5990599452811092E-2</v>
      </c>
      <c r="K211" s="10">
        <v>0.22368844209894323</v>
      </c>
      <c r="L211" s="10">
        <v>9.1997192420593163E-2</v>
      </c>
      <c r="M211" s="10">
        <v>3.6653251814166878E-2</v>
      </c>
      <c r="N211" s="10">
        <v>5.6745958721364211E-2</v>
      </c>
      <c r="O211" s="10">
        <v>8.7042828426221089E-2</v>
      </c>
      <c r="P211" s="10">
        <v>0.14607178762339273</v>
      </c>
    </row>
    <row r="212" spans="1:16" x14ac:dyDescent="0.2">
      <c r="A212">
        <v>2050</v>
      </c>
      <c r="B212" s="2" t="s">
        <v>276</v>
      </c>
      <c r="C212" s="2" t="s">
        <v>21</v>
      </c>
      <c r="D212" s="2" t="s">
        <v>277</v>
      </c>
      <c r="E212" s="2" t="s">
        <v>30</v>
      </c>
      <c r="F212" s="2" t="s">
        <v>27</v>
      </c>
      <c r="G212" s="5">
        <v>6359109.7880105516</v>
      </c>
      <c r="H212" s="10">
        <v>0.34621863489776045</v>
      </c>
      <c r="I212" s="10">
        <v>3.9391208020816346E-2</v>
      </c>
      <c r="J212" s="10">
        <v>2.2367338863400667E-2</v>
      </c>
      <c r="K212" s="10">
        <v>0.11123241260743999</v>
      </c>
      <c r="L212" s="10">
        <v>0.13273147770814983</v>
      </c>
      <c r="M212" s="10">
        <v>6.0691532763326089E-2</v>
      </c>
      <c r="N212" s="10">
        <v>2.9401935796094129E-2</v>
      </c>
      <c r="O212" s="10">
        <v>5.1668190809265803E-2</v>
      </c>
      <c r="P212" s="10">
        <v>0.20629726853374672</v>
      </c>
    </row>
    <row r="213" spans="1:16" x14ac:dyDescent="0.2">
      <c r="A213">
        <v>2050</v>
      </c>
      <c r="B213" s="2" t="s">
        <v>184</v>
      </c>
      <c r="C213" s="2" t="s">
        <v>36</v>
      </c>
      <c r="D213" s="2" t="s">
        <v>185</v>
      </c>
      <c r="E213" s="2" t="s">
        <v>17</v>
      </c>
      <c r="F213" s="2" t="s">
        <v>470</v>
      </c>
      <c r="G213" s="5">
        <v>6339100.9625461092</v>
      </c>
      <c r="H213" s="10">
        <v>0.18350650384321415</v>
      </c>
      <c r="I213" s="10">
        <v>4.8926084032263444E-2</v>
      </c>
      <c r="J213" s="10">
        <v>0.10269118421077111</v>
      </c>
      <c r="K213" s="10">
        <v>0.26713360185981938</v>
      </c>
      <c r="L213" s="10">
        <v>0.12288367941972701</v>
      </c>
      <c r="M213" s="10">
        <v>3.2885170011201358E-2</v>
      </c>
      <c r="N213" s="10">
        <v>4.7674996267264728E-2</v>
      </c>
      <c r="O213" s="10">
        <v>6.9436543882069032E-2</v>
      </c>
      <c r="P213" s="10">
        <v>0.12486223647366977</v>
      </c>
    </row>
    <row r="214" spans="1:16" x14ac:dyDescent="0.2">
      <c r="A214">
        <v>2040</v>
      </c>
      <c r="B214" s="2" t="s">
        <v>182</v>
      </c>
      <c r="C214" s="2" t="s">
        <v>36</v>
      </c>
      <c r="D214" s="2" t="s">
        <v>183</v>
      </c>
      <c r="E214" s="2" t="s">
        <v>23</v>
      </c>
      <c r="F214" s="2" t="s">
        <v>20</v>
      </c>
      <c r="G214" s="5">
        <v>6249672.9253111975</v>
      </c>
      <c r="H214" s="10">
        <v>0.2519246368552322</v>
      </c>
      <c r="I214" s="10">
        <v>3.9930489380861918E-2</v>
      </c>
      <c r="J214" s="10">
        <v>3.6639884777409655E-2</v>
      </c>
      <c r="K214" s="10">
        <v>0.2344690952574984</v>
      </c>
      <c r="L214" s="10">
        <v>0.10882506405692165</v>
      </c>
      <c r="M214" s="10">
        <v>3.8489932638473563E-2</v>
      </c>
      <c r="N214" s="10">
        <v>4.9088957059157404E-2</v>
      </c>
      <c r="O214" s="10">
        <v>7.5550536698444568E-2</v>
      </c>
      <c r="P214" s="10">
        <v>0.16508140327600057</v>
      </c>
    </row>
    <row r="215" spans="1:16" x14ac:dyDescent="0.2">
      <c r="A215">
        <v>2040</v>
      </c>
      <c r="B215" s="2" t="s">
        <v>264</v>
      </c>
      <c r="C215" s="2" t="s">
        <v>54</v>
      </c>
      <c r="D215" s="2" t="s">
        <v>265</v>
      </c>
      <c r="E215" s="2" t="s">
        <v>83</v>
      </c>
      <c r="F215" s="2" t="s">
        <v>478</v>
      </c>
      <c r="G215" s="5">
        <v>6247756.1635343954</v>
      </c>
      <c r="H215" s="10">
        <v>0.53541034542444566</v>
      </c>
      <c r="I215" s="10">
        <v>2.9605426551836126E-2</v>
      </c>
      <c r="J215" s="10">
        <v>2.4068975621838403E-2</v>
      </c>
      <c r="K215" s="10">
        <v>7.4866165427588061E-2</v>
      </c>
      <c r="L215" s="10">
        <v>0.13233280568847977</v>
      </c>
      <c r="M215" s="10">
        <v>3.3530904725678115E-2</v>
      </c>
      <c r="N215" s="10">
        <v>4.5744584796763188E-2</v>
      </c>
      <c r="O215" s="10">
        <v>3.198102822320556E-2</v>
      </c>
      <c r="P215" s="10">
        <v>9.2459763540165052E-2</v>
      </c>
    </row>
    <row r="216" spans="1:16" x14ac:dyDescent="0.2">
      <c r="A216">
        <v>2050</v>
      </c>
      <c r="B216" s="2" t="s">
        <v>194</v>
      </c>
      <c r="C216" s="2" t="s">
        <v>63</v>
      </c>
      <c r="D216" s="2" t="s">
        <v>195</v>
      </c>
      <c r="E216" s="2" t="s">
        <v>30</v>
      </c>
      <c r="F216" s="2" t="s">
        <v>27</v>
      </c>
      <c r="G216" s="5">
        <v>6127082.2178967576</v>
      </c>
      <c r="H216" s="10">
        <v>0.30821819020281688</v>
      </c>
      <c r="I216" s="10">
        <v>4.2427061181126824E-2</v>
      </c>
      <c r="J216" s="10">
        <v>2.5578456319506788E-2</v>
      </c>
      <c r="K216" s="10">
        <v>0.11944253144284012</v>
      </c>
      <c r="L216" s="10">
        <v>0.11766554341398722</v>
      </c>
      <c r="M216" s="10">
        <v>4.6961902035702115E-2</v>
      </c>
      <c r="N216" s="10">
        <v>4.0143004568433789E-2</v>
      </c>
      <c r="O216" s="10">
        <v>6.6602759155087968E-2</v>
      </c>
      <c r="P216" s="10">
        <v>0.23296055168049834</v>
      </c>
    </row>
    <row r="217" spans="1:16" x14ac:dyDescent="0.2">
      <c r="A217">
        <v>2040</v>
      </c>
      <c r="B217" s="2" t="s">
        <v>232</v>
      </c>
      <c r="C217" s="2" t="s">
        <v>21</v>
      </c>
      <c r="D217" s="2" t="s">
        <v>233</v>
      </c>
      <c r="E217" s="2" t="s">
        <v>17</v>
      </c>
      <c r="F217" s="2" t="s">
        <v>42</v>
      </c>
      <c r="G217" s="5">
        <v>6109228.3102214755</v>
      </c>
      <c r="H217" s="10">
        <v>0.19974610459239672</v>
      </c>
      <c r="I217" s="10">
        <v>4.1538448665855515E-2</v>
      </c>
      <c r="J217" s="10">
        <v>5.5320441975878279E-2</v>
      </c>
      <c r="K217" s="10">
        <v>0.2252606882087699</v>
      </c>
      <c r="L217" s="10">
        <v>0.129630839940616</v>
      </c>
      <c r="M217" s="10">
        <v>2.0433091523093621E-2</v>
      </c>
      <c r="N217" s="10">
        <v>4.0458900808494964E-2</v>
      </c>
      <c r="O217" s="10">
        <v>0.13685038438509281</v>
      </c>
      <c r="P217" s="10">
        <v>0.1507610998998021</v>
      </c>
    </row>
    <row r="218" spans="1:16" x14ac:dyDescent="0.2">
      <c r="A218">
        <v>2050</v>
      </c>
      <c r="B218" s="2" t="s">
        <v>154</v>
      </c>
      <c r="C218" s="2" t="s">
        <v>54</v>
      </c>
      <c r="D218" s="2" t="s">
        <v>155</v>
      </c>
      <c r="E218" s="2" t="s">
        <v>83</v>
      </c>
      <c r="F218" s="2" t="s">
        <v>478</v>
      </c>
      <c r="G218" s="5">
        <v>6104490.9982397966</v>
      </c>
      <c r="H218" s="10">
        <v>0.48648716958639898</v>
      </c>
      <c r="I218" s="10">
        <v>3.6933679663072608E-2</v>
      </c>
      <c r="J218" s="10">
        <v>2.6608174830913142E-2</v>
      </c>
      <c r="K218" s="10">
        <v>9.2981096528713808E-2</v>
      </c>
      <c r="L218" s="10">
        <v>0.13828452715867839</v>
      </c>
      <c r="M218" s="10">
        <v>2.3526514836057822E-2</v>
      </c>
      <c r="N218" s="10">
        <v>3.0082084728186281E-2</v>
      </c>
      <c r="O218" s="10">
        <v>4.0058792285746943E-2</v>
      </c>
      <c r="P218" s="10">
        <v>0.12503796038223206</v>
      </c>
    </row>
    <row r="219" spans="1:16" x14ac:dyDescent="0.2">
      <c r="A219">
        <v>2030</v>
      </c>
      <c r="B219" s="2" t="s">
        <v>153</v>
      </c>
      <c r="C219" s="2" t="s">
        <v>54</v>
      </c>
      <c r="D219" s="2" t="s">
        <v>468</v>
      </c>
      <c r="E219" s="2" t="s">
        <v>30</v>
      </c>
      <c r="F219" s="2" t="s">
        <v>27</v>
      </c>
      <c r="G219" s="5">
        <v>6100975.5521052768</v>
      </c>
      <c r="H219" s="10">
        <v>0.55369861177774615</v>
      </c>
      <c r="I219" s="10">
        <v>2.3885767752423275E-2</v>
      </c>
      <c r="J219" s="10">
        <v>1.2944820050352024E-2</v>
      </c>
      <c r="K219" s="10">
        <v>6.9997553191314593E-2</v>
      </c>
      <c r="L219" s="10">
        <v>8.9432614953967426E-2</v>
      </c>
      <c r="M219" s="10">
        <v>6.1954943082879049E-2</v>
      </c>
      <c r="N219" s="10">
        <v>6.6895535901330794E-2</v>
      </c>
      <c r="O219" s="10">
        <v>3.6272608625015079E-2</v>
      </c>
      <c r="P219" s="10">
        <v>8.4917544664971659E-2</v>
      </c>
    </row>
    <row r="220" spans="1:16" x14ac:dyDescent="0.2">
      <c r="A220">
        <v>2040</v>
      </c>
      <c r="B220" s="2" t="s">
        <v>196</v>
      </c>
      <c r="C220" s="2" t="s">
        <v>15</v>
      </c>
      <c r="D220" s="2" t="s">
        <v>197</v>
      </c>
      <c r="E220" s="2" t="s">
        <v>23</v>
      </c>
      <c r="F220" s="2" t="s">
        <v>20</v>
      </c>
      <c r="G220" s="5">
        <v>6100250.6614129776</v>
      </c>
      <c r="H220" s="10">
        <v>0.25206299486965189</v>
      </c>
      <c r="I220" s="10">
        <v>4.3738310300465377E-2</v>
      </c>
      <c r="J220" s="10">
        <v>3.0151657329306591E-2</v>
      </c>
      <c r="K220" s="10">
        <v>0.1212011620712229</v>
      </c>
      <c r="L220" s="10">
        <v>9.8855138049133859E-2</v>
      </c>
      <c r="M220" s="10">
        <v>4.2891669545830603E-2</v>
      </c>
      <c r="N220" s="10">
        <v>4.6174908334956168E-2</v>
      </c>
      <c r="O220" s="10">
        <v>0.14176948533467032</v>
      </c>
      <c r="P220" s="10">
        <v>0.22315467416476251</v>
      </c>
    </row>
    <row r="221" spans="1:16" x14ac:dyDescent="0.2">
      <c r="A221">
        <v>2050</v>
      </c>
      <c r="B221" s="2" t="s">
        <v>260</v>
      </c>
      <c r="C221" s="2" t="s">
        <v>54</v>
      </c>
      <c r="D221" s="2" t="s">
        <v>261</v>
      </c>
      <c r="E221" s="2" t="s">
        <v>83</v>
      </c>
      <c r="F221" s="2" t="s">
        <v>478</v>
      </c>
      <c r="G221" s="5">
        <v>6088308.9222889794</v>
      </c>
      <c r="H221" s="10">
        <v>0.53818266444898144</v>
      </c>
      <c r="I221" s="10">
        <v>3.067370450048082E-2</v>
      </c>
      <c r="J221" s="10">
        <v>1.6587704577962034E-2</v>
      </c>
      <c r="K221" s="10">
        <v>7.7811536558478375E-2</v>
      </c>
      <c r="L221" s="10">
        <v>9.6178481447332584E-2</v>
      </c>
      <c r="M221" s="10">
        <v>4.6248499229158226E-2</v>
      </c>
      <c r="N221" s="10">
        <v>6.6500844582813967E-2</v>
      </c>
      <c r="O221" s="10">
        <v>3.4974746252304741E-2</v>
      </c>
      <c r="P221" s="10">
        <v>9.2841818402487869E-2</v>
      </c>
    </row>
    <row r="222" spans="1:16" x14ac:dyDescent="0.2">
      <c r="A222">
        <v>2050</v>
      </c>
      <c r="B222" s="2" t="s">
        <v>210</v>
      </c>
      <c r="C222" s="2" t="s">
        <v>54</v>
      </c>
      <c r="D222" s="2" t="s">
        <v>211</v>
      </c>
      <c r="E222" s="2" t="s">
        <v>83</v>
      </c>
      <c r="F222" s="2" t="s">
        <v>478</v>
      </c>
      <c r="G222" s="5">
        <v>6055550.0115077728</v>
      </c>
      <c r="H222" s="10">
        <v>0.50031925038387925</v>
      </c>
      <c r="I222" s="10">
        <v>3.7228365261099391E-2</v>
      </c>
      <c r="J222" s="10">
        <v>2.2982610553858911E-2</v>
      </c>
      <c r="K222" s="10">
        <v>9.264338401712148E-2</v>
      </c>
      <c r="L222" s="10">
        <v>0.10768583955739376</v>
      </c>
      <c r="M222" s="10">
        <v>3.3367983893528713E-2</v>
      </c>
      <c r="N222" s="10">
        <v>6.0426801474138786E-2</v>
      </c>
      <c r="O222" s="10">
        <v>4.4248529989150111E-2</v>
      </c>
      <c r="P222" s="10">
        <v>0.10109723486982949</v>
      </c>
    </row>
    <row r="223" spans="1:16" x14ac:dyDescent="0.2">
      <c r="A223">
        <v>2050</v>
      </c>
      <c r="B223" s="2" t="s">
        <v>206</v>
      </c>
      <c r="C223" s="2" t="s">
        <v>63</v>
      </c>
      <c r="D223" s="2" t="s">
        <v>207</v>
      </c>
      <c r="E223" s="2" t="s">
        <v>23</v>
      </c>
      <c r="F223" s="2" t="s">
        <v>20</v>
      </c>
      <c r="G223" s="5">
        <v>5972290.3509581629</v>
      </c>
      <c r="H223" s="10">
        <v>0.45441959075860938</v>
      </c>
      <c r="I223" s="10">
        <v>4.0792492093603611E-2</v>
      </c>
      <c r="J223" s="10">
        <v>2.850177153711066E-2</v>
      </c>
      <c r="K223" s="10">
        <v>0.1198398036105485</v>
      </c>
      <c r="L223" s="10">
        <v>0.1021897300550844</v>
      </c>
      <c r="M223" s="10">
        <v>3.6609667058772687E-2</v>
      </c>
      <c r="N223" s="10">
        <v>3.6874975867184315E-2</v>
      </c>
      <c r="O223" s="10">
        <v>6.0032151939913535E-2</v>
      </c>
      <c r="P223" s="10">
        <v>0.12073981707917308</v>
      </c>
    </row>
    <row r="224" spans="1:16" x14ac:dyDescent="0.2">
      <c r="A224">
        <v>2050</v>
      </c>
      <c r="B224" s="2" t="s">
        <v>164</v>
      </c>
      <c r="C224" s="2" t="s">
        <v>15</v>
      </c>
      <c r="D224" s="2" t="s">
        <v>165</v>
      </c>
      <c r="E224" s="2" t="s">
        <v>23</v>
      </c>
      <c r="F224" s="2" t="s">
        <v>20</v>
      </c>
      <c r="G224" s="5">
        <v>5961828.1275680838</v>
      </c>
      <c r="H224" s="10">
        <v>0.31453725785140813</v>
      </c>
      <c r="I224" s="10">
        <v>4.2999699916330472E-2</v>
      </c>
      <c r="J224" s="10">
        <v>3.4356725231653347E-2</v>
      </c>
      <c r="K224" s="10">
        <v>0.13234208651480278</v>
      </c>
      <c r="L224" s="10">
        <v>0.11079158063307584</v>
      </c>
      <c r="M224" s="10">
        <v>2.2237931604470924E-2</v>
      </c>
      <c r="N224" s="10">
        <v>4.2111514999177223E-2</v>
      </c>
      <c r="O224" s="10">
        <v>9.0210987559177697E-2</v>
      </c>
      <c r="P224" s="10">
        <v>0.21041221568990365</v>
      </c>
    </row>
    <row r="225" spans="1:16" x14ac:dyDescent="0.2">
      <c r="A225">
        <v>2030</v>
      </c>
      <c r="B225" s="2" t="s">
        <v>196</v>
      </c>
      <c r="C225" s="2" t="s">
        <v>15</v>
      </c>
      <c r="D225" s="2" t="s">
        <v>197</v>
      </c>
      <c r="E225" s="2" t="s">
        <v>23</v>
      </c>
      <c r="F225" s="2" t="s">
        <v>20</v>
      </c>
      <c r="G225" s="5">
        <v>5928357.9636336472</v>
      </c>
      <c r="H225" s="10">
        <v>0.30831167845354501</v>
      </c>
      <c r="I225" s="10">
        <v>4.036476813426574E-2</v>
      </c>
      <c r="J225" s="10">
        <v>2.1622613466314888E-2</v>
      </c>
      <c r="K225" s="10">
        <v>0.10507725624992209</v>
      </c>
      <c r="L225" s="10">
        <v>0.110656424882939</v>
      </c>
      <c r="M225" s="10">
        <v>2.2687021249977516E-2</v>
      </c>
      <c r="N225" s="10">
        <v>4.2104649785065534E-2</v>
      </c>
      <c r="O225" s="10">
        <v>0.12567277974158456</v>
      </c>
      <c r="P225" s="10">
        <v>0.22350280803638581</v>
      </c>
    </row>
    <row r="226" spans="1:16" x14ac:dyDescent="0.2">
      <c r="A226">
        <v>2040</v>
      </c>
      <c r="B226" s="2" t="s">
        <v>234</v>
      </c>
      <c r="C226" s="2" t="s">
        <v>54</v>
      </c>
      <c r="D226" s="2" t="s">
        <v>235</v>
      </c>
      <c r="E226" s="2" t="s">
        <v>83</v>
      </c>
      <c r="F226" s="2" t="s">
        <v>478</v>
      </c>
      <c r="G226" s="5">
        <v>5915746.5813935008</v>
      </c>
      <c r="H226" s="10">
        <v>0.5472450476983437</v>
      </c>
      <c r="I226" s="10">
        <v>2.0210059790273044E-2</v>
      </c>
      <c r="J226" s="10">
        <v>1.4319611343551758E-2</v>
      </c>
      <c r="K226" s="10">
        <v>6.9384552339412847E-2</v>
      </c>
      <c r="L226" s="10">
        <v>6.1033215776705757E-2</v>
      </c>
      <c r="M226" s="10">
        <v>6.2498017441992577E-2</v>
      </c>
      <c r="N226" s="10">
        <v>7.744801018932003E-2</v>
      </c>
      <c r="O226" s="10">
        <v>4.1870452972100354E-2</v>
      </c>
      <c r="P226" s="10">
        <v>0.1059910324483001</v>
      </c>
    </row>
    <row r="227" spans="1:16" x14ac:dyDescent="0.2">
      <c r="A227">
        <v>2030</v>
      </c>
      <c r="B227" s="2" t="s">
        <v>192</v>
      </c>
      <c r="C227" s="2" t="s">
        <v>15</v>
      </c>
      <c r="D227" s="2" t="s">
        <v>193</v>
      </c>
      <c r="E227" s="2" t="s">
        <v>23</v>
      </c>
      <c r="F227" s="2" t="s">
        <v>20</v>
      </c>
      <c r="G227" s="5">
        <v>5880648.8677118085</v>
      </c>
      <c r="H227" s="10">
        <v>0.48206296042617525</v>
      </c>
      <c r="I227" s="10">
        <v>2.9360680821465684E-2</v>
      </c>
      <c r="J227" s="10">
        <v>2.3670016671895177E-2</v>
      </c>
      <c r="K227" s="10">
        <v>0.11467077220245403</v>
      </c>
      <c r="L227" s="10">
        <v>0.12668570240836027</v>
      </c>
      <c r="M227" s="10">
        <v>3.3104856615979054E-2</v>
      </c>
      <c r="N227" s="10">
        <v>3.177713946631406E-2</v>
      </c>
      <c r="O227" s="10">
        <v>3.914383489661892E-2</v>
      </c>
      <c r="P227" s="10">
        <v>0.11952403649073742</v>
      </c>
    </row>
    <row r="228" spans="1:16" x14ac:dyDescent="0.2">
      <c r="A228">
        <v>2050</v>
      </c>
      <c r="B228" s="2" t="s">
        <v>212</v>
      </c>
      <c r="C228" s="2" t="s">
        <v>36</v>
      </c>
      <c r="D228" s="2" t="s">
        <v>213</v>
      </c>
      <c r="E228" s="2" t="s">
        <v>23</v>
      </c>
      <c r="F228" s="2" t="s">
        <v>20</v>
      </c>
      <c r="G228" s="5">
        <v>5859886.3467681669</v>
      </c>
      <c r="H228" s="10">
        <v>0.25466143470979657</v>
      </c>
      <c r="I228" s="10">
        <v>4.6382579180294127E-2</v>
      </c>
      <c r="J228" s="10">
        <v>3.2683540992211692E-2</v>
      </c>
      <c r="K228" s="10">
        <v>0.2073739965523714</v>
      </c>
      <c r="L228" s="10">
        <v>0.11023900399182214</v>
      </c>
      <c r="M228" s="10">
        <v>3.9127361719141891E-2</v>
      </c>
      <c r="N228" s="10">
        <v>5.0021054848437406E-2</v>
      </c>
      <c r="O228" s="10">
        <v>8.5141876015370738E-2</v>
      </c>
      <c r="P228" s="10">
        <v>0.17436915199055389</v>
      </c>
    </row>
    <row r="229" spans="1:16" x14ac:dyDescent="0.2">
      <c r="A229">
        <v>2050</v>
      </c>
      <c r="B229" s="2" t="s">
        <v>196</v>
      </c>
      <c r="C229" s="2" t="s">
        <v>15</v>
      </c>
      <c r="D229" s="2" t="s">
        <v>197</v>
      </c>
      <c r="E229" s="2" t="s">
        <v>23</v>
      </c>
      <c r="F229" s="2" t="s">
        <v>20</v>
      </c>
      <c r="G229" s="5">
        <v>5837381.3439867841</v>
      </c>
      <c r="H229" s="10">
        <v>0.22452381027332402</v>
      </c>
      <c r="I229" s="10">
        <v>4.3241892365776108E-2</v>
      </c>
      <c r="J229" s="10">
        <v>3.4141076935259106E-2</v>
      </c>
      <c r="K229" s="10">
        <v>0.12490459873331357</v>
      </c>
      <c r="L229" s="10">
        <v>9.4800591831190953E-2</v>
      </c>
      <c r="M229" s="10">
        <v>4.3849194964566553E-2</v>
      </c>
      <c r="N229" s="10">
        <v>5.942361047909385E-2</v>
      </c>
      <c r="O229" s="10">
        <v>0.15951378182002618</v>
      </c>
      <c r="P229" s="10">
        <v>0.21560144259744962</v>
      </c>
    </row>
    <row r="230" spans="1:16" x14ac:dyDescent="0.2">
      <c r="A230">
        <v>2050</v>
      </c>
      <c r="B230" s="2" t="s">
        <v>139</v>
      </c>
      <c r="C230" s="2" t="s">
        <v>36</v>
      </c>
      <c r="D230" s="2" t="s">
        <v>140</v>
      </c>
      <c r="E230" s="2" t="s">
        <v>17</v>
      </c>
      <c r="F230" s="2" t="s">
        <v>470</v>
      </c>
      <c r="G230" s="5">
        <v>5800926.9706452712</v>
      </c>
      <c r="H230" s="10">
        <v>0.19836352658530224</v>
      </c>
      <c r="I230" s="10">
        <v>4.8475543403353541E-2</v>
      </c>
      <c r="J230" s="10">
        <v>4.9683490664189603E-2</v>
      </c>
      <c r="K230" s="10">
        <v>0.25272440780076122</v>
      </c>
      <c r="L230" s="10">
        <v>9.794588101273724E-2</v>
      </c>
      <c r="M230" s="10">
        <v>3.5384004283725838E-2</v>
      </c>
      <c r="N230" s="10">
        <v>7.5672410208168978E-2</v>
      </c>
      <c r="O230" s="10">
        <v>0.11344513309892543</v>
      </c>
      <c r="P230" s="10">
        <v>0.12830560294283588</v>
      </c>
    </row>
    <row r="231" spans="1:16" x14ac:dyDescent="0.2">
      <c r="A231">
        <v>2030</v>
      </c>
      <c r="B231" s="2" t="s">
        <v>162</v>
      </c>
      <c r="C231" s="2" t="s">
        <v>36</v>
      </c>
      <c r="D231" s="2" t="s">
        <v>163</v>
      </c>
      <c r="E231" s="2" t="s">
        <v>17</v>
      </c>
      <c r="F231" s="2" t="s">
        <v>470</v>
      </c>
      <c r="G231" s="5">
        <v>5791550.8948948728</v>
      </c>
      <c r="H231" s="10">
        <v>0.16436700299715012</v>
      </c>
      <c r="I231" s="10">
        <v>5.2957519066879628E-2</v>
      </c>
      <c r="J231" s="10">
        <v>5.0819972388301451E-2</v>
      </c>
      <c r="K231" s="10">
        <v>0.26287384633483829</v>
      </c>
      <c r="L231" s="10">
        <v>0.10128678552651275</v>
      </c>
      <c r="M231" s="10">
        <v>3.5939504263948839E-2</v>
      </c>
      <c r="N231" s="10">
        <v>7.9353494817840542E-2</v>
      </c>
      <c r="O231" s="10">
        <v>0.12405830900965273</v>
      </c>
      <c r="P231" s="10">
        <v>0.1283435655948755</v>
      </c>
    </row>
    <row r="232" spans="1:16" x14ac:dyDescent="0.2">
      <c r="A232">
        <v>2050</v>
      </c>
      <c r="B232" s="2" t="s">
        <v>180</v>
      </c>
      <c r="C232" s="2" t="s">
        <v>36</v>
      </c>
      <c r="D232" s="2" t="s">
        <v>181</v>
      </c>
      <c r="E232" s="2" t="s">
        <v>17</v>
      </c>
      <c r="F232" s="2" t="s">
        <v>470</v>
      </c>
      <c r="G232" s="5">
        <v>5750047.8344057472</v>
      </c>
      <c r="H232" s="10">
        <v>0.18270912732106606</v>
      </c>
      <c r="I232" s="10">
        <v>5.1665410278029157E-2</v>
      </c>
      <c r="J232" s="10">
        <v>5.4852760152263397E-2</v>
      </c>
      <c r="K232" s="10">
        <v>0.26347156468157601</v>
      </c>
      <c r="L232" s="10">
        <v>9.5119815528182508E-2</v>
      </c>
      <c r="M232" s="10">
        <v>3.6353784221646625E-2</v>
      </c>
      <c r="N232" s="10">
        <v>7.3835822502453519E-2</v>
      </c>
      <c r="O232" s="10">
        <v>0.11386987203466743</v>
      </c>
      <c r="P232" s="10">
        <v>0.12812184328011539</v>
      </c>
    </row>
    <row r="233" spans="1:16" x14ac:dyDescent="0.2">
      <c r="A233">
        <v>2040</v>
      </c>
      <c r="B233" s="2" t="s">
        <v>170</v>
      </c>
      <c r="C233" s="2" t="s">
        <v>36</v>
      </c>
      <c r="D233" s="2" t="s">
        <v>171</v>
      </c>
      <c r="E233" s="2" t="s">
        <v>17</v>
      </c>
      <c r="F233" s="2" t="s">
        <v>470</v>
      </c>
      <c r="G233" s="5">
        <v>5578235.3053042414</v>
      </c>
      <c r="H233" s="10">
        <v>0.27099157529226586</v>
      </c>
      <c r="I233" s="10">
        <v>4.2243477944915016E-2</v>
      </c>
      <c r="J233" s="10">
        <v>3.5906386900359667E-2</v>
      </c>
      <c r="K233" s="10">
        <v>0.17503058250708689</v>
      </c>
      <c r="L233" s="10">
        <v>0.10527259391757958</v>
      </c>
      <c r="M233" s="10">
        <v>4.1186182586901196E-2</v>
      </c>
      <c r="N233" s="10">
        <v>6.2350275175301069E-2</v>
      </c>
      <c r="O233" s="10">
        <v>8.496962429324191E-2</v>
      </c>
      <c r="P233" s="10">
        <v>0.18204930138234873</v>
      </c>
    </row>
    <row r="234" spans="1:16" x14ac:dyDescent="0.2">
      <c r="A234">
        <v>2040</v>
      </c>
      <c r="B234" s="2" t="s">
        <v>204</v>
      </c>
      <c r="C234" s="2" t="s">
        <v>54</v>
      </c>
      <c r="D234" s="2" t="s">
        <v>205</v>
      </c>
      <c r="E234" s="2" t="s">
        <v>83</v>
      </c>
      <c r="F234" s="2" t="s">
        <v>478</v>
      </c>
      <c r="G234" s="5">
        <v>5571488.2001335397</v>
      </c>
      <c r="H234" s="10">
        <v>0.55539331018891736</v>
      </c>
      <c r="I234" s="10">
        <v>3.1114444188462608E-2</v>
      </c>
      <c r="J234" s="10">
        <v>1.0711599646638304E-2</v>
      </c>
      <c r="K234" s="10">
        <v>7.171354410882938E-2</v>
      </c>
      <c r="L234" s="10">
        <v>7.7771742516948059E-2</v>
      </c>
      <c r="M234" s="10">
        <v>4.9935424345721603E-2</v>
      </c>
      <c r="N234" s="10">
        <v>7.7582005724527739E-2</v>
      </c>
      <c r="O234" s="10">
        <v>3.9137125618227755E-2</v>
      </c>
      <c r="P234" s="10">
        <v>8.6640803661727231E-2</v>
      </c>
    </row>
    <row r="235" spans="1:16" x14ac:dyDescent="0.2">
      <c r="A235">
        <v>2050</v>
      </c>
      <c r="B235" s="2" t="s">
        <v>300</v>
      </c>
      <c r="C235" s="2" t="s">
        <v>54</v>
      </c>
      <c r="D235" s="2" t="s">
        <v>301</v>
      </c>
      <c r="E235" s="2" t="s">
        <v>83</v>
      </c>
      <c r="F235" s="2" t="s">
        <v>478</v>
      </c>
      <c r="G235" s="5">
        <v>5558792.7337769102</v>
      </c>
      <c r="H235" s="10">
        <v>0.4392742503374884</v>
      </c>
      <c r="I235" s="10">
        <v>3.2533941257575041E-2</v>
      </c>
      <c r="J235" s="10">
        <v>2.3434297747577784E-2</v>
      </c>
      <c r="K235" s="10">
        <v>8.0993512445299204E-2</v>
      </c>
      <c r="L235" s="10">
        <v>0.13470960396686943</v>
      </c>
      <c r="M235" s="10">
        <v>6.4910748107887786E-2</v>
      </c>
      <c r="N235" s="10">
        <v>7.1836980203969072E-2</v>
      </c>
      <c r="O235" s="10">
        <v>4.0806431124636985E-2</v>
      </c>
      <c r="P235" s="10">
        <v>0.11150023480869625</v>
      </c>
    </row>
    <row r="236" spans="1:16" x14ac:dyDescent="0.2">
      <c r="A236">
        <v>2050</v>
      </c>
      <c r="B236" s="2" t="s">
        <v>224</v>
      </c>
      <c r="C236" s="2" t="s">
        <v>63</v>
      </c>
      <c r="D236" s="2" t="s">
        <v>225</v>
      </c>
      <c r="E236" s="2" t="s">
        <v>23</v>
      </c>
      <c r="F236" s="2" t="s">
        <v>20</v>
      </c>
      <c r="G236" s="5">
        <v>5550502.9670149209</v>
      </c>
      <c r="H236" s="10">
        <v>0.28215984118851833</v>
      </c>
      <c r="I236" s="10">
        <v>3.9933315280861859E-2</v>
      </c>
      <c r="J236" s="10">
        <v>2.3024516459817155E-2</v>
      </c>
      <c r="K236" s="10">
        <v>0.13475355727577407</v>
      </c>
      <c r="L236" s="10">
        <v>0.10835652921620773</v>
      </c>
      <c r="M236" s="10">
        <v>6.8967185416405882E-2</v>
      </c>
      <c r="N236" s="10">
        <v>5.6301462376618337E-2</v>
      </c>
      <c r="O236" s="10">
        <v>0.12601977122231484</v>
      </c>
      <c r="P236" s="10">
        <v>0.16048382156348182</v>
      </c>
    </row>
    <row r="237" spans="1:16" x14ac:dyDescent="0.2">
      <c r="A237">
        <v>2050</v>
      </c>
      <c r="B237" s="2" t="s">
        <v>230</v>
      </c>
      <c r="C237" s="2" t="s">
        <v>54</v>
      </c>
      <c r="D237" s="2" t="s">
        <v>231</v>
      </c>
      <c r="E237" s="2" t="s">
        <v>83</v>
      </c>
      <c r="F237" s="2" t="s">
        <v>478</v>
      </c>
      <c r="G237" s="5">
        <v>5535805.5231389804</v>
      </c>
      <c r="H237" s="10">
        <v>0.45762806492766828</v>
      </c>
      <c r="I237" s="10">
        <v>3.960098955816628E-2</v>
      </c>
      <c r="J237" s="10">
        <v>2.5934767308532773E-2</v>
      </c>
      <c r="K237" s="10">
        <v>8.0835472582869564E-2</v>
      </c>
      <c r="L237" s="10">
        <v>0.14108226381409161</v>
      </c>
      <c r="M237" s="10">
        <v>4.3382645116938963E-2</v>
      </c>
      <c r="N237" s="10">
        <v>4.5057438597348808E-2</v>
      </c>
      <c r="O237" s="10">
        <v>4.1046792858820465E-2</v>
      </c>
      <c r="P237" s="10">
        <v>0.12543156523556354</v>
      </c>
    </row>
    <row r="238" spans="1:16" x14ac:dyDescent="0.2">
      <c r="A238">
        <v>2040</v>
      </c>
      <c r="B238" s="2" t="s">
        <v>194</v>
      </c>
      <c r="C238" s="2" t="s">
        <v>63</v>
      </c>
      <c r="D238" s="2" t="s">
        <v>195</v>
      </c>
      <c r="E238" s="2" t="s">
        <v>30</v>
      </c>
      <c r="F238" s="2" t="s">
        <v>27</v>
      </c>
      <c r="G238" s="5">
        <v>5503702.5425646938</v>
      </c>
      <c r="H238" s="10">
        <v>0.35387648008160982</v>
      </c>
      <c r="I238" s="10">
        <v>4.1578707412579269E-2</v>
      </c>
      <c r="J238" s="10">
        <v>2.7136829079411392E-2</v>
      </c>
      <c r="K238" s="10">
        <v>9.1985059476176828E-2</v>
      </c>
      <c r="L238" s="10">
        <v>0.14678368663135341</v>
      </c>
      <c r="M238" s="10">
        <v>4.3681121566446483E-2</v>
      </c>
      <c r="N238" s="10">
        <v>4.3250710276535979E-2</v>
      </c>
      <c r="O238" s="10">
        <v>6.0497697544686334E-2</v>
      </c>
      <c r="P238" s="10">
        <v>0.19120970793120037</v>
      </c>
    </row>
    <row r="239" spans="1:16" x14ac:dyDescent="0.2">
      <c r="A239">
        <v>2040</v>
      </c>
      <c r="B239" s="2" t="s">
        <v>228</v>
      </c>
      <c r="C239" s="2" t="s">
        <v>54</v>
      </c>
      <c r="D239" s="2" t="s">
        <v>229</v>
      </c>
      <c r="E239" s="2" t="s">
        <v>83</v>
      </c>
      <c r="F239" s="2" t="s">
        <v>478</v>
      </c>
      <c r="G239" s="5">
        <v>5431415.8502321038</v>
      </c>
      <c r="H239" s="10">
        <v>0.51032069291420812</v>
      </c>
      <c r="I239" s="10">
        <v>2.810199041177144E-2</v>
      </c>
      <c r="J239" s="10">
        <v>1.5528224253422934E-2</v>
      </c>
      <c r="K239" s="10">
        <v>8.399621948196144E-2</v>
      </c>
      <c r="L239" s="10">
        <v>0.10096128904023552</v>
      </c>
      <c r="M239" s="10">
        <v>4.5502910283792504E-2</v>
      </c>
      <c r="N239" s="10">
        <v>8.122262917716877E-2</v>
      </c>
      <c r="O239" s="10">
        <v>3.8024913750670422E-2</v>
      </c>
      <c r="P239" s="10">
        <v>9.6341130686768875E-2</v>
      </c>
    </row>
    <row r="240" spans="1:16" x14ac:dyDescent="0.2">
      <c r="A240">
        <v>2030</v>
      </c>
      <c r="B240" s="2" t="s">
        <v>131</v>
      </c>
      <c r="C240" s="2" t="s">
        <v>36</v>
      </c>
      <c r="D240" s="2" t="s">
        <v>132</v>
      </c>
      <c r="E240" s="2" t="s">
        <v>17</v>
      </c>
      <c r="F240" s="2" t="s">
        <v>470</v>
      </c>
      <c r="G240" s="5">
        <v>5422248.2920656502</v>
      </c>
      <c r="H240" s="10">
        <v>0.33203522682226549</v>
      </c>
      <c r="I240" s="10">
        <v>4.752086988599917E-2</v>
      </c>
      <c r="J240" s="10">
        <v>4.0316276068025771E-2</v>
      </c>
      <c r="K240" s="10">
        <v>0.14801221902072978</v>
      </c>
      <c r="L240" s="10">
        <v>7.6984766286269851E-2</v>
      </c>
      <c r="M240" s="10">
        <v>4.3588347474092105E-2</v>
      </c>
      <c r="N240" s="10">
        <v>5.3838839292415869E-2</v>
      </c>
      <c r="O240" s="10">
        <v>9.2062820011775848E-2</v>
      </c>
      <c r="P240" s="10">
        <v>0.16564063513842603</v>
      </c>
    </row>
    <row r="241" spans="1:16" x14ac:dyDescent="0.2">
      <c r="A241">
        <v>2040</v>
      </c>
      <c r="B241" s="2" t="s">
        <v>164</v>
      </c>
      <c r="C241" s="2" t="s">
        <v>15</v>
      </c>
      <c r="D241" s="2" t="s">
        <v>165</v>
      </c>
      <c r="E241" s="2" t="s">
        <v>23</v>
      </c>
      <c r="F241" s="2" t="s">
        <v>20</v>
      </c>
      <c r="G241" s="5">
        <v>5385915.1961613838</v>
      </c>
      <c r="H241" s="10">
        <v>0.31817497529259497</v>
      </c>
      <c r="I241" s="10">
        <v>4.6967375440009847E-2</v>
      </c>
      <c r="J241" s="10">
        <v>2.6615315949973552E-2</v>
      </c>
      <c r="K241" s="10">
        <v>0.13286262841401747</v>
      </c>
      <c r="L241" s="10">
        <v>0.12558813856781195</v>
      </c>
      <c r="M241" s="10">
        <v>2.6259309985862647E-2</v>
      </c>
      <c r="N241" s="10">
        <v>3.3260794648990281E-2</v>
      </c>
      <c r="O241" s="10">
        <v>8.8871099528292058E-2</v>
      </c>
      <c r="P241" s="10">
        <v>0.20140036217244728</v>
      </c>
    </row>
    <row r="242" spans="1:16" x14ac:dyDescent="0.2">
      <c r="A242">
        <v>2040</v>
      </c>
      <c r="B242" s="2" t="s">
        <v>212</v>
      </c>
      <c r="C242" s="2" t="s">
        <v>36</v>
      </c>
      <c r="D242" s="2" t="s">
        <v>213</v>
      </c>
      <c r="E242" s="2" t="s">
        <v>23</v>
      </c>
      <c r="F242" s="2" t="s">
        <v>20</v>
      </c>
      <c r="G242" s="5">
        <v>5372978.2390508391</v>
      </c>
      <c r="H242" s="10">
        <v>0.30857234300001091</v>
      </c>
      <c r="I242" s="10">
        <v>4.2051941546466055E-2</v>
      </c>
      <c r="J242" s="10">
        <v>3.4596550087766166E-2</v>
      </c>
      <c r="K242" s="10">
        <v>0.13720718480468491</v>
      </c>
      <c r="L242" s="10">
        <v>0.11309448473019404</v>
      </c>
      <c r="M242" s="10">
        <v>2.9156404638563012E-2</v>
      </c>
      <c r="N242" s="10">
        <v>4.4455001138436576E-2</v>
      </c>
      <c r="O242" s="10">
        <v>8.8933357195526461E-2</v>
      </c>
      <c r="P242" s="10">
        <v>0.2019327328583517</v>
      </c>
    </row>
    <row r="243" spans="1:16" x14ac:dyDescent="0.2">
      <c r="A243">
        <v>2050</v>
      </c>
      <c r="B243" s="2" t="s">
        <v>222</v>
      </c>
      <c r="C243" s="2" t="s">
        <v>15</v>
      </c>
      <c r="D243" s="2" t="s">
        <v>223</v>
      </c>
      <c r="E243" s="2" t="s">
        <v>30</v>
      </c>
      <c r="F243" s="2" t="s">
        <v>27</v>
      </c>
      <c r="G243" s="5">
        <v>5302717.8913142392</v>
      </c>
      <c r="H243" s="10">
        <v>0.33186670215007569</v>
      </c>
      <c r="I243" s="10">
        <v>3.4691036500273005E-2</v>
      </c>
      <c r="J243" s="10">
        <v>2.6985893890129821E-2</v>
      </c>
      <c r="K243" s="10">
        <v>0.10828299623170981</v>
      </c>
      <c r="L243" s="10">
        <v>0.13269376498465915</v>
      </c>
      <c r="M243" s="10">
        <v>2.1756790074317224E-2</v>
      </c>
      <c r="N243" s="10">
        <v>3.3906352755537397E-2</v>
      </c>
      <c r="O243" s="10">
        <v>0.1323519630679536</v>
      </c>
      <c r="P243" s="10">
        <v>0.17746450034534425</v>
      </c>
    </row>
    <row r="244" spans="1:16" x14ac:dyDescent="0.2">
      <c r="A244">
        <v>2040</v>
      </c>
      <c r="B244" s="2" t="s">
        <v>276</v>
      </c>
      <c r="C244" s="2" t="s">
        <v>21</v>
      </c>
      <c r="D244" s="2" t="s">
        <v>277</v>
      </c>
      <c r="E244" s="2" t="s">
        <v>30</v>
      </c>
      <c r="F244" s="2" t="s">
        <v>27</v>
      </c>
      <c r="G244" s="5">
        <v>5290723.2427123133</v>
      </c>
      <c r="H244" s="10">
        <v>0.42737767187739117</v>
      </c>
      <c r="I244" s="10">
        <v>4.4662103150367845E-2</v>
      </c>
      <c r="J244" s="10">
        <v>2.3186998596643395E-2</v>
      </c>
      <c r="K244" s="10">
        <v>8.7955618643801109E-2</v>
      </c>
      <c r="L244" s="10">
        <v>0.146944646508752</v>
      </c>
      <c r="M244" s="10">
        <v>3.110074089672191E-2</v>
      </c>
      <c r="N244" s="10">
        <v>3.2287412282092157E-2</v>
      </c>
      <c r="O244" s="10">
        <v>4.4112641539335688E-2</v>
      </c>
      <c r="P244" s="10">
        <v>0.16237216650489467</v>
      </c>
    </row>
    <row r="245" spans="1:16" x14ac:dyDescent="0.2">
      <c r="A245">
        <v>2040</v>
      </c>
      <c r="B245" s="2" t="s">
        <v>154</v>
      </c>
      <c r="C245" s="2" t="s">
        <v>54</v>
      </c>
      <c r="D245" s="2" t="s">
        <v>155</v>
      </c>
      <c r="E245" s="2" t="s">
        <v>83</v>
      </c>
      <c r="F245" s="2" t="s">
        <v>478</v>
      </c>
      <c r="G245" s="5">
        <v>5271243.3686338803</v>
      </c>
      <c r="H245" s="10">
        <v>0.50453444683986282</v>
      </c>
      <c r="I245" s="10">
        <v>3.2538169777785092E-2</v>
      </c>
      <c r="J245" s="10">
        <v>2.5710462582402747E-2</v>
      </c>
      <c r="K245" s="10">
        <v>7.9965045708549939E-2</v>
      </c>
      <c r="L245" s="10">
        <v>0.13105690305246492</v>
      </c>
      <c r="M245" s="10">
        <v>2.4709565809312314E-2</v>
      </c>
      <c r="N245" s="10">
        <v>2.9592100376561889E-2</v>
      </c>
      <c r="O245" s="10">
        <v>3.9532025358925034E-2</v>
      </c>
      <c r="P245" s="10">
        <v>0.13236128049413518</v>
      </c>
    </row>
    <row r="246" spans="1:16" x14ac:dyDescent="0.2">
      <c r="A246">
        <v>2050</v>
      </c>
      <c r="B246" s="2" t="s">
        <v>176</v>
      </c>
      <c r="C246" s="2" t="s">
        <v>21</v>
      </c>
      <c r="D246" s="2" t="s">
        <v>177</v>
      </c>
      <c r="E246" s="2" t="s">
        <v>17</v>
      </c>
      <c r="F246" s="2" t="s">
        <v>470</v>
      </c>
      <c r="G246" s="5">
        <v>5263190.0791990841</v>
      </c>
      <c r="H246" s="10">
        <v>0.22756484842850103</v>
      </c>
      <c r="I246" s="10">
        <v>4.022355166214759E-2</v>
      </c>
      <c r="J246" s="10">
        <v>4.5311125975007423E-2</v>
      </c>
      <c r="K246" s="10">
        <v>0.25704644707566071</v>
      </c>
      <c r="L246" s="10">
        <v>0.10449717015361784</v>
      </c>
      <c r="M246" s="10">
        <v>3.9195414199916422E-2</v>
      </c>
      <c r="N246" s="10">
        <v>6.024070493149427E-2</v>
      </c>
      <c r="O246" s="10">
        <v>8.703191320266819E-2</v>
      </c>
      <c r="P246" s="10">
        <v>0.13888882437098649</v>
      </c>
    </row>
    <row r="247" spans="1:16" x14ac:dyDescent="0.2">
      <c r="A247">
        <v>2040</v>
      </c>
      <c r="B247" s="2" t="s">
        <v>180</v>
      </c>
      <c r="C247" s="2" t="s">
        <v>36</v>
      </c>
      <c r="D247" s="2" t="s">
        <v>181</v>
      </c>
      <c r="E247" s="2" t="s">
        <v>17</v>
      </c>
      <c r="F247" s="2" t="s">
        <v>470</v>
      </c>
      <c r="G247" s="5">
        <v>5226120.1775100827</v>
      </c>
      <c r="H247" s="10">
        <v>0.1932538692530634</v>
      </c>
      <c r="I247" s="10">
        <v>4.4874002809128961E-2</v>
      </c>
      <c r="J247" s="10">
        <v>4.6534335918116343E-2</v>
      </c>
      <c r="K247" s="10">
        <v>0.25777243612274181</v>
      </c>
      <c r="L247" s="10">
        <v>8.2160460451116663E-2</v>
      </c>
      <c r="M247" s="10">
        <v>4.0916695667551635E-2</v>
      </c>
      <c r="N247" s="10">
        <v>8.6349527871420514E-2</v>
      </c>
      <c r="O247" s="10">
        <v>0.12881400460632639</v>
      </c>
      <c r="P247" s="10">
        <v>0.11932466730053432</v>
      </c>
    </row>
    <row r="248" spans="1:16" x14ac:dyDescent="0.2">
      <c r="A248">
        <v>2030</v>
      </c>
      <c r="B248" s="2" t="s">
        <v>208</v>
      </c>
      <c r="C248" s="2" t="s">
        <v>54</v>
      </c>
      <c r="D248" s="2" t="s">
        <v>209</v>
      </c>
      <c r="E248" s="2" t="s">
        <v>83</v>
      </c>
      <c r="F248" s="2" t="s">
        <v>478</v>
      </c>
      <c r="G248" s="5">
        <v>5209520.7883013086</v>
      </c>
      <c r="H248" s="10">
        <v>0.51416790825420289</v>
      </c>
      <c r="I248" s="10">
        <v>2.5673517465396346E-2</v>
      </c>
      <c r="J248" s="10">
        <v>1.1389587840889948E-2</v>
      </c>
      <c r="K248" s="10">
        <v>6.4395262760643987E-2</v>
      </c>
      <c r="L248" s="10">
        <v>9.8469045831616406E-2</v>
      </c>
      <c r="M248" s="10">
        <v>6.7046573063360676E-2</v>
      </c>
      <c r="N248" s="10">
        <v>9.902299912365059E-2</v>
      </c>
      <c r="O248" s="10">
        <v>3.4419433852411592E-2</v>
      </c>
      <c r="P248" s="10">
        <v>8.5415671807827609E-2</v>
      </c>
    </row>
    <row r="249" spans="1:16" x14ac:dyDescent="0.2">
      <c r="A249">
        <v>2030</v>
      </c>
      <c r="B249" s="2" t="s">
        <v>212</v>
      </c>
      <c r="C249" s="2" t="s">
        <v>36</v>
      </c>
      <c r="D249" s="2" t="s">
        <v>213</v>
      </c>
      <c r="E249" s="2" t="s">
        <v>23</v>
      </c>
      <c r="F249" s="2" t="s">
        <v>20</v>
      </c>
      <c r="G249" s="5">
        <v>5203937.6807636935</v>
      </c>
      <c r="H249" s="10">
        <v>0.32596436772222515</v>
      </c>
      <c r="I249" s="10">
        <v>3.8125666420269211E-2</v>
      </c>
      <c r="J249" s="10">
        <v>2.1756027202709517E-2</v>
      </c>
      <c r="K249" s="10">
        <v>0.12731448714923305</v>
      </c>
      <c r="L249" s="10">
        <v>0.11500909842413183</v>
      </c>
      <c r="M249" s="10">
        <v>2.4767919006365751E-2</v>
      </c>
      <c r="N249" s="10">
        <v>3.7393439020688438E-2</v>
      </c>
      <c r="O249" s="10">
        <v>8.4096752831305008E-2</v>
      </c>
      <c r="P249" s="10">
        <v>0.22557224222307209</v>
      </c>
    </row>
    <row r="250" spans="1:16" x14ac:dyDescent="0.2">
      <c r="A250">
        <v>2030</v>
      </c>
      <c r="B250" s="2" t="s">
        <v>182</v>
      </c>
      <c r="C250" s="2" t="s">
        <v>36</v>
      </c>
      <c r="D250" s="2" t="s">
        <v>183</v>
      </c>
      <c r="E250" s="2" t="s">
        <v>23</v>
      </c>
      <c r="F250" s="2" t="s">
        <v>20</v>
      </c>
      <c r="G250" s="5">
        <v>5191891.9938469334</v>
      </c>
      <c r="H250" s="10">
        <v>0.31674412127588125</v>
      </c>
      <c r="I250" s="10">
        <v>4.0480270171186883E-2</v>
      </c>
      <c r="J250" s="10">
        <v>4.2798045901097176E-2</v>
      </c>
      <c r="K250" s="10">
        <v>0.18703001444980116</v>
      </c>
      <c r="L250" s="10">
        <v>0.1106853041078578</v>
      </c>
      <c r="M250" s="10">
        <v>4.1651385466732117E-2</v>
      </c>
      <c r="N250" s="10">
        <v>5.537062067001762E-2</v>
      </c>
      <c r="O250" s="10">
        <v>6.9780218917566528E-2</v>
      </c>
      <c r="P250" s="10">
        <v>0.13546001903985955</v>
      </c>
    </row>
    <row r="251" spans="1:16" x14ac:dyDescent="0.2">
      <c r="A251">
        <v>2040</v>
      </c>
      <c r="B251" s="2" t="s">
        <v>206</v>
      </c>
      <c r="C251" s="2" t="s">
        <v>63</v>
      </c>
      <c r="D251" s="2" t="s">
        <v>207</v>
      </c>
      <c r="E251" s="2" t="s">
        <v>23</v>
      </c>
      <c r="F251" s="2" t="s">
        <v>20</v>
      </c>
      <c r="G251" s="5">
        <v>5191278.367677398</v>
      </c>
      <c r="H251" s="10">
        <v>0.48052560328129734</v>
      </c>
      <c r="I251" s="10">
        <v>3.8532433918775866E-2</v>
      </c>
      <c r="J251" s="10">
        <v>2.5036309376460654E-2</v>
      </c>
      <c r="K251" s="10">
        <v>0.11248631987659331</v>
      </c>
      <c r="L251" s="10">
        <v>0.10165407261778218</v>
      </c>
      <c r="M251" s="10">
        <v>1.223281820496595E-2</v>
      </c>
      <c r="N251" s="10">
        <v>3.1240903670334323E-2</v>
      </c>
      <c r="O251" s="10">
        <v>5.3824130013280722E-2</v>
      </c>
      <c r="P251" s="10">
        <v>0.14446740904050967</v>
      </c>
    </row>
    <row r="252" spans="1:16" x14ac:dyDescent="0.2">
      <c r="A252">
        <v>2040</v>
      </c>
      <c r="B252" s="2" t="s">
        <v>184</v>
      </c>
      <c r="C252" s="2" t="s">
        <v>36</v>
      </c>
      <c r="D252" s="2" t="s">
        <v>185</v>
      </c>
      <c r="E252" s="2" t="s">
        <v>17</v>
      </c>
      <c r="F252" s="2" t="s">
        <v>470</v>
      </c>
      <c r="G252" s="5">
        <v>5170536.4577293815</v>
      </c>
      <c r="H252" s="10">
        <v>0.20461610530433533</v>
      </c>
      <c r="I252" s="10">
        <v>4.1097274939697309E-2</v>
      </c>
      <c r="J252" s="10">
        <v>4.5379201841860305E-2</v>
      </c>
      <c r="K252" s="10">
        <v>0.26627365222130084</v>
      </c>
      <c r="L252" s="10">
        <v>0.10451377206091898</v>
      </c>
      <c r="M252" s="10">
        <v>3.8887153804191117E-2</v>
      </c>
      <c r="N252" s="10">
        <v>6.2198839652767839E-2</v>
      </c>
      <c r="O252" s="10">
        <v>0.10190005453174489</v>
      </c>
      <c r="P252" s="10">
        <v>0.13513394564318335</v>
      </c>
    </row>
    <row r="253" spans="1:16" x14ac:dyDescent="0.2">
      <c r="A253">
        <v>2030</v>
      </c>
      <c r="B253" s="2" t="s">
        <v>170</v>
      </c>
      <c r="C253" s="2" t="s">
        <v>36</v>
      </c>
      <c r="D253" s="2" t="s">
        <v>171</v>
      </c>
      <c r="E253" s="2" t="s">
        <v>17</v>
      </c>
      <c r="F253" s="2" t="s">
        <v>470</v>
      </c>
      <c r="G253" s="5">
        <v>5140280.9799439739</v>
      </c>
      <c r="H253" s="10">
        <v>0.29098518038268067</v>
      </c>
      <c r="I253" s="10">
        <v>4.5207899475312105E-2</v>
      </c>
      <c r="J253" s="10">
        <v>3.7030768858665526E-2</v>
      </c>
      <c r="K253" s="10">
        <v>0.13647230799485305</v>
      </c>
      <c r="L253" s="10">
        <v>0.10843246200231549</v>
      </c>
      <c r="M253" s="10">
        <v>4.5963212911122833E-2</v>
      </c>
      <c r="N253" s="10">
        <v>4.2387237449318348E-2</v>
      </c>
      <c r="O253" s="10">
        <v>8.7048621301607523E-2</v>
      </c>
      <c r="P253" s="10">
        <v>0.20647230962412447</v>
      </c>
    </row>
    <row r="254" spans="1:16" x14ac:dyDescent="0.2">
      <c r="A254">
        <v>2050</v>
      </c>
      <c r="B254" s="2" t="s">
        <v>254</v>
      </c>
      <c r="C254" s="2" t="s">
        <v>15</v>
      </c>
      <c r="D254" s="2" t="s">
        <v>255</v>
      </c>
      <c r="E254" s="2" t="s">
        <v>23</v>
      </c>
      <c r="F254" s="2" t="s">
        <v>20</v>
      </c>
      <c r="G254" s="5">
        <v>5139317.3603868131</v>
      </c>
      <c r="H254" s="10">
        <v>0.2633076484410391</v>
      </c>
      <c r="I254" s="10">
        <v>4.3181371437035147E-2</v>
      </c>
      <c r="J254" s="10">
        <v>2.8485324781340509E-2</v>
      </c>
      <c r="K254" s="10">
        <v>0.1130479596960073</v>
      </c>
      <c r="L254" s="10">
        <v>0.10136671208665932</v>
      </c>
      <c r="M254" s="10">
        <v>4.4030731522302476E-2</v>
      </c>
      <c r="N254" s="10">
        <v>6.7312862220530692E-2</v>
      </c>
      <c r="O254" s="10">
        <v>0.11991065840573348</v>
      </c>
      <c r="P254" s="10">
        <v>0.219356731409352</v>
      </c>
    </row>
    <row r="255" spans="1:16" x14ac:dyDescent="0.2">
      <c r="A255">
        <v>2050</v>
      </c>
      <c r="B255" s="2" t="s">
        <v>220</v>
      </c>
      <c r="C255" s="2" t="s">
        <v>15</v>
      </c>
      <c r="D255" s="2" t="s">
        <v>221</v>
      </c>
      <c r="E255" s="2" t="s">
        <v>30</v>
      </c>
      <c r="F255" s="2" t="s">
        <v>27</v>
      </c>
      <c r="G255" s="5">
        <v>5136673.6213181606</v>
      </c>
      <c r="H255" s="10">
        <v>0.3739694843459897</v>
      </c>
      <c r="I255" s="10">
        <v>4.6547818716834985E-2</v>
      </c>
      <c r="J255" s="10">
        <v>2.3716094538460745E-2</v>
      </c>
      <c r="K255" s="10">
        <v>0.10119874805450513</v>
      </c>
      <c r="L255" s="10">
        <v>0.14101601569988736</v>
      </c>
      <c r="M255" s="10">
        <v>4.1368238573189511E-2</v>
      </c>
      <c r="N255" s="10">
        <v>3.924726511688819E-2</v>
      </c>
      <c r="O255" s="10">
        <v>7.0316978906537944E-2</v>
      </c>
      <c r="P255" s="10">
        <v>0.16261935604770653</v>
      </c>
    </row>
    <row r="256" spans="1:16" x14ac:dyDescent="0.2">
      <c r="A256">
        <v>2030</v>
      </c>
      <c r="B256" s="2" t="s">
        <v>276</v>
      </c>
      <c r="C256" s="2" t="s">
        <v>21</v>
      </c>
      <c r="D256" s="2" t="s">
        <v>277</v>
      </c>
      <c r="E256" s="2" t="s">
        <v>30</v>
      </c>
      <c r="F256" s="2" t="s">
        <v>27</v>
      </c>
      <c r="G256" s="5">
        <v>5119404.2897425788</v>
      </c>
      <c r="H256" s="10">
        <v>0.4422282801051251</v>
      </c>
      <c r="I256" s="10">
        <v>3.4333959154247085E-2</v>
      </c>
      <c r="J256" s="10">
        <v>2.0840195040889162E-2</v>
      </c>
      <c r="K256" s="10">
        <v>7.0448892903462221E-2</v>
      </c>
      <c r="L256" s="10">
        <v>0.12359008913804982</v>
      </c>
      <c r="M256" s="10">
        <v>2.6936303481801E-2</v>
      </c>
      <c r="N256" s="10">
        <v>2.763953698915524E-2</v>
      </c>
      <c r="O256" s="10">
        <v>0.10558174398972482</v>
      </c>
      <c r="P256" s="10">
        <v>0.1484009991975456</v>
      </c>
    </row>
    <row r="257" spans="1:16" x14ac:dyDescent="0.2">
      <c r="A257">
        <v>2040</v>
      </c>
      <c r="B257" s="2" t="s">
        <v>210</v>
      </c>
      <c r="C257" s="2" t="s">
        <v>54</v>
      </c>
      <c r="D257" s="2" t="s">
        <v>211</v>
      </c>
      <c r="E257" s="2" t="s">
        <v>83</v>
      </c>
      <c r="F257" s="2" t="s">
        <v>478</v>
      </c>
      <c r="G257" s="5">
        <v>5073376.7302968828</v>
      </c>
      <c r="H257" s="10">
        <v>0.49350395876334169</v>
      </c>
      <c r="I257" s="10">
        <v>2.7214471996875832E-2</v>
      </c>
      <c r="J257" s="10">
        <v>1.9447595871621037E-2</v>
      </c>
      <c r="K257" s="10">
        <v>8.5595282150412524E-2</v>
      </c>
      <c r="L257" s="10">
        <v>7.8029386619419133E-2</v>
      </c>
      <c r="M257" s="10">
        <v>5.3959296108820685E-2</v>
      </c>
      <c r="N257" s="10">
        <v>6.8473891202018092E-2</v>
      </c>
      <c r="O257" s="10">
        <v>5.0707200696930285E-2</v>
      </c>
      <c r="P257" s="10">
        <v>0.12306891659056077</v>
      </c>
    </row>
    <row r="258" spans="1:16" x14ac:dyDescent="0.2">
      <c r="A258">
        <v>2040</v>
      </c>
      <c r="B258" s="2" t="s">
        <v>230</v>
      </c>
      <c r="C258" s="2" t="s">
        <v>54</v>
      </c>
      <c r="D258" s="2" t="s">
        <v>231</v>
      </c>
      <c r="E258" s="2" t="s">
        <v>83</v>
      </c>
      <c r="F258" s="2" t="s">
        <v>478</v>
      </c>
      <c r="G258" s="5">
        <v>5056475.096128352</v>
      </c>
      <c r="H258" s="10">
        <v>0.43218066497843755</v>
      </c>
      <c r="I258" s="10">
        <v>2.8421806821380815E-2</v>
      </c>
      <c r="J258" s="10">
        <v>2.3541834205580425E-2</v>
      </c>
      <c r="K258" s="10">
        <v>6.6997975744129051E-2</v>
      </c>
      <c r="L258" s="10">
        <v>8.4769259568033231E-2</v>
      </c>
      <c r="M258" s="10">
        <v>3.346214372570798E-2</v>
      </c>
      <c r="N258" s="10">
        <v>0.10568327185789335</v>
      </c>
      <c r="O258" s="10">
        <v>0.10619563712392278</v>
      </c>
      <c r="P258" s="10">
        <v>0.11874740597491484</v>
      </c>
    </row>
    <row r="259" spans="1:16" x14ac:dyDescent="0.2">
      <c r="A259">
        <v>2030</v>
      </c>
      <c r="B259" s="2" t="s">
        <v>164</v>
      </c>
      <c r="C259" s="2" t="s">
        <v>15</v>
      </c>
      <c r="D259" s="2" t="s">
        <v>165</v>
      </c>
      <c r="E259" s="2" t="s">
        <v>23</v>
      </c>
      <c r="F259" s="2" t="s">
        <v>20</v>
      </c>
      <c r="G259" s="5">
        <v>4978003.6377245039</v>
      </c>
      <c r="H259" s="10">
        <v>0.35805327591037056</v>
      </c>
      <c r="I259" s="10">
        <v>4.4842692587525983E-2</v>
      </c>
      <c r="J259" s="10">
        <v>2.4478435847327059E-2</v>
      </c>
      <c r="K259" s="10">
        <v>0.12113015639591442</v>
      </c>
      <c r="L259" s="10">
        <v>0.13523058876082211</v>
      </c>
      <c r="M259" s="10">
        <v>2.4018509626761546E-2</v>
      </c>
      <c r="N259" s="10">
        <v>3.8178903116888027E-2</v>
      </c>
      <c r="O259" s="10">
        <v>8.3415916194370554E-2</v>
      </c>
      <c r="P259" s="10">
        <v>0.17065152156001978</v>
      </c>
    </row>
    <row r="260" spans="1:16" x14ac:dyDescent="0.2">
      <c r="A260">
        <v>2030</v>
      </c>
      <c r="B260" s="2" t="s">
        <v>232</v>
      </c>
      <c r="C260" s="2" t="s">
        <v>21</v>
      </c>
      <c r="D260" s="2" t="s">
        <v>233</v>
      </c>
      <c r="E260" s="2" t="s">
        <v>17</v>
      </c>
      <c r="F260" s="2" t="s">
        <v>42</v>
      </c>
      <c r="G260" s="5">
        <v>4974462.6610993575</v>
      </c>
      <c r="H260" s="10">
        <v>0.22638015235615161</v>
      </c>
      <c r="I260" s="10">
        <v>3.3140251828555692E-2</v>
      </c>
      <c r="J260" s="10">
        <v>5.5088609413310362E-2</v>
      </c>
      <c r="K260" s="10">
        <v>0.26310068085861327</v>
      </c>
      <c r="L260" s="10">
        <v>0.13036923356079178</v>
      </c>
      <c r="M260" s="10">
        <v>2.0596953351959744E-2</v>
      </c>
      <c r="N260" s="10">
        <v>4.8655771100894925E-2</v>
      </c>
      <c r="O260" s="10">
        <v>8.2418405286430019E-2</v>
      </c>
      <c r="P260" s="10">
        <v>0.14024994224329251</v>
      </c>
    </row>
    <row r="261" spans="1:16" x14ac:dyDescent="0.2">
      <c r="A261">
        <v>2030</v>
      </c>
      <c r="B261" s="2" t="s">
        <v>129</v>
      </c>
      <c r="C261" s="2" t="s">
        <v>63</v>
      </c>
      <c r="D261" s="2" t="s">
        <v>130</v>
      </c>
      <c r="E261" s="2" t="s">
        <v>17</v>
      </c>
      <c r="F261" s="2" t="s">
        <v>469</v>
      </c>
      <c r="G261" s="5">
        <v>4951014.1536561335</v>
      </c>
      <c r="H261" s="10">
        <v>0.34359309520847114</v>
      </c>
      <c r="I261" s="10">
        <v>4.5993287507471253E-2</v>
      </c>
      <c r="J261" s="10">
        <v>3.5587792891560673E-2</v>
      </c>
      <c r="K261" s="10">
        <v>0.14487259930843169</v>
      </c>
      <c r="L261" s="10">
        <v>0.12633408031788915</v>
      </c>
      <c r="M261" s="10">
        <v>1.8497738005309419E-2</v>
      </c>
      <c r="N261" s="10">
        <v>4.6276185448229243E-2</v>
      </c>
      <c r="O261" s="10">
        <v>0.10125576225666724</v>
      </c>
      <c r="P261" s="10">
        <v>0.13758945905597031</v>
      </c>
    </row>
    <row r="262" spans="1:16" x14ac:dyDescent="0.2">
      <c r="A262">
        <v>2030</v>
      </c>
      <c r="B262" s="2" t="s">
        <v>194</v>
      </c>
      <c r="C262" s="2" t="s">
        <v>63</v>
      </c>
      <c r="D262" s="2" t="s">
        <v>195</v>
      </c>
      <c r="E262" s="2" t="s">
        <v>30</v>
      </c>
      <c r="F262" s="2" t="s">
        <v>27</v>
      </c>
      <c r="G262" s="5">
        <v>4939126.6165348534</v>
      </c>
      <c r="H262" s="10">
        <v>0.40830087140443111</v>
      </c>
      <c r="I262" s="10">
        <v>3.6849546130517115E-2</v>
      </c>
      <c r="J262" s="10">
        <v>2.8259318731845486E-2</v>
      </c>
      <c r="K262" s="10">
        <v>0.10340106824661621</v>
      </c>
      <c r="L262" s="10">
        <v>0.16532493229600057</v>
      </c>
      <c r="M262" s="10">
        <v>5.0968165601087821E-2</v>
      </c>
      <c r="N262" s="10">
        <v>4.1385248458401733E-2</v>
      </c>
      <c r="O262" s="10">
        <v>4.7975484080613036E-2</v>
      </c>
      <c r="P262" s="10">
        <v>0.11753536505048687</v>
      </c>
    </row>
    <row r="263" spans="1:16" x14ac:dyDescent="0.2">
      <c r="A263">
        <v>2050</v>
      </c>
      <c r="B263" s="2" t="s">
        <v>216</v>
      </c>
      <c r="C263" s="2" t="s">
        <v>15</v>
      </c>
      <c r="D263" s="2" t="s">
        <v>217</v>
      </c>
      <c r="E263" s="2" t="s">
        <v>83</v>
      </c>
      <c r="F263" s="2" t="s">
        <v>478</v>
      </c>
      <c r="G263" s="5">
        <v>4932731.2679005647</v>
      </c>
      <c r="H263" s="10">
        <v>0.34570450846949224</v>
      </c>
      <c r="I263" s="10">
        <v>3.6470038497927841E-2</v>
      </c>
      <c r="J263" s="10">
        <v>3.978494763172552E-2</v>
      </c>
      <c r="K263" s="10">
        <v>0.1203968064104099</v>
      </c>
      <c r="L263" s="10">
        <v>0.16133953763646261</v>
      </c>
      <c r="M263" s="10">
        <v>3.8891424875450401E-2</v>
      </c>
      <c r="N263" s="10">
        <v>3.6831519396094206E-2</v>
      </c>
      <c r="O263" s="10">
        <v>7.8650387678796341E-2</v>
      </c>
      <c r="P263" s="10">
        <v>0.14193082940364085</v>
      </c>
    </row>
    <row r="264" spans="1:16" x14ac:dyDescent="0.2">
      <c r="A264">
        <v>2040</v>
      </c>
      <c r="B264" s="2" t="s">
        <v>222</v>
      </c>
      <c r="C264" s="2" t="s">
        <v>15</v>
      </c>
      <c r="D264" s="2" t="s">
        <v>223</v>
      </c>
      <c r="E264" s="2" t="s">
        <v>30</v>
      </c>
      <c r="F264" s="2" t="s">
        <v>27</v>
      </c>
      <c r="G264" s="5">
        <v>4880286.564247041</v>
      </c>
      <c r="H264" s="10">
        <v>0.36848993766157206</v>
      </c>
      <c r="I264" s="10">
        <v>3.1028471955436527E-2</v>
      </c>
      <c r="J264" s="10">
        <v>3.4941175032968223E-2</v>
      </c>
      <c r="K264" s="10">
        <v>0.10826140567209017</v>
      </c>
      <c r="L264" s="10">
        <v>0.13027639777195987</v>
      </c>
      <c r="M264" s="10">
        <v>1.7171192451101321E-2</v>
      </c>
      <c r="N264" s="10">
        <v>2.9523118383034893E-2</v>
      </c>
      <c r="O264" s="10">
        <v>0.13165741787675794</v>
      </c>
      <c r="P264" s="10">
        <v>0.14865088319507894</v>
      </c>
    </row>
    <row r="265" spans="1:16" x14ac:dyDescent="0.2">
      <c r="A265">
        <v>2040</v>
      </c>
      <c r="B265" s="2" t="s">
        <v>139</v>
      </c>
      <c r="C265" s="2" t="s">
        <v>36</v>
      </c>
      <c r="D265" s="2" t="s">
        <v>140</v>
      </c>
      <c r="E265" s="2" t="s">
        <v>17</v>
      </c>
      <c r="F265" s="2" t="s">
        <v>470</v>
      </c>
      <c r="G265" s="5">
        <v>4815215.6509785941</v>
      </c>
      <c r="H265" s="10">
        <v>0.23074343527076005</v>
      </c>
      <c r="I265" s="10">
        <v>5.3847796330126541E-2</v>
      </c>
      <c r="J265" s="10">
        <v>4.1072725691861066E-2</v>
      </c>
      <c r="K265" s="10">
        <v>0.19633663682515759</v>
      </c>
      <c r="L265" s="10">
        <v>6.721499943470316E-2</v>
      </c>
      <c r="M265" s="10">
        <v>4.3735979685838831E-2</v>
      </c>
      <c r="N265" s="10">
        <v>9.1106955453208682E-2</v>
      </c>
      <c r="O265" s="10">
        <v>0.13522635215011966</v>
      </c>
      <c r="P265" s="10">
        <v>0.14071511915822443</v>
      </c>
    </row>
    <row r="266" spans="1:16" x14ac:dyDescent="0.2">
      <c r="A266">
        <v>2050</v>
      </c>
      <c r="B266" s="2" t="s">
        <v>236</v>
      </c>
      <c r="C266" s="2" t="s">
        <v>15</v>
      </c>
      <c r="D266" s="2" t="s">
        <v>237</v>
      </c>
      <c r="E266" s="2" t="s">
        <v>23</v>
      </c>
      <c r="F266" s="2" t="s">
        <v>20</v>
      </c>
      <c r="G266" s="5">
        <v>4812753.7058035228</v>
      </c>
      <c r="H266" s="10">
        <v>0.36278963761436661</v>
      </c>
      <c r="I266" s="10">
        <v>3.8610735764659579E-2</v>
      </c>
      <c r="J266" s="10">
        <v>2.550424862285899E-2</v>
      </c>
      <c r="K266" s="10">
        <v>0.11250905457182446</v>
      </c>
      <c r="L266" s="10">
        <v>0.12751978664707814</v>
      </c>
      <c r="M266" s="10">
        <v>1.6771165218940697E-2</v>
      </c>
      <c r="N266" s="10">
        <v>3.6798951565636201E-2</v>
      </c>
      <c r="O266" s="10">
        <v>9.330979915333594E-2</v>
      </c>
      <c r="P266" s="10">
        <v>0.18618662084129936</v>
      </c>
    </row>
    <row r="267" spans="1:16" x14ac:dyDescent="0.2">
      <c r="A267">
        <v>2040</v>
      </c>
      <c r="B267" s="2" t="s">
        <v>220</v>
      </c>
      <c r="C267" s="2" t="s">
        <v>15</v>
      </c>
      <c r="D267" s="2" t="s">
        <v>221</v>
      </c>
      <c r="E267" s="2" t="s">
        <v>30</v>
      </c>
      <c r="F267" s="2" t="s">
        <v>27</v>
      </c>
      <c r="G267" s="5">
        <v>4719313.9657301558</v>
      </c>
      <c r="H267" s="10">
        <v>0.44433417771076961</v>
      </c>
      <c r="I267" s="10">
        <v>3.936887926195743E-2</v>
      </c>
      <c r="J267" s="10">
        <v>2.3726163870043601E-2</v>
      </c>
      <c r="K267" s="10">
        <v>9.7088312306237809E-2</v>
      </c>
      <c r="L267" s="10">
        <v>0.1589952840774618</v>
      </c>
      <c r="M267" s="10">
        <v>1.4177680429902927E-2</v>
      </c>
      <c r="N267" s="10">
        <v>2.253449597828279E-2</v>
      </c>
      <c r="O267" s="10">
        <v>5.0706884560916272E-2</v>
      </c>
      <c r="P267" s="10">
        <v>0.14906812180442777</v>
      </c>
    </row>
    <row r="268" spans="1:16" x14ac:dyDescent="0.2">
      <c r="A268">
        <v>2030</v>
      </c>
      <c r="B268" s="2" t="s">
        <v>139</v>
      </c>
      <c r="C268" s="2" t="s">
        <v>36</v>
      </c>
      <c r="D268" s="2" t="s">
        <v>140</v>
      </c>
      <c r="E268" s="2" t="s">
        <v>17</v>
      </c>
      <c r="F268" s="2" t="s">
        <v>470</v>
      </c>
      <c r="G268" s="5">
        <v>4642625.0622184956</v>
      </c>
      <c r="H268" s="10">
        <v>0.21847583208560295</v>
      </c>
      <c r="I268" s="10">
        <v>5.7771430351840715E-2</v>
      </c>
      <c r="J268" s="10">
        <v>2.7442402864494758E-2</v>
      </c>
      <c r="K268" s="10">
        <v>0.19605645888428661</v>
      </c>
      <c r="L268" s="10">
        <v>6.5812069419277044E-2</v>
      </c>
      <c r="M268" s="10">
        <v>5.1917332830468677E-2</v>
      </c>
      <c r="N268" s="10">
        <v>8.473286079283765E-2</v>
      </c>
      <c r="O268" s="10">
        <v>0.14413406408943094</v>
      </c>
      <c r="P268" s="10">
        <v>0.15365754868176051</v>
      </c>
    </row>
    <row r="269" spans="1:16" x14ac:dyDescent="0.2">
      <c r="A269">
        <v>2030</v>
      </c>
      <c r="B269" s="2" t="s">
        <v>202</v>
      </c>
      <c r="C269" s="2" t="s">
        <v>54</v>
      </c>
      <c r="D269" s="2" t="s">
        <v>203</v>
      </c>
      <c r="E269" s="2" t="s">
        <v>30</v>
      </c>
      <c r="F269" s="2" t="s">
        <v>27</v>
      </c>
      <c r="G269" s="5">
        <v>4602863.9740343736</v>
      </c>
      <c r="H269" s="10">
        <v>0.53177239668124088</v>
      </c>
      <c r="I269" s="10">
        <v>2.6075848209423901E-2</v>
      </c>
      <c r="J269" s="10">
        <v>3.2051595679177085E-2</v>
      </c>
      <c r="K269" s="10">
        <v>0.10083408206167271</v>
      </c>
      <c r="L269" s="10">
        <v>0.10001469219836696</v>
      </c>
      <c r="M269" s="10">
        <v>1.5226767367328808E-2</v>
      </c>
      <c r="N269" s="10">
        <v>2.0624367975911221E-2</v>
      </c>
      <c r="O269" s="10">
        <v>5.2340004386560189E-2</v>
      </c>
      <c r="P269" s="10">
        <v>0.12106024544031828</v>
      </c>
    </row>
    <row r="270" spans="1:16" x14ac:dyDescent="0.2">
      <c r="A270">
        <v>2030</v>
      </c>
      <c r="B270" s="2" t="s">
        <v>264</v>
      </c>
      <c r="C270" s="2" t="s">
        <v>54</v>
      </c>
      <c r="D270" s="2" t="s">
        <v>265</v>
      </c>
      <c r="E270" s="2" t="s">
        <v>83</v>
      </c>
      <c r="F270" s="2" t="s">
        <v>478</v>
      </c>
      <c r="G270" s="5">
        <v>4584691.7891575182</v>
      </c>
      <c r="H270" s="10">
        <v>0.55124811886684022</v>
      </c>
      <c r="I270" s="10">
        <v>3.0398046517715598E-2</v>
      </c>
      <c r="J270" s="10">
        <v>1.5521289974800312E-2</v>
      </c>
      <c r="K270" s="10">
        <v>6.5859238779404458E-2</v>
      </c>
      <c r="L270" s="10">
        <v>8.6789950521214632E-2</v>
      </c>
      <c r="M270" s="10">
        <v>3.34676124430833E-2</v>
      </c>
      <c r="N270" s="10">
        <v>4.1619207401277329E-2</v>
      </c>
      <c r="O270" s="10">
        <v>5.8500586715816219E-2</v>
      </c>
      <c r="P270" s="10">
        <v>0.11659594877984786</v>
      </c>
    </row>
    <row r="271" spans="1:16" x14ac:dyDescent="0.2">
      <c r="A271">
        <v>2030</v>
      </c>
      <c r="B271" s="2" t="s">
        <v>156</v>
      </c>
      <c r="C271" s="2" t="s">
        <v>36</v>
      </c>
      <c r="D271" s="2" t="s">
        <v>157</v>
      </c>
      <c r="E271" s="2" t="s">
        <v>23</v>
      </c>
      <c r="F271" s="2" t="s">
        <v>20</v>
      </c>
      <c r="G271" s="5">
        <v>4583858.7390022576</v>
      </c>
      <c r="H271" s="10">
        <v>0.30771494720123516</v>
      </c>
      <c r="I271" s="10">
        <v>5.3245558672086031E-2</v>
      </c>
      <c r="J271" s="10">
        <v>2.1297379555406913E-2</v>
      </c>
      <c r="K271" s="10">
        <v>0.14700528767443485</v>
      </c>
      <c r="L271" s="10">
        <v>9.7642643001433813E-2</v>
      </c>
      <c r="M271" s="10">
        <v>3.0749445082275815E-2</v>
      </c>
      <c r="N271" s="10">
        <v>3.4279703415882601E-2</v>
      </c>
      <c r="O271" s="10">
        <v>9.8353385154236084E-2</v>
      </c>
      <c r="P271" s="10">
        <v>0.20971165024300864</v>
      </c>
    </row>
    <row r="272" spans="1:16" x14ac:dyDescent="0.2">
      <c r="A272">
        <v>2050</v>
      </c>
      <c r="B272" s="2" t="s">
        <v>244</v>
      </c>
      <c r="C272" s="2" t="s">
        <v>63</v>
      </c>
      <c r="D272" s="2" t="s">
        <v>245</v>
      </c>
      <c r="E272" s="2" t="s">
        <v>17</v>
      </c>
      <c r="F272" s="2" t="s">
        <v>469</v>
      </c>
      <c r="G272" s="5">
        <v>4560041.1167985508</v>
      </c>
      <c r="H272" s="10">
        <v>0.24829001117484392</v>
      </c>
      <c r="I272" s="10">
        <v>4.7082231536521184E-2</v>
      </c>
      <c r="J272" s="10">
        <v>5.0874592639632038E-2</v>
      </c>
      <c r="K272" s="10">
        <v>0.17044828555596017</v>
      </c>
      <c r="L272" s="10">
        <v>0.11456101783480437</v>
      </c>
      <c r="M272" s="10">
        <v>4.9036595232965392E-2</v>
      </c>
      <c r="N272" s="10">
        <v>6.1018336680798639E-2</v>
      </c>
      <c r="O272" s="10">
        <v>7.5302053054616902E-2</v>
      </c>
      <c r="P272" s="10">
        <v>0.18338687628985739</v>
      </c>
    </row>
    <row r="273" spans="1:16" x14ac:dyDescent="0.2">
      <c r="A273">
        <v>2030</v>
      </c>
      <c r="B273" s="2" t="s">
        <v>180</v>
      </c>
      <c r="C273" s="2" t="s">
        <v>36</v>
      </c>
      <c r="D273" s="2" t="s">
        <v>181</v>
      </c>
      <c r="E273" s="2" t="s">
        <v>17</v>
      </c>
      <c r="F273" s="2" t="s">
        <v>470</v>
      </c>
      <c r="G273" s="5">
        <v>4536469.2913958896</v>
      </c>
      <c r="H273" s="10">
        <v>0.20868950413270812</v>
      </c>
      <c r="I273" s="10">
        <v>5.0322013471344809E-2</v>
      </c>
      <c r="J273" s="10">
        <v>4.5213993406882792E-2</v>
      </c>
      <c r="K273" s="10">
        <v>0.21028781228219454</v>
      </c>
      <c r="L273" s="10">
        <v>6.0184274153939753E-2</v>
      </c>
      <c r="M273" s="10">
        <v>4.6481869806194023E-2</v>
      </c>
      <c r="N273" s="10">
        <v>9.330990322245733E-2</v>
      </c>
      <c r="O273" s="10">
        <v>0.14568505255893374</v>
      </c>
      <c r="P273" s="10">
        <v>0.13982557696534501</v>
      </c>
    </row>
    <row r="274" spans="1:16" x14ac:dyDescent="0.2">
      <c r="A274">
        <v>2040</v>
      </c>
      <c r="B274" s="2" t="s">
        <v>156</v>
      </c>
      <c r="C274" s="2" t="s">
        <v>36</v>
      </c>
      <c r="D274" s="2" t="s">
        <v>157</v>
      </c>
      <c r="E274" s="2" t="s">
        <v>23</v>
      </c>
      <c r="F274" s="2" t="s">
        <v>20</v>
      </c>
      <c r="G274" s="5">
        <v>4526593.6346620237</v>
      </c>
      <c r="H274" s="10">
        <v>0.30063544443936102</v>
      </c>
      <c r="I274" s="10">
        <v>5.295037451002866E-2</v>
      </c>
      <c r="J274" s="10">
        <v>2.7046705671148707E-2</v>
      </c>
      <c r="K274" s="10">
        <v>0.16458348641596704</v>
      </c>
      <c r="L274" s="10">
        <v>9.3182745850609927E-2</v>
      </c>
      <c r="M274" s="10">
        <v>2.0971939838608469E-2</v>
      </c>
      <c r="N274" s="10">
        <v>3.9616507837551766E-2</v>
      </c>
      <c r="O274" s="10">
        <v>9.352571868411344E-2</v>
      </c>
      <c r="P274" s="10">
        <v>0.20748707675261105</v>
      </c>
    </row>
    <row r="275" spans="1:16" x14ac:dyDescent="0.2">
      <c r="A275">
        <v>2040</v>
      </c>
      <c r="B275" s="2" t="s">
        <v>260</v>
      </c>
      <c r="C275" s="2" t="s">
        <v>54</v>
      </c>
      <c r="D275" s="2" t="s">
        <v>261</v>
      </c>
      <c r="E275" s="2" t="s">
        <v>83</v>
      </c>
      <c r="F275" s="2" t="s">
        <v>478</v>
      </c>
      <c r="G275" s="5">
        <v>4469531.7809156375</v>
      </c>
      <c r="H275" s="10">
        <v>0.50856726762849791</v>
      </c>
      <c r="I275" s="10">
        <v>2.2149671172831183E-2</v>
      </c>
      <c r="J275" s="10">
        <v>1.5844286030156002E-2</v>
      </c>
      <c r="K275" s="10">
        <v>8.34796252256121E-2</v>
      </c>
      <c r="L275" s="10">
        <v>8.5249785838851802E-2</v>
      </c>
      <c r="M275" s="10">
        <v>5.3489702024506654E-2</v>
      </c>
      <c r="N275" s="10">
        <v>7.9433046550586806E-2</v>
      </c>
      <c r="O275" s="10">
        <v>3.7483816874119731E-2</v>
      </c>
      <c r="P275" s="10">
        <v>0.11430279865483786</v>
      </c>
    </row>
    <row r="276" spans="1:16" x14ac:dyDescent="0.2">
      <c r="A276">
        <v>2040</v>
      </c>
      <c r="B276" s="2" t="s">
        <v>254</v>
      </c>
      <c r="C276" s="2" t="s">
        <v>15</v>
      </c>
      <c r="D276" s="2" t="s">
        <v>255</v>
      </c>
      <c r="E276" s="2" t="s">
        <v>23</v>
      </c>
      <c r="F276" s="2" t="s">
        <v>20</v>
      </c>
      <c r="G276" s="5">
        <v>4461689.4439463951</v>
      </c>
      <c r="H276" s="10">
        <v>0.2935001976933635</v>
      </c>
      <c r="I276" s="10">
        <v>4.1089725790777964E-2</v>
      </c>
      <c r="J276" s="10">
        <v>2.9511990813335054E-2</v>
      </c>
      <c r="K276" s="10">
        <v>0.12860578961194366</v>
      </c>
      <c r="L276" s="10">
        <v>0.12319321102145804</v>
      </c>
      <c r="M276" s="10">
        <v>4.8054604396945109E-2</v>
      </c>
      <c r="N276" s="10">
        <v>5.213981737763794E-2</v>
      </c>
      <c r="O276" s="10">
        <v>0.10399804198204832</v>
      </c>
      <c r="P276" s="10">
        <v>0.17990662131249041</v>
      </c>
    </row>
    <row r="277" spans="1:16" x14ac:dyDescent="0.2">
      <c r="A277">
        <v>2030</v>
      </c>
      <c r="B277" s="2" t="s">
        <v>234</v>
      </c>
      <c r="C277" s="2" t="s">
        <v>54</v>
      </c>
      <c r="D277" s="2" t="s">
        <v>235</v>
      </c>
      <c r="E277" s="2" t="s">
        <v>83</v>
      </c>
      <c r="F277" s="2" t="s">
        <v>478</v>
      </c>
      <c r="G277" s="5">
        <v>4431966.7751787622</v>
      </c>
      <c r="H277" s="10">
        <v>0.47470875977015869</v>
      </c>
      <c r="I277" s="10">
        <v>1.4549026189747526E-2</v>
      </c>
      <c r="J277" s="10">
        <v>1.3756130366216661E-2</v>
      </c>
      <c r="K277" s="10">
        <v>6.0579458619716225E-2</v>
      </c>
      <c r="L277" s="10">
        <v>6.5138708845725646E-2</v>
      </c>
      <c r="M277" s="10">
        <v>7.0455212354177746E-2</v>
      </c>
      <c r="N277" s="10">
        <v>8.5850645548409418E-2</v>
      </c>
      <c r="O277" s="10">
        <v>5.6732631537125718E-2</v>
      </c>
      <c r="P277" s="10">
        <v>0.15822942676872245</v>
      </c>
    </row>
    <row r="278" spans="1:16" x14ac:dyDescent="0.2">
      <c r="A278">
        <v>2040</v>
      </c>
      <c r="B278" s="2" t="s">
        <v>216</v>
      </c>
      <c r="C278" s="2" t="s">
        <v>15</v>
      </c>
      <c r="D278" s="2" t="s">
        <v>217</v>
      </c>
      <c r="E278" s="2" t="s">
        <v>83</v>
      </c>
      <c r="F278" s="2" t="s">
        <v>478</v>
      </c>
      <c r="G278" s="5">
        <v>4422813.2494757213</v>
      </c>
      <c r="H278" s="10">
        <v>0.36096823404588652</v>
      </c>
      <c r="I278" s="10">
        <v>3.5092323838218621E-2</v>
      </c>
      <c r="J278" s="10">
        <v>3.7541295359730852E-2</v>
      </c>
      <c r="K278" s="10">
        <v>0.12267618367275976</v>
      </c>
      <c r="L278" s="10">
        <v>0.15300378934023851</v>
      </c>
      <c r="M278" s="10">
        <v>5.0979537621984712E-2</v>
      </c>
      <c r="N278" s="10">
        <v>3.2908131954306016E-2</v>
      </c>
      <c r="O278" s="10">
        <v>6.0109855307572235E-2</v>
      </c>
      <c r="P278" s="10">
        <v>0.14672064885930294</v>
      </c>
    </row>
    <row r="279" spans="1:16" x14ac:dyDescent="0.2">
      <c r="A279">
        <v>2040</v>
      </c>
      <c r="B279" s="2" t="s">
        <v>236</v>
      </c>
      <c r="C279" s="2" t="s">
        <v>15</v>
      </c>
      <c r="D279" s="2" t="s">
        <v>237</v>
      </c>
      <c r="E279" s="2" t="s">
        <v>23</v>
      </c>
      <c r="F279" s="2" t="s">
        <v>20</v>
      </c>
      <c r="G279" s="5">
        <v>4383269.1106889639</v>
      </c>
      <c r="H279" s="10">
        <v>0.38973456129919137</v>
      </c>
      <c r="I279" s="10">
        <v>3.6283826224159842E-2</v>
      </c>
      <c r="J279" s="10">
        <v>2.5882593035102933E-2</v>
      </c>
      <c r="K279" s="10">
        <v>0.11554149716269534</v>
      </c>
      <c r="L279" s="10">
        <v>0.1336857358798797</v>
      </c>
      <c r="M279" s="10">
        <v>1.2582468807823467E-2</v>
      </c>
      <c r="N279" s="10">
        <v>3.5468139134050052E-2</v>
      </c>
      <c r="O279" s="10">
        <v>7.6311145661057386E-2</v>
      </c>
      <c r="P279" s="10">
        <v>0.17451003279603997</v>
      </c>
    </row>
    <row r="280" spans="1:16" x14ac:dyDescent="0.2">
      <c r="A280">
        <v>2050</v>
      </c>
      <c r="B280" s="2" t="s">
        <v>156</v>
      </c>
      <c r="C280" s="2" t="s">
        <v>36</v>
      </c>
      <c r="D280" s="2" t="s">
        <v>157</v>
      </c>
      <c r="E280" s="2" t="s">
        <v>23</v>
      </c>
      <c r="F280" s="2" t="s">
        <v>20</v>
      </c>
      <c r="G280" s="5">
        <v>4365296.0110710664</v>
      </c>
      <c r="H280" s="10">
        <v>0.27551716161234452</v>
      </c>
      <c r="I280" s="10">
        <v>5.6393151911134469E-2</v>
      </c>
      <c r="J280" s="10">
        <v>4.4795335518156815E-2</v>
      </c>
      <c r="K280" s="10">
        <v>0.16883566315177923</v>
      </c>
      <c r="L280" s="10">
        <v>9.3430121250845058E-2</v>
      </c>
      <c r="M280" s="10">
        <v>2.5489360527896299E-2</v>
      </c>
      <c r="N280" s="10">
        <v>5.4866326980706752E-2</v>
      </c>
      <c r="O280" s="10">
        <v>9.6428185983433001E-2</v>
      </c>
      <c r="P280" s="10">
        <v>0.18424469306370375</v>
      </c>
    </row>
    <row r="281" spans="1:16" x14ac:dyDescent="0.2">
      <c r="A281">
        <v>2030</v>
      </c>
      <c r="B281" s="2" t="s">
        <v>184</v>
      </c>
      <c r="C281" s="2" t="s">
        <v>36</v>
      </c>
      <c r="D281" s="2" t="s">
        <v>185</v>
      </c>
      <c r="E281" s="2" t="s">
        <v>17</v>
      </c>
      <c r="F281" s="2" t="s">
        <v>470</v>
      </c>
      <c r="G281" s="5">
        <v>4353990.6486056056</v>
      </c>
      <c r="H281" s="10">
        <v>0.21880398788226568</v>
      </c>
      <c r="I281" s="10">
        <v>4.4110154976168117E-2</v>
      </c>
      <c r="J281" s="10">
        <v>5.252604848732071E-2</v>
      </c>
      <c r="K281" s="10">
        <v>0.18157060870150929</v>
      </c>
      <c r="L281" s="10">
        <v>9.8052616359528472E-2</v>
      </c>
      <c r="M281" s="10">
        <v>4.7224959248908634E-2</v>
      </c>
      <c r="N281" s="10">
        <v>6.6798391837920759E-2</v>
      </c>
      <c r="O281" s="10">
        <v>0.10253523169048918</v>
      </c>
      <c r="P281" s="10">
        <v>0.18837800081588904</v>
      </c>
    </row>
    <row r="282" spans="1:16" x14ac:dyDescent="0.2">
      <c r="A282">
        <v>2040</v>
      </c>
      <c r="B282" s="2" t="s">
        <v>300</v>
      </c>
      <c r="C282" s="2" t="s">
        <v>54</v>
      </c>
      <c r="D282" s="2" t="s">
        <v>301</v>
      </c>
      <c r="E282" s="2" t="s">
        <v>83</v>
      </c>
      <c r="F282" s="2" t="s">
        <v>478</v>
      </c>
      <c r="G282" s="5">
        <v>4325856.13072397</v>
      </c>
      <c r="H282" s="10">
        <v>0.4811444282457738</v>
      </c>
      <c r="I282" s="10">
        <v>2.9481426674559639E-2</v>
      </c>
      <c r="J282" s="10">
        <v>1.5901197209715803E-2</v>
      </c>
      <c r="K282" s="10">
        <v>7.752821153450401E-2</v>
      </c>
      <c r="L282" s="10">
        <v>0.10110907174640597</v>
      </c>
      <c r="M282" s="10">
        <v>5.223300042453443E-2</v>
      </c>
      <c r="N282" s="10">
        <v>8.3785759879499419E-2</v>
      </c>
      <c r="O282" s="10">
        <v>4.4934181108739042E-2</v>
      </c>
      <c r="P282" s="10">
        <v>0.11388272317626785</v>
      </c>
    </row>
    <row r="283" spans="1:16" x14ac:dyDescent="0.2">
      <c r="A283">
        <v>2030</v>
      </c>
      <c r="B283" s="2" t="s">
        <v>210</v>
      </c>
      <c r="C283" s="2" t="s">
        <v>54</v>
      </c>
      <c r="D283" s="2" t="s">
        <v>211</v>
      </c>
      <c r="E283" s="2" t="s">
        <v>83</v>
      </c>
      <c r="F283" s="2" t="s">
        <v>478</v>
      </c>
      <c r="G283" s="5">
        <v>4290477.9123668419</v>
      </c>
      <c r="H283" s="10">
        <v>0.46440232455382419</v>
      </c>
      <c r="I283" s="10">
        <v>1.634476748504719E-2</v>
      </c>
      <c r="J283" s="10">
        <v>1.784260195999221E-2</v>
      </c>
      <c r="K283" s="10">
        <v>6.9387537989787862E-2</v>
      </c>
      <c r="L283" s="10">
        <v>7.495217614146836E-2</v>
      </c>
      <c r="M283" s="10">
        <v>5.4879701641998999E-2</v>
      </c>
      <c r="N283" s="10">
        <v>7.0578694745558168E-2</v>
      </c>
      <c r="O283" s="10">
        <v>5.4837875751213794E-2</v>
      </c>
      <c r="P283" s="10">
        <v>0.17677431973110944</v>
      </c>
    </row>
    <row r="284" spans="1:16" x14ac:dyDescent="0.2">
      <c r="A284">
        <v>2040</v>
      </c>
      <c r="B284" s="2" t="s">
        <v>176</v>
      </c>
      <c r="C284" s="2" t="s">
        <v>21</v>
      </c>
      <c r="D284" s="2" t="s">
        <v>177</v>
      </c>
      <c r="E284" s="2" t="s">
        <v>17</v>
      </c>
      <c r="F284" s="2" t="s">
        <v>470</v>
      </c>
      <c r="G284" s="5">
        <v>4278185.9785813233</v>
      </c>
      <c r="H284" s="10">
        <v>0.24566240198784101</v>
      </c>
      <c r="I284" s="10">
        <v>4.4778356558284077E-2</v>
      </c>
      <c r="J284" s="10">
        <v>4.8437910977427334E-2</v>
      </c>
      <c r="K284" s="10">
        <v>0.18488664436119098</v>
      </c>
      <c r="L284" s="10">
        <v>9.2551385190879548E-2</v>
      </c>
      <c r="M284" s="10">
        <v>4.5512614051677273E-2</v>
      </c>
      <c r="N284" s="10">
        <v>6.6331799531633123E-2</v>
      </c>
      <c r="O284" s="10">
        <v>9.491989894239232E-2</v>
      </c>
      <c r="P284" s="10">
        <v>0.17691898839867426</v>
      </c>
    </row>
    <row r="285" spans="1:16" x14ac:dyDescent="0.2">
      <c r="A285">
        <v>2030</v>
      </c>
      <c r="B285" s="2" t="s">
        <v>204</v>
      </c>
      <c r="C285" s="2" t="s">
        <v>54</v>
      </c>
      <c r="D285" s="2" t="s">
        <v>205</v>
      </c>
      <c r="E285" s="2" t="s">
        <v>83</v>
      </c>
      <c r="F285" s="2" t="s">
        <v>478</v>
      </c>
      <c r="G285" s="5">
        <v>4270500.73049198</v>
      </c>
      <c r="H285" s="10">
        <v>0.4964605977231038</v>
      </c>
      <c r="I285" s="10">
        <v>1.8658085760414774E-2</v>
      </c>
      <c r="J285" s="10">
        <v>1.4748907540648924E-2</v>
      </c>
      <c r="K285" s="10">
        <v>6.2769266256493247E-2</v>
      </c>
      <c r="L285" s="10">
        <v>7.18864326144565E-2</v>
      </c>
      <c r="M285" s="10">
        <v>6.7664972843585067E-2</v>
      </c>
      <c r="N285" s="10">
        <v>8.3444867259850758E-2</v>
      </c>
      <c r="O285" s="10">
        <v>5.0920317759376242E-2</v>
      </c>
      <c r="P285" s="10">
        <v>0.13344655224207067</v>
      </c>
    </row>
    <row r="286" spans="1:16" x14ac:dyDescent="0.2">
      <c r="A286">
        <v>2040</v>
      </c>
      <c r="B286" s="2" t="s">
        <v>224</v>
      </c>
      <c r="C286" s="2" t="s">
        <v>63</v>
      </c>
      <c r="D286" s="2" t="s">
        <v>225</v>
      </c>
      <c r="E286" s="2" t="s">
        <v>23</v>
      </c>
      <c r="F286" s="2" t="s">
        <v>20</v>
      </c>
      <c r="G286" s="5">
        <v>4229535.4090454783</v>
      </c>
      <c r="H286" s="10">
        <v>0.37700631240643062</v>
      </c>
      <c r="I286" s="10">
        <v>3.9486547110050264E-2</v>
      </c>
      <c r="J286" s="10">
        <v>2.6888982264594664E-2</v>
      </c>
      <c r="K286" s="10">
        <v>0.10412261159941141</v>
      </c>
      <c r="L286" s="10">
        <v>0.10701473432436587</v>
      </c>
      <c r="M286" s="10">
        <v>6.3508919411988246E-2</v>
      </c>
      <c r="N286" s="10">
        <v>6.3745515023279228E-2</v>
      </c>
      <c r="O286" s="10">
        <v>7.2192169550037655E-2</v>
      </c>
      <c r="P286" s="10">
        <v>0.14603420830984198</v>
      </c>
    </row>
    <row r="287" spans="1:16" x14ac:dyDescent="0.2">
      <c r="A287">
        <v>2050</v>
      </c>
      <c r="B287" s="2" t="s">
        <v>286</v>
      </c>
      <c r="C287" s="2" t="s">
        <v>21</v>
      </c>
      <c r="D287" s="2" t="s">
        <v>287</v>
      </c>
      <c r="E287" s="2" t="s">
        <v>30</v>
      </c>
      <c r="F287" s="2" t="s">
        <v>27</v>
      </c>
      <c r="G287" s="5">
        <v>4169534.8963642372</v>
      </c>
      <c r="H287" s="10">
        <v>0.42624713158384486</v>
      </c>
      <c r="I287" s="10">
        <v>4.7545026128972427E-2</v>
      </c>
      <c r="J287" s="10">
        <v>2.4458161316607056E-2</v>
      </c>
      <c r="K287" s="10">
        <v>0.11654323533896373</v>
      </c>
      <c r="L287" s="10">
        <v>0.15595038327632144</v>
      </c>
      <c r="M287" s="10">
        <v>1.4750248736924688E-2</v>
      </c>
      <c r="N287" s="10">
        <v>2.5400095626523889E-2</v>
      </c>
      <c r="O287" s="10">
        <v>6.0815929298999587E-2</v>
      </c>
      <c r="P287" s="10">
        <v>0.1282897886928423</v>
      </c>
    </row>
    <row r="288" spans="1:16" x14ac:dyDescent="0.2">
      <c r="A288">
        <v>2050</v>
      </c>
      <c r="B288" s="2" t="s">
        <v>298</v>
      </c>
      <c r="C288" s="2" t="s">
        <v>54</v>
      </c>
      <c r="D288" s="2" t="s">
        <v>299</v>
      </c>
      <c r="E288" s="2" t="s">
        <v>83</v>
      </c>
      <c r="F288" s="2" t="s">
        <v>478</v>
      </c>
      <c r="G288" s="5">
        <v>4152039.3755676625</v>
      </c>
      <c r="H288" s="10">
        <v>0.46867658277669394</v>
      </c>
      <c r="I288" s="10">
        <v>3.365718265210986E-2</v>
      </c>
      <c r="J288" s="10">
        <v>2.9709906848134071E-2</v>
      </c>
      <c r="K288" s="10">
        <v>0.1030631421614336</v>
      </c>
      <c r="L288" s="10">
        <v>0.14745437216676074</v>
      </c>
      <c r="M288" s="10">
        <v>1.4416099845979066E-2</v>
      </c>
      <c r="N288" s="10">
        <v>2.4595434342122077E-2</v>
      </c>
      <c r="O288" s="10">
        <v>5.7941679384196275E-2</v>
      </c>
      <c r="P288" s="10">
        <v>0.12048559982257029</v>
      </c>
    </row>
    <row r="289" spans="1:16" x14ac:dyDescent="0.2">
      <c r="A289">
        <v>2030</v>
      </c>
      <c r="B289" s="2" t="s">
        <v>228</v>
      </c>
      <c r="C289" s="2" t="s">
        <v>54</v>
      </c>
      <c r="D289" s="2" t="s">
        <v>229</v>
      </c>
      <c r="E289" s="2" t="s">
        <v>83</v>
      </c>
      <c r="F289" s="2" t="s">
        <v>478</v>
      </c>
      <c r="G289" s="5">
        <v>4075708.2716910862</v>
      </c>
      <c r="H289" s="10">
        <v>0.49642103387619768</v>
      </c>
      <c r="I289" s="10">
        <v>1.5359700711021553E-2</v>
      </c>
      <c r="J289" s="10">
        <v>1.5023291725929692E-2</v>
      </c>
      <c r="K289" s="10">
        <v>5.8164206249025595E-2</v>
      </c>
      <c r="L289" s="10">
        <v>6.819575643815011E-2</v>
      </c>
      <c r="M289" s="10">
        <v>6.056339173917423E-2</v>
      </c>
      <c r="N289" s="10">
        <v>8.1168483873880426E-2</v>
      </c>
      <c r="O289" s="10">
        <v>5.3483359512346798E-2</v>
      </c>
      <c r="P289" s="10">
        <v>0.15162077587427403</v>
      </c>
    </row>
    <row r="290" spans="1:16" x14ac:dyDescent="0.2">
      <c r="A290">
        <v>2030</v>
      </c>
      <c r="B290" s="2" t="s">
        <v>220</v>
      </c>
      <c r="C290" s="2" t="s">
        <v>15</v>
      </c>
      <c r="D290" s="2" t="s">
        <v>221</v>
      </c>
      <c r="E290" s="2" t="s">
        <v>30</v>
      </c>
      <c r="F290" s="2" t="s">
        <v>27</v>
      </c>
      <c r="G290" s="5">
        <v>4066012.4743943838</v>
      </c>
      <c r="H290" s="10">
        <v>0.48899000152357874</v>
      </c>
      <c r="I290" s="10">
        <v>3.6429121274530289E-2</v>
      </c>
      <c r="J290" s="10">
        <v>2.5590600157712768E-2</v>
      </c>
      <c r="K290" s="10">
        <v>0.10253403901671386</v>
      </c>
      <c r="L290" s="10">
        <v>0.12262738588259377</v>
      </c>
      <c r="M290" s="10">
        <v>1.0969697356445868E-2</v>
      </c>
      <c r="N290" s="10">
        <v>2.2450993841374452E-2</v>
      </c>
      <c r="O290" s="10">
        <v>5.194424105028312E-2</v>
      </c>
      <c r="P290" s="10">
        <v>0.13846391989676718</v>
      </c>
    </row>
    <row r="291" spans="1:16" x14ac:dyDescent="0.2">
      <c r="A291">
        <v>2050</v>
      </c>
      <c r="B291" s="2" t="s">
        <v>306</v>
      </c>
      <c r="C291" s="2" t="s">
        <v>54</v>
      </c>
      <c r="D291" s="2" t="s">
        <v>307</v>
      </c>
      <c r="E291" s="2" t="s">
        <v>83</v>
      </c>
      <c r="F291" s="2" t="s">
        <v>478</v>
      </c>
      <c r="G291" s="5">
        <v>4038834.1194340638</v>
      </c>
      <c r="H291" s="10">
        <v>0.3740183866674055</v>
      </c>
      <c r="I291" s="10">
        <v>4.2405118988042174E-2</v>
      </c>
      <c r="J291" s="10">
        <v>2.4142829472843838E-2</v>
      </c>
      <c r="K291" s="10">
        <v>0.11113582690330813</v>
      </c>
      <c r="L291" s="10">
        <v>0.11752236012245786</v>
      </c>
      <c r="M291" s="10">
        <v>0.10671413421447781</v>
      </c>
      <c r="N291" s="10">
        <v>5.5506722926915664E-2</v>
      </c>
      <c r="O291" s="10">
        <v>5.05058694689801E-2</v>
      </c>
      <c r="P291" s="10">
        <v>0.11804875123556895</v>
      </c>
    </row>
    <row r="292" spans="1:16" x14ac:dyDescent="0.2">
      <c r="A292">
        <v>2030</v>
      </c>
      <c r="B292" s="2" t="s">
        <v>154</v>
      </c>
      <c r="C292" s="2" t="s">
        <v>54</v>
      </c>
      <c r="D292" s="2" t="s">
        <v>155</v>
      </c>
      <c r="E292" s="2" t="s">
        <v>83</v>
      </c>
      <c r="F292" s="2" t="s">
        <v>478</v>
      </c>
      <c r="G292" s="5">
        <v>4022249.1689359639</v>
      </c>
      <c r="H292" s="10">
        <v>0.52700911318622923</v>
      </c>
      <c r="I292" s="10">
        <v>1.3771101335121825E-2</v>
      </c>
      <c r="J292" s="10">
        <v>1.5748084455880794E-2</v>
      </c>
      <c r="K292" s="10">
        <v>8.2157190099816271E-2</v>
      </c>
      <c r="L292" s="10">
        <v>8.5674797369517525E-2</v>
      </c>
      <c r="M292" s="10">
        <v>3.1140453458283531E-2</v>
      </c>
      <c r="N292" s="10">
        <v>7.335887705898525E-2</v>
      </c>
      <c r="O292" s="10">
        <v>4.6368135139160806E-2</v>
      </c>
      <c r="P292" s="10">
        <v>0.12477224789700464</v>
      </c>
    </row>
    <row r="293" spans="1:16" x14ac:dyDescent="0.2">
      <c r="A293">
        <v>2030</v>
      </c>
      <c r="B293" s="2" t="s">
        <v>176</v>
      </c>
      <c r="C293" s="2" t="s">
        <v>21</v>
      </c>
      <c r="D293" s="2" t="s">
        <v>177</v>
      </c>
      <c r="E293" s="2" t="s">
        <v>17</v>
      </c>
      <c r="F293" s="2" t="s">
        <v>470</v>
      </c>
      <c r="G293" s="5">
        <v>3919081.3913970883</v>
      </c>
      <c r="H293" s="10">
        <v>0.23303852577506451</v>
      </c>
      <c r="I293" s="10">
        <v>4.404486964625106E-2</v>
      </c>
      <c r="J293" s="10">
        <v>3.1334732444028832E-2</v>
      </c>
      <c r="K293" s="10">
        <v>0.18528428597884786</v>
      </c>
      <c r="L293" s="10">
        <v>0.11750263060876071</v>
      </c>
      <c r="M293" s="10">
        <v>5.0246616573671368E-2</v>
      </c>
      <c r="N293" s="10">
        <v>7.2417567469063526E-2</v>
      </c>
      <c r="O293" s="10">
        <v>7.9616542222275377E-2</v>
      </c>
      <c r="P293" s="10">
        <v>0.18651422928203673</v>
      </c>
    </row>
    <row r="294" spans="1:16" x14ac:dyDescent="0.2">
      <c r="A294">
        <v>2050</v>
      </c>
      <c r="B294" s="2" t="s">
        <v>308</v>
      </c>
      <c r="C294" s="2" t="s">
        <v>54</v>
      </c>
      <c r="D294" s="2" t="s">
        <v>309</v>
      </c>
      <c r="E294" s="2" t="s">
        <v>83</v>
      </c>
      <c r="F294" s="2" t="s">
        <v>478</v>
      </c>
      <c r="G294" s="5">
        <v>3877379.9410665934</v>
      </c>
      <c r="H294" s="10">
        <v>0.43745411917806909</v>
      </c>
      <c r="I294" s="10">
        <v>3.8356625762280876E-2</v>
      </c>
      <c r="J294" s="10">
        <v>1.8341043679469173E-2</v>
      </c>
      <c r="K294" s="10">
        <v>9.9245693790881162E-2</v>
      </c>
      <c r="L294" s="10">
        <v>9.2624876486957303E-2</v>
      </c>
      <c r="M294" s="10">
        <v>5.0505100966546396E-2</v>
      </c>
      <c r="N294" s="10">
        <v>8.9489391359142953E-2</v>
      </c>
      <c r="O294" s="10">
        <v>5.3094158939391969E-2</v>
      </c>
      <c r="P294" s="10">
        <v>0.12088898983726099</v>
      </c>
    </row>
    <row r="295" spans="1:16" x14ac:dyDescent="0.2">
      <c r="A295">
        <v>2050</v>
      </c>
      <c r="B295" s="2" t="s">
        <v>272</v>
      </c>
      <c r="C295" s="2" t="s">
        <v>54</v>
      </c>
      <c r="D295" s="2" t="s">
        <v>273</v>
      </c>
      <c r="E295" s="2" t="s">
        <v>83</v>
      </c>
      <c r="F295" s="2" t="s">
        <v>478</v>
      </c>
      <c r="G295" s="5">
        <v>3808685.4217523742</v>
      </c>
      <c r="H295" s="10">
        <v>0.38614365647154497</v>
      </c>
      <c r="I295" s="10">
        <v>2.6008477231041573E-2</v>
      </c>
      <c r="J295" s="10">
        <v>1.6461874520724434E-2</v>
      </c>
      <c r="K295" s="10">
        <v>8.0208361545476489E-2</v>
      </c>
      <c r="L295" s="10">
        <v>0.10762030806850095</v>
      </c>
      <c r="M295" s="10">
        <v>7.337729309267961E-2</v>
      </c>
      <c r="N295" s="10">
        <v>9.0589282776762564E-2</v>
      </c>
      <c r="O295" s="10">
        <v>5.0278573396537726E-2</v>
      </c>
      <c r="P295" s="10">
        <v>0.16931217289673184</v>
      </c>
    </row>
    <row r="296" spans="1:16" x14ac:dyDescent="0.2">
      <c r="A296">
        <v>2050</v>
      </c>
      <c r="B296" s="2" t="s">
        <v>226</v>
      </c>
      <c r="C296" s="2" t="s">
        <v>63</v>
      </c>
      <c r="D296" s="2" t="s">
        <v>227</v>
      </c>
      <c r="E296" s="2" t="s">
        <v>23</v>
      </c>
      <c r="F296" s="2" t="s">
        <v>20</v>
      </c>
      <c r="G296" s="5">
        <v>3807692.5621869569</v>
      </c>
      <c r="H296" s="10">
        <v>0.22417659009670712</v>
      </c>
      <c r="I296" s="10">
        <v>4.4589210411686002E-2</v>
      </c>
      <c r="J296" s="10">
        <v>4.7107809327829833E-2</v>
      </c>
      <c r="K296" s="10">
        <v>0.14037314694671935</v>
      </c>
      <c r="L296" s="10">
        <v>9.8874905166204868E-2</v>
      </c>
      <c r="M296" s="10">
        <v>5.0649339508403501E-2</v>
      </c>
      <c r="N296" s="10">
        <v>7.3879679593992054E-2</v>
      </c>
      <c r="O296" s="10">
        <v>0.12955383301386347</v>
      </c>
      <c r="P296" s="10">
        <v>0.19079548593459381</v>
      </c>
    </row>
    <row r="297" spans="1:16" x14ac:dyDescent="0.2">
      <c r="A297">
        <v>2030</v>
      </c>
      <c r="B297" s="2" t="s">
        <v>236</v>
      </c>
      <c r="C297" s="2" t="s">
        <v>15</v>
      </c>
      <c r="D297" s="2" t="s">
        <v>237</v>
      </c>
      <c r="E297" s="2" t="s">
        <v>23</v>
      </c>
      <c r="F297" s="2" t="s">
        <v>20</v>
      </c>
      <c r="G297" s="5">
        <v>3758808.3022507974</v>
      </c>
      <c r="H297" s="10">
        <v>0.39478626598570515</v>
      </c>
      <c r="I297" s="10">
        <v>3.0689326292943575E-2</v>
      </c>
      <c r="J297" s="10">
        <v>2.6617925865489722E-2</v>
      </c>
      <c r="K297" s="10">
        <v>0.11894457102568382</v>
      </c>
      <c r="L297" s="10">
        <v>0.13708620638872343</v>
      </c>
      <c r="M297" s="10">
        <v>2.0638226964010783E-2</v>
      </c>
      <c r="N297" s="10">
        <v>2.8490608027563792E-2</v>
      </c>
      <c r="O297" s="10">
        <v>6.7003773275691417E-2</v>
      </c>
      <c r="P297" s="10">
        <v>0.17574309617418848</v>
      </c>
    </row>
    <row r="298" spans="1:16" x14ac:dyDescent="0.2">
      <c r="A298">
        <v>2050</v>
      </c>
      <c r="B298" s="2" t="s">
        <v>218</v>
      </c>
      <c r="C298" s="2" t="s">
        <v>36</v>
      </c>
      <c r="D298" s="2" t="s">
        <v>219</v>
      </c>
      <c r="E298" s="2" t="s">
        <v>17</v>
      </c>
      <c r="F298" s="2" t="s">
        <v>470</v>
      </c>
      <c r="G298" s="5">
        <v>3715813.9691360635</v>
      </c>
      <c r="H298" s="10">
        <v>0.25857575686655193</v>
      </c>
      <c r="I298" s="10">
        <v>6.4788990077627479E-2</v>
      </c>
      <c r="J298" s="10">
        <v>2.5199482494133219E-2</v>
      </c>
      <c r="K298" s="10">
        <v>0.19386237636608158</v>
      </c>
      <c r="L298" s="10">
        <v>6.683468407126418E-2</v>
      </c>
      <c r="M298" s="10">
        <v>5.3623845679972131E-2</v>
      </c>
      <c r="N298" s="10">
        <v>7.0674696624158082E-2</v>
      </c>
      <c r="O298" s="10">
        <v>0.10794681474394645</v>
      </c>
      <c r="P298" s="10">
        <v>0.15849335307626505</v>
      </c>
    </row>
    <row r="299" spans="1:16" x14ac:dyDescent="0.2">
      <c r="A299">
        <v>2040</v>
      </c>
      <c r="B299" s="2" t="s">
        <v>256</v>
      </c>
      <c r="C299" s="2" t="s">
        <v>54</v>
      </c>
      <c r="D299" s="2" t="s">
        <v>257</v>
      </c>
      <c r="E299" s="2" t="s">
        <v>83</v>
      </c>
      <c r="F299" s="2" t="s">
        <v>478</v>
      </c>
      <c r="G299" s="5">
        <v>3680029.3335414031</v>
      </c>
      <c r="H299" s="10">
        <v>0.427354736188718</v>
      </c>
      <c r="I299" s="10">
        <v>3.8418372414976941E-2</v>
      </c>
      <c r="J299" s="10">
        <v>2.7307738956958882E-2</v>
      </c>
      <c r="K299" s="10">
        <v>8.4679389653320003E-2</v>
      </c>
      <c r="L299" s="10">
        <v>0.13672416604484089</v>
      </c>
      <c r="M299" s="10">
        <v>1.6633679749653879E-2</v>
      </c>
      <c r="N299" s="10">
        <v>3.5901301667163349E-2</v>
      </c>
      <c r="O299" s="10">
        <v>7.1324574971039958E-2</v>
      </c>
      <c r="P299" s="10">
        <v>0.16165604035332806</v>
      </c>
    </row>
    <row r="300" spans="1:16" x14ac:dyDescent="0.2">
      <c r="A300">
        <v>2050</v>
      </c>
      <c r="B300" s="2" t="s">
        <v>252</v>
      </c>
      <c r="C300" s="2" t="s">
        <v>15</v>
      </c>
      <c r="D300" s="2" t="s">
        <v>253</v>
      </c>
      <c r="E300" s="2" t="s">
        <v>17</v>
      </c>
      <c r="F300" s="2" t="s">
        <v>469</v>
      </c>
      <c r="G300" s="5">
        <v>3659502.1461916999</v>
      </c>
      <c r="H300" s="10">
        <v>0.2226261457365615</v>
      </c>
      <c r="I300" s="10">
        <v>3.8564312253693708E-2</v>
      </c>
      <c r="J300" s="10">
        <v>4.8544083069187276E-2</v>
      </c>
      <c r="K300" s="10">
        <v>0.14248785697678454</v>
      </c>
      <c r="L300" s="10">
        <v>0.11630042642390767</v>
      </c>
      <c r="M300" s="10">
        <v>1.8540350395005841E-2</v>
      </c>
      <c r="N300" s="10">
        <v>7.0157428576037462E-2</v>
      </c>
      <c r="O300" s="10">
        <v>0.14797600511906708</v>
      </c>
      <c r="P300" s="10">
        <v>0.19480339144975495</v>
      </c>
    </row>
    <row r="301" spans="1:16" x14ac:dyDescent="0.2">
      <c r="A301">
        <v>2050</v>
      </c>
      <c r="B301" s="2" t="s">
        <v>248</v>
      </c>
      <c r="C301" s="2" t="s">
        <v>15</v>
      </c>
      <c r="D301" s="2" t="s">
        <v>249</v>
      </c>
      <c r="E301" s="2" t="s">
        <v>30</v>
      </c>
      <c r="F301" s="2" t="s">
        <v>27</v>
      </c>
      <c r="G301" s="5">
        <v>3655262.7586186798</v>
      </c>
      <c r="H301" s="10">
        <v>0.20800980141201345</v>
      </c>
      <c r="I301" s="10">
        <v>3.2112104762638212E-2</v>
      </c>
      <c r="J301" s="10">
        <v>3.9343862425705742E-2</v>
      </c>
      <c r="K301" s="10">
        <v>0.11073246516941397</v>
      </c>
      <c r="L301" s="10">
        <v>9.9080641337932734E-2</v>
      </c>
      <c r="M301" s="10">
        <v>3.8312650311339597E-2</v>
      </c>
      <c r="N301" s="10">
        <v>6.540867443526284E-2</v>
      </c>
      <c r="O301" s="10">
        <v>0.20187571454372105</v>
      </c>
      <c r="P301" s="10">
        <v>0.20512408560197243</v>
      </c>
    </row>
    <row r="302" spans="1:16" x14ac:dyDescent="0.2">
      <c r="A302">
        <v>2040</v>
      </c>
      <c r="B302" s="2" t="s">
        <v>188</v>
      </c>
      <c r="C302" s="2" t="s">
        <v>36</v>
      </c>
      <c r="D302" s="2" t="s">
        <v>189</v>
      </c>
      <c r="E302" s="2" t="s">
        <v>23</v>
      </c>
      <c r="F302" s="2" t="s">
        <v>470</v>
      </c>
      <c r="G302" s="5">
        <v>3642175.5304387035</v>
      </c>
      <c r="H302" s="10">
        <v>0.30103734611922833</v>
      </c>
      <c r="I302" s="10">
        <v>4.6879624576413467E-2</v>
      </c>
      <c r="J302" s="10">
        <v>2.9242693973365454E-2</v>
      </c>
      <c r="K302" s="10">
        <v>0.14515278571357623</v>
      </c>
      <c r="L302" s="10">
        <v>0.11627603634704264</v>
      </c>
      <c r="M302" s="10">
        <v>1.8247512011062453E-2</v>
      </c>
      <c r="N302" s="10">
        <v>4.7619966282819143E-2</v>
      </c>
      <c r="O302" s="10">
        <v>8.7864613971845973E-2</v>
      </c>
      <c r="P302" s="10">
        <v>0.20767942100464618</v>
      </c>
    </row>
    <row r="303" spans="1:16" x14ac:dyDescent="0.2">
      <c r="A303">
        <v>2030</v>
      </c>
      <c r="B303" s="2" t="s">
        <v>222</v>
      </c>
      <c r="C303" s="2" t="s">
        <v>15</v>
      </c>
      <c r="D303" s="2" t="s">
        <v>223</v>
      </c>
      <c r="E303" s="2" t="s">
        <v>30</v>
      </c>
      <c r="F303" s="2" t="s">
        <v>27</v>
      </c>
      <c r="G303" s="5">
        <v>3630741.6289087483</v>
      </c>
      <c r="H303" s="10">
        <v>0.4211581088768494</v>
      </c>
      <c r="I303" s="10">
        <v>2.2273406212384737E-2</v>
      </c>
      <c r="J303" s="10">
        <v>3.5805284412973107E-2</v>
      </c>
      <c r="K303" s="10">
        <v>0.13193010628755975</v>
      </c>
      <c r="L303" s="10">
        <v>0.12503946330098667</v>
      </c>
      <c r="M303" s="10">
        <v>2.339724670390338E-2</v>
      </c>
      <c r="N303" s="10">
        <v>3.4533630605591968E-2</v>
      </c>
      <c r="O303" s="10">
        <v>6.8072017120613379E-2</v>
      </c>
      <c r="P303" s="10">
        <v>0.13779073647913756</v>
      </c>
    </row>
    <row r="304" spans="1:16" x14ac:dyDescent="0.2">
      <c r="A304">
        <v>2050</v>
      </c>
      <c r="B304" s="2" t="s">
        <v>250</v>
      </c>
      <c r="C304" s="2" t="s">
        <v>15</v>
      </c>
      <c r="D304" s="2" t="s">
        <v>251</v>
      </c>
      <c r="E304" s="2" t="s">
        <v>30</v>
      </c>
      <c r="F304" s="2" t="s">
        <v>27</v>
      </c>
      <c r="G304" s="5">
        <v>3626700.518588962</v>
      </c>
      <c r="H304" s="10">
        <v>0.26102279409898643</v>
      </c>
      <c r="I304" s="10">
        <v>3.1993518642351004E-2</v>
      </c>
      <c r="J304" s="10">
        <v>2.9284636136711041E-2</v>
      </c>
      <c r="K304" s="10">
        <v>9.3025878501035705E-2</v>
      </c>
      <c r="L304" s="10">
        <v>0.12401584955078977</v>
      </c>
      <c r="M304" s="10">
        <v>2.2364877388742231E-2</v>
      </c>
      <c r="N304" s="10">
        <v>5.5980872424059747E-2</v>
      </c>
      <c r="O304" s="10">
        <v>0.19048662212210532</v>
      </c>
      <c r="P304" s="10">
        <v>0.19182495113521869</v>
      </c>
    </row>
    <row r="305" spans="1:16" x14ac:dyDescent="0.2">
      <c r="A305">
        <v>2050</v>
      </c>
      <c r="B305" s="2" t="s">
        <v>304</v>
      </c>
      <c r="C305" s="2" t="s">
        <v>54</v>
      </c>
      <c r="D305" s="2" t="s">
        <v>305</v>
      </c>
      <c r="E305" s="2" t="s">
        <v>83</v>
      </c>
      <c r="F305" s="2" t="s">
        <v>478</v>
      </c>
      <c r="G305" s="5">
        <v>3625525.3050531363</v>
      </c>
      <c r="H305" s="10">
        <v>0.44033834862171289</v>
      </c>
      <c r="I305" s="10">
        <v>3.9460846722091547E-2</v>
      </c>
      <c r="J305" s="10">
        <v>2.3151479560937674E-2</v>
      </c>
      <c r="K305" s="10">
        <v>0.11225275439875472</v>
      </c>
      <c r="L305" s="10">
        <v>0.12297730131726813</v>
      </c>
      <c r="M305" s="10">
        <v>3.4356853404148117E-2</v>
      </c>
      <c r="N305" s="10">
        <v>2.5448688488921675E-2</v>
      </c>
      <c r="O305" s="10">
        <v>6.2725282616739861E-2</v>
      </c>
      <c r="P305" s="10">
        <v>0.13928844486942527</v>
      </c>
    </row>
    <row r="306" spans="1:16" x14ac:dyDescent="0.2">
      <c r="A306">
        <v>2050</v>
      </c>
      <c r="B306" s="2" t="s">
        <v>256</v>
      </c>
      <c r="C306" s="2" t="s">
        <v>54</v>
      </c>
      <c r="D306" s="2" t="s">
        <v>257</v>
      </c>
      <c r="E306" s="2" t="s">
        <v>83</v>
      </c>
      <c r="F306" s="2" t="s">
        <v>478</v>
      </c>
      <c r="G306" s="5">
        <v>3615766.4674542909</v>
      </c>
      <c r="H306" s="10">
        <v>0.39050134521467111</v>
      </c>
      <c r="I306" s="10">
        <v>4.5498214057324952E-2</v>
      </c>
      <c r="J306" s="10">
        <v>3.1244491759446616E-2</v>
      </c>
      <c r="K306" s="10">
        <v>9.614730750721355E-2</v>
      </c>
      <c r="L306" s="10">
        <v>0.12913523560572779</v>
      </c>
      <c r="M306" s="10">
        <v>2.3467820168309193E-2</v>
      </c>
      <c r="N306" s="10">
        <v>3.9521480082752747E-2</v>
      </c>
      <c r="O306" s="10">
        <v>9.3484870281095686E-2</v>
      </c>
      <c r="P306" s="10">
        <v>0.1509992353234583</v>
      </c>
    </row>
    <row r="307" spans="1:16" x14ac:dyDescent="0.2">
      <c r="A307">
        <v>2030</v>
      </c>
      <c r="B307" s="2" t="s">
        <v>216</v>
      </c>
      <c r="C307" s="2" t="s">
        <v>15</v>
      </c>
      <c r="D307" s="2" t="s">
        <v>217</v>
      </c>
      <c r="E307" s="2" t="s">
        <v>83</v>
      </c>
      <c r="F307" s="2" t="s">
        <v>478</v>
      </c>
      <c r="G307" s="5">
        <v>3614651.2231615684</v>
      </c>
      <c r="H307" s="10">
        <v>0.43643305675437116</v>
      </c>
      <c r="I307" s="10">
        <v>2.6524426689732244E-2</v>
      </c>
      <c r="J307" s="10">
        <v>3.0995354444627459E-2</v>
      </c>
      <c r="K307" s="10">
        <v>0.11803993153245604</v>
      </c>
      <c r="L307" s="10">
        <v>0.10871877021796814</v>
      </c>
      <c r="M307" s="10">
        <v>3.3409226078530044E-2</v>
      </c>
      <c r="N307" s="10">
        <v>3.8816461654903205E-2</v>
      </c>
      <c r="O307" s="10">
        <v>6.068714492653967E-2</v>
      </c>
      <c r="P307" s="10">
        <v>0.14637562770087192</v>
      </c>
    </row>
    <row r="308" spans="1:16" x14ac:dyDescent="0.2">
      <c r="A308">
        <v>2040</v>
      </c>
      <c r="B308" s="2" t="s">
        <v>218</v>
      </c>
      <c r="C308" s="2" t="s">
        <v>36</v>
      </c>
      <c r="D308" s="2" t="s">
        <v>219</v>
      </c>
      <c r="E308" s="2" t="s">
        <v>17</v>
      </c>
      <c r="F308" s="2" t="s">
        <v>470</v>
      </c>
      <c r="G308" s="5">
        <v>3593052.388573382</v>
      </c>
      <c r="H308" s="10">
        <v>0.26382027338355502</v>
      </c>
      <c r="I308" s="10">
        <v>6.4935771142663065E-2</v>
      </c>
      <c r="J308" s="10">
        <v>2.7621361313438859E-2</v>
      </c>
      <c r="K308" s="10">
        <v>0.14249451855732173</v>
      </c>
      <c r="L308" s="10">
        <v>5.4818991987034667E-2</v>
      </c>
      <c r="M308" s="10">
        <v>5.9969936967068323E-2</v>
      </c>
      <c r="N308" s="10">
        <v>7.4289372245134877E-2</v>
      </c>
      <c r="O308" s="10">
        <v>0.1234346264774038</v>
      </c>
      <c r="P308" s="10">
        <v>0.18861514792637959</v>
      </c>
    </row>
    <row r="309" spans="1:16" x14ac:dyDescent="0.2">
      <c r="A309">
        <v>2030</v>
      </c>
      <c r="B309" s="2" t="s">
        <v>230</v>
      </c>
      <c r="C309" s="2" t="s">
        <v>54</v>
      </c>
      <c r="D309" s="2" t="s">
        <v>231</v>
      </c>
      <c r="E309" s="2" t="s">
        <v>83</v>
      </c>
      <c r="F309" s="2" t="s">
        <v>478</v>
      </c>
      <c r="G309" s="5">
        <v>3589417.7386644324</v>
      </c>
      <c r="H309" s="10">
        <v>0.49553164957588525</v>
      </c>
      <c r="I309" s="10">
        <v>1.4234830215632209E-2</v>
      </c>
      <c r="J309" s="10">
        <v>1.5405751766824283E-2</v>
      </c>
      <c r="K309" s="10">
        <v>5.5197572157181983E-2</v>
      </c>
      <c r="L309" s="10">
        <v>7.8176562088788551E-2</v>
      </c>
      <c r="M309" s="10">
        <v>4.1520459422684348E-2</v>
      </c>
      <c r="N309" s="10">
        <v>0.13358020373805932</v>
      </c>
      <c r="O309" s="10">
        <v>4.2270851075934E-2</v>
      </c>
      <c r="P309" s="10">
        <v>0.12408211995901014</v>
      </c>
    </row>
    <row r="310" spans="1:16" x14ac:dyDescent="0.2">
      <c r="A310">
        <v>2030</v>
      </c>
      <c r="B310" s="2" t="s">
        <v>206</v>
      </c>
      <c r="C310" s="2" t="s">
        <v>63</v>
      </c>
      <c r="D310" s="2" t="s">
        <v>207</v>
      </c>
      <c r="E310" s="2" t="s">
        <v>23</v>
      </c>
      <c r="F310" s="2" t="s">
        <v>20</v>
      </c>
      <c r="G310" s="5">
        <v>3585370.6788991429</v>
      </c>
      <c r="H310" s="10">
        <v>0.44924988083981315</v>
      </c>
      <c r="I310" s="10">
        <v>3.8291371438899408E-2</v>
      </c>
      <c r="J310" s="10">
        <v>3.0521037297961698E-2</v>
      </c>
      <c r="K310" s="10">
        <v>0.1123333119700365</v>
      </c>
      <c r="L310" s="10">
        <v>0.1247937491912775</v>
      </c>
      <c r="M310" s="10">
        <v>1.2119432250202304E-2</v>
      </c>
      <c r="N310" s="10">
        <v>2.167547350639951E-2</v>
      </c>
      <c r="O310" s="10">
        <v>6.0244661196459819E-2</v>
      </c>
      <c r="P310" s="10">
        <v>0.15077108230895012</v>
      </c>
    </row>
    <row r="311" spans="1:16" x14ac:dyDescent="0.2">
      <c r="A311">
        <v>2050</v>
      </c>
      <c r="B311" s="2" t="s">
        <v>326</v>
      </c>
      <c r="C311" s="2" t="s">
        <v>21</v>
      </c>
      <c r="D311" s="2" t="s">
        <v>327</v>
      </c>
      <c r="E311" s="2" t="s">
        <v>30</v>
      </c>
      <c r="F311" s="2" t="s">
        <v>27</v>
      </c>
      <c r="G311" s="5">
        <v>3575004.5214235438</v>
      </c>
      <c r="H311" s="10">
        <v>0.40170261520307637</v>
      </c>
      <c r="I311" s="10">
        <v>4.6606056654641723E-2</v>
      </c>
      <c r="J311" s="10">
        <v>2.9624807388223047E-2</v>
      </c>
      <c r="K311" s="10">
        <v>0.1058460775009939</v>
      </c>
      <c r="L311" s="10">
        <v>0.12978857587193771</v>
      </c>
      <c r="M311" s="10">
        <v>1.346109507205813E-2</v>
      </c>
      <c r="N311" s="10">
        <v>3.1858775938623886E-2</v>
      </c>
      <c r="O311" s="10">
        <v>6.3746352467619616E-2</v>
      </c>
      <c r="P311" s="10">
        <v>0.17736564390282566</v>
      </c>
    </row>
    <row r="312" spans="1:16" x14ac:dyDescent="0.2">
      <c r="A312">
        <v>2030</v>
      </c>
      <c r="B312" s="2" t="s">
        <v>188</v>
      </c>
      <c r="C312" s="2" t="s">
        <v>36</v>
      </c>
      <c r="D312" s="2" t="s">
        <v>189</v>
      </c>
      <c r="E312" s="2" t="s">
        <v>23</v>
      </c>
      <c r="F312" s="2" t="s">
        <v>470</v>
      </c>
      <c r="G312" s="5">
        <v>3557736.8671837798</v>
      </c>
      <c r="H312" s="10">
        <v>0.32748793504701718</v>
      </c>
      <c r="I312" s="10">
        <v>4.8353545787158572E-2</v>
      </c>
      <c r="J312" s="10">
        <v>2.4484266193821404E-2</v>
      </c>
      <c r="K312" s="10">
        <v>0.13093202441745852</v>
      </c>
      <c r="L312" s="10">
        <v>0.12098118050554695</v>
      </c>
      <c r="M312" s="10">
        <v>1.730083953974676E-2</v>
      </c>
      <c r="N312" s="10">
        <v>4.18581350991485E-2</v>
      </c>
      <c r="O312" s="10">
        <v>9.1666027752398599E-2</v>
      </c>
      <c r="P312" s="10">
        <v>0.19693604565770356</v>
      </c>
    </row>
    <row r="313" spans="1:16" x14ac:dyDescent="0.2">
      <c r="A313">
        <v>2030</v>
      </c>
      <c r="B313" s="2" t="s">
        <v>254</v>
      </c>
      <c r="C313" s="2" t="s">
        <v>15</v>
      </c>
      <c r="D313" s="2" t="s">
        <v>255</v>
      </c>
      <c r="E313" s="2" t="s">
        <v>23</v>
      </c>
      <c r="F313" s="2" t="s">
        <v>20</v>
      </c>
      <c r="G313" s="5">
        <v>3540187.7424889044</v>
      </c>
      <c r="H313" s="10">
        <v>0.33137671168579469</v>
      </c>
      <c r="I313" s="10">
        <v>3.701366274596006E-2</v>
      </c>
      <c r="J313" s="10">
        <v>3.0275993228496108E-2</v>
      </c>
      <c r="K313" s="10">
        <v>0.12277672840266388</v>
      </c>
      <c r="L313" s="10">
        <v>0.14099654993638078</v>
      </c>
      <c r="M313" s="10">
        <v>1.1845739745889008E-2</v>
      </c>
      <c r="N313" s="10">
        <v>4.68325706047268E-2</v>
      </c>
      <c r="O313" s="10">
        <v>8.9944530872149639E-2</v>
      </c>
      <c r="P313" s="10">
        <v>0.18893751277793888</v>
      </c>
    </row>
    <row r="314" spans="1:16" x14ac:dyDescent="0.2">
      <c r="A314">
        <v>2030</v>
      </c>
      <c r="B314" s="2" t="s">
        <v>256</v>
      </c>
      <c r="C314" s="2" t="s">
        <v>54</v>
      </c>
      <c r="D314" s="2" t="s">
        <v>257</v>
      </c>
      <c r="E314" s="2" t="s">
        <v>83</v>
      </c>
      <c r="F314" s="2" t="s">
        <v>478</v>
      </c>
      <c r="G314" s="5">
        <v>3515877.3657874134</v>
      </c>
      <c r="H314" s="10">
        <v>0.45353675835027568</v>
      </c>
      <c r="I314" s="10">
        <v>3.9179961651567785E-2</v>
      </c>
      <c r="J314" s="10">
        <v>2.3158748740903391E-2</v>
      </c>
      <c r="K314" s="10">
        <v>9.3872107095659144E-2</v>
      </c>
      <c r="L314" s="10">
        <v>0.14311330517932033</v>
      </c>
      <c r="M314" s="10">
        <v>1.226643926046358E-2</v>
      </c>
      <c r="N314" s="10">
        <v>2.7903386695422607E-2</v>
      </c>
      <c r="O314" s="10">
        <v>5.822610761574501E-2</v>
      </c>
      <c r="P314" s="10">
        <v>0.14874318541064263</v>
      </c>
    </row>
    <row r="315" spans="1:16" x14ac:dyDescent="0.2">
      <c r="A315">
        <v>2050</v>
      </c>
      <c r="B315" s="2" t="s">
        <v>320</v>
      </c>
      <c r="C315" s="2" t="s">
        <v>54</v>
      </c>
      <c r="D315" s="2" t="s">
        <v>321</v>
      </c>
      <c r="E315" s="2" t="s">
        <v>30</v>
      </c>
      <c r="F315" s="2" t="s">
        <v>27</v>
      </c>
      <c r="G315" s="5">
        <v>3512389.4711824688</v>
      </c>
      <c r="H315" s="10">
        <v>0.38304068183324963</v>
      </c>
      <c r="I315" s="10">
        <v>4.193444470727041E-2</v>
      </c>
      <c r="J315" s="10">
        <v>3.1214268830725398E-2</v>
      </c>
      <c r="K315" s="10">
        <v>0.11931031664826146</v>
      </c>
      <c r="L315" s="10">
        <v>0.1510461909525633</v>
      </c>
      <c r="M315" s="10">
        <v>1.2846526856077633E-2</v>
      </c>
      <c r="N315" s="10">
        <v>2.5332555033000068E-2</v>
      </c>
      <c r="O315" s="10">
        <v>5.3409616051332945E-2</v>
      </c>
      <c r="P315" s="10">
        <v>0.18186539908751914</v>
      </c>
    </row>
    <row r="316" spans="1:16" x14ac:dyDescent="0.2">
      <c r="A316">
        <v>2050</v>
      </c>
      <c r="B316" s="2" t="s">
        <v>188</v>
      </c>
      <c r="C316" s="2" t="s">
        <v>36</v>
      </c>
      <c r="D316" s="2" t="s">
        <v>189</v>
      </c>
      <c r="E316" s="2" t="s">
        <v>23</v>
      </c>
      <c r="F316" s="2" t="s">
        <v>470</v>
      </c>
      <c r="G316" s="5">
        <v>3504512.5167433135</v>
      </c>
      <c r="H316" s="10">
        <v>0.27098559493942032</v>
      </c>
      <c r="I316" s="10">
        <v>4.8113718262806297E-2</v>
      </c>
      <c r="J316" s="10">
        <v>3.5708352804255328E-2</v>
      </c>
      <c r="K316" s="10">
        <v>0.16326636379164836</v>
      </c>
      <c r="L316" s="10">
        <v>0.10994449826803722</v>
      </c>
      <c r="M316" s="10">
        <v>2.1761084158400161E-2</v>
      </c>
      <c r="N316" s="10">
        <v>6.6781013881778012E-2</v>
      </c>
      <c r="O316" s="10">
        <v>8.2818182092016857E-2</v>
      </c>
      <c r="P316" s="10">
        <v>0.20062119180163762</v>
      </c>
    </row>
    <row r="317" spans="1:16" x14ac:dyDescent="0.2">
      <c r="A317">
        <v>2040</v>
      </c>
      <c r="B317" s="2" t="s">
        <v>306</v>
      </c>
      <c r="C317" s="2" t="s">
        <v>54</v>
      </c>
      <c r="D317" s="2" t="s">
        <v>307</v>
      </c>
      <c r="E317" s="2" t="s">
        <v>83</v>
      </c>
      <c r="F317" s="2" t="s">
        <v>478</v>
      </c>
      <c r="G317" s="5">
        <v>3481845.6288720714</v>
      </c>
      <c r="H317" s="10">
        <v>0.41573962130679659</v>
      </c>
      <c r="I317" s="10">
        <v>3.2229327731593135E-2</v>
      </c>
      <c r="J317" s="10">
        <v>1.8799289769576677E-2</v>
      </c>
      <c r="K317" s="10">
        <v>9.0990673543511161E-2</v>
      </c>
      <c r="L317" s="10">
        <v>9.7483355257267479E-2</v>
      </c>
      <c r="M317" s="10">
        <v>5.6537296053791458E-2</v>
      </c>
      <c r="N317" s="10">
        <v>0.10406689974462741</v>
      </c>
      <c r="O317" s="10">
        <v>4.9439988978507578E-2</v>
      </c>
      <c r="P317" s="10">
        <v>0.13471354761432838</v>
      </c>
    </row>
    <row r="318" spans="1:16" x14ac:dyDescent="0.2">
      <c r="A318">
        <v>2030</v>
      </c>
      <c r="B318" s="2" t="s">
        <v>260</v>
      </c>
      <c r="C318" s="2" t="s">
        <v>54</v>
      </c>
      <c r="D318" s="2" t="s">
        <v>261</v>
      </c>
      <c r="E318" s="2" t="s">
        <v>83</v>
      </c>
      <c r="F318" s="2" t="s">
        <v>478</v>
      </c>
      <c r="G318" s="5">
        <v>3416278.2692413433</v>
      </c>
      <c r="H318" s="10">
        <v>0.44352598479869854</v>
      </c>
      <c r="I318" s="10">
        <v>1.4416670357067842E-2</v>
      </c>
      <c r="J318" s="10">
        <v>1.5894527363942895E-2</v>
      </c>
      <c r="K318" s="10">
        <v>6.151020021526675E-2</v>
      </c>
      <c r="L318" s="10">
        <v>7.9658477509425035E-2</v>
      </c>
      <c r="M318" s="10">
        <v>6.6614763221954323E-2</v>
      </c>
      <c r="N318" s="10">
        <v>9.6538065348622276E-2</v>
      </c>
      <c r="O318" s="10">
        <v>5.700055793237354E-2</v>
      </c>
      <c r="P318" s="10">
        <v>0.16484075325264899</v>
      </c>
    </row>
    <row r="319" spans="1:16" x14ac:dyDescent="0.2">
      <c r="A319">
        <v>2030</v>
      </c>
      <c r="B319" s="2" t="s">
        <v>224</v>
      </c>
      <c r="C319" s="2" t="s">
        <v>63</v>
      </c>
      <c r="D319" s="2" t="s">
        <v>225</v>
      </c>
      <c r="E319" s="2" t="s">
        <v>23</v>
      </c>
      <c r="F319" s="2" t="s">
        <v>20</v>
      </c>
      <c r="G319" s="5">
        <v>3395147.3194121728</v>
      </c>
      <c r="H319" s="10">
        <v>0.40945986846397625</v>
      </c>
      <c r="I319" s="10">
        <v>3.9016076479523043E-2</v>
      </c>
      <c r="J319" s="10">
        <v>2.8053845712176846E-2</v>
      </c>
      <c r="K319" s="10">
        <v>9.9311127980973093E-2</v>
      </c>
      <c r="L319" s="10">
        <v>0.11326649084225339</v>
      </c>
      <c r="M319" s="10">
        <v>3.0136492170014302E-2</v>
      </c>
      <c r="N319" s="10">
        <v>7.7856223457975313E-2</v>
      </c>
      <c r="O319" s="10">
        <v>6.645565303836784E-2</v>
      </c>
      <c r="P319" s="10">
        <v>0.13644422185473992</v>
      </c>
    </row>
    <row r="320" spans="1:16" x14ac:dyDescent="0.2">
      <c r="A320">
        <v>2040</v>
      </c>
      <c r="B320" s="2" t="s">
        <v>248</v>
      </c>
      <c r="C320" s="2" t="s">
        <v>15</v>
      </c>
      <c r="D320" s="2" t="s">
        <v>249</v>
      </c>
      <c r="E320" s="2" t="s">
        <v>30</v>
      </c>
      <c r="F320" s="2" t="s">
        <v>27</v>
      </c>
      <c r="G320" s="5">
        <v>3383815.5330822971</v>
      </c>
      <c r="H320" s="10">
        <v>0.27562199060236159</v>
      </c>
      <c r="I320" s="10">
        <v>2.8705138220775157E-2</v>
      </c>
      <c r="J320" s="10">
        <v>2.8135164913756089E-2</v>
      </c>
      <c r="K320" s="10">
        <v>0.10016015615965822</v>
      </c>
      <c r="L320" s="10">
        <v>0.11513708746590962</v>
      </c>
      <c r="M320" s="10">
        <v>1.8292326765377075E-2</v>
      </c>
      <c r="N320" s="10">
        <v>5.0986805757456143E-2</v>
      </c>
      <c r="O320" s="10">
        <v>0.19972477286339807</v>
      </c>
      <c r="P320" s="10">
        <v>0.18323655725130811</v>
      </c>
    </row>
    <row r="321" spans="1:16" x14ac:dyDescent="0.2">
      <c r="A321">
        <v>2040</v>
      </c>
      <c r="B321" s="2" t="s">
        <v>250</v>
      </c>
      <c r="C321" s="2" t="s">
        <v>15</v>
      </c>
      <c r="D321" s="2" t="s">
        <v>251</v>
      </c>
      <c r="E321" s="2" t="s">
        <v>30</v>
      </c>
      <c r="F321" s="2" t="s">
        <v>27</v>
      </c>
      <c r="G321" s="5">
        <v>3380171.4390559066</v>
      </c>
      <c r="H321" s="10">
        <v>0.32204652517349885</v>
      </c>
      <c r="I321" s="10">
        <v>2.7098250062526436E-2</v>
      </c>
      <c r="J321" s="10">
        <v>2.591093096054984E-2</v>
      </c>
      <c r="K321" s="10">
        <v>9.4323498333844916E-2</v>
      </c>
      <c r="L321" s="10">
        <v>0.12185120715978801</v>
      </c>
      <c r="M321" s="10">
        <v>1.2594581296855867E-2</v>
      </c>
      <c r="N321" s="10">
        <v>4.5646853520215205E-2</v>
      </c>
      <c r="O321" s="10">
        <v>0.17480775160349113</v>
      </c>
      <c r="P321" s="10">
        <v>0.17572040188922977</v>
      </c>
    </row>
    <row r="322" spans="1:16" x14ac:dyDescent="0.2">
      <c r="A322">
        <v>2040</v>
      </c>
      <c r="B322" s="2" t="s">
        <v>286</v>
      </c>
      <c r="C322" s="2" t="s">
        <v>21</v>
      </c>
      <c r="D322" s="2" t="s">
        <v>287</v>
      </c>
      <c r="E322" s="2" t="s">
        <v>30</v>
      </c>
      <c r="F322" s="2" t="s">
        <v>27</v>
      </c>
      <c r="G322" s="5">
        <v>3346644.3298783414</v>
      </c>
      <c r="H322" s="10">
        <v>0.41606849552178687</v>
      </c>
      <c r="I322" s="10">
        <v>4.0265133984922617E-2</v>
      </c>
      <c r="J322" s="10">
        <v>2.8660469564773468E-2</v>
      </c>
      <c r="K322" s="10">
        <v>0.12461487186245437</v>
      </c>
      <c r="L322" s="10">
        <v>0.13701361742419424</v>
      </c>
      <c r="M322" s="10">
        <v>8.2092863715304432E-3</v>
      </c>
      <c r="N322" s="10">
        <v>2.638764755297145E-2</v>
      </c>
      <c r="O322" s="10">
        <v>6.2015791620809835E-2</v>
      </c>
      <c r="P322" s="10">
        <v>0.15676468609655683</v>
      </c>
    </row>
    <row r="323" spans="1:16" x14ac:dyDescent="0.2">
      <c r="A323">
        <v>2030</v>
      </c>
      <c r="B323" s="2" t="s">
        <v>160</v>
      </c>
      <c r="C323" s="2" t="s">
        <v>15</v>
      </c>
      <c r="D323" s="2" t="s">
        <v>161</v>
      </c>
      <c r="E323" s="2" t="s">
        <v>17</v>
      </c>
      <c r="F323" s="2" t="s">
        <v>469</v>
      </c>
      <c r="G323" s="5">
        <v>3326066.8362859967</v>
      </c>
      <c r="H323" s="10">
        <v>0.17047398141237413</v>
      </c>
      <c r="I323" s="10">
        <v>3.0165267310442837E-2</v>
      </c>
      <c r="J323" s="10">
        <v>9.2383728430097484E-2</v>
      </c>
      <c r="K323" s="10">
        <v>0.18522686876909913</v>
      </c>
      <c r="L323" s="10">
        <v>9.512549693045147E-2</v>
      </c>
      <c r="M323" s="10">
        <v>1.8133335303089478E-2</v>
      </c>
      <c r="N323" s="10">
        <v>4.9878937344383173E-2</v>
      </c>
      <c r="O323" s="10">
        <v>0.15789063559288133</v>
      </c>
      <c r="P323" s="10">
        <v>0.20072174890718109</v>
      </c>
    </row>
    <row r="324" spans="1:16" x14ac:dyDescent="0.2">
      <c r="A324">
        <v>2040</v>
      </c>
      <c r="B324" s="2" t="s">
        <v>304</v>
      </c>
      <c r="C324" s="2" t="s">
        <v>54</v>
      </c>
      <c r="D324" s="2" t="s">
        <v>305</v>
      </c>
      <c r="E324" s="2" t="s">
        <v>83</v>
      </c>
      <c r="F324" s="2" t="s">
        <v>478</v>
      </c>
      <c r="G324" s="5">
        <v>3316931.2689438835</v>
      </c>
      <c r="H324" s="10">
        <v>0.34079781957010896</v>
      </c>
      <c r="I324" s="10">
        <v>2.6206562954722873E-2</v>
      </c>
      <c r="J324" s="10">
        <v>2.2586176382440849E-2</v>
      </c>
      <c r="K324" s="10">
        <v>8.7861474295272912E-2</v>
      </c>
      <c r="L324" s="10">
        <v>9.7852227481470364E-2</v>
      </c>
      <c r="M324" s="10">
        <v>5.5372538370296064E-2</v>
      </c>
      <c r="N324" s="10">
        <v>7.8230435427840334E-2</v>
      </c>
      <c r="O324" s="10">
        <v>6.9630459488308261E-2</v>
      </c>
      <c r="P324" s="10">
        <v>0.22146230602953948</v>
      </c>
    </row>
    <row r="325" spans="1:16" x14ac:dyDescent="0.2">
      <c r="A325">
        <v>2050</v>
      </c>
      <c r="B325" s="2" t="s">
        <v>240</v>
      </c>
      <c r="C325" s="2" t="s">
        <v>36</v>
      </c>
      <c r="D325" s="2" t="s">
        <v>241</v>
      </c>
      <c r="E325" s="2" t="s">
        <v>83</v>
      </c>
      <c r="F325" s="2" t="s">
        <v>478</v>
      </c>
      <c r="G325" s="5">
        <v>3280033.4584526187</v>
      </c>
      <c r="H325" s="10">
        <v>0.27965111525988118</v>
      </c>
      <c r="I325" s="10">
        <v>5.0513934142874362E-2</v>
      </c>
      <c r="J325" s="10">
        <v>3.3597973902829904E-2</v>
      </c>
      <c r="K325" s="10">
        <v>0.1834301689315192</v>
      </c>
      <c r="L325" s="10">
        <v>8.0874834515390639E-2</v>
      </c>
      <c r="M325" s="10">
        <v>5.850425459878339E-2</v>
      </c>
      <c r="N325" s="10">
        <v>4.7977790039715001E-2</v>
      </c>
      <c r="O325" s="10">
        <v>7.2942185933758549E-2</v>
      </c>
      <c r="P325" s="10">
        <v>0.19250774267524784</v>
      </c>
    </row>
    <row r="326" spans="1:16" x14ac:dyDescent="0.2">
      <c r="A326">
        <v>2040</v>
      </c>
      <c r="B326" s="2" t="s">
        <v>244</v>
      </c>
      <c r="C326" s="2" t="s">
        <v>63</v>
      </c>
      <c r="D326" s="2" t="s">
        <v>245</v>
      </c>
      <c r="E326" s="2" t="s">
        <v>17</v>
      </c>
      <c r="F326" s="2" t="s">
        <v>469</v>
      </c>
      <c r="G326" s="5">
        <v>3273760.9453390599</v>
      </c>
      <c r="H326" s="10">
        <v>0.2853316484164532</v>
      </c>
      <c r="I326" s="10">
        <v>4.8890875475807255E-2</v>
      </c>
      <c r="J326" s="10">
        <v>3.3972223122962442E-2</v>
      </c>
      <c r="K326" s="10">
        <v>0.18262594326326961</v>
      </c>
      <c r="L326" s="10">
        <v>0.12138094914790566</v>
      </c>
      <c r="M326" s="10">
        <v>2.6996958796726193E-2</v>
      </c>
      <c r="N326" s="10">
        <v>3.6390648235386465E-2</v>
      </c>
      <c r="O326" s="10">
        <v>7.4073145913555322E-2</v>
      </c>
      <c r="P326" s="10">
        <v>0.19033760762793392</v>
      </c>
    </row>
    <row r="327" spans="1:16" x14ac:dyDescent="0.2">
      <c r="A327">
        <v>2050</v>
      </c>
      <c r="B327" s="2" t="s">
        <v>270</v>
      </c>
      <c r="C327" s="2" t="s">
        <v>36</v>
      </c>
      <c r="D327" s="2" t="s">
        <v>271</v>
      </c>
      <c r="E327" s="2" t="s">
        <v>30</v>
      </c>
      <c r="F327" s="2" t="s">
        <v>27</v>
      </c>
      <c r="G327" s="5">
        <v>3263464.8012717748</v>
      </c>
      <c r="H327" s="10">
        <v>0.23785143729968791</v>
      </c>
      <c r="I327" s="10">
        <v>6.7240265475898967E-2</v>
      </c>
      <c r="J327" s="10">
        <v>2.8407578748780086E-2</v>
      </c>
      <c r="K327" s="10">
        <v>0.16965177268596252</v>
      </c>
      <c r="L327" s="10">
        <v>5.539994750779715E-2</v>
      </c>
      <c r="M327" s="10">
        <v>6.069536728601705E-2</v>
      </c>
      <c r="N327" s="10">
        <v>7.5188785402090674E-2</v>
      </c>
      <c r="O327" s="10">
        <v>0.12728150408909747</v>
      </c>
      <c r="P327" s="10">
        <v>0.17828334150466821</v>
      </c>
    </row>
    <row r="328" spans="1:16" x14ac:dyDescent="0.2">
      <c r="A328">
        <v>2030</v>
      </c>
      <c r="B328" s="2" t="s">
        <v>238</v>
      </c>
      <c r="C328" s="2" t="s">
        <v>36</v>
      </c>
      <c r="D328" s="2" t="s">
        <v>239</v>
      </c>
      <c r="E328" s="2" t="s">
        <v>17</v>
      </c>
      <c r="F328" s="2" t="s">
        <v>470</v>
      </c>
      <c r="G328" s="5">
        <v>3261207.4120835676</v>
      </c>
      <c r="H328" s="10">
        <v>0.21949074886674416</v>
      </c>
      <c r="I328" s="10">
        <v>4.0803410287485006E-2</v>
      </c>
      <c r="J328" s="10">
        <v>3.442078756655375E-2</v>
      </c>
      <c r="K328" s="10">
        <v>0.12571985729369883</v>
      </c>
      <c r="L328" s="10">
        <v>0.10767224244837485</v>
      </c>
      <c r="M328" s="10">
        <v>3.9607485864854922E-2</v>
      </c>
      <c r="N328" s="10">
        <v>7.895474908956264E-2</v>
      </c>
      <c r="O328" s="10">
        <v>0.13005862231461476</v>
      </c>
      <c r="P328" s="10">
        <v>0.22327209626811118</v>
      </c>
    </row>
    <row r="329" spans="1:16" x14ac:dyDescent="0.2">
      <c r="A329">
        <v>2030</v>
      </c>
      <c r="B329" s="2" t="s">
        <v>248</v>
      </c>
      <c r="C329" s="2" t="s">
        <v>15</v>
      </c>
      <c r="D329" s="2" t="s">
        <v>249</v>
      </c>
      <c r="E329" s="2" t="s">
        <v>30</v>
      </c>
      <c r="F329" s="2" t="s">
        <v>27</v>
      </c>
      <c r="G329" s="5">
        <v>3229058.5762117705</v>
      </c>
      <c r="H329" s="10">
        <v>0.32629290272111833</v>
      </c>
      <c r="I329" s="10">
        <v>2.7211180880429332E-2</v>
      </c>
      <c r="J329" s="10">
        <v>2.7956284375678566E-2</v>
      </c>
      <c r="K329" s="10">
        <v>9.7894053330814815E-2</v>
      </c>
      <c r="L329" s="10">
        <v>0.10548117910263706</v>
      </c>
      <c r="M329" s="10">
        <v>1.4216916815010815E-2</v>
      </c>
      <c r="N329" s="10">
        <v>4.4440748599228495E-2</v>
      </c>
      <c r="O329" s="10">
        <v>0.19040699988799997</v>
      </c>
      <c r="P329" s="10">
        <v>0.1660997342870825</v>
      </c>
    </row>
    <row r="330" spans="1:16" x14ac:dyDescent="0.2">
      <c r="A330">
        <v>2030</v>
      </c>
      <c r="B330" s="2" t="s">
        <v>218</v>
      </c>
      <c r="C330" s="2" t="s">
        <v>36</v>
      </c>
      <c r="D330" s="2" t="s">
        <v>219</v>
      </c>
      <c r="E330" s="2" t="s">
        <v>17</v>
      </c>
      <c r="F330" s="2" t="s">
        <v>470</v>
      </c>
      <c r="G330" s="5">
        <v>3222906.0033719027</v>
      </c>
      <c r="H330" s="10">
        <v>0.26810877796399563</v>
      </c>
      <c r="I330" s="10">
        <v>6.985488801484005E-2</v>
      </c>
      <c r="J330" s="10">
        <v>3.5313093349395759E-2</v>
      </c>
      <c r="K330" s="10">
        <v>0.15765546299650071</v>
      </c>
      <c r="L330" s="10">
        <v>3.9182092045030724E-2</v>
      </c>
      <c r="M330" s="10">
        <v>6.0406230959852716E-2</v>
      </c>
      <c r="N330" s="10">
        <v>7.1170719187844525E-2</v>
      </c>
      <c r="O330" s="10">
        <v>0.13362870117552794</v>
      </c>
      <c r="P330" s="10">
        <v>0.16468003430701206</v>
      </c>
    </row>
    <row r="331" spans="1:16" x14ac:dyDescent="0.2">
      <c r="A331">
        <v>2050</v>
      </c>
      <c r="B331" s="2" t="s">
        <v>310</v>
      </c>
      <c r="C331" s="2" t="s">
        <v>36</v>
      </c>
      <c r="D331" s="2" t="s">
        <v>311</v>
      </c>
      <c r="E331" s="2" t="s">
        <v>23</v>
      </c>
      <c r="F331" s="2" t="s">
        <v>20</v>
      </c>
      <c r="G331" s="5">
        <v>3209441.2359554414</v>
      </c>
      <c r="H331" s="10">
        <v>0.2671154774881615</v>
      </c>
      <c r="I331" s="10">
        <v>6.2483642841036018E-2</v>
      </c>
      <c r="J331" s="10">
        <v>3.2016130409600559E-2</v>
      </c>
      <c r="K331" s="10">
        <v>0.22753027863574737</v>
      </c>
      <c r="L331" s="10">
        <v>6.8750873606761201E-2</v>
      </c>
      <c r="M331" s="10">
        <v>2.1926505515695607E-2</v>
      </c>
      <c r="N331" s="10">
        <v>2.9444320561883595E-2</v>
      </c>
      <c r="O331" s="10">
        <v>0.1094755264018419</v>
      </c>
      <c r="P331" s="10">
        <v>0.18125724453927236</v>
      </c>
    </row>
    <row r="332" spans="1:16" x14ac:dyDescent="0.2">
      <c r="A332">
        <v>2040</v>
      </c>
      <c r="B332" s="2" t="s">
        <v>238</v>
      </c>
      <c r="C332" s="2" t="s">
        <v>36</v>
      </c>
      <c r="D332" s="2" t="s">
        <v>239</v>
      </c>
      <c r="E332" s="2" t="s">
        <v>17</v>
      </c>
      <c r="F332" s="2" t="s">
        <v>470</v>
      </c>
      <c r="G332" s="5">
        <v>3206016.0217863224</v>
      </c>
      <c r="H332" s="10">
        <v>0.21311687620168865</v>
      </c>
      <c r="I332" s="10">
        <v>4.7483974118947579E-2</v>
      </c>
      <c r="J332" s="10">
        <v>4.2405384287895823E-2</v>
      </c>
      <c r="K332" s="10">
        <v>0.15185509191352603</v>
      </c>
      <c r="L332" s="10">
        <v>0.10747905851509337</v>
      </c>
      <c r="M332" s="10">
        <v>5.4241479827073114E-2</v>
      </c>
      <c r="N332" s="10">
        <v>8.2055299510559759E-2</v>
      </c>
      <c r="O332" s="10">
        <v>0.1106297036214369</v>
      </c>
      <c r="P332" s="10">
        <v>0.1907331320037787</v>
      </c>
    </row>
    <row r="333" spans="1:16" x14ac:dyDescent="0.2">
      <c r="A333">
        <v>2050</v>
      </c>
      <c r="B333" s="2" t="s">
        <v>238</v>
      </c>
      <c r="C333" s="2" t="s">
        <v>36</v>
      </c>
      <c r="D333" s="2" t="s">
        <v>239</v>
      </c>
      <c r="E333" s="2" t="s">
        <v>17</v>
      </c>
      <c r="F333" s="2" t="s">
        <v>470</v>
      </c>
      <c r="G333" s="5">
        <v>3162627.8772234228</v>
      </c>
      <c r="H333" s="10">
        <v>0.21131968231592219</v>
      </c>
      <c r="I333" s="10">
        <v>6.0159943359751743E-2</v>
      </c>
      <c r="J333" s="10">
        <v>4.8800039347751553E-2</v>
      </c>
      <c r="K333" s="10">
        <v>0.14769026749412342</v>
      </c>
      <c r="L333" s="10">
        <v>8.7258836979353979E-2</v>
      </c>
      <c r="M333" s="10">
        <v>5.7345533089332122E-2</v>
      </c>
      <c r="N333" s="10">
        <v>8.1644512268573402E-2</v>
      </c>
      <c r="O333" s="10">
        <v>0.1151201103007224</v>
      </c>
      <c r="P333" s="10">
        <v>0.19066107484446926</v>
      </c>
    </row>
    <row r="334" spans="1:16" x14ac:dyDescent="0.2">
      <c r="A334">
        <v>2040</v>
      </c>
      <c r="B334" s="2" t="s">
        <v>268</v>
      </c>
      <c r="C334" s="2" t="s">
        <v>36</v>
      </c>
      <c r="D334" s="2" t="s">
        <v>269</v>
      </c>
      <c r="E334" s="2" t="s">
        <v>23</v>
      </c>
      <c r="F334" s="2" t="s">
        <v>20</v>
      </c>
      <c r="G334" s="5">
        <v>3104547.6529029501</v>
      </c>
      <c r="H334" s="10">
        <v>0.20535350404318486</v>
      </c>
      <c r="I334" s="10">
        <v>4.1953710506049562E-2</v>
      </c>
      <c r="J334" s="10">
        <v>3.0983318462274843E-2</v>
      </c>
      <c r="K334" s="10">
        <v>0.10976026759672071</v>
      </c>
      <c r="L334" s="10">
        <v>0.11208072261207983</v>
      </c>
      <c r="M334" s="10">
        <v>5.8006529181985643E-2</v>
      </c>
      <c r="N334" s="10">
        <v>8.04909572627171E-2</v>
      </c>
      <c r="O334" s="10">
        <v>0.12396234733683134</v>
      </c>
      <c r="P334" s="10">
        <v>0.23740864299815612</v>
      </c>
    </row>
    <row r="335" spans="1:16" x14ac:dyDescent="0.2">
      <c r="A335">
        <v>2040</v>
      </c>
      <c r="B335" s="2" t="s">
        <v>252</v>
      </c>
      <c r="C335" s="2" t="s">
        <v>15</v>
      </c>
      <c r="D335" s="2" t="s">
        <v>253</v>
      </c>
      <c r="E335" s="2" t="s">
        <v>17</v>
      </c>
      <c r="F335" s="2" t="s">
        <v>469</v>
      </c>
      <c r="G335" s="5">
        <v>3103569.311530625</v>
      </c>
      <c r="H335" s="10">
        <v>0.26237324064424966</v>
      </c>
      <c r="I335" s="10">
        <v>3.7642448966879856E-2</v>
      </c>
      <c r="J335" s="10">
        <v>4.2808506737706857E-2</v>
      </c>
      <c r="K335" s="10">
        <v>0.14575286062611117</v>
      </c>
      <c r="L335" s="10">
        <v>0.1231800728507837</v>
      </c>
      <c r="M335" s="10">
        <v>1.5081741830375139E-2</v>
      </c>
      <c r="N335" s="10">
        <v>5.8960375803014942E-2</v>
      </c>
      <c r="O335" s="10">
        <v>9.9542276974873528E-2</v>
      </c>
      <c r="P335" s="10">
        <v>0.21465847556600512</v>
      </c>
    </row>
    <row r="336" spans="1:16" x14ac:dyDescent="0.2">
      <c r="A336">
        <v>2050</v>
      </c>
      <c r="B336" s="2" t="s">
        <v>246</v>
      </c>
      <c r="C336" s="2" t="s">
        <v>63</v>
      </c>
      <c r="D336" s="2" t="s">
        <v>247</v>
      </c>
      <c r="E336" s="2" t="s">
        <v>17</v>
      </c>
      <c r="F336" s="2" t="s">
        <v>469</v>
      </c>
      <c r="G336" s="5">
        <v>3072588.4379568482</v>
      </c>
      <c r="H336" s="10">
        <v>0.22413572596235612</v>
      </c>
      <c r="I336" s="10">
        <v>4.3599602278911326E-2</v>
      </c>
      <c r="J336" s="10">
        <v>5.2828124858314861E-2</v>
      </c>
      <c r="K336" s="10">
        <v>0.16770893053104594</v>
      </c>
      <c r="L336" s="10">
        <v>0.10612680544857911</v>
      </c>
      <c r="M336" s="10">
        <v>3.6076740333358885E-2</v>
      </c>
      <c r="N336" s="10">
        <v>7.5412160892292648E-2</v>
      </c>
      <c r="O336" s="10">
        <v>6.3300103130255456E-2</v>
      </c>
      <c r="P336" s="10">
        <v>0.23081180656488559</v>
      </c>
    </row>
    <row r="337" spans="1:16" x14ac:dyDescent="0.2">
      <c r="A337">
        <v>2030</v>
      </c>
      <c r="B337" s="2" t="s">
        <v>306</v>
      </c>
      <c r="C337" s="2" t="s">
        <v>54</v>
      </c>
      <c r="D337" s="2" t="s">
        <v>307</v>
      </c>
      <c r="E337" s="2" t="s">
        <v>83</v>
      </c>
      <c r="F337" s="2" t="s">
        <v>478</v>
      </c>
      <c r="G337" s="5">
        <v>3064905.9528801711</v>
      </c>
      <c r="H337" s="10">
        <v>0.42771957330754456</v>
      </c>
      <c r="I337" s="10">
        <v>2.0351033293331214E-2</v>
      </c>
      <c r="J337" s="10">
        <v>1.8379921736248573E-2</v>
      </c>
      <c r="K337" s="10">
        <v>8.4822694274255345E-2</v>
      </c>
      <c r="L337" s="10">
        <v>8.7083192872585369E-2</v>
      </c>
      <c r="M337" s="10">
        <v>5.4759093147704725E-2</v>
      </c>
      <c r="N337" s="10">
        <v>0.1155035333883668</v>
      </c>
      <c r="O337" s="10">
        <v>5.6767027254588757E-2</v>
      </c>
      <c r="P337" s="10">
        <v>0.13461393072537439</v>
      </c>
    </row>
    <row r="338" spans="1:16" x14ac:dyDescent="0.2">
      <c r="A338">
        <v>2050</v>
      </c>
      <c r="B338" s="2" t="s">
        <v>288</v>
      </c>
      <c r="C338" s="2" t="s">
        <v>63</v>
      </c>
      <c r="D338" s="2" t="s">
        <v>289</v>
      </c>
      <c r="E338" s="2" t="s">
        <v>17</v>
      </c>
      <c r="F338" s="2" t="s">
        <v>469</v>
      </c>
      <c r="G338" s="5">
        <v>3064637.8307243357</v>
      </c>
      <c r="H338" s="10">
        <v>0.18363496996587023</v>
      </c>
      <c r="I338" s="10">
        <v>4.201438603499634E-2</v>
      </c>
      <c r="J338" s="10">
        <v>6.6014337345657079E-2</v>
      </c>
      <c r="K338" s="10">
        <v>0.2049130497724663</v>
      </c>
      <c r="L338" s="10">
        <v>9.524510406223452E-2</v>
      </c>
      <c r="M338" s="10">
        <v>3.5699803975421572E-2</v>
      </c>
      <c r="N338" s="10">
        <v>6.9519704124198056E-2</v>
      </c>
      <c r="O338" s="10">
        <v>7.8302463416168741E-2</v>
      </c>
      <c r="P338" s="10">
        <v>0.22465618130298726</v>
      </c>
    </row>
    <row r="339" spans="1:16" x14ac:dyDescent="0.2">
      <c r="A339">
        <v>2050</v>
      </c>
      <c r="B339" s="2" t="s">
        <v>268</v>
      </c>
      <c r="C339" s="2" t="s">
        <v>36</v>
      </c>
      <c r="D339" s="2" t="s">
        <v>269</v>
      </c>
      <c r="E339" s="2" t="s">
        <v>23</v>
      </c>
      <c r="F339" s="2" t="s">
        <v>20</v>
      </c>
      <c r="G339" s="5">
        <v>3046480.9553589029</v>
      </c>
      <c r="H339" s="10">
        <v>0.19954456413959396</v>
      </c>
      <c r="I339" s="10">
        <v>4.8466316738362242E-2</v>
      </c>
      <c r="J339" s="10">
        <v>3.1704185977956087E-2</v>
      </c>
      <c r="K339" s="10">
        <v>0.11121922087508408</v>
      </c>
      <c r="L339" s="10">
        <v>0.10197536898319449</v>
      </c>
      <c r="M339" s="10">
        <v>5.8898206398072576E-2</v>
      </c>
      <c r="N339" s="10">
        <v>8.2118995481633414E-2</v>
      </c>
      <c r="O339" s="10">
        <v>0.14978642848031237</v>
      </c>
      <c r="P339" s="10">
        <v>0.21628671292579082</v>
      </c>
    </row>
    <row r="340" spans="1:16" x14ac:dyDescent="0.2">
      <c r="A340">
        <v>2030</v>
      </c>
      <c r="B340" s="2" t="s">
        <v>300</v>
      </c>
      <c r="C340" s="2" t="s">
        <v>54</v>
      </c>
      <c r="D340" s="2" t="s">
        <v>301</v>
      </c>
      <c r="E340" s="2" t="s">
        <v>83</v>
      </c>
      <c r="F340" s="2" t="s">
        <v>478</v>
      </c>
      <c r="G340" s="5">
        <v>3035762.9508317304</v>
      </c>
      <c r="H340" s="10">
        <v>0.48621396974652814</v>
      </c>
      <c r="I340" s="10">
        <v>1.6042504013592484E-2</v>
      </c>
      <c r="J340" s="10">
        <v>1.5954199101985353E-2</v>
      </c>
      <c r="K340" s="10">
        <v>6.5419053424144655E-2</v>
      </c>
      <c r="L340" s="10">
        <v>9.0365370593622735E-2</v>
      </c>
      <c r="M340" s="10">
        <v>5.4260112340158248E-2</v>
      </c>
      <c r="N340" s="10">
        <v>8.4527784192947167E-2</v>
      </c>
      <c r="O340" s="10">
        <v>4.4364469657685465E-2</v>
      </c>
      <c r="P340" s="10">
        <v>0.14285253692933575</v>
      </c>
    </row>
    <row r="341" spans="1:16" x14ac:dyDescent="0.2">
      <c r="A341">
        <v>2040</v>
      </c>
      <c r="B341" s="2" t="s">
        <v>270</v>
      </c>
      <c r="C341" s="2" t="s">
        <v>36</v>
      </c>
      <c r="D341" s="2" t="s">
        <v>271</v>
      </c>
      <c r="E341" s="2" t="s">
        <v>30</v>
      </c>
      <c r="F341" s="2" t="s">
        <v>27</v>
      </c>
      <c r="G341" s="5">
        <v>3022016.017472934</v>
      </c>
      <c r="H341" s="10">
        <v>0.30258588188886815</v>
      </c>
      <c r="I341" s="10">
        <v>6.7544956000251968E-2</v>
      </c>
      <c r="J341" s="10">
        <v>2.8433193423723961E-2</v>
      </c>
      <c r="K341" s="10">
        <v>0.13078718426132196</v>
      </c>
      <c r="L341" s="10">
        <v>8.9315801113889176E-2</v>
      </c>
      <c r="M341" s="10">
        <v>1.5064268075542597E-2</v>
      </c>
      <c r="N341" s="10">
        <v>3.9248760000141963E-2</v>
      </c>
      <c r="O341" s="10">
        <v>0.12433486717548983</v>
      </c>
      <c r="P341" s="10">
        <v>0.20268508806077029</v>
      </c>
    </row>
    <row r="342" spans="1:16" x14ac:dyDescent="0.2">
      <c r="A342">
        <v>2050</v>
      </c>
      <c r="B342" s="2" t="s">
        <v>274</v>
      </c>
      <c r="C342" s="2" t="s">
        <v>54</v>
      </c>
      <c r="D342" s="2" t="s">
        <v>275</v>
      </c>
      <c r="E342" s="2" t="s">
        <v>83</v>
      </c>
      <c r="F342" s="2" t="s">
        <v>478</v>
      </c>
      <c r="G342" s="5">
        <v>3015345.1744525987</v>
      </c>
      <c r="H342" s="10">
        <v>0.39200131742205668</v>
      </c>
      <c r="I342" s="10">
        <v>3.0658420785501801E-2</v>
      </c>
      <c r="J342" s="10">
        <v>4.0318960595106541E-2</v>
      </c>
      <c r="K342" s="10">
        <v>0.13575097610554993</v>
      </c>
      <c r="L342" s="10">
        <v>0.11226586023895406</v>
      </c>
      <c r="M342" s="10">
        <v>2.1182816583144748E-2</v>
      </c>
      <c r="N342" s="10">
        <v>2.5988616786456694E-2</v>
      </c>
      <c r="O342" s="10">
        <v>6.6296799233703296E-2</v>
      </c>
      <c r="P342" s="10">
        <v>0.17553623224952636</v>
      </c>
    </row>
    <row r="343" spans="1:16" x14ac:dyDescent="0.2">
      <c r="A343">
        <v>2040</v>
      </c>
      <c r="B343" s="2" t="s">
        <v>310</v>
      </c>
      <c r="C343" s="2" t="s">
        <v>36</v>
      </c>
      <c r="D343" s="2" t="s">
        <v>311</v>
      </c>
      <c r="E343" s="2" t="s">
        <v>23</v>
      </c>
      <c r="F343" s="2" t="s">
        <v>20</v>
      </c>
      <c r="G343" s="5">
        <v>3013632.7569026072</v>
      </c>
      <c r="H343" s="10">
        <v>0.31260319877380177</v>
      </c>
      <c r="I343" s="10">
        <v>6.7474165914383016E-2</v>
      </c>
      <c r="J343" s="10">
        <v>2.9186118902457373E-2</v>
      </c>
      <c r="K343" s="10">
        <v>0.13454419804645845</v>
      </c>
      <c r="L343" s="10">
        <v>8.5311517294112266E-2</v>
      </c>
      <c r="M343" s="10">
        <v>2.1094274509291289E-2</v>
      </c>
      <c r="N343" s="10">
        <v>3.1859191258313879E-2</v>
      </c>
      <c r="O343" s="10">
        <v>0.11405725017871127</v>
      </c>
      <c r="P343" s="10">
        <v>0.20387008512247051</v>
      </c>
    </row>
    <row r="344" spans="1:16" x14ac:dyDescent="0.2">
      <c r="A344">
        <v>2040</v>
      </c>
      <c r="B344" s="2" t="s">
        <v>326</v>
      </c>
      <c r="C344" s="2" t="s">
        <v>21</v>
      </c>
      <c r="D344" s="2" t="s">
        <v>327</v>
      </c>
      <c r="E344" s="2" t="s">
        <v>30</v>
      </c>
      <c r="F344" s="2" t="s">
        <v>27</v>
      </c>
      <c r="G344" s="5">
        <v>3009654.8887767219</v>
      </c>
      <c r="H344" s="10">
        <v>0.43613628543077776</v>
      </c>
      <c r="I344" s="10">
        <v>3.641027282981036E-2</v>
      </c>
      <c r="J344" s="10">
        <v>2.7443319214174321E-2</v>
      </c>
      <c r="K344" s="10">
        <v>0.10680102954250922</v>
      </c>
      <c r="L344" s="10">
        <v>0.11884104915606308</v>
      </c>
      <c r="M344" s="10">
        <v>9.4330241579854736E-3</v>
      </c>
      <c r="N344" s="10">
        <v>2.5518319748818779E-2</v>
      </c>
      <c r="O344" s="10">
        <v>6.7640992745099673E-2</v>
      </c>
      <c r="P344" s="10">
        <v>0.17177570717476129</v>
      </c>
    </row>
    <row r="345" spans="1:16" x14ac:dyDescent="0.2">
      <c r="A345">
        <v>2040</v>
      </c>
      <c r="B345" s="2" t="s">
        <v>308</v>
      </c>
      <c r="C345" s="2" t="s">
        <v>54</v>
      </c>
      <c r="D345" s="2" t="s">
        <v>309</v>
      </c>
      <c r="E345" s="2" t="s">
        <v>83</v>
      </c>
      <c r="F345" s="2" t="s">
        <v>478</v>
      </c>
      <c r="G345" s="5">
        <v>3005042.053703988</v>
      </c>
      <c r="H345" s="10">
        <v>0.41504120752232149</v>
      </c>
      <c r="I345" s="10">
        <v>2.1042897887155142E-2</v>
      </c>
      <c r="J345" s="10">
        <v>1.9581918071285828E-2</v>
      </c>
      <c r="K345" s="10">
        <v>8.0311433423744416E-2</v>
      </c>
      <c r="L345" s="10">
        <v>8.1840208193347863E-2</v>
      </c>
      <c r="M345" s="10">
        <v>5.3120335702315023E-2</v>
      </c>
      <c r="N345" s="10">
        <v>9.1912821997500838E-2</v>
      </c>
      <c r="O345" s="10">
        <v>7.1868788023747909E-2</v>
      </c>
      <c r="P345" s="10">
        <v>0.16528038917858151</v>
      </c>
    </row>
    <row r="346" spans="1:16" x14ac:dyDescent="0.2">
      <c r="A346">
        <v>2040</v>
      </c>
      <c r="B346" s="2" t="s">
        <v>298</v>
      </c>
      <c r="C346" s="2" t="s">
        <v>54</v>
      </c>
      <c r="D346" s="2" t="s">
        <v>299</v>
      </c>
      <c r="E346" s="2" t="s">
        <v>83</v>
      </c>
      <c r="F346" s="2" t="s">
        <v>478</v>
      </c>
      <c r="G346" s="5">
        <v>2940416.0370781724</v>
      </c>
      <c r="H346" s="10">
        <v>0.50961052344846214</v>
      </c>
      <c r="I346" s="10">
        <v>2.4949699092864427E-2</v>
      </c>
      <c r="J346" s="10">
        <v>2.0527623453441023E-2</v>
      </c>
      <c r="K346" s="10">
        <v>9.0475868616930438E-2</v>
      </c>
      <c r="L346" s="10">
        <v>0.10730887364185308</v>
      </c>
      <c r="M346" s="10">
        <v>2.1489523233772959E-2</v>
      </c>
      <c r="N346" s="10">
        <v>2.4987496813457445E-2</v>
      </c>
      <c r="O346" s="10">
        <v>4.4658728917791213E-2</v>
      </c>
      <c r="P346" s="10">
        <v>0.15599166278142726</v>
      </c>
    </row>
    <row r="347" spans="1:16" x14ac:dyDescent="0.2">
      <c r="A347">
        <v>2050</v>
      </c>
      <c r="B347" s="2" t="s">
        <v>214</v>
      </c>
      <c r="C347" s="2" t="s">
        <v>54</v>
      </c>
      <c r="D347" s="2" t="s">
        <v>215</v>
      </c>
      <c r="E347" s="2" t="s">
        <v>83</v>
      </c>
      <c r="F347" s="2" t="s">
        <v>478</v>
      </c>
      <c r="G347" s="5">
        <v>2928522.126426755</v>
      </c>
      <c r="H347" s="10">
        <v>0.45822552852737092</v>
      </c>
      <c r="I347" s="10">
        <v>4.1216682733841353E-2</v>
      </c>
      <c r="J347" s="10">
        <v>2.2484003991474315E-2</v>
      </c>
      <c r="K347" s="10">
        <v>9.8503491933208356E-2</v>
      </c>
      <c r="L347" s="10">
        <v>0.11788314111395339</v>
      </c>
      <c r="M347" s="10">
        <v>1.2683920193258964E-2</v>
      </c>
      <c r="N347" s="10">
        <v>3.40156327754116E-2</v>
      </c>
      <c r="O347" s="10">
        <v>6.1354678209563439E-2</v>
      </c>
      <c r="P347" s="10">
        <v>0.15363292052191768</v>
      </c>
    </row>
    <row r="348" spans="1:16" x14ac:dyDescent="0.2">
      <c r="A348">
        <v>2030</v>
      </c>
      <c r="B348" s="2" t="s">
        <v>304</v>
      </c>
      <c r="C348" s="2" t="s">
        <v>54</v>
      </c>
      <c r="D348" s="2" t="s">
        <v>305</v>
      </c>
      <c r="E348" s="2" t="s">
        <v>83</v>
      </c>
      <c r="F348" s="2" t="s">
        <v>478</v>
      </c>
      <c r="G348" s="5">
        <v>2899588.5686359499</v>
      </c>
      <c r="H348" s="10">
        <v>0.35546253030271419</v>
      </c>
      <c r="I348" s="10">
        <v>1.7515971978031133E-2</v>
      </c>
      <c r="J348" s="10">
        <v>1.9092138786630866E-2</v>
      </c>
      <c r="K348" s="10">
        <v>6.9132399796913269E-2</v>
      </c>
      <c r="L348" s="10">
        <v>7.3415629008580896E-2</v>
      </c>
      <c r="M348" s="10">
        <v>5.8975597518845804E-2</v>
      </c>
      <c r="N348" s="10">
        <v>9.2781174395978938E-2</v>
      </c>
      <c r="O348" s="10">
        <v>6.8878127595272329E-2</v>
      </c>
      <c r="P348" s="10">
        <v>0.24474643061703247</v>
      </c>
    </row>
    <row r="349" spans="1:16" x14ac:dyDescent="0.2">
      <c r="A349">
        <v>2040</v>
      </c>
      <c r="B349" s="2" t="s">
        <v>226</v>
      </c>
      <c r="C349" s="2" t="s">
        <v>63</v>
      </c>
      <c r="D349" s="2" t="s">
        <v>227</v>
      </c>
      <c r="E349" s="2" t="s">
        <v>23</v>
      </c>
      <c r="F349" s="2" t="s">
        <v>20</v>
      </c>
      <c r="G349" s="5">
        <v>2876910.8901271685</v>
      </c>
      <c r="H349" s="10">
        <v>0.2471354196923253</v>
      </c>
      <c r="I349" s="10">
        <v>4.4153879986489612E-2</v>
      </c>
      <c r="J349" s="10">
        <v>5.0367601211449002E-2</v>
      </c>
      <c r="K349" s="10">
        <v>0.15845550835279762</v>
      </c>
      <c r="L349" s="10">
        <v>0.12419287980073883</v>
      </c>
      <c r="M349" s="10">
        <v>2.795987053214373E-2</v>
      </c>
      <c r="N349" s="10">
        <v>4.5325395268928897E-2</v>
      </c>
      <c r="O349" s="10">
        <v>8.1376791129165085E-2</v>
      </c>
      <c r="P349" s="10">
        <v>0.22103265402596173</v>
      </c>
    </row>
    <row r="350" spans="1:16" x14ac:dyDescent="0.2">
      <c r="A350">
        <v>2040</v>
      </c>
      <c r="B350" s="2" t="s">
        <v>214</v>
      </c>
      <c r="C350" s="2" t="s">
        <v>54</v>
      </c>
      <c r="D350" s="2" t="s">
        <v>215</v>
      </c>
      <c r="E350" s="2" t="s">
        <v>83</v>
      </c>
      <c r="F350" s="2" t="s">
        <v>478</v>
      </c>
      <c r="G350" s="5">
        <v>2830062.442637926</v>
      </c>
      <c r="H350" s="10">
        <v>0.4772724728957996</v>
      </c>
      <c r="I350" s="10">
        <v>2.4321069442654952E-2</v>
      </c>
      <c r="J350" s="10">
        <v>1.8613273361735284E-2</v>
      </c>
      <c r="K350" s="10">
        <v>7.6927511734925152E-2</v>
      </c>
      <c r="L350" s="10">
        <v>9.7595196414977728E-2</v>
      </c>
      <c r="M350" s="10">
        <v>3.7078222876114487E-2</v>
      </c>
      <c r="N350" s="10">
        <v>3.1507348116491009E-2</v>
      </c>
      <c r="O350" s="10">
        <v>7.6864694944058065E-2</v>
      </c>
      <c r="P350" s="10">
        <v>0.15982021021324361</v>
      </c>
    </row>
    <row r="351" spans="1:16" x14ac:dyDescent="0.2">
      <c r="A351">
        <v>2040</v>
      </c>
      <c r="B351" s="2" t="s">
        <v>320</v>
      </c>
      <c r="C351" s="2" t="s">
        <v>54</v>
      </c>
      <c r="D351" s="2" t="s">
        <v>321</v>
      </c>
      <c r="E351" s="2" t="s">
        <v>30</v>
      </c>
      <c r="F351" s="2" t="s">
        <v>27</v>
      </c>
      <c r="G351" s="5">
        <v>2802572.7036594357</v>
      </c>
      <c r="H351" s="10">
        <v>0.43532972952623095</v>
      </c>
      <c r="I351" s="10">
        <v>2.9568828590081347E-2</v>
      </c>
      <c r="J351" s="10">
        <v>2.73832017628634E-2</v>
      </c>
      <c r="K351" s="10">
        <v>0.10941917551465749</v>
      </c>
      <c r="L351" s="10">
        <v>0.11431391243259259</v>
      </c>
      <c r="M351" s="10">
        <v>8.7094573775403934E-3</v>
      </c>
      <c r="N351" s="10">
        <v>2.8736616076824734E-2</v>
      </c>
      <c r="O351" s="10">
        <v>5.0043893001764983E-2</v>
      </c>
      <c r="P351" s="10">
        <v>0.19649518571744401</v>
      </c>
    </row>
    <row r="352" spans="1:16" x14ac:dyDescent="0.2">
      <c r="A352">
        <v>2030</v>
      </c>
      <c r="B352" s="2" t="s">
        <v>286</v>
      </c>
      <c r="C352" s="2" t="s">
        <v>21</v>
      </c>
      <c r="D352" s="2" t="s">
        <v>287</v>
      </c>
      <c r="E352" s="2" t="s">
        <v>30</v>
      </c>
      <c r="F352" s="2" t="s">
        <v>27</v>
      </c>
      <c r="G352" s="5">
        <v>2796055.0986149632</v>
      </c>
      <c r="H352" s="10">
        <v>0.42877875553997641</v>
      </c>
      <c r="I352" s="10">
        <v>3.3813131532696127E-2</v>
      </c>
      <c r="J352" s="10">
        <v>2.8915586836986529E-2</v>
      </c>
      <c r="K352" s="10">
        <v>0.12273907429091728</v>
      </c>
      <c r="L352" s="10">
        <v>0.12458498065683854</v>
      </c>
      <c r="M352" s="10">
        <v>8.3212775562846661E-3</v>
      </c>
      <c r="N352" s="10">
        <v>2.781293808075597E-2</v>
      </c>
      <c r="O352" s="10">
        <v>5.4246314266565468E-2</v>
      </c>
      <c r="P352" s="10">
        <v>0.170787941238979</v>
      </c>
    </row>
    <row r="353" spans="1:16" x14ac:dyDescent="0.2">
      <c r="A353">
        <v>2040</v>
      </c>
      <c r="B353" s="2" t="s">
        <v>272</v>
      </c>
      <c r="C353" s="2" t="s">
        <v>54</v>
      </c>
      <c r="D353" s="2" t="s">
        <v>273</v>
      </c>
      <c r="E353" s="2" t="s">
        <v>83</v>
      </c>
      <c r="F353" s="2" t="s">
        <v>478</v>
      </c>
      <c r="G353" s="5">
        <v>2790796.230916691</v>
      </c>
      <c r="H353" s="10">
        <v>0.43236308297052439</v>
      </c>
      <c r="I353" s="10">
        <v>1.304190526322945E-2</v>
      </c>
      <c r="J353" s="10">
        <v>1.6490888088623708E-2</v>
      </c>
      <c r="K353" s="10">
        <v>6.0986835001777935E-2</v>
      </c>
      <c r="L353" s="10">
        <v>9.1595087000936506E-2</v>
      </c>
      <c r="M353" s="10">
        <v>6.2786125335673293E-2</v>
      </c>
      <c r="N353" s="10">
        <v>0.10296304817904735</v>
      </c>
      <c r="O353" s="10">
        <v>5.3195624420789775E-2</v>
      </c>
      <c r="P353" s="10">
        <v>0.16657740373939769</v>
      </c>
    </row>
    <row r="354" spans="1:16" x14ac:dyDescent="0.2">
      <c r="A354">
        <v>2040</v>
      </c>
      <c r="B354" s="2" t="s">
        <v>160</v>
      </c>
      <c r="C354" s="2" t="s">
        <v>15</v>
      </c>
      <c r="D354" s="2" t="s">
        <v>161</v>
      </c>
      <c r="E354" s="2" t="s">
        <v>17</v>
      </c>
      <c r="F354" s="2" t="s">
        <v>469</v>
      </c>
      <c r="G354" s="5">
        <v>2784490.3932673773</v>
      </c>
      <c r="H354" s="10">
        <v>0.20588580792814062</v>
      </c>
      <c r="I354" s="10">
        <v>3.4937819912449028E-2</v>
      </c>
      <c r="J354" s="10">
        <v>8.4926675888119155E-2</v>
      </c>
      <c r="K354" s="10">
        <v>0.18271455003610254</v>
      </c>
      <c r="L354" s="10">
        <v>0.10314502211447255</v>
      </c>
      <c r="M354" s="10">
        <v>2.03310510828873E-2</v>
      </c>
      <c r="N354" s="10">
        <v>6.1578098912645596E-2</v>
      </c>
      <c r="O354" s="10">
        <v>0.18358684623499544</v>
      </c>
      <c r="P354" s="10">
        <v>0.12289412789018767</v>
      </c>
    </row>
    <row r="355" spans="1:16" x14ac:dyDescent="0.2">
      <c r="A355">
        <v>2030</v>
      </c>
      <c r="B355" s="2" t="s">
        <v>310</v>
      </c>
      <c r="C355" s="2" t="s">
        <v>36</v>
      </c>
      <c r="D355" s="2" t="s">
        <v>311</v>
      </c>
      <c r="E355" s="2" t="s">
        <v>23</v>
      </c>
      <c r="F355" s="2" t="s">
        <v>20</v>
      </c>
      <c r="G355" s="5">
        <v>2759219.831608485</v>
      </c>
      <c r="H355" s="10">
        <v>0.34568156725626875</v>
      </c>
      <c r="I355" s="10">
        <v>5.8065779436139407E-2</v>
      </c>
      <c r="J355" s="10">
        <v>3.2980572471984278E-2</v>
      </c>
      <c r="K355" s="10">
        <v>0.13412973603127312</v>
      </c>
      <c r="L355" s="10">
        <v>9.3552916826500743E-2</v>
      </c>
      <c r="M355" s="10">
        <v>1.1215011814215152E-2</v>
      </c>
      <c r="N355" s="10">
        <v>2.6701959673191496E-2</v>
      </c>
      <c r="O355" s="10">
        <v>9.8905597763956285E-2</v>
      </c>
      <c r="P355" s="10">
        <v>0.19876685872647071</v>
      </c>
    </row>
    <row r="356" spans="1:16" x14ac:dyDescent="0.2">
      <c r="A356">
        <v>2040</v>
      </c>
      <c r="B356" s="2" t="s">
        <v>240</v>
      </c>
      <c r="C356" s="2" t="s">
        <v>36</v>
      </c>
      <c r="D356" s="2" t="s">
        <v>241</v>
      </c>
      <c r="E356" s="2" t="s">
        <v>83</v>
      </c>
      <c r="F356" s="2" t="s">
        <v>478</v>
      </c>
      <c r="G356" s="5">
        <v>2756352.7949634208</v>
      </c>
      <c r="H356" s="10">
        <v>0.3411583081774836</v>
      </c>
      <c r="I356" s="10">
        <v>5.6265735143466701E-2</v>
      </c>
      <c r="J356" s="10">
        <v>3.1429404654811456E-2</v>
      </c>
      <c r="K356" s="10">
        <v>0.13407942005947193</v>
      </c>
      <c r="L356" s="10">
        <v>9.8074162212565208E-2</v>
      </c>
      <c r="M356" s="10">
        <v>2.8512462054253462E-2</v>
      </c>
      <c r="N356" s="10">
        <v>3.648118764631305E-2</v>
      </c>
      <c r="O356" s="10">
        <v>8.0990196794080038E-2</v>
      </c>
      <c r="P356" s="10">
        <v>0.19300912325755459</v>
      </c>
    </row>
    <row r="357" spans="1:16" x14ac:dyDescent="0.2">
      <c r="A357">
        <v>2050</v>
      </c>
      <c r="B357" s="2" t="s">
        <v>266</v>
      </c>
      <c r="C357" s="2" t="s">
        <v>15</v>
      </c>
      <c r="D357" s="2" t="s">
        <v>267</v>
      </c>
      <c r="E357" s="2" t="s">
        <v>17</v>
      </c>
      <c r="F357" s="2" t="s">
        <v>470</v>
      </c>
      <c r="G357" s="5">
        <v>2731966.2455081488</v>
      </c>
      <c r="H357" s="10">
        <v>0.2005486412908046</v>
      </c>
      <c r="I357" s="10">
        <v>4.7647177087175592E-2</v>
      </c>
      <c r="J357" s="10">
        <v>4.0257578626357503E-2</v>
      </c>
      <c r="K357" s="10">
        <v>0.15262415882343497</v>
      </c>
      <c r="L357" s="10">
        <v>0.11381827377968332</v>
      </c>
      <c r="M357" s="10">
        <v>7.8752186387826384E-2</v>
      </c>
      <c r="N357" s="10">
        <v>9.8951300047650487E-2</v>
      </c>
      <c r="O357" s="10">
        <v>0.13977442134248397</v>
      </c>
      <c r="P357" s="10">
        <v>0.12762626261458324</v>
      </c>
    </row>
    <row r="358" spans="1:16" x14ac:dyDescent="0.2">
      <c r="A358">
        <v>2030</v>
      </c>
      <c r="B358" s="2" t="s">
        <v>268</v>
      </c>
      <c r="C358" s="2" t="s">
        <v>36</v>
      </c>
      <c r="D358" s="2" t="s">
        <v>269</v>
      </c>
      <c r="E358" s="2" t="s">
        <v>23</v>
      </c>
      <c r="F358" s="2" t="s">
        <v>20</v>
      </c>
      <c r="G358" s="5">
        <v>2670173.8785062982</v>
      </c>
      <c r="H358" s="10">
        <v>0.23177527393429645</v>
      </c>
      <c r="I358" s="10">
        <v>4.5713814078453124E-2</v>
      </c>
      <c r="J358" s="10">
        <v>3.1295468693037322E-2</v>
      </c>
      <c r="K358" s="10">
        <v>9.4617263830372347E-2</v>
      </c>
      <c r="L358" s="10">
        <v>0.12629194532677493</v>
      </c>
      <c r="M358" s="10">
        <v>3.1885388842436461E-2</v>
      </c>
      <c r="N358" s="10">
        <v>6.6151177838867981E-2</v>
      </c>
      <c r="O358" s="10">
        <v>0.10155148043298499</v>
      </c>
      <c r="P358" s="10">
        <v>0.27071818702277634</v>
      </c>
    </row>
    <row r="359" spans="1:16" x14ac:dyDescent="0.2">
      <c r="A359">
        <v>2030</v>
      </c>
      <c r="B359" s="2" t="s">
        <v>250</v>
      </c>
      <c r="C359" s="2" t="s">
        <v>15</v>
      </c>
      <c r="D359" s="2" t="s">
        <v>251</v>
      </c>
      <c r="E359" s="2" t="s">
        <v>30</v>
      </c>
      <c r="F359" s="2" t="s">
        <v>27</v>
      </c>
      <c r="G359" s="5">
        <v>2617653.0184518057</v>
      </c>
      <c r="H359" s="10">
        <v>0.40051453661369313</v>
      </c>
      <c r="I359" s="10">
        <v>2.4378018536065797E-2</v>
      </c>
      <c r="J359" s="10">
        <v>3.7657349625467511E-2</v>
      </c>
      <c r="K359" s="10">
        <v>0.11096779370181757</v>
      </c>
      <c r="L359" s="10">
        <v>0.11806113813387749</v>
      </c>
      <c r="M359" s="10">
        <v>1.0944972175836712E-2</v>
      </c>
      <c r="N359" s="10">
        <v>4.6851577458545422E-2</v>
      </c>
      <c r="O359" s="10">
        <v>7.3333837643514352E-2</v>
      </c>
      <c r="P359" s="10">
        <v>0.17729077611118207</v>
      </c>
    </row>
    <row r="360" spans="1:16" x14ac:dyDescent="0.2">
      <c r="A360">
        <v>2040</v>
      </c>
      <c r="B360" s="2" t="s">
        <v>274</v>
      </c>
      <c r="C360" s="2" t="s">
        <v>54</v>
      </c>
      <c r="D360" s="2" t="s">
        <v>275</v>
      </c>
      <c r="E360" s="2" t="s">
        <v>83</v>
      </c>
      <c r="F360" s="2" t="s">
        <v>478</v>
      </c>
      <c r="G360" s="5">
        <v>2572314.9830842293</v>
      </c>
      <c r="H360" s="10">
        <v>0.42544780610776961</v>
      </c>
      <c r="I360" s="10">
        <v>2.1837535400866043E-2</v>
      </c>
      <c r="J360" s="10">
        <v>2.9956723718650696E-2</v>
      </c>
      <c r="K360" s="10">
        <v>0.11796168237378112</v>
      </c>
      <c r="L360" s="10">
        <v>0.10019990114335046</v>
      </c>
      <c r="M360" s="10">
        <v>1.824416229320051E-2</v>
      </c>
      <c r="N360" s="10">
        <v>3.2893682419580024E-2</v>
      </c>
      <c r="O360" s="10">
        <v>6.9196121067017738E-2</v>
      </c>
      <c r="P360" s="10">
        <v>0.18426238547578361</v>
      </c>
    </row>
    <row r="361" spans="1:16" x14ac:dyDescent="0.2">
      <c r="A361">
        <v>2030</v>
      </c>
      <c r="B361" s="2" t="s">
        <v>326</v>
      </c>
      <c r="C361" s="2" t="s">
        <v>21</v>
      </c>
      <c r="D361" s="2" t="s">
        <v>327</v>
      </c>
      <c r="E361" s="2" t="s">
        <v>30</v>
      </c>
      <c r="F361" s="2" t="s">
        <v>27</v>
      </c>
      <c r="G361" s="5">
        <v>2565830.2801594757</v>
      </c>
      <c r="H361" s="10">
        <v>0.46648349521281168</v>
      </c>
      <c r="I361" s="10">
        <v>2.3923665209747022E-2</v>
      </c>
      <c r="J361" s="10">
        <v>2.1006991840259167E-2</v>
      </c>
      <c r="K361" s="10">
        <v>8.2694203927631674E-2</v>
      </c>
      <c r="L361" s="10">
        <v>0.10924625358855686</v>
      </c>
      <c r="M361" s="10">
        <v>6.655312309709214E-3</v>
      </c>
      <c r="N361" s="10">
        <v>3.0764156604962144E-2</v>
      </c>
      <c r="O361" s="10">
        <v>5.6134307440337768E-2</v>
      </c>
      <c r="P361" s="10">
        <v>0.20309161386598448</v>
      </c>
    </row>
    <row r="362" spans="1:16" x14ac:dyDescent="0.2">
      <c r="A362">
        <v>2030</v>
      </c>
      <c r="B362" s="2" t="s">
        <v>214</v>
      </c>
      <c r="C362" s="2" t="s">
        <v>54</v>
      </c>
      <c r="D362" s="2" t="s">
        <v>215</v>
      </c>
      <c r="E362" s="2" t="s">
        <v>83</v>
      </c>
      <c r="F362" s="2" t="s">
        <v>478</v>
      </c>
      <c r="G362" s="5">
        <v>2540579.0032587023</v>
      </c>
      <c r="H362" s="10">
        <v>0.46714233932371801</v>
      </c>
      <c r="I362" s="10">
        <v>2.2634886998189403E-2</v>
      </c>
      <c r="J362" s="10">
        <v>2.0243776770701306E-2</v>
      </c>
      <c r="K362" s="10">
        <v>5.8303022939970695E-2</v>
      </c>
      <c r="L362" s="10">
        <v>8.2656254095246739E-2</v>
      </c>
      <c r="M362" s="10">
        <v>4.3785720463325635E-2</v>
      </c>
      <c r="N362" s="10">
        <v>3.0497512664482262E-2</v>
      </c>
      <c r="O362" s="10">
        <v>8.6891685859107656E-2</v>
      </c>
      <c r="P362" s="10">
        <v>0.18784480088525832</v>
      </c>
    </row>
    <row r="363" spans="1:16" x14ac:dyDescent="0.2">
      <c r="A363">
        <v>2030</v>
      </c>
      <c r="B363" s="2" t="s">
        <v>270</v>
      </c>
      <c r="C363" s="2" t="s">
        <v>36</v>
      </c>
      <c r="D363" s="2" t="s">
        <v>271</v>
      </c>
      <c r="E363" s="2" t="s">
        <v>30</v>
      </c>
      <c r="F363" s="2" t="s">
        <v>27</v>
      </c>
      <c r="G363" s="5">
        <v>2538161.4914188664</v>
      </c>
      <c r="H363" s="10">
        <v>0.33832736105467098</v>
      </c>
      <c r="I363" s="10">
        <v>5.7350559801919151E-2</v>
      </c>
      <c r="J363" s="10">
        <v>3.4348657019047178E-2</v>
      </c>
      <c r="K363" s="10">
        <v>0.12951081314220927</v>
      </c>
      <c r="L363" s="10">
        <v>9.811623710025881E-2</v>
      </c>
      <c r="M363" s="10">
        <v>9.0259470419517263E-3</v>
      </c>
      <c r="N363" s="10">
        <v>2.4425549297772738E-2</v>
      </c>
      <c r="O363" s="10">
        <v>9.9023419900007612E-2</v>
      </c>
      <c r="P363" s="10">
        <v>0.20987145564216267</v>
      </c>
    </row>
    <row r="364" spans="1:16" x14ac:dyDescent="0.2">
      <c r="A364">
        <v>2050</v>
      </c>
      <c r="B364" s="2" t="s">
        <v>318</v>
      </c>
      <c r="C364" s="2" t="s">
        <v>54</v>
      </c>
      <c r="D364" s="2" t="s">
        <v>319</v>
      </c>
      <c r="E364" s="2" t="s">
        <v>30</v>
      </c>
      <c r="F364" s="2" t="s">
        <v>27</v>
      </c>
      <c r="G364" s="5">
        <v>2530865.105996727</v>
      </c>
      <c r="H364" s="10">
        <v>0.33307574093767495</v>
      </c>
      <c r="I364" s="10">
        <v>3.8378112732704334E-2</v>
      </c>
      <c r="J364" s="10">
        <v>3.1036643062003433E-2</v>
      </c>
      <c r="K364" s="10">
        <v>0.12195482633012332</v>
      </c>
      <c r="L364" s="10">
        <v>9.6096357784552167E-2</v>
      </c>
      <c r="M364" s="10">
        <v>1.8485913868283584E-2</v>
      </c>
      <c r="N364" s="10">
        <v>2.4938736616068238E-2</v>
      </c>
      <c r="O364" s="10">
        <v>7.8777710220110736E-2</v>
      </c>
      <c r="P364" s="10">
        <v>0.25725595844847926</v>
      </c>
    </row>
    <row r="365" spans="1:16" x14ac:dyDescent="0.2">
      <c r="A365">
        <v>2040</v>
      </c>
      <c r="B365" s="2" t="s">
        <v>266</v>
      </c>
      <c r="C365" s="2" t="s">
        <v>15</v>
      </c>
      <c r="D365" s="2" t="s">
        <v>267</v>
      </c>
      <c r="E365" s="2" t="s">
        <v>17</v>
      </c>
      <c r="F365" s="2" t="s">
        <v>470</v>
      </c>
      <c r="G365" s="5">
        <v>2510704.2154681589</v>
      </c>
      <c r="H365" s="10">
        <v>0.23853230327438751</v>
      </c>
      <c r="I365" s="10">
        <v>3.9948063250524295E-2</v>
      </c>
      <c r="J365" s="10">
        <v>4.0615817309640492E-2</v>
      </c>
      <c r="K365" s="10">
        <v>0.14929713134790917</v>
      </c>
      <c r="L365" s="10">
        <v>0.11622570250649293</v>
      </c>
      <c r="M365" s="10">
        <v>3.7168685287791714E-2</v>
      </c>
      <c r="N365" s="10">
        <v>9.2470759358321303E-2</v>
      </c>
      <c r="O365" s="10">
        <v>0.14667479531659322</v>
      </c>
      <c r="P365" s="10">
        <v>0.13906674234833938</v>
      </c>
    </row>
    <row r="366" spans="1:16" x14ac:dyDescent="0.2">
      <c r="A366">
        <v>2030</v>
      </c>
      <c r="B366" s="2" t="s">
        <v>240</v>
      </c>
      <c r="C366" s="2" t="s">
        <v>36</v>
      </c>
      <c r="D366" s="2" t="s">
        <v>241</v>
      </c>
      <c r="E366" s="2" t="s">
        <v>83</v>
      </c>
      <c r="F366" s="2" t="s">
        <v>478</v>
      </c>
      <c r="G366" s="5">
        <v>2485757.4624512387</v>
      </c>
      <c r="H366" s="10">
        <v>0.37233030206286882</v>
      </c>
      <c r="I366" s="10">
        <v>4.9057570071080546E-2</v>
      </c>
      <c r="J366" s="10">
        <v>3.062751059061513E-2</v>
      </c>
      <c r="K366" s="10">
        <v>0.11911024624853479</v>
      </c>
      <c r="L366" s="10">
        <v>0.11708716657629639</v>
      </c>
      <c r="M366" s="10">
        <v>9.6665003666991309E-3</v>
      </c>
      <c r="N366" s="10">
        <v>2.3905312771621844E-2</v>
      </c>
      <c r="O366" s="10">
        <v>7.5302781565227572E-2</v>
      </c>
      <c r="P366" s="10">
        <v>0.20291260974705586</v>
      </c>
    </row>
    <row r="367" spans="1:16" x14ac:dyDescent="0.2">
      <c r="A367">
        <v>2050</v>
      </c>
      <c r="B367" s="2" t="s">
        <v>160</v>
      </c>
      <c r="C367" s="2" t="s">
        <v>15</v>
      </c>
      <c r="D367" s="2" t="s">
        <v>161</v>
      </c>
      <c r="E367" s="2" t="s">
        <v>17</v>
      </c>
      <c r="F367" s="2" t="s">
        <v>469</v>
      </c>
      <c r="G367" s="5">
        <v>2449905.9269477138</v>
      </c>
      <c r="H367" s="10">
        <v>0.21035366678022882</v>
      </c>
      <c r="I367" s="10">
        <v>3.8191636035760687E-2</v>
      </c>
      <c r="J367" s="10">
        <v>7.599498825127439E-2</v>
      </c>
      <c r="K367" s="10">
        <v>0.16331063916897814</v>
      </c>
      <c r="L367" s="10">
        <v>0.11074073699552718</v>
      </c>
      <c r="M367" s="10">
        <v>2.4093677102165631E-2</v>
      </c>
      <c r="N367" s="10">
        <v>6.1494172237799676E-2</v>
      </c>
      <c r="O367" s="10">
        <v>0.18181878015931124</v>
      </c>
      <c r="P367" s="10">
        <v>0.13400170326895433</v>
      </c>
    </row>
    <row r="368" spans="1:16" x14ac:dyDescent="0.2">
      <c r="A368">
        <v>2030</v>
      </c>
      <c r="B368" s="2" t="s">
        <v>226</v>
      </c>
      <c r="C368" s="2" t="s">
        <v>63</v>
      </c>
      <c r="D368" s="2" t="s">
        <v>227</v>
      </c>
      <c r="E368" s="2" t="s">
        <v>23</v>
      </c>
      <c r="F368" s="2" t="s">
        <v>20</v>
      </c>
      <c r="G368" s="5">
        <v>2441999.3609176516</v>
      </c>
      <c r="H368" s="10">
        <v>0.30521571244689077</v>
      </c>
      <c r="I368" s="10">
        <v>4.3194961893217726E-2</v>
      </c>
      <c r="J368" s="10">
        <v>3.978801404112095E-2</v>
      </c>
      <c r="K368" s="10">
        <v>0.1365224852653196</v>
      </c>
      <c r="L368" s="10">
        <v>0.13337933994335824</v>
      </c>
      <c r="M368" s="10">
        <v>1.0450529782501685E-2</v>
      </c>
      <c r="N368" s="10">
        <v>3.6141297990321661E-2</v>
      </c>
      <c r="O368" s="10">
        <v>6.2302716623942045E-2</v>
      </c>
      <c r="P368" s="10">
        <v>0.23300494201332742</v>
      </c>
    </row>
    <row r="369" spans="1:16" x14ac:dyDescent="0.2">
      <c r="A369">
        <v>2030</v>
      </c>
      <c r="B369" s="2" t="s">
        <v>244</v>
      </c>
      <c r="C369" s="2" t="s">
        <v>63</v>
      </c>
      <c r="D369" s="2" t="s">
        <v>245</v>
      </c>
      <c r="E369" s="2" t="s">
        <v>17</v>
      </c>
      <c r="F369" s="2" t="s">
        <v>469</v>
      </c>
      <c r="G369" s="5">
        <v>2380052.1059231162</v>
      </c>
      <c r="H369" s="10">
        <v>0.30481155883025951</v>
      </c>
      <c r="I369" s="10">
        <v>4.6167935182318889E-2</v>
      </c>
      <c r="J369" s="10">
        <v>4.6044659105307459E-2</v>
      </c>
      <c r="K369" s="10">
        <v>0.1472984384271816</v>
      </c>
      <c r="L369" s="10">
        <v>0.10328478432591127</v>
      </c>
      <c r="M369" s="10">
        <v>1.8888038550624105E-2</v>
      </c>
      <c r="N369" s="10">
        <v>2.6194082239766645E-2</v>
      </c>
      <c r="O369" s="10">
        <v>7.1843072087398901E-2</v>
      </c>
      <c r="P369" s="10">
        <v>0.23546743125123146</v>
      </c>
    </row>
    <row r="370" spans="1:16" x14ac:dyDescent="0.2">
      <c r="A370">
        <v>2030</v>
      </c>
      <c r="B370" s="2" t="s">
        <v>252</v>
      </c>
      <c r="C370" s="2" t="s">
        <v>15</v>
      </c>
      <c r="D370" s="2" t="s">
        <v>253</v>
      </c>
      <c r="E370" s="2" t="s">
        <v>17</v>
      </c>
      <c r="F370" s="2" t="s">
        <v>469</v>
      </c>
      <c r="G370" s="5">
        <v>2352345.6883497643</v>
      </c>
      <c r="H370" s="10">
        <v>0.30333102935758038</v>
      </c>
      <c r="I370" s="10">
        <v>3.5867710550848877E-2</v>
      </c>
      <c r="J370" s="10">
        <v>5.0529397146294605E-2</v>
      </c>
      <c r="K370" s="10">
        <v>0.16518727683497783</v>
      </c>
      <c r="L370" s="10">
        <v>0.12880704866365197</v>
      </c>
      <c r="M370" s="10">
        <v>2.5641415369041434E-2</v>
      </c>
      <c r="N370" s="10">
        <v>3.9028945182651646E-2</v>
      </c>
      <c r="O370" s="10">
        <v>5.954600624526616E-2</v>
      </c>
      <c r="P370" s="10">
        <v>0.1920611706496872</v>
      </c>
    </row>
    <row r="371" spans="1:16" x14ac:dyDescent="0.2">
      <c r="A371">
        <v>2040</v>
      </c>
      <c r="B371" s="2" t="s">
        <v>292</v>
      </c>
      <c r="C371" s="2" t="s">
        <v>36</v>
      </c>
      <c r="D371" s="2" t="s">
        <v>293</v>
      </c>
      <c r="E371" s="2" t="s">
        <v>30</v>
      </c>
      <c r="F371" s="2" t="s">
        <v>27</v>
      </c>
      <c r="G371" s="5">
        <v>2301713.6421383969</v>
      </c>
      <c r="H371" s="10">
        <v>0.23285774540372048</v>
      </c>
      <c r="I371" s="10">
        <v>4.6066154020047982E-2</v>
      </c>
      <c r="J371" s="10">
        <v>5.6443289409798973E-2</v>
      </c>
      <c r="K371" s="10">
        <v>0.17876127965203198</v>
      </c>
      <c r="L371" s="10">
        <v>6.9287321338086266E-2</v>
      </c>
      <c r="M371" s="10">
        <v>1.0849332307042209E-2</v>
      </c>
      <c r="N371" s="10">
        <v>7.242779566037616E-2</v>
      </c>
      <c r="O371" s="10">
        <v>0.14217273340161388</v>
      </c>
      <c r="P371" s="10">
        <v>0.19113434880728208</v>
      </c>
    </row>
    <row r="372" spans="1:16" x14ac:dyDescent="0.2">
      <c r="A372">
        <v>2050</v>
      </c>
      <c r="B372" s="2" t="s">
        <v>262</v>
      </c>
      <c r="C372" s="2" t="s">
        <v>36</v>
      </c>
      <c r="D372" s="2" t="s">
        <v>263</v>
      </c>
      <c r="E372" s="2" t="s">
        <v>17</v>
      </c>
      <c r="F372" s="2" t="s">
        <v>470</v>
      </c>
      <c r="G372" s="5">
        <v>2285763.9427780611</v>
      </c>
      <c r="H372" s="10">
        <v>0.22177901691336391</v>
      </c>
      <c r="I372" s="10">
        <v>6.4415784390710537E-2</v>
      </c>
      <c r="J372" s="10">
        <v>4.8967643343373377E-2</v>
      </c>
      <c r="K372" s="10">
        <v>0.16274336597815478</v>
      </c>
      <c r="L372" s="10">
        <v>6.3853755416834676E-2</v>
      </c>
      <c r="M372" s="10">
        <v>3.7878569781846817E-2</v>
      </c>
      <c r="N372" s="10">
        <v>9.7960910645592994E-2</v>
      </c>
      <c r="O372" s="10">
        <v>0.18667387007929942</v>
      </c>
      <c r="P372" s="10">
        <v>0.11572708345082347</v>
      </c>
    </row>
    <row r="373" spans="1:16" x14ac:dyDescent="0.2">
      <c r="A373">
        <v>2030</v>
      </c>
      <c r="B373" s="2" t="s">
        <v>266</v>
      </c>
      <c r="C373" s="2" t="s">
        <v>15</v>
      </c>
      <c r="D373" s="2" t="s">
        <v>267</v>
      </c>
      <c r="E373" s="2" t="s">
        <v>17</v>
      </c>
      <c r="F373" s="2" t="s">
        <v>470</v>
      </c>
      <c r="G373" s="5">
        <v>2278455.5739899469</v>
      </c>
      <c r="H373" s="10">
        <v>0.27399619462791225</v>
      </c>
      <c r="I373" s="10">
        <v>3.7669261271389046E-2</v>
      </c>
      <c r="J373" s="10">
        <v>3.843911219740391E-2</v>
      </c>
      <c r="K373" s="10">
        <v>0.14237950261040744</v>
      </c>
      <c r="L373" s="10">
        <v>0.10992265195134547</v>
      </c>
      <c r="M373" s="10">
        <v>3.1396227258220673E-2</v>
      </c>
      <c r="N373" s="10">
        <v>6.9597204454959316E-2</v>
      </c>
      <c r="O373" s="10">
        <v>0.1190666755161828</v>
      </c>
      <c r="P373" s="10">
        <v>0.17753317011217915</v>
      </c>
    </row>
    <row r="374" spans="1:16" x14ac:dyDescent="0.2">
      <c r="A374">
        <v>2050</v>
      </c>
      <c r="B374" s="2" t="s">
        <v>186</v>
      </c>
      <c r="C374" s="2" t="s">
        <v>21</v>
      </c>
      <c r="D374" s="2" t="s">
        <v>187</v>
      </c>
      <c r="E374" s="2" t="s">
        <v>30</v>
      </c>
      <c r="F374" s="2" t="s">
        <v>27</v>
      </c>
      <c r="G374" s="5">
        <v>2266466.8765782779</v>
      </c>
      <c r="H374" s="10">
        <v>0.21888141278819453</v>
      </c>
      <c r="I374" s="10">
        <v>5.848077661471849E-2</v>
      </c>
      <c r="J374" s="10">
        <v>3.9825536128051349E-2</v>
      </c>
      <c r="K374" s="10">
        <v>0.13124088289693861</v>
      </c>
      <c r="L374" s="10">
        <v>7.5203179406497386E-2</v>
      </c>
      <c r="M374" s="10">
        <v>7.4907132498727449E-2</v>
      </c>
      <c r="N374" s="10">
        <v>5.0133333860877483E-2</v>
      </c>
      <c r="O374" s="10">
        <v>8.6427264456222758E-2</v>
      </c>
      <c r="P374" s="10">
        <v>0.26490048134977195</v>
      </c>
    </row>
    <row r="375" spans="1:16" x14ac:dyDescent="0.2">
      <c r="A375">
        <v>2050</v>
      </c>
      <c r="B375" s="2" t="s">
        <v>280</v>
      </c>
      <c r="C375" s="2" t="s">
        <v>36</v>
      </c>
      <c r="D375" s="2" t="s">
        <v>281</v>
      </c>
      <c r="E375" s="2" t="s">
        <v>17</v>
      </c>
      <c r="F375" s="2" t="s">
        <v>470</v>
      </c>
      <c r="G375" s="5">
        <v>2261595.2402622881</v>
      </c>
      <c r="H375" s="10">
        <v>0.19815682364840839</v>
      </c>
      <c r="I375" s="10">
        <v>6.2664793125948456E-2</v>
      </c>
      <c r="J375" s="10">
        <v>3.3160342647901242E-2</v>
      </c>
      <c r="K375" s="10">
        <v>0.16267920021799798</v>
      </c>
      <c r="L375" s="10">
        <v>6.0551815961072668E-2</v>
      </c>
      <c r="M375" s="10">
        <v>7.3191649874706458E-2</v>
      </c>
      <c r="N375" s="10">
        <v>0.1420920187907187</v>
      </c>
      <c r="O375" s="10">
        <v>0.20346812122010466</v>
      </c>
      <c r="P375" s="10">
        <v>6.4035234513141415E-2</v>
      </c>
    </row>
    <row r="376" spans="1:16" x14ac:dyDescent="0.2">
      <c r="A376">
        <v>2040</v>
      </c>
      <c r="B376" s="2" t="s">
        <v>318</v>
      </c>
      <c r="C376" s="2" t="s">
        <v>54</v>
      </c>
      <c r="D376" s="2" t="s">
        <v>319</v>
      </c>
      <c r="E376" s="2" t="s">
        <v>30</v>
      </c>
      <c r="F376" s="2" t="s">
        <v>27</v>
      </c>
      <c r="G376" s="5">
        <v>2199006.7184026623</v>
      </c>
      <c r="H376" s="10">
        <v>0.31982330428244432</v>
      </c>
      <c r="I376" s="10">
        <v>2.7043969704725709E-2</v>
      </c>
      <c r="J376" s="10">
        <v>3.3361929833797953E-2</v>
      </c>
      <c r="K376" s="10">
        <v>0.11380285992026509</v>
      </c>
      <c r="L376" s="10">
        <v>9.7315829828726608E-2</v>
      </c>
      <c r="M376" s="10">
        <v>3.9149085103839201E-2</v>
      </c>
      <c r="N376" s="10">
        <v>3.6104386901996736E-2</v>
      </c>
      <c r="O376" s="10">
        <v>9.5388436566973087E-2</v>
      </c>
      <c r="P376" s="10">
        <v>0.23801019785723149</v>
      </c>
    </row>
    <row r="377" spans="1:16" x14ac:dyDescent="0.2">
      <c r="A377">
        <v>2040</v>
      </c>
      <c r="B377" s="2" t="s">
        <v>280</v>
      </c>
      <c r="C377" s="2" t="s">
        <v>36</v>
      </c>
      <c r="D377" s="2" t="s">
        <v>281</v>
      </c>
      <c r="E377" s="2" t="s">
        <v>17</v>
      </c>
      <c r="F377" s="2" t="s">
        <v>470</v>
      </c>
      <c r="G377" s="5">
        <v>2195169.5864251433</v>
      </c>
      <c r="H377" s="10">
        <v>0.19381913668808734</v>
      </c>
      <c r="I377" s="10">
        <v>5.782199401367679E-2</v>
      </c>
      <c r="J377" s="10">
        <v>2.4527145223864472E-2</v>
      </c>
      <c r="K377" s="10">
        <v>0.15122625138375401</v>
      </c>
      <c r="L377" s="10">
        <v>5.3435595461908979E-2</v>
      </c>
      <c r="M377" s="10">
        <v>7.5104122065172418E-2</v>
      </c>
      <c r="N377" s="10">
        <v>0.14820171999515031</v>
      </c>
      <c r="O377" s="10">
        <v>0.20748208803362556</v>
      </c>
      <c r="P377" s="10">
        <v>8.8381947134760011E-2</v>
      </c>
    </row>
    <row r="378" spans="1:16" x14ac:dyDescent="0.2">
      <c r="A378">
        <v>2030</v>
      </c>
      <c r="B378" s="2" t="s">
        <v>308</v>
      </c>
      <c r="C378" s="2" t="s">
        <v>54</v>
      </c>
      <c r="D378" s="2" t="s">
        <v>309</v>
      </c>
      <c r="E378" s="2" t="s">
        <v>83</v>
      </c>
      <c r="F378" s="2" t="s">
        <v>478</v>
      </c>
      <c r="G378" s="5">
        <v>2189268.2998709399</v>
      </c>
      <c r="H378" s="10">
        <v>0.36091367811000852</v>
      </c>
      <c r="I378" s="10">
        <v>1.3722823594984255E-2</v>
      </c>
      <c r="J378" s="10">
        <v>1.8003357892794371E-2</v>
      </c>
      <c r="K378" s="10">
        <v>5.0938556070708255E-2</v>
      </c>
      <c r="L378" s="10">
        <v>7.2104470560815134E-2</v>
      </c>
      <c r="M378" s="10">
        <v>9.0616263651241341E-2</v>
      </c>
      <c r="N378" s="10">
        <v>0.1148694767528375</v>
      </c>
      <c r="O378" s="10">
        <v>7.4656717381892015E-2</v>
      </c>
      <c r="P378" s="10">
        <v>0.20417465598471865</v>
      </c>
    </row>
    <row r="379" spans="1:16" x14ac:dyDescent="0.2">
      <c r="A379">
        <v>2050</v>
      </c>
      <c r="B379" s="2" t="s">
        <v>292</v>
      </c>
      <c r="C379" s="2" t="s">
        <v>36</v>
      </c>
      <c r="D379" s="2" t="s">
        <v>293</v>
      </c>
      <c r="E379" s="2" t="s">
        <v>30</v>
      </c>
      <c r="F379" s="2" t="s">
        <v>27</v>
      </c>
      <c r="G379" s="5">
        <v>2185899.1971411081</v>
      </c>
      <c r="H379" s="10">
        <v>0.22248020676994018</v>
      </c>
      <c r="I379" s="10">
        <v>5.6533118200216219E-2</v>
      </c>
      <c r="J379" s="10">
        <v>6.0271722783607928E-2</v>
      </c>
      <c r="K379" s="10">
        <v>0.16713957531753246</v>
      </c>
      <c r="L379" s="10">
        <v>7.0622924884858967E-2</v>
      </c>
      <c r="M379" s="10">
        <v>2.2450912838692074E-2</v>
      </c>
      <c r="N379" s="10">
        <v>0.10254789086380256</v>
      </c>
      <c r="O379" s="10">
        <v>0.17235979936465415</v>
      </c>
      <c r="P379" s="10">
        <v>0.12559384897669537</v>
      </c>
    </row>
    <row r="380" spans="1:16" x14ac:dyDescent="0.2">
      <c r="A380">
        <v>2030</v>
      </c>
      <c r="B380" s="2" t="s">
        <v>292</v>
      </c>
      <c r="C380" s="2" t="s">
        <v>36</v>
      </c>
      <c r="D380" s="2" t="s">
        <v>293</v>
      </c>
      <c r="E380" s="2" t="s">
        <v>30</v>
      </c>
      <c r="F380" s="2" t="s">
        <v>27</v>
      </c>
      <c r="G380" s="5">
        <v>2154807.988278565</v>
      </c>
      <c r="H380" s="10">
        <v>0.2235878993774717</v>
      </c>
      <c r="I380" s="10">
        <v>4.2232707843687857E-2</v>
      </c>
      <c r="J380" s="10">
        <v>7.3205542232196094E-2</v>
      </c>
      <c r="K380" s="10">
        <v>0.18428805666538295</v>
      </c>
      <c r="L380" s="10">
        <v>7.5014689448980515E-2</v>
      </c>
      <c r="M380" s="10">
        <v>6.3626323685790943E-3</v>
      </c>
      <c r="N380" s="10">
        <v>4.7187261161719007E-2</v>
      </c>
      <c r="O380" s="10">
        <v>0.132761714041185</v>
      </c>
      <c r="P380" s="10">
        <v>0.21535949686079794</v>
      </c>
    </row>
    <row r="381" spans="1:16" x14ac:dyDescent="0.2">
      <c r="A381">
        <v>2040</v>
      </c>
      <c r="B381" s="2" t="s">
        <v>246</v>
      </c>
      <c r="C381" s="2" t="s">
        <v>63</v>
      </c>
      <c r="D381" s="2" t="s">
        <v>247</v>
      </c>
      <c r="E381" s="2" t="s">
        <v>17</v>
      </c>
      <c r="F381" s="2" t="s">
        <v>469</v>
      </c>
      <c r="G381" s="5">
        <v>2151879.0411235369</v>
      </c>
      <c r="H381" s="10">
        <v>0.32236602209859477</v>
      </c>
      <c r="I381" s="10">
        <v>4.7708250104505884E-2</v>
      </c>
      <c r="J381" s="10">
        <v>5.6132551843263462E-2</v>
      </c>
      <c r="K381" s="10">
        <v>0.1649453863989854</v>
      </c>
      <c r="L381" s="10">
        <v>0.11262324460438242</v>
      </c>
      <c r="M381" s="10">
        <v>9.8565393410243989E-3</v>
      </c>
      <c r="N381" s="10">
        <v>3.819487184677748E-2</v>
      </c>
      <c r="O381" s="10">
        <v>6.2766502281457012E-2</v>
      </c>
      <c r="P381" s="10">
        <v>0.18540663148100919</v>
      </c>
    </row>
    <row r="382" spans="1:16" x14ac:dyDescent="0.2">
      <c r="A382">
        <v>2030</v>
      </c>
      <c r="B382" s="2" t="s">
        <v>298</v>
      </c>
      <c r="C382" s="2" t="s">
        <v>54</v>
      </c>
      <c r="D382" s="2" t="s">
        <v>299</v>
      </c>
      <c r="E382" s="2" t="s">
        <v>83</v>
      </c>
      <c r="F382" s="2" t="s">
        <v>478</v>
      </c>
      <c r="G382" s="5">
        <v>2148401.2653152947</v>
      </c>
      <c r="H382" s="10">
        <v>0.51272871953202814</v>
      </c>
      <c r="I382" s="10">
        <v>1.9068134839114712E-2</v>
      </c>
      <c r="J382" s="10">
        <v>2.2327970612016006E-2</v>
      </c>
      <c r="K382" s="10">
        <v>8.364881312575749E-2</v>
      </c>
      <c r="L382" s="10">
        <v>8.9803469118272666E-2</v>
      </c>
      <c r="M382" s="10">
        <v>2.3720123031114104E-2</v>
      </c>
      <c r="N382" s="10">
        <v>2.8756152462195341E-2</v>
      </c>
      <c r="O382" s="10">
        <v>4.6880960842442379E-2</v>
      </c>
      <c r="P382" s="10">
        <v>0.17306565643705918</v>
      </c>
    </row>
    <row r="383" spans="1:16" x14ac:dyDescent="0.2">
      <c r="A383">
        <v>2030</v>
      </c>
      <c r="B383" s="2" t="s">
        <v>272</v>
      </c>
      <c r="C383" s="2" t="s">
        <v>54</v>
      </c>
      <c r="D383" s="2" t="s">
        <v>273</v>
      </c>
      <c r="E383" s="2" t="s">
        <v>83</v>
      </c>
      <c r="F383" s="2" t="s">
        <v>478</v>
      </c>
      <c r="G383" s="5">
        <v>2147121.6058823392</v>
      </c>
      <c r="H383" s="10">
        <v>0.4333371663615278</v>
      </c>
      <c r="I383" s="10">
        <v>1.2217419875279998E-2</v>
      </c>
      <c r="J383" s="10">
        <v>1.7246181213946204E-2</v>
      </c>
      <c r="K383" s="10">
        <v>5.0965557406782783E-2</v>
      </c>
      <c r="L383" s="10">
        <v>8.476864067044973E-2</v>
      </c>
      <c r="M383" s="10">
        <v>6.5595613922264276E-2</v>
      </c>
      <c r="N383" s="10">
        <v>0.11218047146596886</v>
      </c>
      <c r="O383" s="10">
        <v>4.8160304420487764E-2</v>
      </c>
      <c r="P383" s="10">
        <v>0.17552864466329246</v>
      </c>
    </row>
    <row r="384" spans="1:16" x14ac:dyDescent="0.2">
      <c r="A384">
        <v>2050</v>
      </c>
      <c r="B384" s="2" t="s">
        <v>314</v>
      </c>
      <c r="C384" s="2" t="s">
        <v>36</v>
      </c>
      <c r="D384" s="2" t="s">
        <v>315</v>
      </c>
      <c r="E384" s="2" t="s">
        <v>17</v>
      </c>
      <c r="F384" s="2" t="s">
        <v>470</v>
      </c>
      <c r="G384" s="5">
        <v>2011445.828963435</v>
      </c>
      <c r="H384" s="10">
        <v>0.14605292083991112</v>
      </c>
      <c r="I384" s="10">
        <v>4.2577257350220263E-2</v>
      </c>
      <c r="J384" s="10">
        <v>2.7014712677553142E-2</v>
      </c>
      <c r="K384" s="10">
        <v>0.21308017261964815</v>
      </c>
      <c r="L384" s="10">
        <v>9.9104734684368062E-2</v>
      </c>
      <c r="M384" s="10">
        <v>9.5329475244770173E-2</v>
      </c>
      <c r="N384" s="10">
        <v>0.12551350986414231</v>
      </c>
      <c r="O384" s="10">
        <v>0.15494226301192895</v>
      </c>
      <c r="P384" s="10">
        <v>9.6384953707457921E-2</v>
      </c>
    </row>
    <row r="385" spans="1:16" x14ac:dyDescent="0.2">
      <c r="A385">
        <v>2030</v>
      </c>
      <c r="B385" s="2" t="s">
        <v>262</v>
      </c>
      <c r="C385" s="2" t="s">
        <v>36</v>
      </c>
      <c r="D385" s="2" t="s">
        <v>263</v>
      </c>
      <c r="E385" s="2" t="s">
        <v>17</v>
      </c>
      <c r="F385" s="2" t="s">
        <v>470</v>
      </c>
      <c r="G385" s="5">
        <v>2011136.2746466286</v>
      </c>
      <c r="H385" s="10">
        <v>0.24128484907862804</v>
      </c>
      <c r="I385" s="10">
        <v>5.5768906234609658E-2</v>
      </c>
      <c r="J385" s="10">
        <v>6.8543916930503115E-2</v>
      </c>
      <c r="K385" s="10">
        <v>0.17287391337227445</v>
      </c>
      <c r="L385" s="10">
        <v>8.4302009282632984E-2</v>
      </c>
      <c r="M385" s="10">
        <v>2.4529497398261598E-2</v>
      </c>
      <c r="N385" s="10">
        <v>4.1518470454187023E-2</v>
      </c>
      <c r="O385" s="10">
        <v>0.16960811410034096</v>
      </c>
      <c r="P385" s="10">
        <v>0.14157032314856233</v>
      </c>
    </row>
    <row r="386" spans="1:16" x14ac:dyDescent="0.2">
      <c r="A386">
        <v>2050</v>
      </c>
      <c r="B386" s="2" t="s">
        <v>338</v>
      </c>
      <c r="C386" s="2" t="s">
        <v>54</v>
      </c>
      <c r="D386" s="2" t="s">
        <v>339</v>
      </c>
      <c r="E386" s="2" t="s">
        <v>23</v>
      </c>
      <c r="F386" s="2" t="s">
        <v>20</v>
      </c>
      <c r="G386" s="5">
        <v>1989392.8596790142</v>
      </c>
      <c r="H386" s="10">
        <v>0.28029744186976346</v>
      </c>
      <c r="I386" s="10">
        <v>4.3052802689157801E-2</v>
      </c>
      <c r="J386" s="10">
        <v>3.7190879099628232E-2</v>
      </c>
      <c r="K386" s="10">
        <v>0.17370866927986159</v>
      </c>
      <c r="L386" s="10">
        <v>0.13290594210128007</v>
      </c>
      <c r="M386" s="10">
        <v>2.4324248419658922E-2</v>
      </c>
      <c r="N386" s="10">
        <v>1.661484884109473E-2</v>
      </c>
      <c r="O386" s="10">
        <v>6.9962493641329823E-2</v>
      </c>
      <c r="P386" s="10">
        <v>0.22194267405822521</v>
      </c>
    </row>
    <row r="387" spans="1:16" x14ac:dyDescent="0.2">
      <c r="A387">
        <v>2040</v>
      </c>
      <c r="B387" s="2" t="s">
        <v>262</v>
      </c>
      <c r="C387" s="2" t="s">
        <v>36</v>
      </c>
      <c r="D387" s="2" t="s">
        <v>263</v>
      </c>
      <c r="E387" s="2" t="s">
        <v>17</v>
      </c>
      <c r="F387" s="2" t="s">
        <v>470</v>
      </c>
      <c r="G387" s="5">
        <v>1973725.307481626</v>
      </c>
      <c r="H387" s="10">
        <v>0.25193331036600142</v>
      </c>
      <c r="I387" s="10">
        <v>5.8331895324639435E-2</v>
      </c>
      <c r="J387" s="10">
        <v>6.1109401757885103E-2</v>
      </c>
      <c r="K387" s="10">
        <v>0.16103207116477569</v>
      </c>
      <c r="L387" s="10">
        <v>7.5340850390896802E-2</v>
      </c>
      <c r="M387" s="10">
        <v>2.3692420296957319E-2</v>
      </c>
      <c r="N387" s="10">
        <v>6.7914173683030529E-2</v>
      </c>
      <c r="O387" s="10">
        <v>0.20458610744933109</v>
      </c>
      <c r="P387" s="10">
        <v>9.60597695664826E-2</v>
      </c>
    </row>
    <row r="388" spans="1:16" x14ac:dyDescent="0.2">
      <c r="A388">
        <v>2050</v>
      </c>
      <c r="B388" s="2" t="s">
        <v>302</v>
      </c>
      <c r="C388" s="2" t="s">
        <v>36</v>
      </c>
      <c r="D388" s="2" t="s">
        <v>303</v>
      </c>
      <c r="E388" s="2" t="s">
        <v>23</v>
      </c>
      <c r="F388" s="2" t="s">
        <v>20</v>
      </c>
      <c r="G388" s="5">
        <v>1969972.2578445876</v>
      </c>
      <c r="H388" s="10">
        <v>0.2328449099798714</v>
      </c>
      <c r="I388" s="10">
        <v>4.9696176523634068E-2</v>
      </c>
      <c r="J388" s="10">
        <v>3.8046268527337231E-2</v>
      </c>
      <c r="K388" s="10">
        <v>0.15577281527418799</v>
      </c>
      <c r="L388" s="10">
        <v>0.13218757848230756</v>
      </c>
      <c r="M388" s="10">
        <v>2.5586363314132742E-2</v>
      </c>
      <c r="N388" s="10">
        <v>0.10300733647711532</v>
      </c>
      <c r="O388" s="10">
        <v>0.12299554200311739</v>
      </c>
      <c r="P388" s="10">
        <v>0.1398630094182963</v>
      </c>
    </row>
    <row r="389" spans="1:16" x14ac:dyDescent="0.2">
      <c r="A389">
        <v>2040</v>
      </c>
      <c r="B389" s="2" t="s">
        <v>338</v>
      </c>
      <c r="C389" s="2" t="s">
        <v>54</v>
      </c>
      <c r="D389" s="2" t="s">
        <v>339</v>
      </c>
      <c r="E389" s="2" t="s">
        <v>23</v>
      </c>
      <c r="F389" s="2" t="s">
        <v>20</v>
      </c>
      <c r="G389" s="5">
        <v>1943353.2404124998</v>
      </c>
      <c r="H389" s="10">
        <v>0.29056556114873322</v>
      </c>
      <c r="I389" s="10">
        <v>3.0104295518987523E-2</v>
      </c>
      <c r="J389" s="10">
        <v>7.0333315222574008E-2</v>
      </c>
      <c r="K389" s="10">
        <v>0.14479079477855183</v>
      </c>
      <c r="L389" s="10">
        <v>0.12017938991684601</v>
      </c>
      <c r="M389" s="10">
        <v>2.2079906259575302E-2</v>
      </c>
      <c r="N389" s="10">
        <v>1.7939520504404002E-2</v>
      </c>
      <c r="O389" s="10">
        <v>6.4909401506606637E-2</v>
      </c>
      <c r="P389" s="10">
        <v>0.23909781514372147</v>
      </c>
    </row>
    <row r="390" spans="1:16" x14ac:dyDescent="0.2">
      <c r="A390">
        <v>2030</v>
      </c>
      <c r="B390" s="2" t="s">
        <v>320</v>
      </c>
      <c r="C390" s="2" t="s">
        <v>54</v>
      </c>
      <c r="D390" s="2" t="s">
        <v>321</v>
      </c>
      <c r="E390" s="2" t="s">
        <v>30</v>
      </c>
      <c r="F390" s="2" t="s">
        <v>27</v>
      </c>
      <c r="G390" s="5">
        <v>1929869.4916300569</v>
      </c>
      <c r="H390" s="10">
        <v>0.4298960399264678</v>
      </c>
      <c r="I390" s="10">
        <v>2.6514268208924448E-2</v>
      </c>
      <c r="J390" s="10">
        <v>2.863125239579254E-2</v>
      </c>
      <c r="K390" s="10">
        <v>0.10493378650488534</v>
      </c>
      <c r="L390" s="10">
        <v>0.12025081886961399</v>
      </c>
      <c r="M390" s="10">
        <v>8.4195127469245158E-3</v>
      </c>
      <c r="N390" s="10">
        <v>3.759222529603929E-2</v>
      </c>
      <c r="O390" s="10">
        <v>7.5265544024696138E-2</v>
      </c>
      <c r="P390" s="10">
        <v>0.16849655202665598</v>
      </c>
    </row>
    <row r="391" spans="1:16" x14ac:dyDescent="0.2">
      <c r="A391">
        <v>2040</v>
      </c>
      <c r="B391" s="2" t="s">
        <v>288</v>
      </c>
      <c r="C391" s="2" t="s">
        <v>63</v>
      </c>
      <c r="D391" s="2" t="s">
        <v>289</v>
      </c>
      <c r="E391" s="2" t="s">
        <v>17</v>
      </c>
      <c r="F391" s="2" t="s">
        <v>469</v>
      </c>
      <c r="G391" s="5">
        <v>1905591.1300187716</v>
      </c>
      <c r="H391" s="10">
        <v>0.26893342051831004</v>
      </c>
      <c r="I391" s="10">
        <v>6.3807324130781523E-2</v>
      </c>
      <c r="J391" s="10">
        <v>7.4694482445296057E-2</v>
      </c>
      <c r="K391" s="10">
        <v>0.1766161056300071</v>
      </c>
      <c r="L391" s="10">
        <v>0.12141328382275839</v>
      </c>
      <c r="M391" s="10">
        <v>2.2617529402374648E-2</v>
      </c>
      <c r="N391" s="10">
        <v>3.2742732890819692E-2</v>
      </c>
      <c r="O391" s="10">
        <v>5.3781461723475504E-2</v>
      </c>
      <c r="P391" s="10">
        <v>0.18539365943617711</v>
      </c>
    </row>
    <row r="392" spans="1:16" x14ac:dyDescent="0.2">
      <c r="A392">
        <v>2050</v>
      </c>
      <c r="B392" s="2" t="s">
        <v>312</v>
      </c>
      <c r="C392" s="2" t="s">
        <v>36</v>
      </c>
      <c r="D392" s="2" t="s">
        <v>313</v>
      </c>
      <c r="E392" s="2" t="s">
        <v>23</v>
      </c>
      <c r="F392" s="2" t="s">
        <v>20</v>
      </c>
      <c r="G392" s="5">
        <v>1884736.1440416269</v>
      </c>
      <c r="H392" s="10">
        <v>0.21523607913492657</v>
      </c>
      <c r="I392" s="10">
        <v>7.3445504206047466E-2</v>
      </c>
      <c r="J392" s="10">
        <v>3.6284962157222558E-2</v>
      </c>
      <c r="K392" s="10">
        <v>0.13789373051104384</v>
      </c>
      <c r="L392" s="10">
        <v>6.3121462495745739E-2</v>
      </c>
      <c r="M392" s="10">
        <v>8.7095805077766084E-2</v>
      </c>
      <c r="N392" s="10">
        <v>0.11154370724470797</v>
      </c>
      <c r="O392" s="10">
        <v>0.17449007005080044</v>
      </c>
      <c r="P392" s="10">
        <v>0.10088867912173934</v>
      </c>
    </row>
    <row r="393" spans="1:16" x14ac:dyDescent="0.2">
      <c r="A393">
        <v>2030</v>
      </c>
      <c r="B393" s="2" t="s">
        <v>280</v>
      </c>
      <c r="C393" s="2" t="s">
        <v>36</v>
      </c>
      <c r="D393" s="2" t="s">
        <v>281</v>
      </c>
      <c r="E393" s="2" t="s">
        <v>17</v>
      </c>
      <c r="F393" s="2" t="s">
        <v>470</v>
      </c>
      <c r="G393" s="5">
        <v>1872114.1473352429</v>
      </c>
      <c r="H393" s="10">
        <v>0.21318167198056664</v>
      </c>
      <c r="I393" s="10">
        <v>5.7190915322276631E-2</v>
      </c>
      <c r="J393" s="10">
        <v>1.874755884330968E-2</v>
      </c>
      <c r="K393" s="10">
        <v>0.1148518519610849</v>
      </c>
      <c r="L393" s="10">
        <v>6.6273997777114235E-2</v>
      </c>
      <c r="M393" s="10">
        <v>8.5026238111721053E-2</v>
      </c>
      <c r="N393" s="10">
        <v>0.12914485061476014</v>
      </c>
      <c r="O393" s="10">
        <v>0.21399318851243115</v>
      </c>
      <c r="P393" s="10">
        <v>0.10158972687673555</v>
      </c>
    </row>
    <row r="394" spans="1:16" x14ac:dyDescent="0.2">
      <c r="A394">
        <v>2050</v>
      </c>
      <c r="B394" s="2" t="s">
        <v>290</v>
      </c>
      <c r="C394" s="2" t="s">
        <v>36</v>
      </c>
      <c r="D394" s="2" t="s">
        <v>291</v>
      </c>
      <c r="E394" s="2" t="s">
        <v>17</v>
      </c>
      <c r="F394" s="2" t="s">
        <v>470</v>
      </c>
      <c r="G394" s="5">
        <v>1852195.6752124021</v>
      </c>
      <c r="H394" s="10">
        <v>0.21273414020581158</v>
      </c>
      <c r="I394" s="10">
        <v>7.7555741031913372E-2</v>
      </c>
      <c r="J394" s="10">
        <v>3.5824330134174853E-2</v>
      </c>
      <c r="K394" s="10">
        <v>0.11433117984028109</v>
      </c>
      <c r="L394" s="10">
        <v>5.9458895010253601E-2</v>
      </c>
      <c r="M394" s="10">
        <v>8.8403798432376127E-2</v>
      </c>
      <c r="N394" s="10">
        <v>0.11462220849079782</v>
      </c>
      <c r="O394" s="10">
        <v>0.20840192130128746</v>
      </c>
      <c r="P394" s="10">
        <v>8.8667785553104034E-2</v>
      </c>
    </row>
    <row r="395" spans="1:16" x14ac:dyDescent="0.2">
      <c r="A395">
        <v>2040</v>
      </c>
      <c r="B395" s="2" t="s">
        <v>186</v>
      </c>
      <c r="C395" s="2" t="s">
        <v>21</v>
      </c>
      <c r="D395" s="2" t="s">
        <v>187</v>
      </c>
      <c r="E395" s="2" t="s">
        <v>30</v>
      </c>
      <c r="F395" s="2" t="s">
        <v>27</v>
      </c>
      <c r="G395" s="5">
        <v>1846196.3000580198</v>
      </c>
      <c r="H395" s="10">
        <v>0.29127920537045116</v>
      </c>
      <c r="I395" s="10">
        <v>5.5767299398962827E-2</v>
      </c>
      <c r="J395" s="10">
        <v>3.4360258805505313E-2</v>
      </c>
      <c r="K395" s="10">
        <v>0.13497168611570123</v>
      </c>
      <c r="L395" s="10">
        <v>8.3263602326815997E-2</v>
      </c>
      <c r="M395" s="10">
        <v>3.2156395994556101E-2</v>
      </c>
      <c r="N395" s="10">
        <v>4.9705783338800963E-2</v>
      </c>
      <c r="O395" s="10">
        <v>0.11004141880460676</v>
      </c>
      <c r="P395" s="10">
        <v>0.20845434984459968</v>
      </c>
    </row>
    <row r="396" spans="1:16" x14ac:dyDescent="0.2">
      <c r="A396">
        <v>2050</v>
      </c>
      <c r="B396" s="2" t="s">
        <v>294</v>
      </c>
      <c r="C396" s="2" t="s">
        <v>36</v>
      </c>
      <c r="D396" s="2" t="s">
        <v>295</v>
      </c>
      <c r="E396" s="2" t="s">
        <v>17</v>
      </c>
      <c r="F396" s="2" t="s">
        <v>470</v>
      </c>
      <c r="G396" s="5">
        <v>1845425.0445336772</v>
      </c>
      <c r="H396" s="10">
        <v>0.20758636654003754</v>
      </c>
      <c r="I396" s="10">
        <v>5.8297187360079591E-2</v>
      </c>
      <c r="J396" s="10">
        <v>4.9088613813838826E-2</v>
      </c>
      <c r="K396" s="10">
        <v>0.15749230230732142</v>
      </c>
      <c r="L396" s="10">
        <v>9.7335817833983013E-2</v>
      </c>
      <c r="M396" s="10">
        <v>5.035497019402041E-2</v>
      </c>
      <c r="N396" s="10">
        <v>0.11340523927381319</v>
      </c>
      <c r="O396" s="10">
        <v>0.16267974844801203</v>
      </c>
      <c r="P396" s="10">
        <v>0.10375975422889394</v>
      </c>
    </row>
    <row r="397" spans="1:16" x14ac:dyDescent="0.2">
      <c r="A397">
        <v>2050</v>
      </c>
      <c r="B397" s="2" t="s">
        <v>322</v>
      </c>
      <c r="C397" s="2" t="s">
        <v>54</v>
      </c>
      <c r="D397" s="2" t="s">
        <v>323</v>
      </c>
      <c r="E397" s="2" t="s">
        <v>23</v>
      </c>
      <c r="F397" s="2" t="s">
        <v>20</v>
      </c>
      <c r="G397" s="5">
        <v>1822341.7568485707</v>
      </c>
      <c r="H397" s="10">
        <v>0.19228975713804669</v>
      </c>
      <c r="I397" s="10">
        <v>3.3159108593537628E-2</v>
      </c>
      <c r="J397" s="10">
        <v>3.8468015989596337E-2</v>
      </c>
      <c r="K397" s="10">
        <v>0.1086712683257447</v>
      </c>
      <c r="L397" s="10">
        <v>0.11480400270824979</v>
      </c>
      <c r="M397" s="10">
        <v>9.9829744042118862E-2</v>
      </c>
      <c r="N397" s="10">
        <v>0.10788551124989507</v>
      </c>
      <c r="O397" s="10">
        <v>0.19728494940994468</v>
      </c>
      <c r="P397" s="10">
        <v>0.10760764254286632</v>
      </c>
    </row>
    <row r="398" spans="1:16" x14ac:dyDescent="0.2">
      <c r="A398">
        <v>2040</v>
      </c>
      <c r="B398" s="2" t="s">
        <v>312</v>
      </c>
      <c r="C398" s="2" t="s">
        <v>36</v>
      </c>
      <c r="D398" s="2" t="s">
        <v>313</v>
      </c>
      <c r="E398" s="2" t="s">
        <v>23</v>
      </c>
      <c r="F398" s="2" t="s">
        <v>20</v>
      </c>
      <c r="G398" s="5">
        <v>1789689.5655156565</v>
      </c>
      <c r="H398" s="10">
        <v>0.24990614104904907</v>
      </c>
      <c r="I398" s="10">
        <v>6.7269906871797527E-2</v>
      </c>
      <c r="J398" s="10">
        <v>4.0570767670749318E-2</v>
      </c>
      <c r="K398" s="10">
        <v>0.16958437786787495</v>
      </c>
      <c r="L398" s="10">
        <v>7.7472076978361906E-2</v>
      </c>
      <c r="M398" s="10">
        <v>5.0771461873625814E-2</v>
      </c>
      <c r="N398" s="10">
        <v>7.5364295204624995E-2</v>
      </c>
      <c r="O398" s="10">
        <v>0.15334256653232925</v>
      </c>
      <c r="P398" s="10">
        <v>0.11571840595158694</v>
      </c>
    </row>
    <row r="399" spans="1:16" x14ac:dyDescent="0.2">
      <c r="A399">
        <v>2040</v>
      </c>
      <c r="B399" s="2" t="s">
        <v>168</v>
      </c>
      <c r="C399" s="2" t="s">
        <v>36</v>
      </c>
      <c r="D399" s="2" t="s">
        <v>169</v>
      </c>
      <c r="E399" s="2" t="s">
        <v>30</v>
      </c>
      <c r="F399" s="2" t="s">
        <v>27</v>
      </c>
      <c r="G399" s="5">
        <v>1775864.2595455931</v>
      </c>
      <c r="H399" s="10">
        <v>0.22907183350341867</v>
      </c>
      <c r="I399" s="10">
        <v>5.9505174865635599E-2</v>
      </c>
      <c r="J399" s="10">
        <v>1.9160485155473909E-2</v>
      </c>
      <c r="K399" s="10">
        <v>0.13902861980626582</v>
      </c>
      <c r="L399" s="10">
        <v>7.4578048893156279E-2</v>
      </c>
      <c r="M399" s="10">
        <v>9.6734951021182805E-2</v>
      </c>
      <c r="N399" s="10">
        <v>7.7406807017583193E-2</v>
      </c>
      <c r="O399" s="10">
        <v>0.17163827127648404</v>
      </c>
      <c r="P399" s="10">
        <v>0.13287580846079963</v>
      </c>
    </row>
    <row r="400" spans="1:16" x14ac:dyDescent="0.2">
      <c r="A400">
        <v>2030</v>
      </c>
      <c r="B400" s="2" t="s">
        <v>246</v>
      </c>
      <c r="C400" s="2" t="s">
        <v>63</v>
      </c>
      <c r="D400" s="2" t="s">
        <v>247</v>
      </c>
      <c r="E400" s="2" t="s">
        <v>17</v>
      </c>
      <c r="F400" s="2" t="s">
        <v>469</v>
      </c>
      <c r="G400" s="5">
        <v>1773635.498836224</v>
      </c>
      <c r="H400" s="10">
        <v>0.33037943590885593</v>
      </c>
      <c r="I400" s="10">
        <v>4.5272876541864203E-2</v>
      </c>
      <c r="J400" s="10">
        <v>5.5202514419757195E-2</v>
      </c>
      <c r="K400" s="10">
        <v>0.17223534044804772</v>
      </c>
      <c r="L400" s="10">
        <v>0.11518043263502802</v>
      </c>
      <c r="M400" s="10">
        <v>7.546449548378107E-3</v>
      </c>
      <c r="N400" s="10">
        <v>2.4817641101405656E-2</v>
      </c>
      <c r="O400" s="10">
        <v>5.3279801348363721E-2</v>
      </c>
      <c r="P400" s="10">
        <v>0.19608550804829947</v>
      </c>
    </row>
    <row r="401" spans="1:16" x14ac:dyDescent="0.2">
      <c r="A401">
        <v>2050</v>
      </c>
      <c r="B401" s="2" t="s">
        <v>168</v>
      </c>
      <c r="C401" s="2" t="s">
        <v>36</v>
      </c>
      <c r="D401" s="2" t="s">
        <v>169</v>
      </c>
      <c r="E401" s="2" t="s">
        <v>30</v>
      </c>
      <c r="F401" s="2" t="s">
        <v>27</v>
      </c>
      <c r="G401" s="5">
        <v>1770192.007231527</v>
      </c>
      <c r="H401" s="10">
        <v>0.20953558245392068</v>
      </c>
      <c r="I401" s="10">
        <v>6.5432394832219826E-2</v>
      </c>
      <c r="J401" s="10">
        <v>1.9058361338882415E-2</v>
      </c>
      <c r="K401" s="10">
        <v>0.12802388004679258</v>
      </c>
      <c r="L401" s="10">
        <v>5.5357062590094125E-2</v>
      </c>
      <c r="M401" s="10">
        <v>9.6145197028371737E-2</v>
      </c>
      <c r="N401" s="10">
        <v>0.13720324021116923</v>
      </c>
      <c r="O401" s="10">
        <v>0.22164444546380915</v>
      </c>
      <c r="P401" s="10">
        <v>6.7599836034740277E-2</v>
      </c>
    </row>
    <row r="402" spans="1:16" x14ac:dyDescent="0.2">
      <c r="A402">
        <v>2050</v>
      </c>
      <c r="B402" s="2" t="s">
        <v>350</v>
      </c>
      <c r="C402" s="2" t="s">
        <v>54</v>
      </c>
      <c r="D402" s="2" t="s">
        <v>351</v>
      </c>
      <c r="E402" s="2" t="s">
        <v>23</v>
      </c>
      <c r="F402" s="2" t="s">
        <v>20</v>
      </c>
      <c r="G402" s="5">
        <v>1732881.4870538118</v>
      </c>
      <c r="H402" s="10">
        <v>0.28613949972386965</v>
      </c>
      <c r="I402" s="10">
        <v>4.4102568248900374E-2</v>
      </c>
      <c r="J402" s="10">
        <v>5.2470410800956505E-2</v>
      </c>
      <c r="K402" s="10">
        <v>0.17787328271383818</v>
      </c>
      <c r="L402" s="10">
        <v>0.15354157507248944</v>
      </c>
      <c r="M402" s="10">
        <v>2.4111476092796656E-2</v>
      </c>
      <c r="N402" s="10">
        <v>1.3946848709884968E-2</v>
      </c>
      <c r="O402" s="10">
        <v>6.2881701443622859E-2</v>
      </c>
      <c r="P402" s="10">
        <v>0.1849326371936412</v>
      </c>
    </row>
    <row r="403" spans="1:16" x14ac:dyDescent="0.2">
      <c r="A403">
        <v>2030</v>
      </c>
      <c r="B403" s="2" t="s">
        <v>318</v>
      </c>
      <c r="C403" s="2" t="s">
        <v>54</v>
      </c>
      <c r="D403" s="2" t="s">
        <v>319</v>
      </c>
      <c r="E403" s="2" t="s">
        <v>30</v>
      </c>
      <c r="F403" s="2" t="s">
        <v>27</v>
      </c>
      <c r="G403" s="5">
        <v>1719421.9227851538</v>
      </c>
      <c r="H403" s="10">
        <v>0.31062139324711968</v>
      </c>
      <c r="I403" s="10">
        <v>2.2255330180334959E-2</v>
      </c>
      <c r="J403" s="10">
        <v>2.9042694002072239E-2</v>
      </c>
      <c r="K403" s="10">
        <v>0.12180748041146668</v>
      </c>
      <c r="L403" s="10">
        <v>7.8207142053290254E-2</v>
      </c>
      <c r="M403" s="10">
        <v>5.5830505146985364E-2</v>
      </c>
      <c r="N403" s="10">
        <v>4.7060996252407783E-2</v>
      </c>
      <c r="O403" s="10">
        <v>0.10491087750231022</v>
      </c>
      <c r="P403" s="10">
        <v>0.23026358120401275</v>
      </c>
    </row>
    <row r="404" spans="1:16" x14ac:dyDescent="0.2">
      <c r="A404">
        <v>2050</v>
      </c>
      <c r="B404" s="2" t="s">
        <v>282</v>
      </c>
      <c r="C404" s="2" t="s">
        <v>15</v>
      </c>
      <c r="D404" s="2" t="s">
        <v>283</v>
      </c>
      <c r="E404" s="2" t="s">
        <v>23</v>
      </c>
      <c r="F404" s="2" t="s">
        <v>20</v>
      </c>
      <c r="G404" s="5">
        <v>1690433.3246138126</v>
      </c>
      <c r="H404" s="10">
        <v>0.23952934652719071</v>
      </c>
      <c r="I404" s="10">
        <v>4.9165833041817153E-2</v>
      </c>
      <c r="J404" s="10">
        <v>5.2879047028655285E-2</v>
      </c>
      <c r="K404" s="10">
        <v>0.20017706903956467</v>
      </c>
      <c r="L404" s="10">
        <v>0.11935338029448324</v>
      </c>
      <c r="M404" s="10">
        <v>3.1796055232699127E-2</v>
      </c>
      <c r="N404" s="10">
        <v>9.8740888587103254E-2</v>
      </c>
      <c r="O404" s="10">
        <v>0.14006859063742827</v>
      </c>
      <c r="P404" s="10">
        <v>6.8289789611058249E-2</v>
      </c>
    </row>
    <row r="405" spans="1:16" x14ac:dyDescent="0.2">
      <c r="A405">
        <v>2030</v>
      </c>
      <c r="B405" s="2" t="s">
        <v>338</v>
      </c>
      <c r="C405" s="2" t="s">
        <v>54</v>
      </c>
      <c r="D405" s="2" t="s">
        <v>339</v>
      </c>
      <c r="E405" s="2" t="s">
        <v>23</v>
      </c>
      <c r="F405" s="2" t="s">
        <v>20</v>
      </c>
      <c r="G405" s="5">
        <v>1690116.8644765329</v>
      </c>
      <c r="H405" s="10">
        <v>0.28538027887047102</v>
      </c>
      <c r="I405" s="10">
        <v>2.2493650271624671E-2</v>
      </c>
      <c r="J405" s="10">
        <v>7.7004850348170742E-2</v>
      </c>
      <c r="K405" s="10">
        <v>0.13323762002673437</v>
      </c>
      <c r="L405" s="10">
        <v>0.111764527915651</v>
      </c>
      <c r="M405" s="10">
        <v>2.494090041253191E-2</v>
      </c>
      <c r="N405" s="10">
        <v>1.7335365884307886E-2</v>
      </c>
      <c r="O405" s="10">
        <v>6.5192733841648434E-2</v>
      </c>
      <c r="P405" s="10">
        <v>0.2626500724288599</v>
      </c>
    </row>
    <row r="406" spans="1:16" x14ac:dyDescent="0.2">
      <c r="A406">
        <v>2030</v>
      </c>
      <c r="B406" s="2" t="s">
        <v>186</v>
      </c>
      <c r="C406" s="2" t="s">
        <v>21</v>
      </c>
      <c r="D406" s="2" t="s">
        <v>187</v>
      </c>
      <c r="E406" s="2" t="s">
        <v>30</v>
      </c>
      <c r="F406" s="2" t="s">
        <v>27</v>
      </c>
      <c r="G406" s="5">
        <v>1656984.3481656616</v>
      </c>
      <c r="H406" s="10">
        <v>0.29177324793528914</v>
      </c>
      <c r="I406" s="10">
        <v>4.8342701223897243E-2</v>
      </c>
      <c r="J406" s="10">
        <v>2.5886194380315083E-2</v>
      </c>
      <c r="K406" s="10">
        <v>0.13148413357222499</v>
      </c>
      <c r="L406" s="10">
        <v>0.13234273394441012</v>
      </c>
      <c r="M406" s="10">
        <v>6.4474778490242572E-3</v>
      </c>
      <c r="N406" s="10">
        <v>2.4861735777718622E-2</v>
      </c>
      <c r="O406" s="10">
        <v>6.4010338089865254E-2</v>
      </c>
      <c r="P406" s="10">
        <v>0.27485143722725536</v>
      </c>
    </row>
    <row r="407" spans="1:16" x14ac:dyDescent="0.2">
      <c r="A407">
        <v>2050</v>
      </c>
      <c r="B407" s="2" t="s">
        <v>316</v>
      </c>
      <c r="C407" s="2" t="s">
        <v>36</v>
      </c>
      <c r="D407" s="2" t="s">
        <v>317</v>
      </c>
      <c r="E407" s="2" t="s">
        <v>17</v>
      </c>
      <c r="F407" s="2" t="s">
        <v>470</v>
      </c>
      <c r="G407" s="5">
        <v>1644513.9909723406</v>
      </c>
      <c r="H407" s="10">
        <v>0.19094575576739345</v>
      </c>
      <c r="I407" s="10">
        <v>6.0376715481313709E-2</v>
      </c>
      <c r="J407" s="10">
        <v>1.9826405153124893E-2</v>
      </c>
      <c r="K407" s="10">
        <v>8.7275742435209233E-2</v>
      </c>
      <c r="L407" s="10">
        <v>5.1152331100243489E-2</v>
      </c>
      <c r="M407" s="10">
        <v>9.8388356171304453E-2</v>
      </c>
      <c r="N407" s="10">
        <v>0.15976663183069148</v>
      </c>
      <c r="O407" s="10">
        <v>0.27465338092650848</v>
      </c>
      <c r="P407" s="10">
        <v>5.7614681134210852E-2</v>
      </c>
    </row>
    <row r="408" spans="1:16" x14ac:dyDescent="0.2">
      <c r="A408">
        <v>2040</v>
      </c>
      <c r="B408" s="2" t="s">
        <v>290</v>
      </c>
      <c r="C408" s="2" t="s">
        <v>36</v>
      </c>
      <c r="D408" s="2" t="s">
        <v>291</v>
      </c>
      <c r="E408" s="2" t="s">
        <v>17</v>
      </c>
      <c r="F408" s="2" t="s">
        <v>470</v>
      </c>
      <c r="G408" s="5">
        <v>1614250.799257637</v>
      </c>
      <c r="H408" s="10">
        <v>0.25546022650780859</v>
      </c>
      <c r="I408" s="10">
        <v>8.4381089577778373E-2</v>
      </c>
      <c r="J408" s="10">
        <v>4.1296195945671375E-2</v>
      </c>
      <c r="K408" s="10">
        <v>0.15936544382093973</v>
      </c>
      <c r="L408" s="10">
        <v>5.9853026508106838E-2</v>
      </c>
      <c r="M408" s="10">
        <v>4.9551774022802031E-2</v>
      </c>
      <c r="N408" s="10">
        <v>7.9860694005067637E-2</v>
      </c>
      <c r="O408" s="10">
        <v>0.1940515789709113</v>
      </c>
      <c r="P408" s="10">
        <v>7.6179970640914155E-2</v>
      </c>
    </row>
    <row r="409" spans="1:16" x14ac:dyDescent="0.2">
      <c r="A409">
        <v>2030</v>
      </c>
      <c r="B409" s="2" t="s">
        <v>274</v>
      </c>
      <c r="C409" s="2" t="s">
        <v>54</v>
      </c>
      <c r="D409" s="2" t="s">
        <v>275</v>
      </c>
      <c r="E409" s="2" t="s">
        <v>83</v>
      </c>
      <c r="F409" s="2" t="s">
        <v>478</v>
      </c>
      <c r="G409" s="5">
        <v>1601961.5841594851</v>
      </c>
      <c r="H409" s="10">
        <v>0.40224241920971143</v>
      </c>
      <c r="I409" s="10">
        <v>2.1877267657787292E-2</v>
      </c>
      <c r="J409" s="10">
        <v>2.691295754306914E-2</v>
      </c>
      <c r="K409" s="10">
        <v>0.13680183181251751</v>
      </c>
      <c r="L409" s="10">
        <v>0.11165086656809203</v>
      </c>
      <c r="M409" s="10">
        <v>2.9417320091983164E-2</v>
      </c>
      <c r="N409" s="10">
        <v>3.7135439310813992E-2</v>
      </c>
      <c r="O409" s="10">
        <v>8.2696780989231944E-2</v>
      </c>
      <c r="P409" s="10">
        <v>0.15126511681679347</v>
      </c>
    </row>
    <row r="410" spans="1:16" x14ac:dyDescent="0.2">
      <c r="A410">
        <v>2040</v>
      </c>
      <c r="B410" s="2" t="s">
        <v>350</v>
      </c>
      <c r="C410" s="2" t="s">
        <v>54</v>
      </c>
      <c r="D410" s="2" t="s">
        <v>351</v>
      </c>
      <c r="E410" s="2" t="s">
        <v>23</v>
      </c>
      <c r="F410" s="2" t="s">
        <v>20</v>
      </c>
      <c r="G410" s="5">
        <v>1569049.2287997699</v>
      </c>
      <c r="H410" s="10">
        <v>0.27846448795284418</v>
      </c>
      <c r="I410" s="10">
        <v>3.006968541817763E-2</v>
      </c>
      <c r="J410" s="10">
        <v>3.7303834561811099E-2</v>
      </c>
      <c r="K410" s="10">
        <v>0.13871620525749301</v>
      </c>
      <c r="L410" s="10">
        <v>0.15068820471723537</v>
      </c>
      <c r="M410" s="10">
        <v>2.6498300097578174E-2</v>
      </c>
      <c r="N410" s="10">
        <v>1.6748553026600711E-2</v>
      </c>
      <c r="O410" s="10">
        <v>6.077386931080711E-2</v>
      </c>
      <c r="P410" s="10">
        <v>0.26073685965745269</v>
      </c>
    </row>
    <row r="411" spans="1:16" x14ac:dyDescent="0.2">
      <c r="A411">
        <v>2040</v>
      </c>
      <c r="B411" s="2" t="s">
        <v>282</v>
      </c>
      <c r="C411" s="2" t="s">
        <v>15</v>
      </c>
      <c r="D411" s="2" t="s">
        <v>283</v>
      </c>
      <c r="E411" s="2" t="s">
        <v>23</v>
      </c>
      <c r="F411" s="2" t="s">
        <v>20</v>
      </c>
      <c r="G411" s="5">
        <v>1543667.223680432</v>
      </c>
      <c r="H411" s="10">
        <v>0.25708264429487904</v>
      </c>
      <c r="I411" s="10">
        <v>4.1685868568069939E-2</v>
      </c>
      <c r="J411" s="10">
        <v>6.9648753488629173E-2</v>
      </c>
      <c r="K411" s="10">
        <v>0.21305842221476529</v>
      </c>
      <c r="L411" s="10">
        <v>0.12282921245580083</v>
      </c>
      <c r="M411" s="10">
        <v>3.2071428951242022E-2</v>
      </c>
      <c r="N411" s="10">
        <v>8.4255199107897402E-2</v>
      </c>
      <c r="O411" s="10">
        <v>0.1000856665524973</v>
      </c>
      <c r="P411" s="10">
        <v>7.9282804366218929E-2</v>
      </c>
    </row>
    <row r="412" spans="1:16" x14ac:dyDescent="0.2">
      <c r="A412">
        <v>2030</v>
      </c>
      <c r="B412" s="2" t="s">
        <v>288</v>
      </c>
      <c r="C412" s="2" t="s">
        <v>63</v>
      </c>
      <c r="D412" s="2" t="s">
        <v>289</v>
      </c>
      <c r="E412" s="2" t="s">
        <v>17</v>
      </c>
      <c r="F412" s="2" t="s">
        <v>469</v>
      </c>
      <c r="G412" s="5">
        <v>1526469.5593722682</v>
      </c>
      <c r="H412" s="10">
        <v>0.31278038137321795</v>
      </c>
      <c r="I412" s="10">
        <v>4.7532046038009874E-2</v>
      </c>
      <c r="J412" s="10">
        <v>4.5219032521926827E-2</v>
      </c>
      <c r="K412" s="10">
        <v>0.18458778519446642</v>
      </c>
      <c r="L412" s="10">
        <v>0.11111220603524427</v>
      </c>
      <c r="M412" s="10">
        <v>6.219190923373529E-3</v>
      </c>
      <c r="N412" s="10">
        <v>1.9614230766889566E-2</v>
      </c>
      <c r="O412" s="10">
        <v>7.4245148175509659E-2</v>
      </c>
      <c r="P412" s="10">
        <v>0.19868997897136187</v>
      </c>
    </row>
    <row r="413" spans="1:16" x14ac:dyDescent="0.2">
      <c r="A413">
        <v>2030</v>
      </c>
      <c r="B413" s="2" t="s">
        <v>168</v>
      </c>
      <c r="C413" s="2" t="s">
        <v>36</v>
      </c>
      <c r="D413" s="2" t="s">
        <v>169</v>
      </c>
      <c r="E413" s="2" t="s">
        <v>30</v>
      </c>
      <c r="F413" s="2" t="s">
        <v>27</v>
      </c>
      <c r="G413" s="5">
        <v>1503600.8748964027</v>
      </c>
      <c r="H413" s="10">
        <v>0.29353484843381489</v>
      </c>
      <c r="I413" s="10">
        <v>6.1976359467202743E-2</v>
      </c>
      <c r="J413" s="10">
        <v>3.9818277159172952E-2</v>
      </c>
      <c r="K413" s="10">
        <v>0.10421673262826185</v>
      </c>
      <c r="L413" s="10">
        <v>0.13786664557739273</v>
      </c>
      <c r="M413" s="10">
        <v>1.3122586225036259E-2</v>
      </c>
      <c r="N413" s="10">
        <v>5.1190006386563881E-2</v>
      </c>
      <c r="O413" s="10">
        <v>9.774883929841123E-2</v>
      </c>
      <c r="P413" s="10">
        <v>0.2005257048241435</v>
      </c>
    </row>
    <row r="414" spans="1:16" x14ac:dyDescent="0.2">
      <c r="A414">
        <v>2030</v>
      </c>
      <c r="B414" s="2" t="s">
        <v>282</v>
      </c>
      <c r="C414" s="2" t="s">
        <v>15</v>
      </c>
      <c r="D414" s="2" t="s">
        <v>283</v>
      </c>
      <c r="E414" s="2" t="s">
        <v>23</v>
      </c>
      <c r="F414" s="2" t="s">
        <v>20</v>
      </c>
      <c r="G414" s="5">
        <v>1491534.5156770635</v>
      </c>
      <c r="H414" s="10">
        <v>0.31323166618792947</v>
      </c>
      <c r="I414" s="10">
        <v>4.4119149447405463E-2</v>
      </c>
      <c r="J414" s="10">
        <v>7.4671112851101479E-2</v>
      </c>
      <c r="K414" s="10">
        <v>0.19033436359991343</v>
      </c>
      <c r="L414" s="10">
        <v>0.1314963035731484</v>
      </c>
      <c r="M414" s="10">
        <v>3.2811384224744278E-2</v>
      </c>
      <c r="N414" s="10">
        <v>3.4840381578726487E-2</v>
      </c>
      <c r="O414" s="10">
        <v>8.615287207964345E-2</v>
      </c>
      <c r="P414" s="10">
        <v>9.2342766457387732E-2</v>
      </c>
    </row>
    <row r="415" spans="1:16" x14ac:dyDescent="0.2">
      <c r="A415">
        <v>2040</v>
      </c>
      <c r="B415" s="2" t="s">
        <v>294</v>
      </c>
      <c r="C415" s="2" t="s">
        <v>36</v>
      </c>
      <c r="D415" s="2" t="s">
        <v>295</v>
      </c>
      <c r="E415" s="2" t="s">
        <v>17</v>
      </c>
      <c r="F415" s="2" t="s">
        <v>470</v>
      </c>
      <c r="G415" s="5">
        <v>1480988.7130634098</v>
      </c>
      <c r="H415" s="10">
        <v>0.23579055815031152</v>
      </c>
      <c r="I415" s="10">
        <v>5.7506542811667075E-2</v>
      </c>
      <c r="J415" s="10">
        <v>4.8995390849878279E-2</v>
      </c>
      <c r="K415" s="10">
        <v>0.15568927165573054</v>
      </c>
      <c r="L415" s="10">
        <v>0.10834195485190715</v>
      </c>
      <c r="M415" s="10">
        <v>3.1949006758957059E-2</v>
      </c>
      <c r="N415" s="10">
        <v>0.11991175896600936</v>
      </c>
      <c r="O415" s="10">
        <v>0.14020254063192769</v>
      </c>
      <c r="P415" s="10">
        <v>0.10161297532361122</v>
      </c>
    </row>
    <row r="416" spans="1:16" x14ac:dyDescent="0.2">
      <c r="A416">
        <v>2040</v>
      </c>
      <c r="B416" s="2" t="s">
        <v>302</v>
      </c>
      <c r="C416" s="2" t="s">
        <v>36</v>
      </c>
      <c r="D416" s="2" t="s">
        <v>303</v>
      </c>
      <c r="E416" s="2" t="s">
        <v>23</v>
      </c>
      <c r="F416" s="2" t="s">
        <v>20</v>
      </c>
      <c r="G416" s="5">
        <v>1468184.5939647497</v>
      </c>
      <c r="H416" s="10">
        <v>0.28528931630404342</v>
      </c>
      <c r="I416" s="10">
        <v>5.701508809566605E-2</v>
      </c>
      <c r="J416" s="10">
        <v>3.8298803644884215E-2</v>
      </c>
      <c r="K416" s="10">
        <v>0.15020288162987949</v>
      </c>
      <c r="L416" s="10">
        <v>0.1582319718694567</v>
      </c>
      <c r="M416" s="10">
        <v>1.991435754098363E-2</v>
      </c>
      <c r="N416" s="10">
        <v>2.9398443971192022E-2</v>
      </c>
      <c r="O416" s="10">
        <v>8.3081808758461648E-2</v>
      </c>
      <c r="P416" s="10">
        <v>0.17856732818543289</v>
      </c>
    </row>
    <row r="417" spans="1:16" x14ac:dyDescent="0.2">
      <c r="A417">
        <v>2030</v>
      </c>
      <c r="B417" s="2" t="s">
        <v>312</v>
      </c>
      <c r="C417" s="2" t="s">
        <v>36</v>
      </c>
      <c r="D417" s="2" t="s">
        <v>313</v>
      </c>
      <c r="E417" s="2" t="s">
        <v>23</v>
      </c>
      <c r="F417" s="2" t="s">
        <v>20</v>
      </c>
      <c r="G417" s="5">
        <v>1451227.566785478</v>
      </c>
      <c r="H417" s="10">
        <v>0.29881422380539868</v>
      </c>
      <c r="I417" s="10">
        <v>4.0856192575549212E-2</v>
      </c>
      <c r="J417" s="10">
        <v>2.9056087117612733E-2</v>
      </c>
      <c r="K417" s="10">
        <v>0.15505541552096413</v>
      </c>
      <c r="L417" s="10">
        <v>0.13011965789223018</v>
      </c>
      <c r="M417" s="10">
        <v>1.3323070915172321E-2</v>
      </c>
      <c r="N417" s="10">
        <v>4.6670961346795957E-2</v>
      </c>
      <c r="O417" s="10">
        <v>0.11821395226353118</v>
      </c>
      <c r="P417" s="10">
        <v>0.16789043856274555</v>
      </c>
    </row>
    <row r="418" spans="1:16" x14ac:dyDescent="0.2">
      <c r="A418">
        <v>2040</v>
      </c>
      <c r="B418" s="2" t="s">
        <v>314</v>
      </c>
      <c r="C418" s="2" t="s">
        <v>36</v>
      </c>
      <c r="D418" s="2" t="s">
        <v>315</v>
      </c>
      <c r="E418" s="2" t="s">
        <v>17</v>
      </c>
      <c r="F418" s="2" t="s">
        <v>470</v>
      </c>
      <c r="G418" s="5">
        <v>1443632.0540181368</v>
      </c>
      <c r="H418" s="10">
        <v>0.17165107034417013</v>
      </c>
      <c r="I418" s="10">
        <v>4.3203140627740895E-2</v>
      </c>
      <c r="J418" s="10">
        <v>2.489288683317669E-2</v>
      </c>
      <c r="K418" s="10">
        <v>0.15901493036203737</v>
      </c>
      <c r="L418" s="10">
        <v>0.11826397549784183</v>
      </c>
      <c r="M418" s="10">
        <v>0.11559077001716087</v>
      </c>
      <c r="N418" s="10">
        <v>0.12069606312374867</v>
      </c>
      <c r="O418" s="10">
        <v>0.17373343283083476</v>
      </c>
      <c r="P418" s="10">
        <v>7.2953730363288852E-2</v>
      </c>
    </row>
    <row r="419" spans="1:16" x14ac:dyDescent="0.2">
      <c r="A419">
        <v>2040</v>
      </c>
      <c r="B419" s="2" t="s">
        <v>322</v>
      </c>
      <c r="C419" s="2" t="s">
        <v>54</v>
      </c>
      <c r="D419" s="2" t="s">
        <v>323</v>
      </c>
      <c r="E419" s="2" t="s">
        <v>23</v>
      </c>
      <c r="F419" s="2" t="s">
        <v>20</v>
      </c>
      <c r="G419" s="5">
        <v>1370814.8420801</v>
      </c>
      <c r="H419" s="10">
        <v>0.24411301549591669</v>
      </c>
      <c r="I419" s="10">
        <v>2.8338825287901329E-2</v>
      </c>
      <c r="J419" s="10">
        <v>5.3920872582980707E-2</v>
      </c>
      <c r="K419" s="10">
        <v>0.12181652220522318</v>
      </c>
      <c r="L419" s="10">
        <v>0.14515645420074388</v>
      </c>
      <c r="M419" s="10">
        <v>6.4124701473425985E-2</v>
      </c>
      <c r="N419" s="10">
        <v>6.9025790496351325E-2</v>
      </c>
      <c r="O419" s="10">
        <v>0.15500287566443219</v>
      </c>
      <c r="P419" s="10">
        <v>0.11850094259302459</v>
      </c>
    </row>
    <row r="420" spans="1:16" x14ac:dyDescent="0.2">
      <c r="A420">
        <v>2050</v>
      </c>
      <c r="B420" s="2" t="s">
        <v>328</v>
      </c>
      <c r="C420" s="2" t="s">
        <v>63</v>
      </c>
      <c r="D420" s="2" t="s">
        <v>329</v>
      </c>
      <c r="E420" s="2" t="s">
        <v>17</v>
      </c>
      <c r="F420" s="2" t="s">
        <v>470</v>
      </c>
      <c r="G420" s="5">
        <v>1356756.7444414897</v>
      </c>
      <c r="H420" s="10">
        <v>0.13216681833738408</v>
      </c>
      <c r="I420" s="10">
        <v>3.3552570299858253E-2</v>
      </c>
      <c r="J420" s="10">
        <v>1.291474053614741E-2</v>
      </c>
      <c r="K420" s="10">
        <v>6.2230651719853036E-2</v>
      </c>
      <c r="L420" s="10">
        <v>8.2864987301633761E-2</v>
      </c>
      <c r="M420" s="10">
        <v>0.11707696950851768</v>
      </c>
      <c r="N420" s="10">
        <v>0.22592296018908628</v>
      </c>
      <c r="O420" s="10">
        <v>0.29084153516033412</v>
      </c>
      <c r="P420" s="10">
        <v>4.2428766947185365E-2</v>
      </c>
    </row>
    <row r="421" spans="1:16" x14ac:dyDescent="0.2">
      <c r="A421">
        <v>2050</v>
      </c>
      <c r="B421" s="2" t="s">
        <v>296</v>
      </c>
      <c r="C421" s="2" t="s">
        <v>15</v>
      </c>
      <c r="D421" s="2" t="s">
        <v>297</v>
      </c>
      <c r="E421" s="2" t="s">
        <v>17</v>
      </c>
      <c r="F421" s="2" t="s">
        <v>469</v>
      </c>
      <c r="G421" s="5">
        <v>1342264.5235844043</v>
      </c>
      <c r="H421" s="10">
        <v>0.20441335392035762</v>
      </c>
      <c r="I421" s="10">
        <v>4.0228222316916404E-2</v>
      </c>
      <c r="J421" s="10">
        <v>3.9926276667201249E-2</v>
      </c>
      <c r="K421" s="10">
        <v>0.12086978002313124</v>
      </c>
      <c r="L421" s="10">
        <v>0.10769488773507771</v>
      </c>
      <c r="M421" s="10">
        <v>0.12531051270857435</v>
      </c>
      <c r="N421" s="10">
        <v>0.15064093176953824</v>
      </c>
      <c r="O421" s="10">
        <v>0.13854878537874571</v>
      </c>
      <c r="P421" s="10">
        <v>7.2367249480457418E-2</v>
      </c>
    </row>
    <row r="422" spans="1:16" x14ac:dyDescent="0.2">
      <c r="A422">
        <v>2050</v>
      </c>
      <c r="B422" s="2" t="s">
        <v>342</v>
      </c>
      <c r="C422" s="2" t="s">
        <v>36</v>
      </c>
      <c r="D422" s="2" t="s">
        <v>343</v>
      </c>
      <c r="E422" s="2" t="s">
        <v>17</v>
      </c>
      <c r="F422" s="2" t="s">
        <v>470</v>
      </c>
      <c r="G422" s="5">
        <v>1329738.22486979</v>
      </c>
      <c r="H422" s="10">
        <v>0.12344551651097105</v>
      </c>
      <c r="I422" s="10">
        <v>2.6981288154024854E-2</v>
      </c>
      <c r="J422" s="10">
        <v>1.0907891908228943E-2</v>
      </c>
      <c r="K422" s="10">
        <v>9.4935544575896175E-2</v>
      </c>
      <c r="L422" s="10">
        <v>8.2189170114818549E-2</v>
      </c>
      <c r="M422" s="10">
        <v>0.12101400463244803</v>
      </c>
      <c r="N422" s="10">
        <v>0.21968562792660509</v>
      </c>
      <c r="O422" s="10">
        <v>0.26352527804772524</v>
      </c>
      <c r="P422" s="10">
        <v>5.7315678129282149E-2</v>
      </c>
    </row>
    <row r="423" spans="1:16" x14ac:dyDescent="0.2">
      <c r="A423">
        <v>2030</v>
      </c>
      <c r="B423" s="2" t="s">
        <v>350</v>
      </c>
      <c r="C423" s="2" t="s">
        <v>54</v>
      </c>
      <c r="D423" s="2" t="s">
        <v>351</v>
      </c>
      <c r="E423" s="2" t="s">
        <v>23</v>
      </c>
      <c r="F423" s="2" t="s">
        <v>20</v>
      </c>
      <c r="G423" s="5">
        <v>1327571.3763331857</v>
      </c>
      <c r="H423" s="10">
        <v>0.27745272530543225</v>
      </c>
      <c r="I423" s="10">
        <v>2.6832433850476838E-2</v>
      </c>
      <c r="J423" s="10">
        <v>8.7141687503301243E-2</v>
      </c>
      <c r="K423" s="10">
        <v>0.1175092075083627</v>
      </c>
      <c r="L423" s="10">
        <v>0.1209710087132778</v>
      </c>
      <c r="M423" s="10">
        <v>3.0880714939782561E-2</v>
      </c>
      <c r="N423" s="10">
        <v>1.7079422936284654E-2</v>
      </c>
      <c r="O423" s="10">
        <v>6.0413469435085951E-2</v>
      </c>
      <c r="P423" s="10">
        <v>0.26171932980799584</v>
      </c>
    </row>
    <row r="424" spans="1:16" x14ac:dyDescent="0.2">
      <c r="A424">
        <v>2030</v>
      </c>
      <c r="B424" s="2" t="s">
        <v>302</v>
      </c>
      <c r="C424" s="2" t="s">
        <v>36</v>
      </c>
      <c r="D424" s="2" t="s">
        <v>303</v>
      </c>
      <c r="E424" s="2" t="s">
        <v>23</v>
      </c>
      <c r="F424" s="2" t="s">
        <v>20</v>
      </c>
      <c r="G424" s="5">
        <v>1321297.2725715777</v>
      </c>
      <c r="H424" s="10">
        <v>0.28715288828528651</v>
      </c>
      <c r="I424" s="10">
        <v>5.2014627009318082E-2</v>
      </c>
      <c r="J424" s="10">
        <v>3.1191077129713377E-2</v>
      </c>
      <c r="K424" s="10">
        <v>0.11321173457163598</v>
      </c>
      <c r="L424" s="10">
        <v>0.19211315043023294</v>
      </c>
      <c r="M424" s="10">
        <v>1.2174753035787076E-2</v>
      </c>
      <c r="N424" s="10">
        <v>3.1604622391890859E-2</v>
      </c>
      <c r="O424" s="10">
        <v>7.1324541017619147E-2</v>
      </c>
      <c r="P424" s="10">
        <v>0.20921260612851605</v>
      </c>
    </row>
    <row r="425" spans="1:16" x14ac:dyDescent="0.2">
      <c r="A425">
        <v>2040</v>
      </c>
      <c r="B425" s="2" t="s">
        <v>316</v>
      </c>
      <c r="C425" s="2" t="s">
        <v>36</v>
      </c>
      <c r="D425" s="2" t="s">
        <v>317</v>
      </c>
      <c r="E425" s="2" t="s">
        <v>17</v>
      </c>
      <c r="F425" s="2" t="s">
        <v>470</v>
      </c>
      <c r="G425" s="5">
        <v>1291707.6525779194</v>
      </c>
      <c r="H425" s="10">
        <v>0.23314038415512667</v>
      </c>
      <c r="I425" s="10">
        <v>6.5854548847387395E-2</v>
      </c>
      <c r="J425" s="10">
        <v>2.7685113621050406E-2</v>
      </c>
      <c r="K425" s="10">
        <v>9.0277218219085104E-2</v>
      </c>
      <c r="L425" s="10">
        <v>6.1637317242530819E-2</v>
      </c>
      <c r="M425" s="10">
        <v>0.11879045141418011</v>
      </c>
      <c r="N425" s="10">
        <v>9.3222406607260666E-2</v>
      </c>
      <c r="O425" s="10">
        <v>0.23724251182216649</v>
      </c>
      <c r="P425" s="10">
        <v>7.2150048071212461E-2</v>
      </c>
    </row>
    <row r="426" spans="1:16" x14ac:dyDescent="0.2">
      <c r="A426">
        <v>2030</v>
      </c>
      <c r="B426" s="2" t="s">
        <v>290</v>
      </c>
      <c r="C426" s="2" t="s">
        <v>36</v>
      </c>
      <c r="D426" s="2" t="s">
        <v>291</v>
      </c>
      <c r="E426" s="2" t="s">
        <v>17</v>
      </c>
      <c r="F426" s="2" t="s">
        <v>470</v>
      </c>
      <c r="G426" s="5">
        <v>1261958.8024274262</v>
      </c>
      <c r="H426" s="10">
        <v>0.30984052022027342</v>
      </c>
      <c r="I426" s="10">
        <v>7.5618571145459099E-2</v>
      </c>
      <c r="J426" s="10">
        <v>3.4943382261590092E-2</v>
      </c>
      <c r="K426" s="10">
        <v>0.1045107980310829</v>
      </c>
      <c r="L426" s="10">
        <v>8.0637024406469984E-2</v>
      </c>
      <c r="M426" s="10">
        <v>3.2412188216489876E-2</v>
      </c>
      <c r="N426" s="10">
        <v>5.537061357805162E-2</v>
      </c>
      <c r="O426" s="10">
        <v>0.20892279839045089</v>
      </c>
      <c r="P426" s="10">
        <v>9.7744103750132261E-2</v>
      </c>
    </row>
    <row r="427" spans="1:16" x14ac:dyDescent="0.2">
      <c r="A427">
        <v>2040</v>
      </c>
      <c r="B427" s="2" t="s">
        <v>392</v>
      </c>
      <c r="C427" s="2" t="s">
        <v>54</v>
      </c>
      <c r="D427" s="2" t="s">
        <v>393</v>
      </c>
      <c r="E427" s="2" t="s">
        <v>30</v>
      </c>
      <c r="F427" s="2" t="s">
        <v>27</v>
      </c>
      <c r="G427" s="5">
        <v>1257568.2480199919</v>
      </c>
      <c r="H427" s="10">
        <v>0.34287592869314498</v>
      </c>
      <c r="I427" s="10">
        <v>2.6892078102684711E-2</v>
      </c>
      <c r="J427" s="10">
        <v>2.8948727834799196E-2</v>
      </c>
      <c r="K427" s="10">
        <v>0.18663649008766067</v>
      </c>
      <c r="L427" s="10">
        <v>0.12330983898381219</v>
      </c>
      <c r="M427" s="10">
        <v>3.8389425977851603E-2</v>
      </c>
      <c r="N427" s="10">
        <v>2.1653354729076309E-2</v>
      </c>
      <c r="O427" s="10">
        <v>7.5632537342886108E-2</v>
      </c>
      <c r="P427" s="10">
        <v>0.15566161824808417</v>
      </c>
    </row>
    <row r="428" spans="1:16" x14ac:dyDescent="0.2">
      <c r="A428">
        <v>2050</v>
      </c>
      <c r="B428" s="2" t="s">
        <v>392</v>
      </c>
      <c r="C428" s="2" t="s">
        <v>54</v>
      </c>
      <c r="D428" s="2" t="s">
        <v>393</v>
      </c>
      <c r="E428" s="2" t="s">
        <v>30</v>
      </c>
      <c r="F428" s="2" t="s">
        <v>27</v>
      </c>
      <c r="G428" s="5">
        <v>1248708.1112793186</v>
      </c>
      <c r="H428" s="10">
        <v>0.36362177622130198</v>
      </c>
      <c r="I428" s="10">
        <v>3.4054760429091002E-2</v>
      </c>
      <c r="J428" s="10">
        <v>3.0451675493723351E-2</v>
      </c>
      <c r="K428" s="10">
        <v>0.19334088426826621</v>
      </c>
      <c r="L428" s="10">
        <v>0.12188439929686291</v>
      </c>
      <c r="M428" s="10">
        <v>3.3796921849158862E-2</v>
      </c>
      <c r="N428" s="10">
        <v>2.2996343398522773E-2</v>
      </c>
      <c r="O428" s="10">
        <v>7.8843803295498394E-2</v>
      </c>
      <c r="P428" s="10">
        <v>0.12100943574757465</v>
      </c>
    </row>
    <row r="429" spans="1:16" x14ac:dyDescent="0.2">
      <c r="A429">
        <v>2050</v>
      </c>
      <c r="B429" s="2" t="s">
        <v>354</v>
      </c>
      <c r="C429" s="2" t="s">
        <v>54</v>
      </c>
      <c r="D429" s="2" t="s">
        <v>355</v>
      </c>
      <c r="E429" s="2" t="s">
        <v>83</v>
      </c>
      <c r="F429" s="2" t="s">
        <v>478</v>
      </c>
      <c r="G429" s="5">
        <v>1236795.0543706827</v>
      </c>
      <c r="H429" s="10">
        <v>0.38216648242396473</v>
      </c>
      <c r="I429" s="10">
        <v>4.0366078328072694E-2</v>
      </c>
      <c r="J429" s="10">
        <v>3.1084006701472218E-2</v>
      </c>
      <c r="K429" s="10">
        <v>0.16338390114797097</v>
      </c>
      <c r="L429" s="10">
        <v>0.12035808977538598</v>
      </c>
      <c r="M429" s="10">
        <v>8.7865667477766054E-3</v>
      </c>
      <c r="N429" s="10">
        <v>2.220172170699844E-2</v>
      </c>
      <c r="O429" s="10">
        <v>6.1544027476994258E-2</v>
      </c>
      <c r="P429" s="10">
        <v>0.17010912569136413</v>
      </c>
    </row>
    <row r="430" spans="1:16" x14ac:dyDescent="0.2">
      <c r="A430">
        <v>2040</v>
      </c>
      <c r="B430" s="2" t="s">
        <v>354</v>
      </c>
      <c r="C430" s="2" t="s">
        <v>54</v>
      </c>
      <c r="D430" s="2" t="s">
        <v>355</v>
      </c>
      <c r="E430" s="2" t="s">
        <v>83</v>
      </c>
      <c r="F430" s="2" t="s">
        <v>478</v>
      </c>
      <c r="G430" s="5">
        <v>1219838.4588658018</v>
      </c>
      <c r="H430" s="10">
        <v>0.32828642240739064</v>
      </c>
      <c r="I430" s="10">
        <v>2.6648932935088694E-2</v>
      </c>
      <c r="J430" s="10">
        <v>2.8724238574564191E-2</v>
      </c>
      <c r="K430" s="10">
        <v>0.14521286886457013</v>
      </c>
      <c r="L430" s="10">
        <v>0.10275769455961209</v>
      </c>
      <c r="M430" s="10">
        <v>5.9603762844328161E-2</v>
      </c>
      <c r="N430" s="10">
        <v>4.1990525896613867E-2</v>
      </c>
      <c r="O430" s="10">
        <v>0.11221071050700368</v>
      </c>
      <c r="P430" s="10">
        <v>0.15456484341082846</v>
      </c>
    </row>
    <row r="431" spans="1:16" x14ac:dyDescent="0.2">
      <c r="A431">
        <v>2030</v>
      </c>
      <c r="B431" s="2" t="s">
        <v>314</v>
      </c>
      <c r="C431" s="2" t="s">
        <v>36</v>
      </c>
      <c r="D431" s="2" t="s">
        <v>315</v>
      </c>
      <c r="E431" s="2" t="s">
        <v>17</v>
      </c>
      <c r="F431" s="2" t="s">
        <v>470</v>
      </c>
      <c r="G431" s="5">
        <v>1178572.3018682003</v>
      </c>
      <c r="H431" s="10">
        <v>0.16631450170704351</v>
      </c>
      <c r="I431" s="10">
        <v>3.1085516337639472E-2</v>
      </c>
      <c r="J431" s="10">
        <v>3.2819320714865631E-2</v>
      </c>
      <c r="K431" s="10">
        <v>0.15585107446300747</v>
      </c>
      <c r="L431" s="10">
        <v>0.10517051523518788</v>
      </c>
      <c r="M431" s="10">
        <v>0.13127860353736576</v>
      </c>
      <c r="N431" s="10">
        <v>8.5853935898872427E-2</v>
      </c>
      <c r="O431" s="10">
        <v>0.20595264732315463</v>
      </c>
      <c r="P431" s="10">
        <v>8.5673884782863155E-2</v>
      </c>
    </row>
    <row r="432" spans="1:16" x14ac:dyDescent="0.2">
      <c r="A432">
        <v>2050</v>
      </c>
      <c r="B432" s="2" t="s">
        <v>340</v>
      </c>
      <c r="C432" s="2" t="s">
        <v>54</v>
      </c>
      <c r="D432" s="2" t="s">
        <v>341</v>
      </c>
      <c r="E432" s="2" t="s">
        <v>23</v>
      </c>
      <c r="F432" s="2" t="s">
        <v>20</v>
      </c>
      <c r="G432" s="5">
        <v>1178455.1363456286</v>
      </c>
      <c r="H432" s="10">
        <v>0.36520254781293732</v>
      </c>
      <c r="I432" s="10">
        <v>3.8212125040167327E-2</v>
      </c>
      <c r="J432" s="10">
        <v>4.4553984381515623E-2</v>
      </c>
      <c r="K432" s="10">
        <v>0.14822591713526961</v>
      </c>
      <c r="L432" s="10">
        <v>0.13844864356545875</v>
      </c>
      <c r="M432" s="10">
        <v>1.6141816401306706E-2</v>
      </c>
      <c r="N432" s="10">
        <v>3.5469973029936763E-2</v>
      </c>
      <c r="O432" s="10">
        <v>9.5551449505476699E-2</v>
      </c>
      <c r="P432" s="10">
        <v>0.11819354312793111</v>
      </c>
    </row>
    <row r="433" spans="1:16" x14ac:dyDescent="0.2">
      <c r="A433">
        <v>2030</v>
      </c>
      <c r="B433" s="2" t="s">
        <v>316</v>
      </c>
      <c r="C433" s="2" t="s">
        <v>36</v>
      </c>
      <c r="D433" s="2" t="s">
        <v>317</v>
      </c>
      <c r="E433" s="2" t="s">
        <v>17</v>
      </c>
      <c r="F433" s="2" t="s">
        <v>470</v>
      </c>
      <c r="G433" s="5">
        <v>1167026.0003899389</v>
      </c>
      <c r="H433" s="10">
        <v>0.24294250801547462</v>
      </c>
      <c r="I433" s="10">
        <v>6.5953021342500029E-2</v>
      </c>
      <c r="J433" s="10">
        <v>1.6554724606859288E-2</v>
      </c>
      <c r="K433" s="10">
        <v>9.239769884065098E-2</v>
      </c>
      <c r="L433" s="10">
        <v>6.9323287457707161E-2</v>
      </c>
      <c r="M433" s="10">
        <v>0.1315663677420873</v>
      </c>
      <c r="N433" s="10">
        <v>6.9460828128623031E-2</v>
      </c>
      <c r="O433" s="10">
        <v>0.23415071891756953</v>
      </c>
      <c r="P433" s="10">
        <v>7.7650844948527975E-2</v>
      </c>
    </row>
    <row r="434" spans="1:16" x14ac:dyDescent="0.2">
      <c r="A434">
        <v>2040</v>
      </c>
      <c r="B434" s="2" t="s">
        <v>328</v>
      </c>
      <c r="C434" s="2" t="s">
        <v>63</v>
      </c>
      <c r="D434" s="2" t="s">
        <v>329</v>
      </c>
      <c r="E434" s="2" t="s">
        <v>17</v>
      </c>
      <c r="F434" s="2" t="s">
        <v>470</v>
      </c>
      <c r="G434" s="5">
        <v>1165320.2301894433</v>
      </c>
      <c r="H434" s="10">
        <v>0.14705885657141013</v>
      </c>
      <c r="I434" s="10">
        <v>3.6338395639525227E-2</v>
      </c>
      <c r="J434" s="10">
        <v>1.4734486831682783E-2</v>
      </c>
      <c r="K434" s="10">
        <v>7.8609130899416402E-2</v>
      </c>
      <c r="L434" s="10">
        <v>9.013726865861077E-2</v>
      </c>
      <c r="M434" s="10">
        <v>0.13849449919974283</v>
      </c>
      <c r="N434" s="10">
        <v>0.17692092731883022</v>
      </c>
      <c r="O434" s="10">
        <v>0.25923641558242699</v>
      </c>
      <c r="P434" s="10">
        <v>5.8470019298354707E-2</v>
      </c>
    </row>
    <row r="435" spans="1:16" x14ac:dyDescent="0.2">
      <c r="A435">
        <v>2040</v>
      </c>
      <c r="B435" s="2" t="s">
        <v>342</v>
      </c>
      <c r="C435" s="2" t="s">
        <v>36</v>
      </c>
      <c r="D435" s="2" t="s">
        <v>343</v>
      </c>
      <c r="E435" s="2" t="s">
        <v>17</v>
      </c>
      <c r="F435" s="2" t="s">
        <v>470</v>
      </c>
      <c r="G435" s="5">
        <v>1149865.3874894956</v>
      </c>
      <c r="H435" s="10">
        <v>0.12432168582282761</v>
      </c>
      <c r="I435" s="10">
        <v>2.7726479655696089E-2</v>
      </c>
      <c r="J435" s="10">
        <v>1.2449310841962075E-2</v>
      </c>
      <c r="K435" s="10">
        <v>9.4216271590912365E-2</v>
      </c>
      <c r="L435" s="10">
        <v>6.9416497459646495E-2</v>
      </c>
      <c r="M435" s="10">
        <v>0.13622274011551369</v>
      </c>
      <c r="N435" s="10">
        <v>0.19250074052041341</v>
      </c>
      <c r="O435" s="10">
        <v>0.28418024766597744</v>
      </c>
      <c r="P435" s="10">
        <v>5.8966026327050648E-2</v>
      </c>
    </row>
    <row r="436" spans="1:16" x14ac:dyDescent="0.2">
      <c r="A436">
        <v>2040</v>
      </c>
      <c r="B436" s="2" t="s">
        <v>296</v>
      </c>
      <c r="C436" s="2" t="s">
        <v>15</v>
      </c>
      <c r="D436" s="2" t="s">
        <v>297</v>
      </c>
      <c r="E436" s="2" t="s">
        <v>17</v>
      </c>
      <c r="F436" s="2" t="s">
        <v>469</v>
      </c>
      <c r="G436" s="5">
        <v>1132224.9814495349</v>
      </c>
      <c r="H436" s="10">
        <v>0.21520626514044675</v>
      </c>
      <c r="I436" s="10">
        <v>4.7696757653272928E-2</v>
      </c>
      <c r="J436" s="10">
        <v>2.8798533448539106E-2</v>
      </c>
      <c r="K436" s="10">
        <v>0.14239187122756999</v>
      </c>
      <c r="L436" s="10">
        <v>0.12409276683537154</v>
      </c>
      <c r="M436" s="10">
        <v>0.14219710259226423</v>
      </c>
      <c r="N436" s="10">
        <v>6.106426157019175E-2</v>
      </c>
      <c r="O436" s="10">
        <v>0.13025781350583321</v>
      </c>
      <c r="P436" s="10">
        <v>0.10829462802651038</v>
      </c>
    </row>
    <row r="437" spans="1:16" x14ac:dyDescent="0.2">
      <c r="A437">
        <v>2030</v>
      </c>
      <c r="B437" s="2" t="s">
        <v>294</v>
      </c>
      <c r="C437" s="2" t="s">
        <v>36</v>
      </c>
      <c r="D437" s="2" t="s">
        <v>295</v>
      </c>
      <c r="E437" s="2" t="s">
        <v>17</v>
      </c>
      <c r="F437" s="2" t="s">
        <v>470</v>
      </c>
      <c r="G437" s="5">
        <v>1045210.26716386</v>
      </c>
      <c r="H437" s="10">
        <v>0.30368041758676861</v>
      </c>
      <c r="I437" s="10">
        <v>5.153877016964669E-2</v>
      </c>
      <c r="J437" s="10">
        <v>2.7224176230235066E-2</v>
      </c>
      <c r="K437" s="10">
        <v>0.16195153972177984</v>
      </c>
      <c r="L437" s="10">
        <v>0.15129979323414741</v>
      </c>
      <c r="M437" s="10">
        <v>1.3483267184238855E-2</v>
      </c>
      <c r="N437" s="10">
        <v>3.8783428824369692E-2</v>
      </c>
      <c r="O437" s="10">
        <v>0.13290149033344861</v>
      </c>
      <c r="P437" s="10">
        <v>0.11913711671536535</v>
      </c>
    </row>
    <row r="438" spans="1:16" x14ac:dyDescent="0.2">
      <c r="A438">
        <v>2040</v>
      </c>
      <c r="B438" s="2" t="s">
        <v>340</v>
      </c>
      <c r="C438" s="2" t="s">
        <v>54</v>
      </c>
      <c r="D438" s="2" t="s">
        <v>341</v>
      </c>
      <c r="E438" s="2" t="s">
        <v>23</v>
      </c>
      <c r="F438" s="2" t="s">
        <v>20</v>
      </c>
      <c r="G438" s="5">
        <v>1044642.9263776758</v>
      </c>
      <c r="H438" s="10">
        <v>0.36832318800627695</v>
      </c>
      <c r="I438" s="10">
        <v>3.4323184789169729E-2</v>
      </c>
      <c r="J438" s="10">
        <v>3.2398227265830325E-2</v>
      </c>
      <c r="K438" s="10">
        <v>0.1592054862347021</v>
      </c>
      <c r="L438" s="10">
        <v>0.13664350640325215</v>
      </c>
      <c r="M438" s="10">
        <v>1.2007743532734136E-2</v>
      </c>
      <c r="N438" s="10">
        <v>3.4291436734506596E-2</v>
      </c>
      <c r="O438" s="10">
        <v>7.8029227668297202E-2</v>
      </c>
      <c r="P438" s="10">
        <v>0.14477799936523081</v>
      </c>
    </row>
    <row r="439" spans="1:16" x14ac:dyDescent="0.2">
      <c r="A439">
        <v>2050</v>
      </c>
      <c r="B439" s="2" t="s">
        <v>376</v>
      </c>
      <c r="C439" s="2" t="s">
        <v>28</v>
      </c>
      <c r="D439" s="2" t="s">
        <v>377</v>
      </c>
      <c r="E439" s="2" t="s">
        <v>30</v>
      </c>
      <c r="F439" s="2" t="s">
        <v>27</v>
      </c>
      <c r="G439" s="5">
        <v>1017403.8383516801</v>
      </c>
      <c r="H439" s="10">
        <v>0.27908614786421121</v>
      </c>
      <c r="I439" s="10">
        <v>3.4531373659311873E-2</v>
      </c>
      <c r="J439" s="10">
        <v>2.7768141071156934E-2</v>
      </c>
      <c r="K439" s="10">
        <v>0.12351646747253742</v>
      </c>
      <c r="L439" s="10">
        <v>0.15817915002011279</v>
      </c>
      <c r="M439" s="10">
        <v>7.2670607332941173E-2</v>
      </c>
      <c r="N439" s="10">
        <v>3.5452959364304953E-2</v>
      </c>
      <c r="O439" s="10">
        <v>0.13740462757992614</v>
      </c>
      <c r="P439" s="10">
        <v>0.13139052563549752</v>
      </c>
    </row>
    <row r="440" spans="1:16" x14ac:dyDescent="0.2">
      <c r="A440">
        <v>2030</v>
      </c>
      <c r="B440" s="2" t="s">
        <v>342</v>
      </c>
      <c r="C440" s="2" t="s">
        <v>36</v>
      </c>
      <c r="D440" s="2" t="s">
        <v>343</v>
      </c>
      <c r="E440" s="2" t="s">
        <v>17</v>
      </c>
      <c r="F440" s="2" t="s">
        <v>470</v>
      </c>
      <c r="G440" s="5">
        <v>987128.57687864779</v>
      </c>
      <c r="H440" s="10">
        <v>0.10503765870982333</v>
      </c>
      <c r="I440" s="10">
        <v>3.1058746918770488E-2</v>
      </c>
      <c r="J440" s="10">
        <v>1.3303957569029395E-2</v>
      </c>
      <c r="K440" s="10">
        <v>8.4323723287298646E-2</v>
      </c>
      <c r="L440" s="10">
        <v>6.1894837700571477E-2</v>
      </c>
      <c r="M440" s="10">
        <v>0.1590030578914659</v>
      </c>
      <c r="N440" s="10">
        <v>0.15754932496263652</v>
      </c>
      <c r="O440" s="10">
        <v>0.32486074181430835</v>
      </c>
      <c r="P440" s="10">
        <v>6.2967951146095935E-2</v>
      </c>
    </row>
    <row r="441" spans="1:16" x14ac:dyDescent="0.2">
      <c r="A441">
        <v>2030</v>
      </c>
      <c r="B441" s="2" t="s">
        <v>392</v>
      </c>
      <c r="C441" s="2" t="s">
        <v>54</v>
      </c>
      <c r="D441" s="2" t="s">
        <v>393</v>
      </c>
      <c r="E441" s="2" t="s">
        <v>30</v>
      </c>
      <c r="F441" s="2" t="s">
        <v>27</v>
      </c>
      <c r="G441" s="5">
        <v>974400.8922025729</v>
      </c>
      <c r="H441" s="10">
        <v>0.2981991727936133</v>
      </c>
      <c r="I441" s="10">
        <v>2.8877122238000041E-2</v>
      </c>
      <c r="J441" s="10">
        <v>2.9231253167465839E-2</v>
      </c>
      <c r="K441" s="10">
        <v>0.16160333763457141</v>
      </c>
      <c r="L441" s="10">
        <v>0.13228818312911808</v>
      </c>
      <c r="M441" s="10">
        <v>4.9681247755924599E-2</v>
      </c>
      <c r="N441" s="10">
        <v>3.9711506012512478E-2</v>
      </c>
      <c r="O441" s="10">
        <v>8.3453814948061866E-2</v>
      </c>
      <c r="P441" s="10">
        <v>0.17695436232073242</v>
      </c>
    </row>
    <row r="442" spans="1:16" x14ac:dyDescent="0.2">
      <c r="A442">
        <v>2050</v>
      </c>
      <c r="B442" s="2" t="s">
        <v>348</v>
      </c>
      <c r="C442" s="2" t="s">
        <v>28</v>
      </c>
      <c r="D442" s="2" t="s">
        <v>349</v>
      </c>
      <c r="E442" s="2" t="s">
        <v>23</v>
      </c>
      <c r="F442" s="2" t="s">
        <v>20</v>
      </c>
      <c r="G442" s="5">
        <v>951893.65932537173</v>
      </c>
      <c r="H442" s="10">
        <v>0.1905067864570999</v>
      </c>
      <c r="I442" s="10">
        <v>2.6982975413381235E-2</v>
      </c>
      <c r="J442" s="10">
        <v>1.6594835483321999E-2</v>
      </c>
      <c r="K442" s="10">
        <v>0.10701476437781419</v>
      </c>
      <c r="L442" s="10">
        <v>0.1700738046469451</v>
      </c>
      <c r="M442" s="10">
        <v>0.16654706147879308</v>
      </c>
      <c r="N442" s="10">
        <v>9.2712210227974601E-2</v>
      </c>
      <c r="O442" s="10">
        <v>0.15772417948702819</v>
      </c>
      <c r="P442" s="10">
        <v>7.1843382427641628E-2</v>
      </c>
    </row>
    <row r="443" spans="1:16" x14ac:dyDescent="0.2">
      <c r="A443">
        <v>2050</v>
      </c>
      <c r="B443" s="2" t="s">
        <v>346</v>
      </c>
      <c r="C443" s="2" t="s">
        <v>21</v>
      </c>
      <c r="D443" s="2" t="s">
        <v>347</v>
      </c>
      <c r="E443" s="2" t="s">
        <v>17</v>
      </c>
      <c r="F443" s="2" t="s">
        <v>42</v>
      </c>
      <c r="G443" s="5">
        <v>933292.89333918481</v>
      </c>
      <c r="H443" s="10">
        <v>0.25141417982874337</v>
      </c>
      <c r="I443" s="10">
        <v>2.0459405129375371E-2</v>
      </c>
      <c r="J443" s="10">
        <v>1.89613746432102E-2</v>
      </c>
      <c r="K443" s="10">
        <v>0.11101994328681095</v>
      </c>
      <c r="L443" s="10">
        <v>0.17144713835129111</v>
      </c>
      <c r="M443" s="10">
        <v>4.3029280836453361E-2</v>
      </c>
      <c r="N443" s="10">
        <v>0.15614145734338961</v>
      </c>
      <c r="O443" s="10">
        <v>0.15026520140139041</v>
      </c>
      <c r="P443" s="10">
        <v>7.7262019179335797E-2</v>
      </c>
    </row>
    <row r="444" spans="1:16" x14ac:dyDescent="0.2">
      <c r="A444">
        <v>2050</v>
      </c>
      <c r="B444" s="2" t="s">
        <v>334</v>
      </c>
      <c r="C444" s="2" t="s">
        <v>54</v>
      </c>
      <c r="D444" s="2" t="s">
        <v>335</v>
      </c>
      <c r="E444" s="2" t="s">
        <v>83</v>
      </c>
      <c r="F444" s="2" t="s">
        <v>478</v>
      </c>
      <c r="G444" s="5">
        <v>931135.08228863624</v>
      </c>
      <c r="H444" s="10">
        <v>0.33879582672421554</v>
      </c>
      <c r="I444" s="10">
        <v>3.3466133491635706E-2</v>
      </c>
      <c r="J444" s="10">
        <v>2.0734704848862317E-2</v>
      </c>
      <c r="K444" s="10">
        <v>0.15207907534838588</v>
      </c>
      <c r="L444" s="10">
        <v>0.14282615305302737</v>
      </c>
      <c r="M444" s="10">
        <v>4.1997396161821264E-2</v>
      </c>
      <c r="N444" s="10">
        <v>2.7273036249565251E-2</v>
      </c>
      <c r="O444" s="10">
        <v>8.6577817101311197E-2</v>
      </c>
      <c r="P444" s="10">
        <v>0.15624985702117561</v>
      </c>
    </row>
    <row r="445" spans="1:16" x14ac:dyDescent="0.2">
      <c r="A445">
        <v>2030</v>
      </c>
      <c r="B445" s="2" t="s">
        <v>354</v>
      </c>
      <c r="C445" s="2" t="s">
        <v>54</v>
      </c>
      <c r="D445" s="2" t="s">
        <v>355</v>
      </c>
      <c r="E445" s="2" t="s">
        <v>83</v>
      </c>
      <c r="F445" s="2" t="s">
        <v>478</v>
      </c>
      <c r="G445" s="5">
        <v>926110.75107639958</v>
      </c>
      <c r="H445" s="10">
        <v>0.19420616320180883</v>
      </c>
      <c r="I445" s="10">
        <v>2.5902796965497851E-2</v>
      </c>
      <c r="J445" s="10">
        <v>2.6477708446201932E-2</v>
      </c>
      <c r="K445" s="10">
        <v>9.748391480479883E-2</v>
      </c>
      <c r="L445" s="10">
        <v>9.6083510589263482E-2</v>
      </c>
      <c r="M445" s="10">
        <v>0.10638532183205181</v>
      </c>
      <c r="N445" s="10">
        <v>7.0924131899200174E-2</v>
      </c>
      <c r="O445" s="10">
        <v>0.14803878491471037</v>
      </c>
      <c r="P445" s="10">
        <v>0.23449766734646671</v>
      </c>
    </row>
    <row r="446" spans="1:16" x14ac:dyDescent="0.2">
      <c r="A446">
        <v>2050</v>
      </c>
      <c r="B446" s="2" t="s">
        <v>396</v>
      </c>
      <c r="C446" s="2" t="s">
        <v>21</v>
      </c>
      <c r="D446" s="2" t="s">
        <v>397</v>
      </c>
      <c r="E446" s="2" t="s">
        <v>30</v>
      </c>
      <c r="F446" s="2" t="s">
        <v>27</v>
      </c>
      <c r="G446" s="5">
        <v>924493.20920219598</v>
      </c>
      <c r="H446" s="10">
        <v>0.15950218090855472</v>
      </c>
      <c r="I446" s="10">
        <v>3.3513052169783106E-2</v>
      </c>
      <c r="J446" s="10">
        <v>1.9952289878479388E-2</v>
      </c>
      <c r="K446" s="10">
        <v>9.5822655017387959E-2</v>
      </c>
      <c r="L446" s="10">
        <v>8.2657154638338781E-2</v>
      </c>
      <c r="M446" s="10">
        <v>0.19577998166193133</v>
      </c>
      <c r="N446" s="10">
        <v>7.4295423834246546E-2</v>
      </c>
      <c r="O446" s="10">
        <v>0.20432791012073914</v>
      </c>
      <c r="P446" s="10">
        <v>0.1341493517705391</v>
      </c>
    </row>
    <row r="447" spans="1:16" x14ac:dyDescent="0.2">
      <c r="A447">
        <v>2030</v>
      </c>
      <c r="B447" s="2" t="s">
        <v>328</v>
      </c>
      <c r="C447" s="2" t="s">
        <v>63</v>
      </c>
      <c r="D447" s="2" t="s">
        <v>329</v>
      </c>
      <c r="E447" s="2" t="s">
        <v>17</v>
      </c>
      <c r="F447" s="2" t="s">
        <v>470</v>
      </c>
      <c r="G447" s="5">
        <v>911632.89974238735</v>
      </c>
      <c r="H447" s="10">
        <v>0.15557235190104526</v>
      </c>
      <c r="I447" s="10">
        <v>3.3368567878806113E-2</v>
      </c>
      <c r="J447" s="10">
        <v>1.4936864423604968E-2</v>
      </c>
      <c r="K447" s="10">
        <v>0.10567642474731176</v>
      </c>
      <c r="L447" s="10">
        <v>9.0659436290259951E-2</v>
      </c>
      <c r="M447" s="10">
        <v>0.17071906576422088</v>
      </c>
      <c r="N447" s="10">
        <v>7.932945232222989E-2</v>
      </c>
      <c r="O447" s="10">
        <v>0.28165702127924347</v>
      </c>
      <c r="P447" s="10">
        <v>6.8080815393277691E-2</v>
      </c>
    </row>
    <row r="448" spans="1:16" x14ac:dyDescent="0.2">
      <c r="A448">
        <v>2030</v>
      </c>
      <c r="B448" s="2" t="s">
        <v>296</v>
      </c>
      <c r="C448" s="2" t="s">
        <v>15</v>
      </c>
      <c r="D448" s="2" t="s">
        <v>297</v>
      </c>
      <c r="E448" s="2" t="s">
        <v>17</v>
      </c>
      <c r="F448" s="2" t="s">
        <v>469</v>
      </c>
      <c r="G448" s="5">
        <v>874693.21832967433</v>
      </c>
      <c r="H448" s="10">
        <v>0.24143443621006591</v>
      </c>
      <c r="I448" s="10">
        <v>4.6097027814464654E-2</v>
      </c>
      <c r="J448" s="10">
        <v>2.2067861694723568E-2</v>
      </c>
      <c r="K448" s="10">
        <v>0.1772883335386197</v>
      </c>
      <c r="L448" s="10">
        <v>0.13357771358501933</v>
      </c>
      <c r="M448" s="10">
        <v>3.8838651988358959E-2</v>
      </c>
      <c r="N448" s="10">
        <v>4.9237698563346574E-2</v>
      </c>
      <c r="O448" s="10">
        <v>0.14374088182493638</v>
      </c>
      <c r="P448" s="10">
        <v>0.14771739478046503</v>
      </c>
    </row>
    <row r="449" spans="1:16" x14ac:dyDescent="0.2">
      <c r="A449">
        <v>2030</v>
      </c>
      <c r="B449" s="2" t="s">
        <v>322</v>
      </c>
      <c r="C449" s="2" t="s">
        <v>54</v>
      </c>
      <c r="D449" s="2" t="s">
        <v>323</v>
      </c>
      <c r="E449" s="2" t="s">
        <v>23</v>
      </c>
      <c r="F449" s="2" t="s">
        <v>20</v>
      </c>
      <c r="G449" s="5">
        <v>871955.40232178639</v>
      </c>
      <c r="H449" s="10">
        <v>0.29471268502028097</v>
      </c>
      <c r="I449" s="10">
        <v>3.2391513609114096E-2</v>
      </c>
      <c r="J449" s="10">
        <v>3.6609263330212888E-2</v>
      </c>
      <c r="K449" s="10">
        <v>0.12820042609512597</v>
      </c>
      <c r="L449" s="10">
        <v>0.1642753582305789</v>
      </c>
      <c r="M449" s="10">
        <v>4.6714948300194903E-2</v>
      </c>
      <c r="N449" s="10">
        <v>8.1804884729478639E-2</v>
      </c>
      <c r="O449" s="10">
        <v>9.281571495973491E-2</v>
      </c>
      <c r="P449" s="10">
        <v>0.12247520572527877</v>
      </c>
    </row>
    <row r="450" spans="1:16" x14ac:dyDescent="0.2">
      <c r="A450">
        <v>2050</v>
      </c>
      <c r="B450" s="2" t="s">
        <v>344</v>
      </c>
      <c r="C450" s="2" t="s">
        <v>54</v>
      </c>
      <c r="D450" s="2" t="s">
        <v>345</v>
      </c>
      <c r="E450" s="2" t="s">
        <v>30</v>
      </c>
      <c r="F450" s="2" t="s">
        <v>27</v>
      </c>
      <c r="G450" s="5">
        <v>862341.20461143903</v>
      </c>
      <c r="H450" s="10">
        <v>0.33145271844036328</v>
      </c>
      <c r="I450" s="10">
        <v>3.8070429660564904E-2</v>
      </c>
      <c r="J450" s="10">
        <v>3.6295929054125597E-2</v>
      </c>
      <c r="K450" s="10">
        <v>0.18798895023779499</v>
      </c>
      <c r="L450" s="10">
        <v>0.13984441668536304</v>
      </c>
      <c r="M450" s="10">
        <v>4.4958132290810429E-2</v>
      </c>
      <c r="N450" s="10">
        <v>2.593397830005912E-2</v>
      </c>
      <c r="O450" s="10">
        <v>8.1990522040818192E-2</v>
      </c>
      <c r="P450" s="10">
        <v>0.11346492329010062</v>
      </c>
    </row>
    <row r="451" spans="1:16" x14ac:dyDescent="0.2">
      <c r="A451">
        <v>2050</v>
      </c>
      <c r="B451" s="2" t="s">
        <v>336</v>
      </c>
      <c r="C451" s="2" t="s">
        <v>15</v>
      </c>
      <c r="D451" s="2" t="s">
        <v>337</v>
      </c>
      <c r="E451" s="2" t="s">
        <v>17</v>
      </c>
      <c r="F451" s="2" t="s">
        <v>469</v>
      </c>
      <c r="G451" s="5">
        <v>843494.7625360901</v>
      </c>
      <c r="H451" s="10">
        <v>0.1629580302385871</v>
      </c>
      <c r="I451" s="10">
        <v>3.4986662917578848E-2</v>
      </c>
      <c r="J451" s="10">
        <v>1.6546309737628918E-2</v>
      </c>
      <c r="K451" s="10">
        <v>9.1191231917114479E-2</v>
      </c>
      <c r="L451" s="10">
        <v>7.0289846369215883E-2</v>
      </c>
      <c r="M451" s="10">
        <v>0.18412649327086589</v>
      </c>
      <c r="N451" s="10">
        <v>0.10665876531790626</v>
      </c>
      <c r="O451" s="10">
        <v>0.25566869362519828</v>
      </c>
      <c r="P451" s="10">
        <v>7.7573966605904376E-2</v>
      </c>
    </row>
    <row r="452" spans="1:16" x14ac:dyDescent="0.2">
      <c r="A452">
        <v>2050</v>
      </c>
      <c r="B452" s="2" t="s">
        <v>382</v>
      </c>
      <c r="C452" s="2" t="s">
        <v>54</v>
      </c>
      <c r="D452" s="2" t="s">
        <v>383</v>
      </c>
      <c r="E452" s="2" t="s">
        <v>83</v>
      </c>
      <c r="F452" s="2" t="s">
        <v>478</v>
      </c>
      <c r="G452" s="5">
        <v>832818.42371102946</v>
      </c>
      <c r="H452" s="10">
        <v>0.20068024612279312</v>
      </c>
      <c r="I452" s="10">
        <v>2.6106442343452156E-2</v>
      </c>
      <c r="J452" s="10">
        <v>1.3398139476618455E-2</v>
      </c>
      <c r="K452" s="10">
        <v>0.14550011341750077</v>
      </c>
      <c r="L452" s="10">
        <v>0.12543833505932139</v>
      </c>
      <c r="M452" s="10">
        <v>0.11694277664192623</v>
      </c>
      <c r="N452" s="10">
        <v>4.1636623852922543E-2</v>
      </c>
      <c r="O452" s="10">
        <v>0.22437099843223043</v>
      </c>
      <c r="P452" s="10">
        <v>0.10592632465323497</v>
      </c>
    </row>
    <row r="453" spans="1:16" x14ac:dyDescent="0.2">
      <c r="A453">
        <v>2030</v>
      </c>
      <c r="B453" s="2" t="s">
        <v>340</v>
      </c>
      <c r="C453" s="2" t="s">
        <v>54</v>
      </c>
      <c r="D453" s="2" t="s">
        <v>341</v>
      </c>
      <c r="E453" s="2" t="s">
        <v>23</v>
      </c>
      <c r="F453" s="2" t="s">
        <v>20</v>
      </c>
      <c r="G453" s="5">
        <v>827741.83817555418</v>
      </c>
      <c r="H453" s="10">
        <v>0.32879757015311967</v>
      </c>
      <c r="I453" s="10">
        <v>3.5742699867236286E-2</v>
      </c>
      <c r="J453" s="10">
        <v>2.7774183541692771E-2</v>
      </c>
      <c r="K453" s="10">
        <v>0.12960764268917604</v>
      </c>
      <c r="L453" s="10">
        <v>0.15064647536319575</v>
      </c>
      <c r="M453" s="10">
        <v>1.9315135850445132E-2</v>
      </c>
      <c r="N453" s="10">
        <v>3.8025716434626232E-2</v>
      </c>
      <c r="O453" s="10">
        <v>8.5203968262435453E-2</v>
      </c>
      <c r="P453" s="10">
        <v>0.18488660783807256</v>
      </c>
    </row>
    <row r="454" spans="1:16" x14ac:dyDescent="0.2">
      <c r="A454">
        <v>2040</v>
      </c>
      <c r="B454" s="2" t="s">
        <v>344</v>
      </c>
      <c r="C454" s="2" t="s">
        <v>54</v>
      </c>
      <c r="D454" s="2" t="s">
        <v>345</v>
      </c>
      <c r="E454" s="2" t="s">
        <v>30</v>
      </c>
      <c r="F454" s="2" t="s">
        <v>27</v>
      </c>
      <c r="G454" s="5">
        <v>785507.60376708815</v>
      </c>
      <c r="H454" s="10">
        <v>0.28775394665160658</v>
      </c>
      <c r="I454" s="10">
        <v>3.6524569068373154E-2</v>
      </c>
      <c r="J454" s="10">
        <v>3.5976606128502071E-2</v>
      </c>
      <c r="K454" s="10">
        <v>0.18505458430958921</v>
      </c>
      <c r="L454" s="10">
        <v>0.12145002518778564</v>
      </c>
      <c r="M454" s="10">
        <v>6.9467628584850505E-2</v>
      </c>
      <c r="N454" s="10">
        <v>4.307911125829602E-2</v>
      </c>
      <c r="O454" s="10">
        <v>8.4694011825920082E-2</v>
      </c>
      <c r="P454" s="10">
        <v>0.1359995169850767</v>
      </c>
    </row>
    <row r="455" spans="1:16" x14ac:dyDescent="0.2">
      <c r="A455">
        <v>2040</v>
      </c>
      <c r="B455" s="2" t="s">
        <v>334</v>
      </c>
      <c r="C455" s="2" t="s">
        <v>54</v>
      </c>
      <c r="D455" s="2" t="s">
        <v>335</v>
      </c>
      <c r="E455" s="2" t="s">
        <v>83</v>
      </c>
      <c r="F455" s="2" t="s">
        <v>478</v>
      </c>
      <c r="G455" s="5">
        <v>780561.60713303182</v>
      </c>
      <c r="H455" s="10">
        <v>0.26609901964236166</v>
      </c>
      <c r="I455" s="10">
        <v>3.337756410404185E-2</v>
      </c>
      <c r="J455" s="10">
        <v>1.8705312009966175E-2</v>
      </c>
      <c r="K455" s="10">
        <v>0.10805655741451943</v>
      </c>
      <c r="L455" s="10">
        <v>0.12421194198723376</v>
      </c>
      <c r="M455" s="10">
        <v>7.1938294865143054E-2</v>
      </c>
      <c r="N455" s="10">
        <v>5.8636148957066911E-2</v>
      </c>
      <c r="O455" s="10">
        <v>0.11597900705161251</v>
      </c>
      <c r="P455" s="10">
        <v>0.20299615396805451</v>
      </c>
    </row>
    <row r="456" spans="1:16" x14ac:dyDescent="0.2">
      <c r="A456">
        <v>2050</v>
      </c>
      <c r="B456" s="2" t="s">
        <v>430</v>
      </c>
      <c r="C456" s="2" t="s">
        <v>54</v>
      </c>
      <c r="D456" s="2" t="s">
        <v>467</v>
      </c>
      <c r="E456" s="2" t="s">
        <v>30</v>
      </c>
      <c r="F456" s="2" t="s">
        <v>27</v>
      </c>
      <c r="G456" s="5">
        <v>756951.56000180263</v>
      </c>
      <c r="H456" s="10">
        <v>5.4920280548371683E-2</v>
      </c>
      <c r="I456" s="10">
        <v>2.3024950223712853E-2</v>
      </c>
      <c r="J456" s="10">
        <v>9.3744418490439348E-3</v>
      </c>
      <c r="K456" s="10">
        <v>2.2963702729549174E-2</v>
      </c>
      <c r="L456" s="10">
        <v>2.04377980203557E-2</v>
      </c>
      <c r="M456" s="10">
        <v>0.2187895628439944</v>
      </c>
      <c r="N456" s="10">
        <v>0.17725986085548126</v>
      </c>
      <c r="O456" s="10">
        <v>0.43023568762316106</v>
      </c>
      <c r="P456" s="10">
        <v>4.299371530633004E-2</v>
      </c>
    </row>
    <row r="457" spans="1:16" x14ac:dyDescent="0.2">
      <c r="A457">
        <v>2040</v>
      </c>
      <c r="B457" s="2" t="s">
        <v>336</v>
      </c>
      <c r="C457" s="2" t="s">
        <v>15</v>
      </c>
      <c r="D457" s="2" t="s">
        <v>337</v>
      </c>
      <c r="E457" s="2" t="s">
        <v>17</v>
      </c>
      <c r="F457" s="2" t="s">
        <v>469</v>
      </c>
      <c r="G457" s="5">
        <v>754698.0178173763</v>
      </c>
      <c r="H457" s="10">
        <v>0.14263483233014335</v>
      </c>
      <c r="I457" s="10">
        <v>3.6010701863712996E-2</v>
      </c>
      <c r="J457" s="10">
        <v>1.7358408761131736E-2</v>
      </c>
      <c r="K457" s="10">
        <v>0.10419614868635932</v>
      </c>
      <c r="L457" s="10">
        <v>6.5778276926404589E-2</v>
      </c>
      <c r="M457" s="10">
        <v>0.20622362545904993</v>
      </c>
      <c r="N457" s="10">
        <v>0.12373954035962192</v>
      </c>
      <c r="O457" s="10">
        <v>0.23618015011168492</v>
      </c>
      <c r="P457" s="10">
        <v>6.7878315501891356E-2</v>
      </c>
    </row>
    <row r="458" spans="1:16" x14ac:dyDescent="0.2">
      <c r="A458">
        <v>2030</v>
      </c>
      <c r="B458" s="2" t="s">
        <v>382</v>
      </c>
      <c r="C458" s="2" t="s">
        <v>54</v>
      </c>
      <c r="D458" s="2" t="s">
        <v>383</v>
      </c>
      <c r="E458" s="2" t="s">
        <v>83</v>
      </c>
      <c r="F458" s="2" t="s">
        <v>478</v>
      </c>
      <c r="G458" s="5">
        <v>735576.30323646893</v>
      </c>
      <c r="H458" s="10">
        <v>0.12156446229569073</v>
      </c>
      <c r="I458" s="10">
        <v>2.1075267893433419E-2</v>
      </c>
      <c r="J458" s="10">
        <v>1.4077421345098753E-2</v>
      </c>
      <c r="K458" s="10">
        <v>8.2438898964212096E-2</v>
      </c>
      <c r="L458" s="10">
        <v>9.3873539534567937E-2</v>
      </c>
      <c r="M458" s="10">
        <v>0.1327623331767008</v>
      </c>
      <c r="N458" s="10">
        <v>7.7072984227014363E-2</v>
      </c>
      <c r="O458" s="10">
        <v>0.3257402995978142</v>
      </c>
      <c r="P458" s="10">
        <v>0.13139479296546766</v>
      </c>
    </row>
    <row r="459" spans="1:16" x14ac:dyDescent="0.2">
      <c r="A459">
        <v>2040</v>
      </c>
      <c r="B459" s="2" t="s">
        <v>382</v>
      </c>
      <c r="C459" s="2" t="s">
        <v>54</v>
      </c>
      <c r="D459" s="2" t="s">
        <v>383</v>
      </c>
      <c r="E459" s="2" t="s">
        <v>83</v>
      </c>
      <c r="F459" s="2" t="s">
        <v>478</v>
      </c>
      <c r="G459" s="5">
        <v>728183.02033451828</v>
      </c>
      <c r="H459" s="10">
        <v>0.15385097700408756</v>
      </c>
      <c r="I459" s="10">
        <v>2.4899844237062606E-2</v>
      </c>
      <c r="J459" s="10">
        <v>1.5506729254011876E-2</v>
      </c>
      <c r="K459" s="10">
        <v>0.11738979669412089</v>
      </c>
      <c r="L459" s="10">
        <v>0.10698313851001659</v>
      </c>
      <c r="M459" s="10">
        <v>0.1343043323681988</v>
      </c>
      <c r="N459" s="10">
        <v>6.6383054736065733E-2</v>
      </c>
      <c r="O459" s="10">
        <v>0.23177140164579535</v>
      </c>
      <c r="P459" s="10">
        <v>0.14891072555064061</v>
      </c>
    </row>
    <row r="460" spans="1:16" x14ac:dyDescent="0.2">
      <c r="A460">
        <v>2050</v>
      </c>
      <c r="B460" s="2" t="s">
        <v>352</v>
      </c>
      <c r="C460" s="2" t="s">
        <v>54</v>
      </c>
      <c r="D460" s="2" t="s">
        <v>353</v>
      </c>
      <c r="E460" s="2" t="s">
        <v>23</v>
      </c>
      <c r="F460" s="2" t="s">
        <v>20</v>
      </c>
      <c r="G460" s="5">
        <v>727323.67949558911</v>
      </c>
      <c r="H460" s="10">
        <v>0.28530648693730237</v>
      </c>
      <c r="I460" s="10">
        <v>4.249676981637561E-2</v>
      </c>
      <c r="J460" s="10">
        <v>2.8245396158762748E-2</v>
      </c>
      <c r="K460" s="10">
        <v>0.1983874807849908</v>
      </c>
      <c r="L460" s="10">
        <v>0.12131995582018601</v>
      </c>
      <c r="M460" s="10">
        <v>3.4296652482943363E-2</v>
      </c>
      <c r="N460" s="10">
        <v>4.0290808097617724E-2</v>
      </c>
      <c r="O460" s="10">
        <v>9.7253556966075475E-2</v>
      </c>
      <c r="P460" s="10">
        <v>0.15240289293574585</v>
      </c>
    </row>
    <row r="461" spans="1:16" x14ac:dyDescent="0.2">
      <c r="A461">
        <v>2030</v>
      </c>
      <c r="B461" s="2" t="s">
        <v>344</v>
      </c>
      <c r="C461" s="2" t="s">
        <v>54</v>
      </c>
      <c r="D461" s="2" t="s">
        <v>345</v>
      </c>
      <c r="E461" s="2" t="s">
        <v>30</v>
      </c>
      <c r="F461" s="2" t="s">
        <v>27</v>
      </c>
      <c r="G461" s="5">
        <v>723664.26797769766</v>
      </c>
      <c r="H461" s="10">
        <v>0.20569602368517179</v>
      </c>
      <c r="I461" s="10">
        <v>2.9731420652663453E-2</v>
      </c>
      <c r="J461" s="10">
        <v>3.3892313112173555E-2</v>
      </c>
      <c r="K461" s="10">
        <v>0.1310921043072748</v>
      </c>
      <c r="L461" s="10">
        <v>0.11821150758256919</v>
      </c>
      <c r="M461" s="10">
        <v>7.7283116356536202E-2</v>
      </c>
      <c r="N461" s="10">
        <v>4.9666923798989744E-2</v>
      </c>
      <c r="O461" s="10">
        <v>0.17724931871771243</v>
      </c>
      <c r="P461" s="10">
        <v>0.17717727178690887</v>
      </c>
    </row>
    <row r="462" spans="1:16" x14ac:dyDescent="0.2">
      <c r="A462">
        <v>2030</v>
      </c>
      <c r="B462" s="2" t="s">
        <v>334</v>
      </c>
      <c r="C462" s="2" t="s">
        <v>54</v>
      </c>
      <c r="D462" s="2" t="s">
        <v>335</v>
      </c>
      <c r="E462" s="2" t="s">
        <v>83</v>
      </c>
      <c r="F462" s="2" t="s">
        <v>478</v>
      </c>
      <c r="G462" s="5">
        <v>716337.46174649021</v>
      </c>
      <c r="H462" s="10">
        <v>0.16478848150435205</v>
      </c>
      <c r="I462" s="10">
        <v>2.8466657744656496E-2</v>
      </c>
      <c r="J462" s="10">
        <v>1.6938421310837511E-2</v>
      </c>
      <c r="K462" s="10">
        <v>8.250387788359928E-2</v>
      </c>
      <c r="L462" s="10">
        <v>9.1756395548500791E-2</v>
      </c>
      <c r="M462" s="10">
        <v>0.13745783999849071</v>
      </c>
      <c r="N462" s="10">
        <v>7.0216198896338733E-2</v>
      </c>
      <c r="O462" s="10">
        <v>0.20491307710910625</v>
      </c>
      <c r="P462" s="10">
        <v>0.20295905000411818</v>
      </c>
    </row>
    <row r="463" spans="1:16" x14ac:dyDescent="0.2">
      <c r="A463">
        <v>2040</v>
      </c>
      <c r="B463" s="2" t="s">
        <v>376</v>
      </c>
      <c r="C463" s="2" t="s">
        <v>28</v>
      </c>
      <c r="D463" s="2" t="s">
        <v>377</v>
      </c>
      <c r="E463" s="2" t="s">
        <v>30</v>
      </c>
      <c r="F463" s="2" t="s">
        <v>27</v>
      </c>
      <c r="G463" s="5">
        <v>715485.11100026499</v>
      </c>
      <c r="H463" s="10">
        <v>0.29681685732262197</v>
      </c>
      <c r="I463" s="10">
        <v>3.2890281554628441E-2</v>
      </c>
      <c r="J463" s="10">
        <v>2.3905742140908876E-2</v>
      </c>
      <c r="K463" s="10">
        <v>0.11455858115078182</v>
      </c>
      <c r="L463" s="10">
        <v>0.13904294080066909</v>
      </c>
      <c r="M463" s="10">
        <v>4.3018362624016225E-2</v>
      </c>
      <c r="N463" s="10">
        <v>4.7377805632390642E-2</v>
      </c>
      <c r="O463" s="10">
        <v>0.12326227743132902</v>
      </c>
      <c r="P463" s="10">
        <v>0.17912715134265392</v>
      </c>
    </row>
    <row r="464" spans="1:16" x14ac:dyDescent="0.2">
      <c r="A464">
        <v>2050</v>
      </c>
      <c r="B464" s="2" t="s">
        <v>437</v>
      </c>
      <c r="C464" s="2" t="s">
        <v>21</v>
      </c>
      <c r="D464" s="2" t="s">
        <v>438</v>
      </c>
      <c r="E464" s="2" t="s">
        <v>23</v>
      </c>
      <c r="F464" s="2" t="s">
        <v>20</v>
      </c>
      <c r="G464" s="5">
        <v>709190.71025943477</v>
      </c>
      <c r="H464" s="10">
        <v>6.6439738627864592E-2</v>
      </c>
      <c r="I464" s="10">
        <v>4.5611863556334648E-2</v>
      </c>
      <c r="J464" s="10">
        <v>8.6858879514603044E-3</v>
      </c>
      <c r="K464" s="10">
        <v>2.0623544821673615E-2</v>
      </c>
      <c r="L464" s="10">
        <v>2.0834363541260774E-2</v>
      </c>
      <c r="M464" s="10">
        <v>0.21598997315447166</v>
      </c>
      <c r="N464" s="10">
        <v>0.18903787845608697</v>
      </c>
      <c r="O464" s="10">
        <v>0.39462577272934152</v>
      </c>
      <c r="P464" s="10">
        <v>3.8150977161505978E-2</v>
      </c>
    </row>
    <row r="465" spans="1:16" x14ac:dyDescent="0.2">
      <c r="A465">
        <v>2050</v>
      </c>
      <c r="B465" s="2" t="s">
        <v>358</v>
      </c>
      <c r="C465" s="2" t="s">
        <v>21</v>
      </c>
      <c r="D465" s="2" t="s">
        <v>359</v>
      </c>
      <c r="E465" s="2" t="s">
        <v>30</v>
      </c>
      <c r="F465" s="2" t="s">
        <v>27</v>
      </c>
      <c r="G465" s="5">
        <v>699018.75357063138</v>
      </c>
      <c r="H465" s="10">
        <v>0.20840074813197321</v>
      </c>
      <c r="I465" s="10">
        <v>3.5134365852124608E-2</v>
      </c>
      <c r="J465" s="10">
        <v>2.2184478150869779E-2</v>
      </c>
      <c r="K465" s="10">
        <v>0.16103535663170995</v>
      </c>
      <c r="L465" s="10">
        <v>0.12835144802733001</v>
      </c>
      <c r="M465" s="10">
        <v>6.641216678134404E-2</v>
      </c>
      <c r="N465" s="10">
        <v>6.9728308455825991E-2</v>
      </c>
      <c r="O465" s="10">
        <v>0.19070347945240118</v>
      </c>
      <c r="P465" s="10">
        <v>0.11804964851642122</v>
      </c>
    </row>
    <row r="466" spans="1:16" x14ac:dyDescent="0.2">
      <c r="A466">
        <v>2050</v>
      </c>
      <c r="B466" s="2" t="s">
        <v>360</v>
      </c>
      <c r="C466" s="2" t="s">
        <v>15</v>
      </c>
      <c r="D466" s="2" t="s">
        <v>361</v>
      </c>
      <c r="E466" s="2" t="s">
        <v>23</v>
      </c>
      <c r="F466" s="2" t="s">
        <v>20</v>
      </c>
      <c r="G466" s="5">
        <v>674299.51694408804</v>
      </c>
      <c r="H466" s="10">
        <v>0.19828733298085194</v>
      </c>
      <c r="I466" s="10">
        <v>3.1655812792615923E-2</v>
      </c>
      <c r="J466" s="10">
        <v>1.6411536872341405E-2</v>
      </c>
      <c r="K466" s="10">
        <v>9.3235501769242668E-2</v>
      </c>
      <c r="L466" s="10">
        <v>7.8275630164178864E-2</v>
      </c>
      <c r="M466" s="10">
        <v>0.10359452532750098</v>
      </c>
      <c r="N466" s="10">
        <v>0.11828397901719599</v>
      </c>
      <c r="O466" s="10">
        <v>0.30638719973446116</v>
      </c>
      <c r="P466" s="10">
        <v>5.3868481341611117E-2</v>
      </c>
    </row>
    <row r="467" spans="1:16" x14ac:dyDescent="0.2">
      <c r="A467">
        <v>2040</v>
      </c>
      <c r="B467" s="2" t="s">
        <v>396</v>
      </c>
      <c r="C467" s="2" t="s">
        <v>21</v>
      </c>
      <c r="D467" s="2" t="s">
        <v>397</v>
      </c>
      <c r="E467" s="2" t="s">
        <v>30</v>
      </c>
      <c r="F467" s="2" t="s">
        <v>27</v>
      </c>
      <c r="G467" s="5">
        <v>669873.59209116083</v>
      </c>
      <c r="H467" s="10">
        <v>0.18309657354041173</v>
      </c>
      <c r="I467" s="10">
        <v>2.8888203346201666E-2</v>
      </c>
      <c r="J467" s="10">
        <v>2.6116378202589465E-2</v>
      </c>
      <c r="K467" s="10">
        <v>0.12412314190729411</v>
      </c>
      <c r="L467" s="10">
        <v>0.10365168654478175</v>
      </c>
      <c r="M467" s="10">
        <v>6.49248626344167E-2</v>
      </c>
      <c r="N467" s="10">
        <v>7.6448050381079852E-2</v>
      </c>
      <c r="O467" s="10">
        <v>0.20568546048020586</v>
      </c>
      <c r="P467" s="10">
        <v>0.18706564296301881</v>
      </c>
    </row>
    <row r="468" spans="1:16" x14ac:dyDescent="0.2">
      <c r="A468">
        <v>2050</v>
      </c>
      <c r="B468" s="2" t="s">
        <v>356</v>
      </c>
      <c r="C468" s="2" t="s">
        <v>21</v>
      </c>
      <c r="D468" s="2" t="s">
        <v>357</v>
      </c>
      <c r="E468" s="2" t="s">
        <v>23</v>
      </c>
      <c r="F468" s="2" t="s">
        <v>20</v>
      </c>
      <c r="G468" s="5">
        <v>642909.87049147906</v>
      </c>
      <c r="H468" s="10">
        <v>0.3133546736114951</v>
      </c>
      <c r="I468" s="10">
        <v>2.6687651757278014E-2</v>
      </c>
      <c r="J468" s="10">
        <v>2.0752922214300855E-2</v>
      </c>
      <c r="K468" s="10">
        <v>0.15987095616834562</v>
      </c>
      <c r="L468" s="10">
        <v>0.20923177288920289</v>
      </c>
      <c r="M468" s="10">
        <v>2.0602746720280063E-2</v>
      </c>
      <c r="N468" s="10">
        <v>2.9786226427696145E-2</v>
      </c>
      <c r="O468" s="10">
        <v>0.12415947507802007</v>
      </c>
      <c r="P468" s="10">
        <v>9.5553575133381169E-2</v>
      </c>
    </row>
    <row r="469" spans="1:16" x14ac:dyDescent="0.2">
      <c r="A469">
        <v>2050</v>
      </c>
      <c r="B469" s="2" t="s">
        <v>364</v>
      </c>
      <c r="C469" s="2" t="s">
        <v>15</v>
      </c>
      <c r="D469" s="2" t="s">
        <v>365</v>
      </c>
      <c r="E469" s="2" t="s">
        <v>17</v>
      </c>
      <c r="F469" s="2" t="s">
        <v>469</v>
      </c>
      <c r="G469" s="5">
        <v>638571.68244166416</v>
      </c>
      <c r="H469" s="10">
        <v>0.16741509016102088</v>
      </c>
      <c r="I469" s="10">
        <v>3.6653674421887043E-2</v>
      </c>
      <c r="J469" s="10">
        <v>1.4460787538951936E-2</v>
      </c>
      <c r="K469" s="10">
        <v>5.7416781448885117E-2</v>
      </c>
      <c r="L469" s="10">
        <v>0.12187016013386939</v>
      </c>
      <c r="M469" s="10">
        <v>0.2468463098443392</v>
      </c>
      <c r="N469" s="10">
        <v>9.6825881109155382E-2</v>
      </c>
      <c r="O469" s="10">
        <v>0.22485761513049282</v>
      </c>
      <c r="P469" s="10">
        <v>3.3653700211398296E-2</v>
      </c>
    </row>
    <row r="470" spans="1:16" x14ac:dyDescent="0.2">
      <c r="A470">
        <v>2030</v>
      </c>
      <c r="B470" s="2" t="s">
        <v>396</v>
      </c>
      <c r="C470" s="2" t="s">
        <v>21</v>
      </c>
      <c r="D470" s="2" t="s">
        <v>397</v>
      </c>
      <c r="E470" s="2" t="s">
        <v>30</v>
      </c>
      <c r="F470" s="2" t="s">
        <v>27</v>
      </c>
      <c r="G470" s="5">
        <v>632296.76906011335</v>
      </c>
      <c r="H470" s="10">
        <v>0.16013970420818718</v>
      </c>
      <c r="I470" s="10">
        <v>2.4654809476884289E-2</v>
      </c>
      <c r="J470" s="10">
        <v>1.613553796207353E-2</v>
      </c>
      <c r="K470" s="10">
        <v>8.7826870230599638E-2</v>
      </c>
      <c r="L470" s="10">
        <v>0.10274784745350088</v>
      </c>
      <c r="M470" s="10">
        <v>0.10670215257906494</v>
      </c>
      <c r="N470" s="10">
        <v>8.5653438605837615E-2</v>
      </c>
      <c r="O470" s="10">
        <v>0.23583620092106319</v>
      </c>
      <c r="P470" s="10">
        <v>0.18030343856278877</v>
      </c>
    </row>
    <row r="471" spans="1:16" x14ac:dyDescent="0.2">
      <c r="A471">
        <v>2050</v>
      </c>
      <c r="B471" s="2" t="s">
        <v>374</v>
      </c>
      <c r="C471" s="2" t="s">
        <v>63</v>
      </c>
      <c r="D471" s="2" t="s">
        <v>375</v>
      </c>
      <c r="E471" s="2" t="s">
        <v>30</v>
      </c>
      <c r="F471" s="2" t="s">
        <v>27</v>
      </c>
      <c r="G471" s="5">
        <v>630536.88281740702</v>
      </c>
      <c r="H471" s="10">
        <v>0.3278261954642101</v>
      </c>
      <c r="I471" s="10">
        <v>3.9825689576457636E-2</v>
      </c>
      <c r="J471" s="10">
        <v>2.6883866922279159E-2</v>
      </c>
      <c r="K471" s="10">
        <v>0.14944039474624463</v>
      </c>
      <c r="L471" s="10">
        <v>0.1336593944229354</v>
      </c>
      <c r="M471" s="10">
        <v>1.7323012770758185E-2</v>
      </c>
      <c r="N471" s="10">
        <v>3.4434084149376272E-2</v>
      </c>
      <c r="O471" s="10">
        <v>7.0057972752708891E-2</v>
      </c>
      <c r="P471" s="10">
        <v>0.20054938919502971</v>
      </c>
    </row>
    <row r="472" spans="1:16" x14ac:dyDescent="0.2">
      <c r="A472">
        <v>2040</v>
      </c>
      <c r="B472" s="2" t="s">
        <v>437</v>
      </c>
      <c r="C472" s="2" t="s">
        <v>21</v>
      </c>
      <c r="D472" s="2" t="s">
        <v>438</v>
      </c>
      <c r="E472" s="2" t="s">
        <v>23</v>
      </c>
      <c r="F472" s="2" t="s">
        <v>20</v>
      </c>
      <c r="G472" s="5">
        <v>624766.69887286273</v>
      </c>
      <c r="H472" s="10">
        <v>6.6856017483842373E-2</v>
      </c>
      <c r="I472" s="10">
        <v>2.7927680893366485E-2</v>
      </c>
      <c r="J472" s="10">
        <v>9.6411227356497532E-3</v>
      </c>
      <c r="K472" s="10">
        <v>1.9947045105353819E-2</v>
      </c>
      <c r="L472" s="10">
        <v>2.3665832852206501E-2</v>
      </c>
      <c r="M472" s="10">
        <v>0.1193860243632518</v>
      </c>
      <c r="N472" s="10">
        <v>0.207489298318521</v>
      </c>
      <c r="O472" s="10">
        <v>0.48158131655865821</v>
      </c>
      <c r="P472" s="10">
        <v>4.3505661689150134E-2</v>
      </c>
    </row>
    <row r="473" spans="1:16" x14ac:dyDescent="0.2">
      <c r="A473">
        <v>2050</v>
      </c>
      <c r="B473" s="2" t="s">
        <v>388</v>
      </c>
      <c r="C473" s="2" t="s">
        <v>15</v>
      </c>
      <c r="D473" s="2" t="s">
        <v>389</v>
      </c>
      <c r="E473" s="2" t="s">
        <v>23</v>
      </c>
      <c r="F473" s="2" t="s">
        <v>20</v>
      </c>
      <c r="G473" s="5">
        <v>621247.55081821396</v>
      </c>
      <c r="H473" s="10">
        <v>0.22957284982674989</v>
      </c>
      <c r="I473" s="10">
        <v>3.0814757677515566E-2</v>
      </c>
      <c r="J473" s="10">
        <v>1.7312874618615824E-2</v>
      </c>
      <c r="K473" s="10">
        <v>0.13703292828376987</v>
      </c>
      <c r="L473" s="10">
        <v>0.11560125373830984</v>
      </c>
      <c r="M473" s="10">
        <v>7.01996152747799E-2</v>
      </c>
      <c r="N473" s="10">
        <v>0.11048006564264691</v>
      </c>
      <c r="O473" s="10">
        <v>0.21794057837681127</v>
      </c>
      <c r="P473" s="10">
        <v>7.1045076560800807E-2</v>
      </c>
    </row>
    <row r="474" spans="1:16" x14ac:dyDescent="0.2">
      <c r="A474">
        <v>2050</v>
      </c>
      <c r="B474" s="2" t="s">
        <v>390</v>
      </c>
      <c r="C474" s="2" t="s">
        <v>15</v>
      </c>
      <c r="D474" s="2" t="s">
        <v>391</v>
      </c>
      <c r="E474" s="2" t="s">
        <v>23</v>
      </c>
      <c r="F474" s="2" t="s">
        <v>20</v>
      </c>
      <c r="G474" s="5">
        <v>609757.64855995902</v>
      </c>
      <c r="H474" s="10">
        <v>8.585561992244331E-2</v>
      </c>
      <c r="I474" s="10">
        <v>3.7401351958825248E-2</v>
      </c>
      <c r="J474" s="10">
        <v>1.5342146890036247E-2</v>
      </c>
      <c r="K474" s="10">
        <v>6.0660995296252899E-2</v>
      </c>
      <c r="L474" s="10">
        <v>7.8470252195196363E-2</v>
      </c>
      <c r="M474" s="10">
        <v>0.25699928892492863</v>
      </c>
      <c r="N474" s="10">
        <v>0.14123312041918848</v>
      </c>
      <c r="O474" s="10">
        <v>0.28318806803883878</v>
      </c>
      <c r="P474" s="10">
        <v>4.0849156354289866E-2</v>
      </c>
    </row>
    <row r="475" spans="1:16" x14ac:dyDescent="0.2">
      <c r="A475">
        <v>2040</v>
      </c>
      <c r="B475" s="2" t="s">
        <v>430</v>
      </c>
      <c r="C475" s="2" t="s">
        <v>54</v>
      </c>
      <c r="D475" s="2" t="s">
        <v>467</v>
      </c>
      <c r="E475" s="2" t="s">
        <v>30</v>
      </c>
      <c r="F475" s="2" t="s">
        <v>27</v>
      </c>
      <c r="G475" s="5">
        <v>601991.56345847691</v>
      </c>
      <c r="H475" s="10">
        <v>7.7590845069689107E-2</v>
      </c>
      <c r="I475" s="10">
        <v>2.7212287284930591E-2</v>
      </c>
      <c r="J475" s="10">
        <v>1.3005113767047008E-2</v>
      </c>
      <c r="K475" s="10">
        <v>2.8811089905242872E-2</v>
      </c>
      <c r="L475" s="10">
        <v>2.0718720389592809E-2</v>
      </c>
      <c r="M475" s="10">
        <v>0.27498767266066904</v>
      </c>
      <c r="N475" s="10">
        <v>0.14033858930924567</v>
      </c>
      <c r="O475" s="10">
        <v>0.35782980365697131</v>
      </c>
      <c r="P475" s="10">
        <v>5.9505877956611539E-2</v>
      </c>
    </row>
    <row r="476" spans="1:16" x14ac:dyDescent="0.2">
      <c r="A476">
        <v>2050</v>
      </c>
      <c r="B476" s="2" t="s">
        <v>420</v>
      </c>
      <c r="C476" s="2" t="s">
        <v>15</v>
      </c>
      <c r="D476" s="2" t="s">
        <v>421</v>
      </c>
      <c r="E476" s="2" t="s">
        <v>23</v>
      </c>
      <c r="F476" s="2" t="s">
        <v>20</v>
      </c>
      <c r="G476" s="5">
        <v>588379.85531610018</v>
      </c>
      <c r="H476" s="10">
        <v>6.5535864143021524E-2</v>
      </c>
      <c r="I476" s="10">
        <v>3.20986345510424E-2</v>
      </c>
      <c r="J476" s="10">
        <v>1.2814775707980768E-2</v>
      </c>
      <c r="K476" s="10">
        <v>3.4233927137815846E-2</v>
      </c>
      <c r="L476" s="10">
        <v>3.2572737444016932E-2</v>
      </c>
      <c r="M476" s="10">
        <v>0.2596011577598421</v>
      </c>
      <c r="N476" s="10">
        <v>0.17633365576120871</v>
      </c>
      <c r="O476" s="10">
        <v>0.37050496573320535</v>
      </c>
      <c r="P476" s="10">
        <v>1.6304281761866563E-2</v>
      </c>
    </row>
    <row r="477" spans="1:16" x14ac:dyDescent="0.2">
      <c r="A477">
        <v>2030</v>
      </c>
      <c r="B477" s="2" t="s">
        <v>376</v>
      </c>
      <c r="C477" s="2" t="s">
        <v>28</v>
      </c>
      <c r="D477" s="2" t="s">
        <v>377</v>
      </c>
      <c r="E477" s="2" t="s">
        <v>30</v>
      </c>
      <c r="F477" s="2" t="s">
        <v>27</v>
      </c>
      <c r="G477" s="5">
        <v>577163.5168460994</v>
      </c>
      <c r="H477" s="10">
        <v>0.17920851344582353</v>
      </c>
      <c r="I477" s="10">
        <v>2.4910225254605445E-2</v>
      </c>
      <c r="J477" s="10">
        <v>2.3299217724611767E-2</v>
      </c>
      <c r="K477" s="10">
        <v>0.10310658593266241</v>
      </c>
      <c r="L477" s="10">
        <v>0.10833984475582084</v>
      </c>
      <c r="M477" s="10">
        <v>6.0598823295056073E-2</v>
      </c>
      <c r="N477" s="10">
        <v>7.5860466708977684E-2</v>
      </c>
      <c r="O477" s="10">
        <v>0.2162929262919569</v>
      </c>
      <c r="P477" s="10">
        <v>0.20838339659048533</v>
      </c>
    </row>
    <row r="478" spans="1:16" x14ac:dyDescent="0.2">
      <c r="A478">
        <v>2040</v>
      </c>
      <c r="B478" s="2" t="s">
        <v>352</v>
      </c>
      <c r="C478" s="2" t="s">
        <v>54</v>
      </c>
      <c r="D478" s="2" t="s">
        <v>353</v>
      </c>
      <c r="E478" s="2" t="s">
        <v>23</v>
      </c>
      <c r="F478" s="2" t="s">
        <v>20</v>
      </c>
      <c r="G478" s="5">
        <v>576781.74142459442</v>
      </c>
      <c r="H478" s="10">
        <v>0.24173781569243272</v>
      </c>
      <c r="I478" s="10">
        <v>4.1658945654138774E-2</v>
      </c>
      <c r="J478" s="10">
        <v>2.9990648947165854E-2</v>
      </c>
      <c r="K478" s="10">
        <v>0.16201837158095458</v>
      </c>
      <c r="L478" s="10">
        <v>0.12645444120052018</v>
      </c>
      <c r="M478" s="10">
        <v>3.8020207322836751E-2</v>
      </c>
      <c r="N478" s="10">
        <v>4.7195636757077747E-2</v>
      </c>
      <c r="O478" s="10">
        <v>0.13249003946199014</v>
      </c>
      <c r="P478" s="10">
        <v>0.18043389338288324</v>
      </c>
    </row>
    <row r="479" spans="1:16" x14ac:dyDescent="0.2">
      <c r="A479">
        <v>2040</v>
      </c>
      <c r="B479" s="2" t="s">
        <v>374</v>
      </c>
      <c r="C479" s="2" t="s">
        <v>63</v>
      </c>
      <c r="D479" s="2" t="s">
        <v>375</v>
      </c>
      <c r="E479" s="2" t="s">
        <v>30</v>
      </c>
      <c r="F479" s="2" t="s">
        <v>27</v>
      </c>
      <c r="G479" s="5">
        <v>566217.98373593157</v>
      </c>
      <c r="H479" s="10">
        <v>0.18975823823407231</v>
      </c>
      <c r="I479" s="10">
        <v>3.5631557898078293E-2</v>
      </c>
      <c r="J479" s="10">
        <v>2.6204156647775409E-2</v>
      </c>
      <c r="K479" s="10">
        <v>0.13479326477368589</v>
      </c>
      <c r="L479" s="10">
        <v>0.13396391339526165</v>
      </c>
      <c r="M479" s="10">
        <v>4.650176383699877E-2</v>
      </c>
      <c r="N479" s="10">
        <v>6.9796085677474598E-2</v>
      </c>
      <c r="O479" s="10">
        <v>0.15491513283002345</v>
      </c>
      <c r="P479" s="10">
        <v>0.20843588670662982</v>
      </c>
    </row>
    <row r="480" spans="1:16" x14ac:dyDescent="0.2">
      <c r="A480">
        <v>2040</v>
      </c>
      <c r="B480" s="2" t="s">
        <v>348</v>
      </c>
      <c r="C480" s="2" t="s">
        <v>28</v>
      </c>
      <c r="D480" s="2" t="s">
        <v>349</v>
      </c>
      <c r="E480" s="2" t="s">
        <v>23</v>
      </c>
      <c r="F480" s="2" t="s">
        <v>20</v>
      </c>
      <c r="G480" s="5">
        <v>545908.27281067055</v>
      </c>
      <c r="H480" s="10">
        <v>0.2341435639823016</v>
      </c>
      <c r="I480" s="10">
        <v>3.2460361779470051E-2</v>
      </c>
      <c r="J480" s="10">
        <v>1.8698920507325151E-2</v>
      </c>
      <c r="K480" s="10">
        <v>0.1283924085590446</v>
      </c>
      <c r="L480" s="10">
        <v>0.20298549081864001</v>
      </c>
      <c r="M480" s="10">
        <v>6.493689469989837E-2</v>
      </c>
      <c r="N480" s="10">
        <v>0.10532119363765405</v>
      </c>
      <c r="O480" s="10">
        <v>0.14692174916740366</v>
      </c>
      <c r="P480" s="10">
        <v>6.6139416848262605E-2</v>
      </c>
    </row>
    <row r="481" spans="1:16" x14ac:dyDescent="0.2">
      <c r="A481">
        <v>2040</v>
      </c>
      <c r="B481" s="2" t="s">
        <v>346</v>
      </c>
      <c r="C481" s="2" t="s">
        <v>21</v>
      </c>
      <c r="D481" s="2" t="s">
        <v>347</v>
      </c>
      <c r="E481" s="2" t="s">
        <v>17</v>
      </c>
      <c r="F481" s="2" t="s">
        <v>42</v>
      </c>
      <c r="G481" s="5">
        <v>533370.01686377905</v>
      </c>
      <c r="H481" s="10">
        <v>0.24822049331472984</v>
      </c>
      <c r="I481" s="10">
        <v>3.0846859854507514E-2</v>
      </c>
      <c r="J481" s="10">
        <v>2.5559469269506457E-2</v>
      </c>
      <c r="K481" s="10">
        <v>0.17837061286356073</v>
      </c>
      <c r="L481" s="10">
        <v>0.23502976747750892</v>
      </c>
      <c r="M481" s="10">
        <v>2.9571296823001265E-2</v>
      </c>
      <c r="N481" s="10">
        <v>3.7418736841533434E-2</v>
      </c>
      <c r="O481" s="10">
        <v>0.11870598183525218</v>
      </c>
      <c r="P481" s="10">
        <v>9.6276781720399579E-2</v>
      </c>
    </row>
    <row r="482" spans="1:16" x14ac:dyDescent="0.2">
      <c r="A482">
        <v>2040</v>
      </c>
      <c r="B482" s="2" t="s">
        <v>356</v>
      </c>
      <c r="C482" s="2" t="s">
        <v>21</v>
      </c>
      <c r="D482" s="2" t="s">
        <v>357</v>
      </c>
      <c r="E482" s="2" t="s">
        <v>23</v>
      </c>
      <c r="F482" s="2" t="s">
        <v>20</v>
      </c>
      <c r="G482" s="5">
        <v>526912.39432471129</v>
      </c>
      <c r="H482" s="10">
        <v>0.29273320741424663</v>
      </c>
      <c r="I482" s="10">
        <v>3.4180069821223347E-2</v>
      </c>
      <c r="J482" s="10">
        <v>2.1416135920522564E-2</v>
      </c>
      <c r="K482" s="10">
        <v>0.16300761384589785</v>
      </c>
      <c r="L482" s="10">
        <v>0.18807643893138212</v>
      </c>
      <c r="M482" s="10">
        <v>2.2229540291185138E-2</v>
      </c>
      <c r="N482" s="10">
        <v>2.9353712882977882E-2</v>
      </c>
      <c r="O482" s="10">
        <v>0.12622435143575961</v>
      </c>
      <c r="P482" s="10">
        <v>0.12277892945680492</v>
      </c>
    </row>
    <row r="483" spans="1:16" x14ac:dyDescent="0.2">
      <c r="A483">
        <v>2030</v>
      </c>
      <c r="B483" s="2" t="s">
        <v>336</v>
      </c>
      <c r="C483" s="2" t="s">
        <v>15</v>
      </c>
      <c r="D483" s="2" t="s">
        <v>337</v>
      </c>
      <c r="E483" s="2" t="s">
        <v>17</v>
      </c>
      <c r="F483" s="2" t="s">
        <v>469</v>
      </c>
      <c r="G483" s="5">
        <v>525634.89892410929</v>
      </c>
      <c r="H483" s="10">
        <v>0.11418037894103343</v>
      </c>
      <c r="I483" s="10">
        <v>3.7524057240856314E-2</v>
      </c>
      <c r="J483" s="10">
        <v>2.5032747713038844E-2</v>
      </c>
      <c r="K483" s="10">
        <v>0.14394235844900374</v>
      </c>
      <c r="L483" s="10">
        <v>6.1033253822995792E-2</v>
      </c>
      <c r="M483" s="10">
        <v>9.4366325534636031E-2</v>
      </c>
      <c r="N483" s="10">
        <v>0.16194015277195217</v>
      </c>
      <c r="O483" s="10">
        <v>0.29755438163054815</v>
      </c>
      <c r="P483" s="10">
        <v>6.4426343895935573E-2</v>
      </c>
    </row>
    <row r="484" spans="1:16" x14ac:dyDescent="0.2">
      <c r="A484">
        <v>2040</v>
      </c>
      <c r="B484" s="2" t="s">
        <v>388</v>
      </c>
      <c r="C484" s="2" t="s">
        <v>15</v>
      </c>
      <c r="D484" s="2" t="s">
        <v>389</v>
      </c>
      <c r="E484" s="2" t="s">
        <v>23</v>
      </c>
      <c r="F484" s="2" t="s">
        <v>20</v>
      </c>
      <c r="G484" s="5">
        <v>517665.52666673536</v>
      </c>
      <c r="H484" s="10">
        <v>0.18401867687576096</v>
      </c>
      <c r="I484" s="10">
        <v>2.8737001502182367E-2</v>
      </c>
      <c r="J484" s="10">
        <v>1.9307389433185999E-2</v>
      </c>
      <c r="K484" s="10">
        <v>0.15641362153127714</v>
      </c>
      <c r="L484" s="10">
        <v>8.839149383769504E-2</v>
      </c>
      <c r="M484" s="10">
        <v>8.3423406919719362E-2</v>
      </c>
      <c r="N484" s="10">
        <v>0.13799592449154735</v>
      </c>
      <c r="O484" s="10">
        <v>0.23327634645051759</v>
      </c>
      <c r="P484" s="10">
        <v>6.8436138958114068E-2</v>
      </c>
    </row>
    <row r="485" spans="1:16" x14ac:dyDescent="0.2">
      <c r="A485">
        <v>2030</v>
      </c>
      <c r="B485" s="2" t="s">
        <v>374</v>
      </c>
      <c r="C485" s="2" t="s">
        <v>63</v>
      </c>
      <c r="D485" s="2" t="s">
        <v>375</v>
      </c>
      <c r="E485" s="2" t="s">
        <v>30</v>
      </c>
      <c r="F485" s="2" t="s">
        <v>27</v>
      </c>
      <c r="G485" s="5">
        <v>513270.85750136763</v>
      </c>
      <c r="H485" s="10">
        <v>0.12330469438885816</v>
      </c>
      <c r="I485" s="10">
        <v>2.3945494417095071E-2</v>
      </c>
      <c r="J485" s="10">
        <v>2.1483373382628717E-2</v>
      </c>
      <c r="K485" s="10">
        <v>6.8935721811920175E-2</v>
      </c>
      <c r="L485" s="10">
        <v>9.5726957398275969E-2</v>
      </c>
      <c r="M485" s="10">
        <v>8.1729524868947245E-2</v>
      </c>
      <c r="N485" s="10">
        <v>0.10634823462057644</v>
      </c>
      <c r="O485" s="10">
        <v>0.25414583932432289</v>
      </c>
      <c r="P485" s="10">
        <v>0.22438015978737527</v>
      </c>
    </row>
    <row r="486" spans="1:16" x14ac:dyDescent="0.2">
      <c r="A486">
        <v>2030</v>
      </c>
      <c r="B486" s="2" t="s">
        <v>430</v>
      </c>
      <c r="C486" s="2" t="s">
        <v>54</v>
      </c>
      <c r="D486" s="2" t="s">
        <v>467</v>
      </c>
      <c r="E486" s="2" t="s">
        <v>30</v>
      </c>
      <c r="F486" s="2" t="s">
        <v>27</v>
      </c>
      <c r="G486" s="5">
        <v>504499.76371684828</v>
      </c>
      <c r="H486" s="10">
        <v>9.1336105269936019E-2</v>
      </c>
      <c r="I486" s="10">
        <v>1.5252462303501574E-2</v>
      </c>
      <c r="J486" s="10">
        <v>1.4504143154102374E-2</v>
      </c>
      <c r="K486" s="10">
        <v>2.8609472834621029E-2</v>
      </c>
      <c r="L486" s="10">
        <v>2.754094050798855E-2</v>
      </c>
      <c r="M486" s="10">
        <v>0.12557558671997504</v>
      </c>
      <c r="N486" s="10">
        <v>0.12773102413214837</v>
      </c>
      <c r="O486" s="10">
        <v>0.47146133466891987</v>
      </c>
      <c r="P486" s="10">
        <v>9.7988930408807157E-2</v>
      </c>
    </row>
    <row r="487" spans="1:16" x14ac:dyDescent="0.2">
      <c r="A487">
        <v>2040</v>
      </c>
      <c r="B487" s="2" t="s">
        <v>358</v>
      </c>
      <c r="C487" s="2" t="s">
        <v>21</v>
      </c>
      <c r="D487" s="2" t="s">
        <v>359</v>
      </c>
      <c r="E487" s="2" t="s">
        <v>30</v>
      </c>
      <c r="F487" s="2" t="s">
        <v>27</v>
      </c>
      <c r="G487" s="5">
        <v>499044.59667602199</v>
      </c>
      <c r="H487" s="10">
        <v>0.1659416883882387</v>
      </c>
      <c r="I487" s="10">
        <v>3.2292194372797831E-2</v>
      </c>
      <c r="J487" s="10">
        <v>2.5590371873527404E-2</v>
      </c>
      <c r="K487" s="10">
        <v>0.15430435975659149</v>
      </c>
      <c r="L487" s="10">
        <v>0.14272683258746985</v>
      </c>
      <c r="M487" s="10">
        <v>4.478065398552717E-2</v>
      </c>
      <c r="N487" s="10">
        <v>4.7505554440459667E-2</v>
      </c>
      <c r="O487" s="10">
        <v>0.26315562647751828</v>
      </c>
      <c r="P487" s="10">
        <v>0.12370271811786965</v>
      </c>
    </row>
    <row r="488" spans="1:16" x14ac:dyDescent="0.2">
      <c r="A488">
        <v>2030</v>
      </c>
      <c r="B488" s="2" t="s">
        <v>352</v>
      </c>
      <c r="C488" s="2" t="s">
        <v>54</v>
      </c>
      <c r="D488" s="2" t="s">
        <v>353</v>
      </c>
      <c r="E488" s="2" t="s">
        <v>23</v>
      </c>
      <c r="F488" s="2" t="s">
        <v>20</v>
      </c>
      <c r="G488" s="5">
        <v>498037.07702932553</v>
      </c>
      <c r="H488" s="10">
        <v>0.19312297031153861</v>
      </c>
      <c r="I488" s="10">
        <v>3.2724277982079525E-2</v>
      </c>
      <c r="J488" s="10">
        <v>2.9151569753902106E-2</v>
      </c>
      <c r="K488" s="10">
        <v>0.16122688228121987</v>
      </c>
      <c r="L488" s="10">
        <v>0.13417895646272363</v>
      </c>
      <c r="M488" s="10">
        <v>4.4466999533554569E-2</v>
      </c>
      <c r="N488" s="10">
        <v>6.9047863044471955E-2</v>
      </c>
      <c r="O488" s="10">
        <v>0.15357645264670966</v>
      </c>
      <c r="P488" s="10">
        <v>0.18250402798380003</v>
      </c>
    </row>
    <row r="489" spans="1:16" x14ac:dyDescent="0.2">
      <c r="A489">
        <v>2030</v>
      </c>
      <c r="B489" s="2" t="s">
        <v>437</v>
      </c>
      <c r="C489" s="2" t="s">
        <v>21</v>
      </c>
      <c r="D489" s="2" t="s">
        <v>438</v>
      </c>
      <c r="E489" s="2" t="s">
        <v>23</v>
      </c>
      <c r="F489" s="2" t="s">
        <v>20</v>
      </c>
      <c r="G489" s="5">
        <v>486287.00230663159</v>
      </c>
      <c r="H489" s="10">
        <v>7.9542590602677946E-2</v>
      </c>
      <c r="I489" s="10">
        <v>1.8677282534713839E-2</v>
      </c>
      <c r="J489" s="10">
        <v>1.2104629875277518E-2</v>
      </c>
      <c r="K489" s="10">
        <v>2.5809837519646245E-2</v>
      </c>
      <c r="L489" s="10">
        <v>2.3396052179338388E-2</v>
      </c>
      <c r="M489" s="10">
        <v>6.0030016170830744E-2</v>
      </c>
      <c r="N489" s="10">
        <v>0.19451418450126642</v>
      </c>
      <c r="O489" s="10">
        <v>0.53013302361646197</v>
      </c>
      <c r="P489" s="10">
        <v>5.5792382999787012E-2</v>
      </c>
    </row>
    <row r="490" spans="1:16" x14ac:dyDescent="0.2">
      <c r="A490">
        <v>2030</v>
      </c>
      <c r="B490" s="2" t="s">
        <v>388</v>
      </c>
      <c r="C490" s="2" t="s">
        <v>15</v>
      </c>
      <c r="D490" s="2" t="s">
        <v>389</v>
      </c>
      <c r="E490" s="2" t="s">
        <v>23</v>
      </c>
      <c r="F490" s="2" t="s">
        <v>20</v>
      </c>
      <c r="G490" s="5">
        <v>481526.54865654383</v>
      </c>
      <c r="H490" s="10">
        <v>0.13857817500818367</v>
      </c>
      <c r="I490" s="10">
        <v>2.7717371597738429E-2</v>
      </c>
      <c r="J490" s="10">
        <v>1.9527175173817298E-2</v>
      </c>
      <c r="K490" s="10">
        <v>0.14325746613909479</v>
      </c>
      <c r="L490" s="10">
        <v>9.7976577723797656E-2</v>
      </c>
      <c r="M490" s="10">
        <v>8.9090486187918524E-2</v>
      </c>
      <c r="N490" s="10">
        <v>0.12333504640573843</v>
      </c>
      <c r="O490" s="10">
        <v>0.26909597006959979</v>
      </c>
      <c r="P490" s="10">
        <v>9.1421731694111344E-2</v>
      </c>
    </row>
    <row r="491" spans="1:16" x14ac:dyDescent="0.2">
      <c r="A491">
        <v>2030</v>
      </c>
      <c r="B491" s="2" t="s">
        <v>358</v>
      </c>
      <c r="C491" s="2" t="s">
        <v>21</v>
      </c>
      <c r="D491" s="2" t="s">
        <v>359</v>
      </c>
      <c r="E491" s="2" t="s">
        <v>30</v>
      </c>
      <c r="F491" s="2" t="s">
        <v>27</v>
      </c>
      <c r="G491" s="5">
        <v>468496.28696682293</v>
      </c>
      <c r="H491" s="10">
        <v>0.14417140609595308</v>
      </c>
      <c r="I491" s="10">
        <v>2.554737210831062E-2</v>
      </c>
      <c r="J491" s="10">
        <v>2.5846203187453225E-2</v>
      </c>
      <c r="K491" s="10">
        <v>9.5211252881047564E-2</v>
      </c>
      <c r="L491" s="10">
        <v>0.11755188808587064</v>
      </c>
      <c r="M491" s="10">
        <v>8.5195600065480229E-2</v>
      </c>
      <c r="N491" s="10">
        <v>9.9746502578513072E-2</v>
      </c>
      <c r="O491" s="10">
        <v>0.33233325224224425</v>
      </c>
      <c r="P491" s="10">
        <v>7.4396522755127537E-2</v>
      </c>
    </row>
    <row r="492" spans="1:16" x14ac:dyDescent="0.2">
      <c r="A492">
        <v>2050</v>
      </c>
      <c r="B492" s="2" t="s">
        <v>372</v>
      </c>
      <c r="C492" s="2" t="s">
        <v>54</v>
      </c>
      <c r="D492" s="2" t="s">
        <v>373</v>
      </c>
      <c r="E492" s="2" t="s">
        <v>30</v>
      </c>
      <c r="F492" s="2" t="s">
        <v>27</v>
      </c>
      <c r="G492" s="5">
        <v>441046.68614559068</v>
      </c>
      <c r="H492" s="10">
        <v>0.27168375641668774</v>
      </c>
      <c r="I492" s="10">
        <v>3.1285062799871227E-2</v>
      </c>
      <c r="J492" s="10">
        <v>1.8926194228151443E-2</v>
      </c>
      <c r="K492" s="10">
        <v>0.15247589326883829</v>
      </c>
      <c r="L492" s="10">
        <v>0.22833089568979587</v>
      </c>
      <c r="M492" s="10">
        <v>3.9193255094599734E-2</v>
      </c>
      <c r="N492" s="10">
        <v>4.0411361380224685E-2</v>
      </c>
      <c r="O492" s="10">
        <v>0.1358627213682761</v>
      </c>
      <c r="P492" s="10">
        <v>8.1830859753554946E-2</v>
      </c>
    </row>
    <row r="493" spans="1:16" x14ac:dyDescent="0.2">
      <c r="A493">
        <v>2040</v>
      </c>
      <c r="B493" s="2" t="s">
        <v>420</v>
      </c>
      <c r="C493" s="2" t="s">
        <v>15</v>
      </c>
      <c r="D493" s="2" t="s">
        <v>421</v>
      </c>
      <c r="E493" s="2" t="s">
        <v>23</v>
      </c>
      <c r="F493" s="2" t="s">
        <v>20</v>
      </c>
      <c r="G493" s="5">
        <v>439022.83577201405</v>
      </c>
      <c r="H493" s="10">
        <v>6.4392360742256585E-2</v>
      </c>
      <c r="I493" s="10">
        <v>2.6179345620103059E-2</v>
      </c>
      <c r="J493" s="10">
        <v>1.6257568350892086E-2</v>
      </c>
      <c r="K493" s="10">
        <v>2.9843411461183716E-2</v>
      </c>
      <c r="L493" s="10">
        <v>3.0339072534023907E-2</v>
      </c>
      <c r="M493" s="10">
        <v>8.1701825516230703E-2</v>
      </c>
      <c r="N493" s="10">
        <v>0.24888703291275205</v>
      </c>
      <c r="O493" s="10">
        <v>0.48186705222700288</v>
      </c>
      <c r="P493" s="10">
        <v>2.0532330635555079E-2</v>
      </c>
    </row>
    <row r="494" spans="1:16" x14ac:dyDescent="0.2">
      <c r="A494">
        <v>2040</v>
      </c>
      <c r="B494" s="2" t="s">
        <v>390</v>
      </c>
      <c r="C494" s="2" t="s">
        <v>15</v>
      </c>
      <c r="D494" s="2" t="s">
        <v>391</v>
      </c>
      <c r="E494" s="2" t="s">
        <v>23</v>
      </c>
      <c r="F494" s="2" t="s">
        <v>20</v>
      </c>
      <c r="G494" s="5">
        <v>430868.4444873152</v>
      </c>
      <c r="H494" s="10">
        <v>0.10532041821624412</v>
      </c>
      <c r="I494" s="10">
        <v>3.4510396320048355E-2</v>
      </c>
      <c r="J494" s="10">
        <v>2.2185672354851253E-2</v>
      </c>
      <c r="K494" s="10">
        <v>6.829761854030654E-2</v>
      </c>
      <c r="L494" s="10">
        <v>9.151870389041869E-2</v>
      </c>
      <c r="M494" s="10">
        <v>8.2776192668409479E-2</v>
      </c>
      <c r="N494" s="10">
        <v>0.19216558323077079</v>
      </c>
      <c r="O494" s="10">
        <v>0.3627804210015681</v>
      </c>
      <c r="P494" s="10">
        <v>4.0444993777382636E-2</v>
      </c>
    </row>
    <row r="495" spans="1:16" x14ac:dyDescent="0.2">
      <c r="A495">
        <v>2040</v>
      </c>
      <c r="B495" s="2" t="s">
        <v>364</v>
      </c>
      <c r="C495" s="2" t="s">
        <v>15</v>
      </c>
      <c r="D495" s="2" t="s">
        <v>365</v>
      </c>
      <c r="E495" s="2" t="s">
        <v>17</v>
      </c>
      <c r="F495" s="2" t="s">
        <v>469</v>
      </c>
      <c r="G495" s="5">
        <v>429910.6080893242</v>
      </c>
      <c r="H495" s="10">
        <v>0.17717086921881176</v>
      </c>
      <c r="I495" s="10">
        <v>3.9139106484025001E-2</v>
      </c>
      <c r="J495" s="10">
        <v>2.1493746665632588E-2</v>
      </c>
      <c r="K495" s="10">
        <v>7.0063652308555088E-2</v>
      </c>
      <c r="L495" s="10">
        <v>0.1195125926320586</v>
      </c>
      <c r="M495" s="10">
        <v>7.8121424459811808E-2</v>
      </c>
      <c r="N495" s="10">
        <v>0.11041053200173108</v>
      </c>
      <c r="O495" s="10">
        <v>0.31706602118149485</v>
      </c>
      <c r="P495" s="10">
        <v>6.7022055047879184E-2</v>
      </c>
    </row>
    <row r="496" spans="1:16" x14ac:dyDescent="0.2">
      <c r="A496">
        <v>2030</v>
      </c>
      <c r="B496" s="2" t="s">
        <v>356</v>
      </c>
      <c r="C496" s="2" t="s">
        <v>21</v>
      </c>
      <c r="D496" s="2" t="s">
        <v>357</v>
      </c>
      <c r="E496" s="2" t="s">
        <v>23</v>
      </c>
      <c r="F496" s="2" t="s">
        <v>20</v>
      </c>
      <c r="G496" s="5">
        <v>420517.36985985871</v>
      </c>
      <c r="H496" s="10">
        <v>0.25747969117645852</v>
      </c>
      <c r="I496" s="10">
        <v>4.2205050466059629E-2</v>
      </c>
      <c r="J496" s="10">
        <v>2.6704711190123805E-2</v>
      </c>
      <c r="K496" s="10">
        <v>0.17550862914472715</v>
      </c>
      <c r="L496" s="10">
        <v>0.16875673606305416</v>
      </c>
      <c r="M496" s="10">
        <v>2.3705160117666629E-2</v>
      </c>
      <c r="N496" s="10">
        <v>4.8023410383666351E-2</v>
      </c>
      <c r="O496" s="10">
        <v>0.11334441752354757</v>
      </c>
      <c r="P496" s="10">
        <v>0.1442721939346962</v>
      </c>
    </row>
    <row r="497" spans="1:16" x14ac:dyDescent="0.2">
      <c r="A497">
        <v>2050</v>
      </c>
      <c r="B497" s="2" t="s">
        <v>426</v>
      </c>
      <c r="C497" s="2" t="s">
        <v>21</v>
      </c>
      <c r="D497" s="2" t="s">
        <v>427</v>
      </c>
      <c r="E497" s="2" t="s">
        <v>23</v>
      </c>
      <c r="F497" s="2" t="s">
        <v>20</v>
      </c>
      <c r="G497" s="5">
        <v>412871.34234181221</v>
      </c>
      <c r="H497" s="10">
        <v>9.7351622413689651E-2</v>
      </c>
      <c r="I497" s="10">
        <v>2.6301238875967362E-2</v>
      </c>
      <c r="J497" s="10">
        <v>1.725986420600335E-2</v>
      </c>
      <c r="K497" s="10">
        <v>4.3397651892501783E-2</v>
      </c>
      <c r="L497" s="10">
        <v>4.5177606125439779E-2</v>
      </c>
      <c r="M497" s="10">
        <v>7.8422946925485515E-2</v>
      </c>
      <c r="N497" s="10">
        <v>0.2124243352609847</v>
      </c>
      <c r="O497" s="10">
        <v>0.45072340871369376</v>
      </c>
      <c r="P497" s="10">
        <v>2.8941325586234079E-2</v>
      </c>
    </row>
    <row r="498" spans="1:16" x14ac:dyDescent="0.2">
      <c r="A498">
        <v>2050</v>
      </c>
      <c r="B498" s="2" t="s">
        <v>380</v>
      </c>
      <c r="C498" s="2" t="s">
        <v>15</v>
      </c>
      <c r="D498" s="2" t="s">
        <v>381</v>
      </c>
      <c r="E498" s="2" t="s">
        <v>23</v>
      </c>
      <c r="F498" s="2" t="s">
        <v>20</v>
      </c>
      <c r="G498" s="5">
        <v>404200.44907859853</v>
      </c>
      <c r="H498" s="10">
        <v>0.22387666536388168</v>
      </c>
      <c r="I498" s="10">
        <v>3.3223775541291543E-2</v>
      </c>
      <c r="J498" s="10">
        <v>2.4004372458105019E-2</v>
      </c>
      <c r="K498" s="10">
        <v>0.17303738102532271</v>
      </c>
      <c r="L498" s="10">
        <v>0.20345939736345614</v>
      </c>
      <c r="M498" s="10">
        <v>3.0696490937255985E-2</v>
      </c>
      <c r="N498" s="10">
        <v>5.5555546912401908E-2</v>
      </c>
      <c r="O498" s="10">
        <v>0.2070988403989186</v>
      </c>
      <c r="P498" s="10">
        <v>4.9047529999366318E-2</v>
      </c>
    </row>
    <row r="499" spans="1:16" x14ac:dyDescent="0.2">
      <c r="A499">
        <v>2030</v>
      </c>
      <c r="B499" s="2" t="s">
        <v>420</v>
      </c>
      <c r="C499" s="2" t="s">
        <v>15</v>
      </c>
      <c r="D499" s="2" t="s">
        <v>421</v>
      </c>
      <c r="E499" s="2" t="s">
        <v>23</v>
      </c>
      <c r="F499" s="2" t="s">
        <v>20</v>
      </c>
      <c r="G499" s="5">
        <v>399973.52105709043</v>
      </c>
      <c r="H499" s="10">
        <v>6.7092697575938401E-2</v>
      </c>
      <c r="I499" s="10">
        <v>1.8073429337434041E-2</v>
      </c>
      <c r="J499" s="10">
        <v>1.7927791918721753E-2</v>
      </c>
      <c r="K499" s="10">
        <v>3.1547148876559905E-2</v>
      </c>
      <c r="L499" s="10">
        <v>2.9073327547650817E-2</v>
      </c>
      <c r="M499" s="10">
        <v>0.11937126485917812</v>
      </c>
      <c r="N499" s="10">
        <v>0.23278675595055207</v>
      </c>
      <c r="O499" s="10">
        <v>0.46293805971813484</v>
      </c>
      <c r="P499" s="10">
        <v>2.1189524215829952E-2</v>
      </c>
    </row>
    <row r="500" spans="1:16" x14ac:dyDescent="0.2">
      <c r="A500">
        <v>2040</v>
      </c>
      <c r="B500" s="2" t="s">
        <v>360</v>
      </c>
      <c r="C500" s="2" t="s">
        <v>15</v>
      </c>
      <c r="D500" s="2" t="s">
        <v>361</v>
      </c>
      <c r="E500" s="2" t="s">
        <v>23</v>
      </c>
      <c r="F500" s="2" t="s">
        <v>20</v>
      </c>
      <c r="G500" s="5">
        <v>396450.0236538825</v>
      </c>
      <c r="H500" s="10">
        <v>0.27886816279984422</v>
      </c>
      <c r="I500" s="10">
        <v>3.6321890431621068E-2</v>
      </c>
      <c r="J500" s="10">
        <v>2.7588098122043814E-2</v>
      </c>
      <c r="K500" s="10">
        <v>0.18550609737041385</v>
      </c>
      <c r="L500" s="10">
        <v>0.12107685762770119</v>
      </c>
      <c r="M500" s="10">
        <v>2.5223799124755225E-2</v>
      </c>
      <c r="N500" s="10">
        <v>4.1571305727020356E-2</v>
      </c>
      <c r="O500" s="10">
        <v>0.20927863636536165</v>
      </c>
      <c r="P500" s="10">
        <v>7.456515243123861E-2</v>
      </c>
    </row>
    <row r="501" spans="1:16" x14ac:dyDescent="0.2">
      <c r="A501">
        <v>2030</v>
      </c>
      <c r="B501" s="2" t="s">
        <v>346</v>
      </c>
      <c r="C501" s="2" t="s">
        <v>21</v>
      </c>
      <c r="D501" s="2" t="s">
        <v>347</v>
      </c>
      <c r="E501" s="2" t="s">
        <v>17</v>
      </c>
      <c r="F501" s="2" t="s">
        <v>42</v>
      </c>
      <c r="G501" s="5">
        <v>376684.13786267157</v>
      </c>
      <c r="H501" s="10">
        <v>0.21667083632731823</v>
      </c>
      <c r="I501" s="10">
        <v>3.7683967589192936E-2</v>
      </c>
      <c r="J501" s="10">
        <v>2.5255729874753368E-2</v>
      </c>
      <c r="K501" s="10">
        <v>0.14511617153246995</v>
      </c>
      <c r="L501" s="10">
        <v>0.2369369528099112</v>
      </c>
      <c r="M501" s="10">
        <v>3.3738564664040252E-2</v>
      </c>
      <c r="N501" s="10">
        <v>5.2581245132389674E-2</v>
      </c>
      <c r="O501" s="10">
        <v>0.13394640603500682</v>
      </c>
      <c r="P501" s="10">
        <v>0.11807012603491758</v>
      </c>
    </row>
    <row r="502" spans="1:16" x14ac:dyDescent="0.2">
      <c r="A502">
        <v>2050</v>
      </c>
      <c r="B502" s="2" t="s">
        <v>394</v>
      </c>
      <c r="C502" s="2" t="s">
        <v>21</v>
      </c>
      <c r="D502" s="2" t="s">
        <v>395</v>
      </c>
      <c r="E502" s="2" t="s">
        <v>30</v>
      </c>
      <c r="F502" s="2" t="s">
        <v>27</v>
      </c>
      <c r="G502" s="5">
        <v>370287.01429688814</v>
      </c>
      <c r="H502" s="10">
        <v>0.12071108854106968</v>
      </c>
      <c r="I502" s="10">
        <v>4.0606400575206349E-2</v>
      </c>
      <c r="J502" s="10">
        <v>3.0402773318790158E-2</v>
      </c>
      <c r="K502" s="10">
        <v>0.12242113234542062</v>
      </c>
      <c r="L502" s="10">
        <v>0.10371647500832343</v>
      </c>
      <c r="M502" s="10">
        <v>8.7156763471932325E-2</v>
      </c>
      <c r="N502" s="10">
        <v>0.12085759304321382</v>
      </c>
      <c r="O502" s="10">
        <v>0.22479208485707736</v>
      </c>
      <c r="P502" s="10">
        <v>0.14933568883896617</v>
      </c>
    </row>
    <row r="503" spans="1:16" x14ac:dyDescent="0.2">
      <c r="A503">
        <v>2040</v>
      </c>
      <c r="B503" s="2" t="s">
        <v>372</v>
      </c>
      <c r="C503" s="2" t="s">
        <v>54</v>
      </c>
      <c r="D503" s="2" t="s">
        <v>373</v>
      </c>
      <c r="E503" s="2" t="s">
        <v>30</v>
      </c>
      <c r="F503" s="2" t="s">
        <v>27</v>
      </c>
      <c r="G503" s="5">
        <v>369178.18904051231</v>
      </c>
      <c r="H503" s="10">
        <v>0.23547450908782419</v>
      </c>
      <c r="I503" s="10">
        <v>3.1638212056991979E-2</v>
      </c>
      <c r="J503" s="10">
        <v>2.0634378299244662E-2</v>
      </c>
      <c r="K503" s="10">
        <v>0.16138075528666185</v>
      </c>
      <c r="L503" s="10">
        <v>0.23232975754035617</v>
      </c>
      <c r="M503" s="10">
        <v>3.1947225610394182E-2</v>
      </c>
      <c r="N503" s="10">
        <v>4.636812000654654E-2</v>
      </c>
      <c r="O503" s="10">
        <v>0.12857151862157049</v>
      </c>
      <c r="P503" s="10">
        <v>0.11165552349041015</v>
      </c>
    </row>
    <row r="504" spans="1:16" x14ac:dyDescent="0.2">
      <c r="A504">
        <v>2030</v>
      </c>
      <c r="B504" s="2" t="s">
        <v>394</v>
      </c>
      <c r="C504" s="2" t="s">
        <v>21</v>
      </c>
      <c r="D504" s="2" t="s">
        <v>395</v>
      </c>
      <c r="E504" s="2" t="s">
        <v>30</v>
      </c>
      <c r="F504" s="2" t="s">
        <v>27</v>
      </c>
      <c r="G504" s="5">
        <v>344755.4069666618</v>
      </c>
      <c r="H504" s="10">
        <v>0.13733014506356456</v>
      </c>
      <c r="I504" s="10">
        <v>1.3913992334118426E-2</v>
      </c>
      <c r="J504" s="10">
        <v>1.4021671802546832E-2</v>
      </c>
      <c r="K504" s="10">
        <v>3.6276965640046677E-2</v>
      </c>
      <c r="L504" s="10">
        <v>4.6201407062892767E-2</v>
      </c>
      <c r="M504" s="10">
        <v>0.19063569512357917</v>
      </c>
      <c r="N504" s="10">
        <v>0.14264853135940997</v>
      </c>
      <c r="O504" s="10">
        <v>0.39314366728875322</v>
      </c>
      <c r="P504" s="10">
        <v>2.5827924325088382E-2</v>
      </c>
    </row>
    <row r="505" spans="1:16" x14ac:dyDescent="0.2">
      <c r="A505">
        <v>2030</v>
      </c>
      <c r="B505" s="2" t="s">
        <v>372</v>
      </c>
      <c r="C505" s="2" t="s">
        <v>54</v>
      </c>
      <c r="D505" s="2" t="s">
        <v>373</v>
      </c>
      <c r="E505" s="2" t="s">
        <v>30</v>
      </c>
      <c r="F505" s="2" t="s">
        <v>27</v>
      </c>
      <c r="G505" s="5">
        <v>332515.74254212971</v>
      </c>
      <c r="H505" s="10">
        <v>0.22270259496664555</v>
      </c>
      <c r="I505" s="10">
        <v>3.1105367283072744E-2</v>
      </c>
      <c r="J505" s="10">
        <v>2.2950420323486202E-2</v>
      </c>
      <c r="K505" s="10">
        <v>0.12701105522535991</v>
      </c>
      <c r="L505" s="10">
        <v>0.16528383999535462</v>
      </c>
      <c r="M505" s="10">
        <v>0.13422637941954607</v>
      </c>
      <c r="N505" s="10">
        <v>5.3176417543418099E-2</v>
      </c>
      <c r="O505" s="10">
        <v>0.10583059298084596</v>
      </c>
      <c r="P505" s="10">
        <v>0.13771333226227078</v>
      </c>
    </row>
    <row r="506" spans="1:16" x14ac:dyDescent="0.2">
      <c r="A506">
        <v>2040</v>
      </c>
      <c r="B506" s="2" t="s">
        <v>394</v>
      </c>
      <c r="C506" s="2" t="s">
        <v>21</v>
      </c>
      <c r="D506" s="2" t="s">
        <v>395</v>
      </c>
      <c r="E506" s="2" t="s">
        <v>30</v>
      </c>
      <c r="F506" s="2" t="s">
        <v>27</v>
      </c>
      <c r="G506" s="5">
        <v>322110.63039982866</v>
      </c>
      <c r="H506" s="10">
        <v>0.12774637953940432</v>
      </c>
      <c r="I506" s="10">
        <v>2.3115316214477349E-2</v>
      </c>
      <c r="J506" s="10">
        <v>2.382555700182841E-2</v>
      </c>
      <c r="K506" s="10">
        <v>7.3625606724845652E-2</v>
      </c>
      <c r="L506" s="10">
        <v>8.0048639938533422E-2</v>
      </c>
      <c r="M506" s="10">
        <v>0.13104952461775801</v>
      </c>
      <c r="N506" s="10">
        <v>9.51854871653013E-2</v>
      </c>
      <c r="O506" s="10">
        <v>0.35900357996741394</v>
      </c>
      <c r="P506" s="10">
        <v>8.6399908830437661E-2</v>
      </c>
    </row>
    <row r="507" spans="1:16" x14ac:dyDescent="0.2">
      <c r="A507">
        <v>2040</v>
      </c>
      <c r="B507" s="2" t="s">
        <v>426</v>
      </c>
      <c r="C507" s="2" t="s">
        <v>21</v>
      </c>
      <c r="D507" s="2" t="s">
        <v>427</v>
      </c>
      <c r="E507" s="2" t="s">
        <v>23</v>
      </c>
      <c r="F507" s="2" t="s">
        <v>20</v>
      </c>
      <c r="G507" s="5">
        <v>318126.09988288087</v>
      </c>
      <c r="H507" s="10">
        <v>8.6805657026904126E-2</v>
      </c>
      <c r="I507" s="10">
        <v>2.3029119580434142E-2</v>
      </c>
      <c r="J507" s="10">
        <v>1.2839035722481422E-2</v>
      </c>
      <c r="K507" s="10">
        <v>4.4539097887744454E-2</v>
      </c>
      <c r="L507" s="10">
        <v>5.1672483403662373E-2</v>
      </c>
      <c r="M507" s="10">
        <v>2.6906103450843013E-2</v>
      </c>
      <c r="N507" s="10">
        <v>0.23104246915770005</v>
      </c>
      <c r="O507" s="10">
        <v>0.50624529513325067</v>
      </c>
      <c r="P507" s="10">
        <v>1.6920738636979935E-2</v>
      </c>
    </row>
    <row r="508" spans="1:16" x14ac:dyDescent="0.2">
      <c r="A508">
        <v>2030</v>
      </c>
      <c r="B508" s="2" t="s">
        <v>348</v>
      </c>
      <c r="C508" s="2" t="s">
        <v>28</v>
      </c>
      <c r="D508" s="2" t="s">
        <v>349</v>
      </c>
      <c r="E508" s="2" t="s">
        <v>23</v>
      </c>
      <c r="F508" s="2" t="s">
        <v>20</v>
      </c>
      <c r="G508" s="5">
        <v>313526.60983766383</v>
      </c>
      <c r="H508" s="10">
        <v>0.25760332338391229</v>
      </c>
      <c r="I508" s="10">
        <v>3.0534909640791221E-2</v>
      </c>
      <c r="J508" s="10">
        <v>3.145492647625113E-2</v>
      </c>
      <c r="K508" s="10">
        <v>0.11297547257516675</v>
      </c>
      <c r="L508" s="10">
        <v>0.16043915655919916</v>
      </c>
      <c r="M508" s="10">
        <v>5.1978543366765578E-2</v>
      </c>
      <c r="N508" s="10">
        <v>9.518244245836599E-2</v>
      </c>
      <c r="O508" s="10">
        <v>0.13400643622451691</v>
      </c>
      <c r="P508" s="10">
        <v>0.12582478931503108</v>
      </c>
    </row>
    <row r="509" spans="1:16" x14ac:dyDescent="0.2">
      <c r="A509">
        <v>2030</v>
      </c>
      <c r="B509" s="2" t="s">
        <v>360</v>
      </c>
      <c r="C509" s="2" t="s">
        <v>15</v>
      </c>
      <c r="D509" s="2" t="s">
        <v>361</v>
      </c>
      <c r="E509" s="2" t="s">
        <v>23</v>
      </c>
      <c r="F509" s="2" t="s">
        <v>20</v>
      </c>
      <c r="G509" s="5">
        <v>297616.92159639543</v>
      </c>
      <c r="H509" s="10">
        <v>0.25761254443652504</v>
      </c>
      <c r="I509" s="10">
        <v>5.2718499733607309E-2</v>
      </c>
      <c r="J509" s="10">
        <v>3.3293637969978924E-2</v>
      </c>
      <c r="K509" s="10">
        <v>0.19827009324605108</v>
      </c>
      <c r="L509" s="10">
        <v>0.10333854892047371</v>
      </c>
      <c r="M509" s="10">
        <v>1.6242583359260671E-2</v>
      </c>
      <c r="N509" s="10">
        <v>6.7484910838830653E-2</v>
      </c>
      <c r="O509" s="10">
        <v>0.18978573000730881</v>
      </c>
      <c r="P509" s="10">
        <v>8.1253451487963993E-2</v>
      </c>
    </row>
    <row r="510" spans="1:16" x14ac:dyDescent="0.2">
      <c r="A510">
        <v>2030</v>
      </c>
      <c r="B510" s="2" t="s">
        <v>364</v>
      </c>
      <c r="C510" s="2" t="s">
        <v>15</v>
      </c>
      <c r="D510" s="2" t="s">
        <v>365</v>
      </c>
      <c r="E510" s="2" t="s">
        <v>17</v>
      </c>
      <c r="F510" s="2" t="s">
        <v>469</v>
      </c>
      <c r="G510" s="5">
        <v>290647.54078098037</v>
      </c>
      <c r="H510" s="10">
        <v>0.18677346309967183</v>
      </c>
      <c r="I510" s="10">
        <v>4.3028961838228963E-2</v>
      </c>
      <c r="J510" s="10">
        <v>3.2633677911410287E-2</v>
      </c>
      <c r="K510" s="10">
        <v>9.3559411934440714E-2</v>
      </c>
      <c r="L510" s="10">
        <v>0.13962659792391283</v>
      </c>
      <c r="M510" s="10">
        <v>0.12170796050189302</v>
      </c>
      <c r="N510" s="10">
        <v>9.0727636335760822E-2</v>
      </c>
      <c r="O510" s="10">
        <v>0.23065394514869728</v>
      </c>
      <c r="P510" s="10">
        <v>6.1288345305984371E-2</v>
      </c>
    </row>
    <row r="511" spans="1:16" x14ac:dyDescent="0.2">
      <c r="A511">
        <v>2030</v>
      </c>
      <c r="B511" s="2" t="s">
        <v>426</v>
      </c>
      <c r="C511" s="2" t="s">
        <v>21</v>
      </c>
      <c r="D511" s="2" t="s">
        <v>427</v>
      </c>
      <c r="E511" s="2" t="s">
        <v>23</v>
      </c>
      <c r="F511" s="2" t="s">
        <v>20</v>
      </c>
      <c r="G511" s="5">
        <v>287832.83250187675</v>
      </c>
      <c r="H511" s="10">
        <v>8.1298011112731647E-2</v>
      </c>
      <c r="I511" s="10">
        <v>1.4555407408937663E-2</v>
      </c>
      <c r="J511" s="10">
        <v>1.5666625726245449E-2</v>
      </c>
      <c r="K511" s="10">
        <v>4.003730602444306E-2</v>
      </c>
      <c r="L511" s="10">
        <v>3.9553820297431729E-2</v>
      </c>
      <c r="M511" s="10">
        <v>5.2306886585941625E-2</v>
      </c>
      <c r="N511" s="10">
        <v>0.25999756347015052</v>
      </c>
      <c r="O511" s="10">
        <v>0.47830708691893703</v>
      </c>
      <c r="P511" s="10">
        <v>1.8277292455181251E-2</v>
      </c>
    </row>
    <row r="512" spans="1:16" x14ac:dyDescent="0.2">
      <c r="A512">
        <v>2030</v>
      </c>
      <c r="B512" s="2" t="s">
        <v>390</v>
      </c>
      <c r="C512" s="2" t="s">
        <v>15</v>
      </c>
      <c r="D512" s="2" t="s">
        <v>391</v>
      </c>
      <c r="E512" s="2" t="s">
        <v>23</v>
      </c>
      <c r="F512" s="2" t="s">
        <v>20</v>
      </c>
      <c r="G512" s="5">
        <v>276608.18269447138</v>
      </c>
      <c r="H512" s="10">
        <v>0.16002411714816098</v>
      </c>
      <c r="I512" s="10">
        <v>3.9181168133774515E-2</v>
      </c>
      <c r="J512" s="10">
        <v>2.9950255049217576E-2</v>
      </c>
      <c r="K512" s="10">
        <v>8.1628705948911875E-2</v>
      </c>
      <c r="L512" s="10">
        <v>9.0521481285341446E-2</v>
      </c>
      <c r="M512" s="10">
        <v>4.7285298336524673E-2</v>
      </c>
      <c r="N512" s="10">
        <v>0.21960522556068263</v>
      </c>
      <c r="O512" s="10">
        <v>0.28775440031908633</v>
      </c>
      <c r="P512" s="10">
        <v>4.404934821829995E-2</v>
      </c>
    </row>
    <row r="513" spans="1:16" x14ac:dyDescent="0.2">
      <c r="A513">
        <v>2040</v>
      </c>
      <c r="B513" s="2" t="s">
        <v>380</v>
      </c>
      <c r="C513" s="2" t="s">
        <v>15</v>
      </c>
      <c r="D513" s="2" t="s">
        <v>381</v>
      </c>
      <c r="E513" s="2" t="s">
        <v>23</v>
      </c>
      <c r="F513" s="2" t="s">
        <v>20</v>
      </c>
      <c r="G513" s="5">
        <v>265223.4082635903</v>
      </c>
      <c r="H513" s="10">
        <v>0.21641209976698539</v>
      </c>
      <c r="I513" s="10">
        <v>4.6068209052096437E-2</v>
      </c>
      <c r="J513" s="10">
        <v>2.3516580471122133E-2</v>
      </c>
      <c r="K513" s="10">
        <v>0.17386204327817681</v>
      </c>
      <c r="L513" s="10">
        <v>0.16818868281323415</v>
      </c>
      <c r="M513" s="10">
        <v>3.2043076494333245E-2</v>
      </c>
      <c r="N513" s="10">
        <v>6.8663548734321955E-2</v>
      </c>
      <c r="O513" s="10">
        <v>0.19410454365527163</v>
      </c>
      <c r="P513" s="10">
        <v>7.7141215734458188E-2</v>
      </c>
    </row>
    <row r="514" spans="1:16" x14ac:dyDescent="0.2">
      <c r="A514">
        <v>2030</v>
      </c>
      <c r="B514" s="2" t="s">
        <v>380</v>
      </c>
      <c r="C514" s="2" t="s">
        <v>15</v>
      </c>
      <c r="D514" s="2" t="s">
        <v>381</v>
      </c>
      <c r="E514" s="2" t="s">
        <v>23</v>
      </c>
      <c r="F514" s="2" t="s">
        <v>20</v>
      </c>
      <c r="G514" s="5">
        <v>244881.96266085035</v>
      </c>
      <c r="H514" s="10">
        <v>0.1930657805622519</v>
      </c>
      <c r="I514" s="10">
        <v>4.0702890445825569E-2</v>
      </c>
      <c r="J514" s="10">
        <v>2.5280889791176677E-2</v>
      </c>
      <c r="K514" s="10">
        <v>0.15988177996402231</v>
      </c>
      <c r="L514" s="10">
        <v>0.12838010063448391</v>
      </c>
      <c r="M514" s="10">
        <v>0.14958129232383824</v>
      </c>
      <c r="N514" s="10">
        <v>7.1045792860641013E-2</v>
      </c>
      <c r="O514" s="10">
        <v>0.14303688421678859</v>
      </c>
      <c r="P514" s="10">
        <v>8.9024589200971727E-2</v>
      </c>
    </row>
  </sheetData>
  <autoFilter ref="A1:P514" xr:uid="{00000000-0009-0000-0000-000005000000}">
    <sortState xmlns:xlrd2="http://schemas.microsoft.com/office/spreadsheetml/2017/richdata2" ref="A2:P514">
      <sortCondition descending="1" ref="G1:G514"/>
    </sortState>
  </autoFilter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AC3A43-17F8-4200-AA04-11EAB4E313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Historical sample data</vt:lpstr>
      <vt:lpstr>SSP1</vt:lpstr>
      <vt:lpstr>SSP2</vt:lpstr>
      <vt:lpstr>SSP3</vt:lpstr>
      <vt:lpstr>SSP4</vt:lpstr>
      <vt:lpstr>SSP5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CAOQILIN</cp:lastModifiedBy>
  <dcterms:created xsi:type="dcterms:W3CDTF">2015-06-05T18:19:34Z</dcterms:created>
  <dcterms:modified xsi:type="dcterms:W3CDTF">2025-12-09T09:01:08Z</dcterms:modified>
</cp:coreProperties>
</file>