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7"/>
  <workbookPr/>
  <mc:AlternateContent xmlns:mc="http://schemas.openxmlformats.org/markup-compatibility/2006">
    <mc:Choice Requires="x15">
      <x15ac:absPath xmlns:x15ac="http://schemas.microsoft.com/office/spreadsheetml/2010/11/ac" url="/Users/kirin/python/DQN/TRAIN/"/>
    </mc:Choice>
  </mc:AlternateContent>
  <xr:revisionPtr revIDLastSave="0" documentId="13_ncr:1_{A7584838-2F79-134D-BFE3-3ECEFA864F11}" xr6:coauthVersionLast="47" xr6:coauthVersionMax="47" xr10:uidLastSave="{00000000-0000-0000-0000-000000000000}"/>
  <bookViews>
    <workbookView xWindow="4440" yWindow="760" windowWidth="24960" windowHeight="15840" activeTab="10" xr2:uid="{00000000-000D-0000-FFFF-FFFF00000000}"/>
  </bookViews>
  <sheets>
    <sheet name="JPN" sheetId="4" r:id="rId1"/>
    <sheet name="per_JPN" sheetId="16" r:id="rId2"/>
    <sheet name="EU" sheetId="17" r:id="rId3"/>
    <sheet name="per_EU" sheetId="19" r:id="rId4"/>
    <sheet name="USA" sheetId="8" r:id="rId5"/>
    <sheet name="per_USA" sheetId="9" r:id="rId6"/>
    <sheet name="CHN" sheetId="1" r:id="rId7"/>
    <sheet name="per_CHN" sheetId="3" r:id="rId8"/>
    <sheet name="jisuan" sheetId="11" r:id="rId9"/>
    <sheet name="IND" sheetId="6" r:id="rId10"/>
    <sheet name="per_IND" sheetId="7" r:id="rId11"/>
    <sheet name="parameters" sheetId="1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52" i="7" l="1"/>
  <c r="AP42" i="7"/>
  <c r="AP28" i="7"/>
  <c r="AP24" i="7"/>
  <c r="AP20" i="7"/>
  <c r="AP17" i="7"/>
  <c r="AP13" i="7"/>
  <c r="AO52" i="7"/>
  <c r="AO42" i="7"/>
  <c r="AO28" i="7"/>
  <c r="AO24" i="7"/>
  <c r="AO20" i="7"/>
  <c r="AO17" i="7"/>
  <c r="AO13" i="7"/>
  <c r="N52" i="7"/>
  <c r="M52" i="7"/>
  <c r="L52" i="7"/>
  <c r="N42" i="7"/>
  <c r="M42" i="7"/>
  <c r="L42" i="7"/>
  <c r="N28" i="7"/>
  <c r="M28" i="7"/>
  <c r="L28" i="7"/>
  <c r="N24" i="7"/>
  <c r="M24" i="7"/>
  <c r="L24" i="7"/>
  <c r="N20" i="7"/>
  <c r="M20" i="7"/>
  <c r="L20" i="7"/>
  <c r="N17" i="7"/>
  <c r="M17" i="7"/>
  <c r="L17" i="7"/>
  <c r="N13" i="7"/>
  <c r="M13" i="7"/>
  <c r="L13" i="7"/>
  <c r="L52" i="3"/>
  <c r="L42" i="3"/>
  <c r="L28" i="3"/>
  <c r="L24" i="3"/>
  <c r="L20" i="3"/>
  <c r="L17" i="3"/>
  <c r="L13" i="3"/>
  <c r="N52" i="3"/>
  <c r="N42" i="3"/>
  <c r="N28" i="3"/>
  <c r="N24" i="3"/>
  <c r="N20" i="3"/>
  <c r="N17" i="3"/>
  <c r="N13" i="3"/>
  <c r="AO52" i="3"/>
  <c r="AO42" i="3"/>
  <c r="AO28" i="3"/>
  <c r="AO24" i="3"/>
  <c r="AO20" i="3"/>
  <c r="AO17" i="3"/>
  <c r="AO13" i="3"/>
  <c r="AN52" i="3"/>
  <c r="AN42" i="3"/>
  <c r="AN28" i="3"/>
  <c r="AN24" i="3"/>
  <c r="AN20" i="3"/>
  <c r="AN17" i="3"/>
  <c r="AN13" i="3"/>
  <c r="AM52" i="3"/>
  <c r="AM42" i="3"/>
  <c r="AM28" i="3"/>
  <c r="AM24" i="3"/>
  <c r="AM20" i="3"/>
  <c r="AM17" i="3"/>
  <c r="AM13" i="3"/>
  <c r="AL52" i="3"/>
  <c r="AL42" i="3"/>
  <c r="AL28" i="3"/>
  <c r="AL24" i="3"/>
  <c r="AL20" i="3"/>
  <c r="AL17" i="3"/>
  <c r="AL13" i="3"/>
  <c r="N52" i="19"/>
  <c r="M52" i="19"/>
  <c r="L52" i="19"/>
  <c r="N42" i="19"/>
  <c r="M42" i="19"/>
  <c r="L42" i="19"/>
  <c r="N28" i="19"/>
  <c r="M28" i="19"/>
  <c r="M53" i="19" s="1"/>
  <c r="L28" i="19"/>
  <c r="N24" i="19"/>
  <c r="M24" i="19"/>
  <c r="L24" i="19"/>
  <c r="N20" i="19"/>
  <c r="M20" i="19"/>
  <c r="L20" i="19"/>
  <c r="N17" i="19"/>
  <c r="N53" i="19" s="1"/>
  <c r="M17" i="19"/>
  <c r="L17" i="19"/>
  <c r="N13" i="19"/>
  <c r="M13" i="19"/>
  <c r="L13" i="19"/>
  <c r="AO52" i="19"/>
  <c r="AN52" i="19"/>
  <c r="AM52" i="19"/>
  <c r="AL52" i="19"/>
  <c r="AJ52" i="19"/>
  <c r="X52" i="19"/>
  <c r="AO42" i="19"/>
  <c r="AN42" i="19"/>
  <c r="AM42" i="19"/>
  <c r="AL42" i="19"/>
  <c r="AJ42" i="19"/>
  <c r="X42" i="19"/>
  <c r="AO28" i="19"/>
  <c r="AN28" i="19"/>
  <c r="AN53" i="19" s="1"/>
  <c r="AM28" i="19"/>
  <c r="AL28" i="19"/>
  <c r="AJ28" i="19"/>
  <c r="X28" i="19"/>
  <c r="X53" i="19" s="1"/>
  <c r="AO24" i="19"/>
  <c r="AN24" i="19"/>
  <c r="AM24" i="19"/>
  <c r="AL24" i="19"/>
  <c r="AJ24" i="19"/>
  <c r="X24" i="19"/>
  <c r="AO20" i="19"/>
  <c r="AN20" i="19"/>
  <c r="AM20" i="19"/>
  <c r="AL20" i="19"/>
  <c r="AJ20" i="19"/>
  <c r="X20" i="19"/>
  <c r="AO17" i="19"/>
  <c r="AN17" i="19"/>
  <c r="AM17" i="19"/>
  <c r="AM53" i="19" s="1"/>
  <c r="AL17" i="19"/>
  <c r="AJ17" i="19"/>
  <c r="X17" i="19"/>
  <c r="AO13" i="19"/>
  <c r="AN13" i="19"/>
  <c r="AM13" i="19"/>
  <c r="AL13" i="19"/>
  <c r="AJ13" i="19"/>
  <c r="X13" i="19"/>
  <c r="AF52" i="19"/>
  <c r="AB52" i="19"/>
  <c r="W52" i="19"/>
  <c r="S52" i="19"/>
  <c r="O52" i="19"/>
  <c r="AF42" i="19"/>
  <c r="AB42" i="19"/>
  <c r="W42" i="19"/>
  <c r="S42" i="19"/>
  <c r="O42" i="19"/>
  <c r="AF28" i="19"/>
  <c r="AB28" i="19"/>
  <c r="W28" i="19"/>
  <c r="S28" i="19"/>
  <c r="O28" i="19"/>
  <c r="AF24" i="19"/>
  <c r="AB24" i="19"/>
  <c r="W24" i="19"/>
  <c r="S24" i="19"/>
  <c r="O24" i="19"/>
  <c r="AF20" i="19"/>
  <c r="AB20" i="19"/>
  <c r="W20" i="19"/>
  <c r="S20" i="19"/>
  <c r="O20" i="19"/>
  <c r="AF17" i="19"/>
  <c r="AB17" i="19"/>
  <c r="W17" i="19"/>
  <c r="S17" i="19"/>
  <c r="O17" i="19"/>
  <c r="AF13" i="19"/>
  <c r="AB13" i="19"/>
  <c r="W13" i="19"/>
  <c r="S13" i="19"/>
  <c r="O13" i="19"/>
  <c r="BL5" i="19"/>
  <c r="BK5" i="19"/>
  <c r="BJ5" i="19"/>
  <c r="BI5" i="19"/>
  <c r="BH5" i="19"/>
  <c r="BG5" i="19"/>
  <c r="BF5" i="19"/>
  <c r="BE5" i="19"/>
  <c r="BD5" i="19"/>
  <c r="BC5" i="19"/>
  <c r="BB5" i="19"/>
  <c r="BA5" i="19"/>
  <c r="AZ5" i="19"/>
  <c r="AY5" i="19"/>
  <c r="AX5" i="19"/>
  <c r="AW5" i="19"/>
  <c r="AV5" i="19"/>
  <c r="AU5" i="19"/>
  <c r="AT5" i="19"/>
  <c r="AS5" i="19"/>
  <c r="AR5" i="19"/>
  <c r="AR52" i="19" s="1"/>
  <c r="AQ5" i="19"/>
  <c r="AQ52" i="19" s="1"/>
  <c r="AP5" i="19"/>
  <c r="AP52" i="19" s="1"/>
  <c r="AO5" i="19"/>
  <c r="AN5" i="19"/>
  <c r="AM5" i="19"/>
  <c r="AL5" i="19"/>
  <c r="AK5" i="19"/>
  <c r="AK52" i="19" s="1"/>
  <c r="AJ5" i="19"/>
  <c r="AI5" i="19"/>
  <c r="AI52" i="19" s="1"/>
  <c r="AH5" i="19"/>
  <c r="AH52" i="19" s="1"/>
  <c r="AG5" i="19"/>
  <c r="AG52" i="19" s="1"/>
  <c r="AF5" i="19"/>
  <c r="AE5" i="19"/>
  <c r="AE52" i="19" s="1"/>
  <c r="AD5" i="19"/>
  <c r="AD52" i="19" s="1"/>
  <c r="AC5" i="19"/>
  <c r="AC52" i="19" s="1"/>
  <c r="AB5" i="19"/>
  <c r="AA5" i="19"/>
  <c r="AA52" i="19" s="1"/>
  <c r="Z5" i="19"/>
  <c r="Z52" i="19" s="1"/>
  <c r="Y5" i="19"/>
  <c r="Y52" i="19" s="1"/>
  <c r="X5" i="19"/>
  <c r="W5" i="19"/>
  <c r="V5" i="19"/>
  <c r="V52" i="19" s="1"/>
  <c r="U5" i="19"/>
  <c r="U52" i="19" s="1"/>
  <c r="T5" i="19"/>
  <c r="T52" i="19" s="1"/>
  <c r="S5" i="19"/>
  <c r="R5" i="19"/>
  <c r="R52" i="19" s="1"/>
  <c r="Q5" i="19"/>
  <c r="Q52" i="19" s="1"/>
  <c r="P5" i="19"/>
  <c r="P52" i="19" s="1"/>
  <c r="O5" i="19"/>
  <c r="N5" i="19"/>
  <c r="M5" i="19"/>
  <c r="L5" i="19"/>
  <c r="K5" i="19"/>
  <c r="K52" i="19" s="1"/>
  <c r="J5" i="19"/>
  <c r="J52" i="19" s="1"/>
  <c r="I5" i="19"/>
  <c r="I52" i="19" s="1"/>
  <c r="H5" i="19"/>
  <c r="H52" i="19" s="1"/>
  <c r="G5" i="19"/>
  <c r="G52" i="19" s="1"/>
  <c r="F5" i="19"/>
  <c r="F52" i="19" s="1"/>
  <c r="E5" i="19"/>
  <c r="E52" i="19" s="1"/>
  <c r="D5" i="19"/>
  <c r="C5" i="19"/>
  <c r="D52" i="19"/>
  <c r="C52" i="19"/>
  <c r="D42" i="19"/>
  <c r="C42" i="19"/>
  <c r="D28" i="19"/>
  <c r="C28" i="19"/>
  <c r="D24" i="19"/>
  <c r="C24" i="19"/>
  <c r="AO53" i="19"/>
  <c r="D20" i="19"/>
  <c r="C20" i="19"/>
  <c r="AL53" i="19"/>
  <c r="AJ53" i="19"/>
  <c r="L53" i="19"/>
  <c r="D17" i="19"/>
  <c r="C17" i="19"/>
  <c r="D13" i="19"/>
  <c r="C13" i="19"/>
  <c r="E13" i="19" l="1"/>
  <c r="E17" i="19"/>
  <c r="E20" i="19"/>
  <c r="E24" i="19"/>
  <c r="AK24" i="19"/>
  <c r="E42" i="19"/>
  <c r="F13" i="19"/>
  <c r="J13" i="19"/>
  <c r="P13" i="19"/>
  <c r="T13" i="19"/>
  <c r="Y13" i="19"/>
  <c r="AC13" i="19"/>
  <c r="AG13" i="19"/>
  <c r="AP13" i="19"/>
  <c r="F17" i="19"/>
  <c r="J17" i="19"/>
  <c r="P17" i="19"/>
  <c r="T17" i="19"/>
  <c r="Y17" i="19"/>
  <c r="AC17" i="19"/>
  <c r="AG17" i="19"/>
  <c r="AP17" i="19"/>
  <c r="F20" i="19"/>
  <c r="J20" i="19"/>
  <c r="P20" i="19"/>
  <c r="T20" i="19"/>
  <c r="Y20" i="19"/>
  <c r="AC20" i="19"/>
  <c r="AG20" i="19"/>
  <c r="AP20" i="19"/>
  <c r="F24" i="19"/>
  <c r="J24" i="19"/>
  <c r="P24" i="19"/>
  <c r="T24" i="19"/>
  <c r="Y24" i="19"/>
  <c r="AC24" i="19"/>
  <c r="AG24" i="19"/>
  <c r="AP24" i="19"/>
  <c r="F28" i="19"/>
  <c r="J28" i="19"/>
  <c r="P28" i="19"/>
  <c r="T28" i="19"/>
  <c r="Y28" i="19"/>
  <c r="AC28" i="19"/>
  <c r="AG28" i="19"/>
  <c r="AP28" i="19"/>
  <c r="F42" i="19"/>
  <c r="J42" i="19"/>
  <c r="P42" i="19"/>
  <c r="T42" i="19"/>
  <c r="Y42" i="19"/>
  <c r="AC42" i="19"/>
  <c r="AG42" i="19"/>
  <c r="AP42" i="19"/>
  <c r="I13" i="19"/>
  <c r="AK13" i="19"/>
  <c r="I20" i="19"/>
  <c r="E28" i="19"/>
  <c r="G13" i="19"/>
  <c r="K13" i="19"/>
  <c r="Q13" i="19"/>
  <c r="U13" i="19"/>
  <c r="Z13" i="19"/>
  <c r="AD13" i="19"/>
  <c r="AH13" i="19"/>
  <c r="AQ13" i="19"/>
  <c r="G17" i="19"/>
  <c r="K17" i="19"/>
  <c r="K53" i="19" s="1"/>
  <c r="Q17" i="19"/>
  <c r="U17" i="19"/>
  <c r="Z17" i="19"/>
  <c r="AD17" i="19"/>
  <c r="AH17" i="19"/>
  <c r="AQ17" i="19"/>
  <c r="G20" i="19"/>
  <c r="K20" i="19"/>
  <c r="Q20" i="19"/>
  <c r="U20" i="19"/>
  <c r="Z20" i="19"/>
  <c r="AD20" i="19"/>
  <c r="AH20" i="19"/>
  <c r="AQ20" i="19"/>
  <c r="G24" i="19"/>
  <c r="K24" i="19"/>
  <c r="Q24" i="19"/>
  <c r="U24" i="19"/>
  <c r="Z24" i="19"/>
  <c r="AD24" i="19"/>
  <c r="AH24" i="19"/>
  <c r="AQ24" i="19"/>
  <c r="G28" i="19"/>
  <c r="K28" i="19"/>
  <c r="Q28" i="19"/>
  <c r="U28" i="19"/>
  <c r="Z28" i="19"/>
  <c r="AD28" i="19"/>
  <c r="AH28" i="19"/>
  <c r="AQ28" i="19"/>
  <c r="G42" i="19"/>
  <c r="K42" i="19"/>
  <c r="Q42" i="19"/>
  <c r="U42" i="19"/>
  <c r="Z42" i="19"/>
  <c r="AD42" i="19"/>
  <c r="AH42" i="19"/>
  <c r="AQ42" i="19"/>
  <c r="I17" i="19"/>
  <c r="AK17" i="19"/>
  <c r="AK53" i="19" s="1"/>
  <c r="AK20" i="19"/>
  <c r="I24" i="19"/>
  <c r="I28" i="19"/>
  <c r="AK28" i="19"/>
  <c r="I42" i="19"/>
  <c r="AK42" i="19"/>
  <c r="H13" i="19"/>
  <c r="R13" i="19"/>
  <c r="V13" i="19"/>
  <c r="AA13" i="19"/>
  <c r="AE13" i="19"/>
  <c r="AI13" i="19"/>
  <c r="AR13" i="19"/>
  <c r="H17" i="19"/>
  <c r="R17" i="19"/>
  <c r="V17" i="19"/>
  <c r="AA17" i="19"/>
  <c r="AE17" i="19"/>
  <c r="AE53" i="19" s="1"/>
  <c r="AI17" i="19"/>
  <c r="AR17" i="19"/>
  <c r="H20" i="19"/>
  <c r="R20" i="19"/>
  <c r="V20" i="19"/>
  <c r="AA20" i="19"/>
  <c r="AE20" i="19"/>
  <c r="AI20" i="19"/>
  <c r="AR20" i="19"/>
  <c r="H24" i="19"/>
  <c r="R24" i="19"/>
  <c r="V24" i="19"/>
  <c r="AA24" i="19"/>
  <c r="AE24" i="19"/>
  <c r="AI24" i="19"/>
  <c r="AR24" i="19"/>
  <c r="H28" i="19"/>
  <c r="R28" i="19"/>
  <c r="V28" i="19"/>
  <c r="AA28" i="19"/>
  <c r="AE28" i="19"/>
  <c r="AI28" i="19"/>
  <c r="AR28" i="19"/>
  <c r="H42" i="19"/>
  <c r="R42" i="19"/>
  <c r="V42" i="19"/>
  <c r="AA42" i="19"/>
  <c r="AE42" i="19"/>
  <c r="AI42" i="19"/>
  <c r="AR42" i="19"/>
  <c r="I53" i="19"/>
  <c r="F53" i="19"/>
  <c r="Y53" i="19"/>
  <c r="G53" i="19"/>
  <c r="E53" i="19"/>
  <c r="Z53" i="19"/>
  <c r="O53" i="19"/>
  <c r="S53" i="19"/>
  <c r="AA53" i="19"/>
  <c r="AQ53" i="19"/>
  <c r="AI53" i="19"/>
  <c r="Q53" i="19"/>
  <c r="U53" i="19"/>
  <c r="AC53" i="19"/>
  <c r="AG53" i="19"/>
  <c r="AO52" i="16"/>
  <c r="AO42" i="16"/>
  <c r="AO28" i="16"/>
  <c r="AO24" i="16"/>
  <c r="AO20" i="16"/>
  <c r="AO17" i="16"/>
  <c r="AO53" i="16" s="1"/>
  <c r="AO13" i="16"/>
  <c r="AN52" i="16"/>
  <c r="AN42" i="16"/>
  <c r="AN28" i="16"/>
  <c r="AN24" i="16"/>
  <c r="AN20" i="16"/>
  <c r="AN17" i="16"/>
  <c r="AN53" i="16" s="1"/>
  <c r="AN13" i="16"/>
  <c r="AM52" i="16"/>
  <c r="AM42" i="16"/>
  <c r="AM28" i="16"/>
  <c r="AM24" i="16"/>
  <c r="AM20" i="16"/>
  <c r="AM17" i="16"/>
  <c r="AM53" i="16" s="1"/>
  <c r="AM13" i="16"/>
  <c r="AL52" i="16"/>
  <c r="AL42" i="16"/>
  <c r="AL28" i="16"/>
  <c r="AL24" i="16"/>
  <c r="AL20" i="16"/>
  <c r="AL17" i="16"/>
  <c r="AL53" i="16" s="1"/>
  <c r="AL13" i="16"/>
  <c r="AJ52" i="16"/>
  <c r="AJ42" i="16"/>
  <c r="AJ28" i="16"/>
  <c r="AJ24" i="16"/>
  <c r="AJ20" i="16"/>
  <c r="AJ17" i="16"/>
  <c r="AJ53" i="16" s="1"/>
  <c r="AJ13" i="16"/>
  <c r="X52" i="16"/>
  <c r="X42" i="16"/>
  <c r="X28" i="16"/>
  <c r="X24" i="16"/>
  <c r="X20" i="16"/>
  <c r="X17" i="16"/>
  <c r="X53" i="16" s="1"/>
  <c r="X13" i="16"/>
  <c r="N52" i="16"/>
  <c r="N42" i="16"/>
  <c r="N28" i="16"/>
  <c r="N24" i="16"/>
  <c r="N20" i="16"/>
  <c r="N53" i="16" s="1"/>
  <c r="N17" i="16"/>
  <c r="N13" i="16"/>
  <c r="L52" i="16"/>
  <c r="L42" i="16"/>
  <c r="L28" i="16"/>
  <c r="L24" i="16"/>
  <c r="L20" i="16"/>
  <c r="L17" i="16"/>
  <c r="L53" i="16" s="1"/>
  <c r="L13" i="16"/>
  <c r="L5" i="16"/>
  <c r="AG52" i="16"/>
  <c r="AC52" i="16"/>
  <c r="Q52" i="16"/>
  <c r="M52" i="16"/>
  <c r="AK42" i="16"/>
  <c r="Y42" i="16"/>
  <c r="Q42" i="16"/>
  <c r="I42" i="16"/>
  <c r="AG28" i="16"/>
  <c r="Y28" i="16"/>
  <c r="Q28" i="16"/>
  <c r="I28" i="16"/>
  <c r="AG24" i="16"/>
  <c r="Y24" i="16"/>
  <c r="Q24" i="16"/>
  <c r="I24" i="16"/>
  <c r="AG20" i="16"/>
  <c r="Y20" i="16"/>
  <c r="Q20" i="16"/>
  <c r="I20" i="16"/>
  <c r="AG17" i="16"/>
  <c r="Y17" i="16"/>
  <c r="Q17" i="16"/>
  <c r="I17" i="16"/>
  <c r="AG13" i="16"/>
  <c r="Y13" i="16"/>
  <c r="Q13" i="16"/>
  <c r="I13" i="16"/>
  <c r="BL5" i="16"/>
  <c r="BK5" i="16"/>
  <c r="BJ5" i="16"/>
  <c r="BI5" i="16"/>
  <c r="BH5" i="16"/>
  <c r="BG5" i="16"/>
  <c r="BF5" i="16"/>
  <c r="BE5" i="16"/>
  <c r="BD5" i="16"/>
  <c r="BC5" i="16"/>
  <c r="BB5" i="16"/>
  <c r="BA5" i="16"/>
  <c r="AZ5" i="16"/>
  <c r="AY5" i="16"/>
  <c r="AX5" i="16"/>
  <c r="AW5" i="16"/>
  <c r="AV5" i="16"/>
  <c r="AU5" i="16"/>
  <c r="AT5" i="16"/>
  <c r="AS5" i="16"/>
  <c r="AR5" i="16"/>
  <c r="AR52" i="16" s="1"/>
  <c r="AQ5" i="16"/>
  <c r="AQ52" i="16" s="1"/>
  <c r="AP5" i="16"/>
  <c r="AO5" i="16"/>
  <c r="AN5" i="16"/>
  <c r="AM5" i="16"/>
  <c r="AL5" i="16"/>
  <c r="AK5" i="16"/>
  <c r="AK28" i="16" s="1"/>
  <c r="AJ5" i="16"/>
  <c r="AI5" i="16"/>
  <c r="AI52" i="16" s="1"/>
  <c r="AH5" i="16"/>
  <c r="AG5" i="16"/>
  <c r="AG42" i="16" s="1"/>
  <c r="AF5" i="16"/>
  <c r="AF52" i="16" s="1"/>
  <c r="AE5" i="16"/>
  <c r="AE52" i="16" s="1"/>
  <c r="AD5" i="16"/>
  <c r="AC5" i="16"/>
  <c r="AC28" i="16" s="1"/>
  <c r="AB5" i="16"/>
  <c r="AB52" i="16" s="1"/>
  <c r="AA5" i="16"/>
  <c r="AA52" i="16" s="1"/>
  <c r="Z5" i="16"/>
  <c r="Y5" i="16"/>
  <c r="Y52" i="16" s="1"/>
  <c r="X5" i="16"/>
  <c r="W5" i="16"/>
  <c r="W52" i="16" s="1"/>
  <c r="V5" i="16"/>
  <c r="V52" i="16" s="1"/>
  <c r="U5" i="16"/>
  <c r="U42" i="16" s="1"/>
  <c r="T5" i="16"/>
  <c r="T52" i="16" s="1"/>
  <c r="S5" i="16"/>
  <c r="S52" i="16" s="1"/>
  <c r="R5" i="16"/>
  <c r="R52" i="16" s="1"/>
  <c r="Q5" i="16"/>
  <c r="P5" i="16"/>
  <c r="P52" i="16" s="1"/>
  <c r="O5" i="16"/>
  <c r="O52" i="16" s="1"/>
  <c r="N5" i="16"/>
  <c r="M5" i="16"/>
  <c r="M42" i="16" s="1"/>
  <c r="K5" i="16"/>
  <c r="K52" i="16" s="1"/>
  <c r="J5" i="16"/>
  <c r="J52" i="16" s="1"/>
  <c r="I5" i="16"/>
  <c r="I52" i="16" s="1"/>
  <c r="H5" i="16"/>
  <c r="H52" i="16" s="1"/>
  <c r="G5" i="16"/>
  <c r="G52" i="16" s="1"/>
  <c r="F5" i="16"/>
  <c r="F52" i="16" s="1"/>
  <c r="E5" i="16"/>
  <c r="E42" i="16" s="1"/>
  <c r="D5" i="16"/>
  <c r="C5" i="16"/>
  <c r="D52" i="16"/>
  <c r="C52" i="16"/>
  <c r="D42" i="16"/>
  <c r="C42" i="16"/>
  <c r="D28" i="16"/>
  <c r="C28" i="16"/>
  <c r="D24" i="16"/>
  <c r="C24" i="16"/>
  <c r="D20" i="16"/>
  <c r="C20" i="16"/>
  <c r="D17" i="16"/>
  <c r="C17" i="16"/>
  <c r="D13" i="16"/>
  <c r="C13" i="16"/>
  <c r="F20" i="9"/>
  <c r="AR53" i="19" l="1"/>
  <c r="AF53" i="19"/>
  <c r="H53" i="19"/>
  <c r="W53" i="19"/>
  <c r="AD53" i="19"/>
  <c r="J53" i="19"/>
  <c r="AB53" i="19"/>
  <c r="AH53" i="19"/>
  <c r="R53" i="19"/>
  <c r="P53" i="19"/>
  <c r="T53" i="19"/>
  <c r="AP53" i="19"/>
  <c r="V53" i="19"/>
  <c r="Z52" i="16"/>
  <c r="Z42" i="16"/>
  <c r="AD52" i="16"/>
  <c r="AD42" i="16"/>
  <c r="AH52" i="16"/>
  <c r="AH42" i="16"/>
  <c r="AP52" i="16"/>
  <c r="AP42" i="16"/>
  <c r="AD13" i="16"/>
  <c r="F17" i="16"/>
  <c r="V17" i="16"/>
  <c r="AD24" i="16"/>
  <c r="F28" i="16"/>
  <c r="F53" i="16" s="1"/>
  <c r="V28" i="16"/>
  <c r="AD28" i="16"/>
  <c r="F42" i="16"/>
  <c r="V42" i="16"/>
  <c r="J13" i="16"/>
  <c r="R13" i="16"/>
  <c r="Z13" i="16"/>
  <c r="AH13" i="16"/>
  <c r="AP13" i="16"/>
  <c r="J17" i="16"/>
  <c r="R17" i="16"/>
  <c r="Z17" i="16"/>
  <c r="AH17" i="16"/>
  <c r="AP17" i="16"/>
  <c r="J20" i="16"/>
  <c r="J53" i="16" s="1"/>
  <c r="R20" i="16"/>
  <c r="R53" i="16" s="1"/>
  <c r="Z20" i="16"/>
  <c r="AH20" i="16"/>
  <c r="AP20" i="16"/>
  <c r="AP53" i="16" s="1"/>
  <c r="J24" i="16"/>
  <c r="R24" i="16"/>
  <c r="Z24" i="16"/>
  <c r="AH24" i="16"/>
  <c r="AP24" i="16"/>
  <c r="J28" i="16"/>
  <c r="R28" i="16"/>
  <c r="Z28" i="16"/>
  <c r="AH28" i="16"/>
  <c r="AH53" i="16" s="1"/>
  <c r="AP28" i="16"/>
  <c r="J42" i="16"/>
  <c r="R42" i="16"/>
  <c r="AC42" i="16"/>
  <c r="E52" i="16"/>
  <c r="U52" i="16"/>
  <c r="AK52" i="16"/>
  <c r="F13" i="16"/>
  <c r="V13" i="16"/>
  <c r="AD17" i="16"/>
  <c r="AD53" i="16" s="1"/>
  <c r="F20" i="16"/>
  <c r="V20" i="16"/>
  <c r="AD20" i="16"/>
  <c r="F24" i="16"/>
  <c r="V24" i="16"/>
  <c r="E13" i="16"/>
  <c r="M13" i="16"/>
  <c r="U13" i="16"/>
  <c r="AC13" i="16"/>
  <c r="AK13" i="16"/>
  <c r="E17" i="16"/>
  <c r="M17" i="16"/>
  <c r="U17" i="16"/>
  <c r="AC17" i="16"/>
  <c r="AK17" i="16"/>
  <c r="E20" i="16"/>
  <c r="M20" i="16"/>
  <c r="U20" i="16"/>
  <c r="AC20" i="16"/>
  <c r="AC53" i="16" s="1"/>
  <c r="AK20" i="16"/>
  <c r="E24" i="16"/>
  <c r="M24" i="16"/>
  <c r="U24" i="16"/>
  <c r="AC24" i="16"/>
  <c r="AK24" i="16"/>
  <c r="E28" i="16"/>
  <c r="M28" i="16"/>
  <c r="U28" i="16"/>
  <c r="G13" i="16"/>
  <c r="K13" i="16"/>
  <c r="O13" i="16"/>
  <c r="S13" i="16"/>
  <c r="W13" i="16"/>
  <c r="AA13" i="16"/>
  <c r="AE13" i="16"/>
  <c r="AI13" i="16"/>
  <c r="AQ13" i="16"/>
  <c r="G17" i="16"/>
  <c r="K17" i="16"/>
  <c r="O17" i="16"/>
  <c r="S17" i="16"/>
  <c r="W17" i="16"/>
  <c r="AA17" i="16"/>
  <c r="AE17" i="16"/>
  <c r="AI17" i="16"/>
  <c r="AQ17" i="16"/>
  <c r="G20" i="16"/>
  <c r="K20" i="16"/>
  <c r="O20" i="16"/>
  <c r="O53" i="16" s="1"/>
  <c r="S20" i="16"/>
  <c r="S53" i="16" s="1"/>
  <c r="W20" i="16"/>
  <c r="AA20" i="16"/>
  <c r="AE20" i="16"/>
  <c r="AI20" i="16"/>
  <c r="AI53" i="16" s="1"/>
  <c r="AQ20" i="16"/>
  <c r="G24" i="16"/>
  <c r="K24" i="16"/>
  <c r="O24" i="16"/>
  <c r="S24" i="16"/>
  <c r="W24" i="16"/>
  <c r="AA24" i="16"/>
  <c r="AE24" i="16"/>
  <c r="AI24" i="16"/>
  <c r="AQ24" i="16"/>
  <c r="G28" i="16"/>
  <c r="K28" i="16"/>
  <c r="O28" i="16"/>
  <c r="S28" i="16"/>
  <c r="W28" i="16"/>
  <c r="AA28" i="16"/>
  <c r="AE28" i="16"/>
  <c r="AI28" i="16"/>
  <c r="AQ28" i="16"/>
  <c r="G42" i="16"/>
  <c r="K42" i="16"/>
  <c r="O42" i="16"/>
  <c r="S42" i="16"/>
  <c r="W42" i="16"/>
  <c r="AA42" i="16"/>
  <c r="AE42" i="16"/>
  <c r="AI42" i="16"/>
  <c r="AQ42" i="16"/>
  <c r="H13" i="16"/>
  <c r="P13" i="16"/>
  <c r="T13" i="16"/>
  <c r="AB13" i="16"/>
  <c r="AF13" i="16"/>
  <c r="AR13" i="16"/>
  <c r="H17" i="16"/>
  <c r="P17" i="16"/>
  <c r="T17" i="16"/>
  <c r="AB17" i="16"/>
  <c r="AB53" i="16" s="1"/>
  <c r="AF17" i="16"/>
  <c r="AR17" i="16"/>
  <c r="AR53" i="16" s="1"/>
  <c r="H20" i="16"/>
  <c r="P20" i="16"/>
  <c r="T20" i="16"/>
  <c r="AB20" i="16"/>
  <c r="AF20" i="16"/>
  <c r="AR20" i="16"/>
  <c r="H24" i="16"/>
  <c r="P24" i="16"/>
  <c r="T24" i="16"/>
  <c r="AB24" i="16"/>
  <c r="AF24" i="16"/>
  <c r="AR24" i="16"/>
  <c r="H28" i="16"/>
  <c r="P28" i="16"/>
  <c r="T28" i="16"/>
  <c r="AB28" i="16"/>
  <c r="AF28" i="16"/>
  <c r="AR28" i="16"/>
  <c r="H42" i="16"/>
  <c r="P42" i="16"/>
  <c r="T42" i="16"/>
  <c r="AB42" i="16"/>
  <c r="AF42" i="16"/>
  <c r="AR42" i="16"/>
  <c r="AE53" i="16"/>
  <c r="Z53" i="16"/>
  <c r="V53" i="16"/>
  <c r="I53" i="16"/>
  <c r="M53" i="16"/>
  <c r="Y53" i="16"/>
  <c r="F5" i="11"/>
  <c r="E5" i="11"/>
  <c r="AL5" i="11"/>
  <c r="AJ5" i="11"/>
  <c r="AH5" i="11"/>
  <c r="AF5" i="11"/>
  <c r="AD5" i="11"/>
  <c r="AB5" i="11"/>
  <c r="AA5" i="11"/>
  <c r="Z5" i="11"/>
  <c r="T5" i="11"/>
  <c r="S5" i="11"/>
  <c r="Q5" i="11"/>
  <c r="P5" i="11"/>
  <c r="N5" i="11"/>
  <c r="J5" i="11"/>
  <c r="I5" i="11"/>
  <c r="H5" i="11"/>
  <c r="AP5" i="11"/>
  <c r="AN5" i="11"/>
  <c r="AM5" i="11"/>
  <c r="AM28" i="11" s="1"/>
  <c r="AL20" i="11"/>
  <c r="AI5" i="11"/>
  <c r="AH13" i="11"/>
  <c r="AF20" i="11"/>
  <c r="AE5" i="11"/>
  <c r="X5" i="11"/>
  <c r="W5" i="11"/>
  <c r="W28" i="11" s="1"/>
  <c r="V5" i="11"/>
  <c r="V52" i="11" s="1"/>
  <c r="Q13" i="11"/>
  <c r="P20" i="11"/>
  <c r="M5" i="11"/>
  <c r="L5" i="11"/>
  <c r="L13" i="11" s="1"/>
  <c r="K5" i="11"/>
  <c r="K13" i="11" s="1"/>
  <c r="H24" i="11"/>
  <c r="AB28" i="11"/>
  <c r="AA24" i="11"/>
  <c r="E52" i="11"/>
  <c r="AH28" i="11"/>
  <c r="AF24" i="11"/>
  <c r="AD42" i="11"/>
  <c r="Z13" i="11"/>
  <c r="S20" i="11"/>
  <c r="J13" i="11"/>
  <c r="AM20" i="11"/>
  <c r="W20" i="11"/>
  <c r="H13" i="11"/>
  <c r="D13" i="11"/>
  <c r="F13" i="11"/>
  <c r="I13" i="11"/>
  <c r="M13" i="11"/>
  <c r="N13" i="11"/>
  <c r="T13" i="11"/>
  <c r="X13" i="11"/>
  <c r="AE13" i="11"/>
  <c r="AI13" i="11"/>
  <c r="AJ13" i="11"/>
  <c r="AM13" i="11"/>
  <c r="AN13" i="11"/>
  <c r="AP13" i="11"/>
  <c r="AR13" i="11"/>
  <c r="D17" i="11"/>
  <c r="F17" i="11"/>
  <c r="I17" i="11"/>
  <c r="M17" i="11"/>
  <c r="N17" i="11"/>
  <c r="T17" i="11"/>
  <c r="X17" i="11"/>
  <c r="AD17" i="11"/>
  <c r="AE17" i="11"/>
  <c r="AI17" i="11"/>
  <c r="AJ17" i="11"/>
  <c r="AM17" i="11"/>
  <c r="AN17" i="11"/>
  <c r="AP17" i="11"/>
  <c r="AR17" i="11"/>
  <c r="D20" i="11"/>
  <c r="F20" i="11"/>
  <c r="I20" i="11"/>
  <c r="M20" i="11"/>
  <c r="N20" i="11"/>
  <c r="T20" i="11"/>
  <c r="X20" i="11"/>
  <c r="Z20" i="11"/>
  <c r="AE20" i="11"/>
  <c r="AI20" i="11"/>
  <c r="AJ20" i="11"/>
  <c r="AN20" i="11"/>
  <c r="AP20" i="11"/>
  <c r="AR20" i="11"/>
  <c r="D24" i="11"/>
  <c r="F24" i="11"/>
  <c r="I24" i="11"/>
  <c r="L24" i="11"/>
  <c r="M24" i="11"/>
  <c r="N24" i="11"/>
  <c r="T24" i="11"/>
  <c r="X24" i="11"/>
  <c r="AE24" i="11"/>
  <c r="AI24" i="11"/>
  <c r="AJ24" i="11"/>
  <c r="AN24" i="11"/>
  <c r="AP24" i="11"/>
  <c r="AR24" i="11"/>
  <c r="D28" i="11"/>
  <c r="D53" i="11" s="1"/>
  <c r="F28" i="11"/>
  <c r="I28" i="11"/>
  <c r="J28" i="11"/>
  <c r="L28" i="11"/>
  <c r="M28" i="11"/>
  <c r="N28" i="11"/>
  <c r="S28" i="11"/>
  <c r="T28" i="11"/>
  <c r="X28" i="11"/>
  <c r="AE28" i="11"/>
  <c r="AI28" i="11"/>
  <c r="AJ28" i="11"/>
  <c r="AN28" i="11"/>
  <c r="AP28" i="11"/>
  <c r="AR28" i="11"/>
  <c r="D42" i="11"/>
  <c r="F42" i="11"/>
  <c r="I42" i="11"/>
  <c r="J42" i="11"/>
  <c r="M42" i="11"/>
  <c r="N42" i="11"/>
  <c r="T42" i="11"/>
  <c r="X42" i="11"/>
  <c r="AE42" i="11"/>
  <c r="AI42" i="11"/>
  <c r="AJ42" i="11"/>
  <c r="AN42" i="11"/>
  <c r="AP42" i="11"/>
  <c r="AR42" i="11"/>
  <c r="D52" i="11"/>
  <c r="F52" i="11"/>
  <c r="H52" i="11"/>
  <c r="I52" i="11"/>
  <c r="M52" i="11"/>
  <c r="N52" i="11"/>
  <c r="T52" i="11"/>
  <c r="X52" i="11"/>
  <c r="AE52" i="11"/>
  <c r="AI52" i="11"/>
  <c r="AJ52" i="11"/>
  <c r="AN52" i="11"/>
  <c r="AP52" i="11"/>
  <c r="AR52" i="11"/>
  <c r="C52" i="11"/>
  <c r="C42" i="11"/>
  <c r="C28" i="11"/>
  <c r="C24" i="11"/>
  <c r="C20" i="11"/>
  <c r="C17" i="11"/>
  <c r="C13" i="11"/>
  <c r="AR5" i="11"/>
  <c r="AQ5" i="11"/>
  <c r="AQ24" i="11" s="1"/>
  <c r="D5" i="11"/>
  <c r="C5" i="11"/>
  <c r="BL5" i="11"/>
  <c r="BK5" i="11"/>
  <c r="BJ5" i="11"/>
  <c r="BI5" i="11"/>
  <c r="BH5" i="11"/>
  <c r="BG5" i="11"/>
  <c r="BF5" i="11"/>
  <c r="BE5" i="11"/>
  <c r="BD5" i="11"/>
  <c r="BC5" i="11"/>
  <c r="BB5" i="11"/>
  <c r="BA5" i="11"/>
  <c r="AZ5" i="11"/>
  <c r="AY5" i="11"/>
  <c r="AX5" i="11"/>
  <c r="AW5" i="11"/>
  <c r="AV5" i="11"/>
  <c r="AU5" i="11"/>
  <c r="AT5" i="11"/>
  <c r="AS5" i="11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Y53" i="9"/>
  <c r="Z53" i="9"/>
  <c r="AA53" i="9"/>
  <c r="AB53" i="9"/>
  <c r="AC53" i="9"/>
  <c r="AD53" i="9"/>
  <c r="AE53" i="9"/>
  <c r="AF53" i="9"/>
  <c r="AG53" i="9"/>
  <c r="AH53" i="9"/>
  <c r="AI53" i="9"/>
  <c r="AJ53" i="9"/>
  <c r="AK53" i="9"/>
  <c r="AL53" i="9"/>
  <c r="AM53" i="9"/>
  <c r="AN53" i="9"/>
  <c r="AO53" i="9"/>
  <c r="AP53" i="9"/>
  <c r="AQ53" i="9"/>
  <c r="AR53" i="9"/>
  <c r="G53" i="9"/>
  <c r="F53" i="9"/>
  <c r="E53" i="9"/>
  <c r="D52" i="9"/>
  <c r="C52" i="9"/>
  <c r="D42" i="9"/>
  <c r="C42" i="9"/>
  <c r="D28" i="9"/>
  <c r="C28" i="9"/>
  <c r="D24" i="9"/>
  <c r="C24" i="9"/>
  <c r="D20" i="9"/>
  <c r="C20" i="9"/>
  <c r="D17" i="9"/>
  <c r="C17" i="9"/>
  <c r="D13" i="9"/>
  <c r="C13" i="9"/>
  <c r="AR5" i="9"/>
  <c r="AR24" i="9" s="1"/>
  <c r="AQ5" i="9"/>
  <c r="AQ20" i="9" s="1"/>
  <c r="AO5" i="9"/>
  <c r="AO28" i="9" s="1"/>
  <c r="AK5" i="9"/>
  <c r="AG5" i="9"/>
  <c r="AG28" i="9" s="1"/>
  <c r="AC5" i="9"/>
  <c r="AC28" i="9" s="1"/>
  <c r="Y5" i="9"/>
  <c r="Y28" i="9" s="1"/>
  <c r="U5" i="9"/>
  <c r="U42" i="9" s="1"/>
  <c r="R5" i="9"/>
  <c r="R42" i="9" s="1"/>
  <c r="O5" i="9"/>
  <c r="O42" i="9" s="1"/>
  <c r="G5" i="9"/>
  <c r="G42" i="9" s="1"/>
  <c r="AR52" i="9"/>
  <c r="AQ52" i="9"/>
  <c r="AO52" i="9"/>
  <c r="AK52" i="9"/>
  <c r="AG52" i="9"/>
  <c r="AC52" i="9"/>
  <c r="U52" i="9"/>
  <c r="R52" i="9"/>
  <c r="O52" i="9"/>
  <c r="G52" i="9"/>
  <c r="E52" i="9"/>
  <c r="AM42" i="9"/>
  <c r="AK42" i="9"/>
  <c r="AG42" i="9"/>
  <c r="AE42" i="9"/>
  <c r="AC42" i="9"/>
  <c r="Y42" i="9"/>
  <c r="E42" i="9"/>
  <c r="AR28" i="9"/>
  <c r="AQ28" i="9"/>
  <c r="AK28" i="9"/>
  <c r="U28" i="9"/>
  <c r="R28" i="9"/>
  <c r="O28" i="9"/>
  <c r="AQ24" i="9"/>
  <c r="AO24" i="9"/>
  <c r="AK24" i="9"/>
  <c r="AG24" i="9"/>
  <c r="Y24" i="9"/>
  <c r="W24" i="9"/>
  <c r="U24" i="9"/>
  <c r="R24" i="9"/>
  <c r="O24" i="9"/>
  <c r="G24" i="9"/>
  <c r="AR20" i="9"/>
  <c r="AO20" i="9"/>
  <c r="AK20" i="9"/>
  <c r="AG20" i="9"/>
  <c r="AC20" i="9"/>
  <c r="Y20" i="9"/>
  <c r="U20" i="9"/>
  <c r="Q20" i="9"/>
  <c r="O20" i="9"/>
  <c r="G20" i="9"/>
  <c r="E20" i="9"/>
  <c r="AR17" i="9"/>
  <c r="AQ17" i="9"/>
  <c r="AO17" i="9"/>
  <c r="AM17" i="9"/>
  <c r="AK17" i="9"/>
  <c r="AG17" i="9"/>
  <c r="AE17" i="9"/>
  <c r="AC17" i="9"/>
  <c r="U17" i="9"/>
  <c r="R17" i="9"/>
  <c r="O17" i="9"/>
  <c r="G17" i="9"/>
  <c r="AR13" i="9"/>
  <c r="AQ13" i="9"/>
  <c r="AO13" i="9"/>
  <c r="AK13" i="9"/>
  <c r="AG13" i="9"/>
  <c r="AC13" i="9"/>
  <c r="U13" i="9"/>
  <c r="R13" i="9"/>
  <c r="Q13" i="9"/>
  <c r="O13" i="9"/>
  <c r="G13" i="9"/>
  <c r="E13" i="9"/>
  <c r="BL5" i="9"/>
  <c r="BK5" i="9"/>
  <c r="BJ5" i="9"/>
  <c r="BI5" i="9"/>
  <c r="BH5" i="9"/>
  <c r="BG5" i="9"/>
  <c r="BF5" i="9"/>
  <c r="BE5" i="9"/>
  <c r="BD5" i="9"/>
  <c r="BC5" i="9"/>
  <c r="BB5" i="9"/>
  <c r="BA5" i="9"/>
  <c r="AZ5" i="9"/>
  <c r="AY5" i="9"/>
  <c r="AX5" i="9"/>
  <c r="AW5" i="9"/>
  <c r="AV5" i="9"/>
  <c r="AU5" i="9"/>
  <c r="AT5" i="9"/>
  <c r="AS5" i="9"/>
  <c r="AP5" i="9"/>
  <c r="AP42" i="9" s="1"/>
  <c r="AN5" i="9"/>
  <c r="AN52" i="9" s="1"/>
  <c r="AM5" i="9"/>
  <c r="AM52" i="9" s="1"/>
  <c r="AL5" i="9"/>
  <c r="AL42" i="9" s="1"/>
  <c r="AJ5" i="9"/>
  <c r="AJ52" i="9" s="1"/>
  <c r="AI5" i="9"/>
  <c r="AI20" i="9" s="1"/>
  <c r="AH5" i="9"/>
  <c r="AH42" i="9" s="1"/>
  <c r="AF5" i="9"/>
  <c r="AF52" i="9" s="1"/>
  <c r="AE5" i="9"/>
  <c r="AE52" i="9" s="1"/>
  <c r="AD5" i="9"/>
  <c r="AD42" i="9" s="1"/>
  <c r="AB5" i="9"/>
  <c r="AB52" i="9" s="1"/>
  <c r="AA5" i="9"/>
  <c r="AA52" i="9" s="1"/>
  <c r="Z5" i="9"/>
  <c r="Z42" i="9" s="1"/>
  <c r="X5" i="9"/>
  <c r="X52" i="9" s="1"/>
  <c r="W5" i="9"/>
  <c r="W52" i="9" s="1"/>
  <c r="V5" i="9"/>
  <c r="V42" i="9" s="1"/>
  <c r="T5" i="9"/>
  <c r="T52" i="9" s="1"/>
  <c r="S5" i="9"/>
  <c r="S52" i="9" s="1"/>
  <c r="Q5" i="9"/>
  <c r="Q42" i="9" s="1"/>
  <c r="P5" i="9"/>
  <c r="P52" i="9" s="1"/>
  <c r="N5" i="9"/>
  <c r="N42" i="9" s="1"/>
  <c r="M5" i="9"/>
  <c r="M17" i="9" s="1"/>
  <c r="L5" i="9"/>
  <c r="L52" i="9" s="1"/>
  <c r="K5" i="9"/>
  <c r="K52" i="9" s="1"/>
  <c r="J5" i="9"/>
  <c r="J42" i="9" s="1"/>
  <c r="I5" i="9"/>
  <c r="I13" i="9" s="1"/>
  <c r="H5" i="9"/>
  <c r="H52" i="9" s="1"/>
  <c r="F5" i="9"/>
  <c r="F42" i="9" s="1"/>
  <c r="E5" i="9"/>
  <c r="E28" i="9" s="1"/>
  <c r="D5" i="9"/>
  <c r="C5" i="9"/>
  <c r="AR56" i="8"/>
  <c r="AQ56" i="8"/>
  <c r="AP56" i="8"/>
  <c r="AO56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C56" i="8"/>
  <c r="U53" i="16" l="1"/>
  <c r="AG53" i="16"/>
  <c r="Q53" i="16"/>
  <c r="AQ53" i="16"/>
  <c r="AA53" i="16"/>
  <c r="K53" i="16"/>
  <c r="AF53" i="16"/>
  <c r="T53" i="16"/>
  <c r="P53" i="16"/>
  <c r="AK53" i="16"/>
  <c r="E53" i="16"/>
  <c r="W53" i="16"/>
  <c r="G53" i="16"/>
  <c r="H53" i="16"/>
  <c r="L52" i="11"/>
  <c r="AM42" i="11"/>
  <c r="Q28" i="11"/>
  <c r="Q24" i="11"/>
  <c r="W17" i="11"/>
  <c r="W13" i="11"/>
  <c r="W42" i="11"/>
  <c r="V24" i="11"/>
  <c r="AL24" i="11"/>
  <c r="AL52" i="11"/>
  <c r="AA52" i="11"/>
  <c r="AQ42" i="11"/>
  <c r="AQ13" i="11"/>
  <c r="AQ17" i="11"/>
  <c r="AQ52" i="11"/>
  <c r="AQ53" i="11" s="1"/>
  <c r="AQ28" i="11"/>
  <c r="AQ20" i="11"/>
  <c r="AA20" i="11"/>
  <c r="AK5" i="11"/>
  <c r="AK24" i="11" s="1"/>
  <c r="AH42" i="11"/>
  <c r="AH17" i="11"/>
  <c r="AH20" i="11"/>
  <c r="AF52" i="11"/>
  <c r="AD24" i="11"/>
  <c r="AD20" i="11"/>
  <c r="AD52" i="11"/>
  <c r="AD28" i="11"/>
  <c r="AD13" i="11"/>
  <c r="AB13" i="11"/>
  <c r="AB17" i="11"/>
  <c r="AB20" i="11"/>
  <c r="AB42" i="11"/>
  <c r="Z42" i="11"/>
  <c r="Z28" i="11"/>
  <c r="Z24" i="11"/>
  <c r="Z52" i="11"/>
  <c r="Z17" i="11"/>
  <c r="V20" i="11"/>
  <c r="S42" i="11"/>
  <c r="J52" i="11"/>
  <c r="J24" i="11"/>
  <c r="J17" i="11"/>
  <c r="J20" i="11"/>
  <c r="AO5" i="11"/>
  <c r="AO13" i="11" s="1"/>
  <c r="AL42" i="11"/>
  <c r="AA42" i="11"/>
  <c r="AF28" i="11"/>
  <c r="V28" i="11"/>
  <c r="K28" i="11"/>
  <c r="AF17" i="11"/>
  <c r="V17" i="11"/>
  <c r="AL13" i="11"/>
  <c r="AA13" i="11"/>
  <c r="AC5" i="11"/>
  <c r="AC17" i="11" s="1"/>
  <c r="Q52" i="11"/>
  <c r="K52" i="11"/>
  <c r="L42" i="11"/>
  <c r="AM24" i="11"/>
  <c r="AH24" i="11"/>
  <c r="AB24" i="11"/>
  <c r="W24" i="11"/>
  <c r="L20" i="11"/>
  <c r="L17" i="11"/>
  <c r="Y5" i="11"/>
  <c r="Y13" i="11" s="1"/>
  <c r="AF42" i="11"/>
  <c r="V42" i="11"/>
  <c r="AL28" i="11"/>
  <c r="AA28" i="11"/>
  <c r="P28" i="11"/>
  <c r="K24" i="11"/>
  <c r="AL17" i="11"/>
  <c r="AA17" i="11"/>
  <c r="AF13" i="11"/>
  <c r="V13" i="11"/>
  <c r="AG5" i="11"/>
  <c r="AG13" i="11" s="1"/>
  <c r="AM52" i="11"/>
  <c r="AH52" i="11"/>
  <c r="AB52" i="11"/>
  <c r="W52" i="11"/>
  <c r="Q42" i="11"/>
  <c r="K42" i="11"/>
  <c r="Q20" i="11"/>
  <c r="K20" i="11"/>
  <c r="K53" i="11" s="1"/>
  <c r="Q17" i="11"/>
  <c r="K17" i="11"/>
  <c r="E42" i="11"/>
  <c r="E20" i="11"/>
  <c r="E13" i="11"/>
  <c r="E28" i="11"/>
  <c r="E17" i="11"/>
  <c r="G5" i="11"/>
  <c r="E24" i="11"/>
  <c r="Y52" i="11"/>
  <c r="U5" i="11"/>
  <c r="S52" i="11"/>
  <c r="S17" i="11"/>
  <c r="S53" i="11" s="1"/>
  <c r="S24" i="11"/>
  <c r="S13" i="11"/>
  <c r="P52" i="11"/>
  <c r="P42" i="11"/>
  <c r="P13" i="11"/>
  <c r="P17" i="11"/>
  <c r="R5" i="11"/>
  <c r="P24" i="11"/>
  <c r="O5" i="11"/>
  <c r="H42" i="11"/>
  <c r="H17" i="11"/>
  <c r="H20" i="11"/>
  <c r="H28" i="11"/>
  <c r="C53" i="11"/>
  <c r="N53" i="11"/>
  <c r="AI53" i="11"/>
  <c r="W53" i="11"/>
  <c r="F53" i="11"/>
  <c r="AR42" i="9"/>
  <c r="AQ42" i="9"/>
  <c r="AO42" i="9"/>
  <c r="AC24" i="9"/>
  <c r="Y17" i="9"/>
  <c r="Y52" i="9"/>
  <c r="Y13" i="9"/>
  <c r="R20" i="9"/>
  <c r="G28" i="9"/>
  <c r="W17" i="9"/>
  <c r="AM20" i="9"/>
  <c r="Q24" i="9"/>
  <c r="AE13" i="9"/>
  <c r="E17" i="9"/>
  <c r="Q17" i="9"/>
  <c r="AE20" i="9"/>
  <c r="E24" i="9"/>
  <c r="AM24" i="9"/>
  <c r="AE28" i="9"/>
  <c r="W42" i="9"/>
  <c r="K17" i="9"/>
  <c r="AM13" i="9"/>
  <c r="Q28" i="9"/>
  <c r="W13" i="9"/>
  <c r="AA17" i="9"/>
  <c r="W20" i="9"/>
  <c r="AE24" i="9"/>
  <c r="S17" i="9"/>
  <c r="I20" i="9"/>
  <c r="M20" i="9"/>
  <c r="K24" i="9"/>
  <c r="S24" i="9"/>
  <c r="AA24" i="9"/>
  <c r="AI24" i="9"/>
  <c r="I28" i="9"/>
  <c r="M28" i="9"/>
  <c r="K42" i="9"/>
  <c r="S42" i="9"/>
  <c r="AA42" i="9"/>
  <c r="AI42" i="9"/>
  <c r="I52" i="9"/>
  <c r="M52" i="9"/>
  <c r="Q52" i="9"/>
  <c r="F13" i="9"/>
  <c r="J13" i="9"/>
  <c r="N13" i="9"/>
  <c r="V13" i="9"/>
  <c r="Z13" i="9"/>
  <c r="AD13" i="9"/>
  <c r="AH13" i="9"/>
  <c r="AL13" i="9"/>
  <c r="AP13" i="9"/>
  <c r="H17" i="9"/>
  <c r="L17" i="9"/>
  <c r="P17" i="9"/>
  <c r="T17" i="9"/>
  <c r="X17" i="9"/>
  <c r="AB17" i="9"/>
  <c r="AF17" i="9"/>
  <c r="AJ17" i="9"/>
  <c r="AN17" i="9"/>
  <c r="J20" i="9"/>
  <c r="N20" i="9"/>
  <c r="V20" i="9"/>
  <c r="Z20" i="9"/>
  <c r="AD20" i="9"/>
  <c r="AH20" i="9"/>
  <c r="AL20" i="9"/>
  <c r="AP20" i="9"/>
  <c r="H24" i="9"/>
  <c r="L24" i="9"/>
  <c r="P24" i="9"/>
  <c r="T24" i="9"/>
  <c r="X24" i="9"/>
  <c r="AB24" i="9"/>
  <c r="AF24" i="9"/>
  <c r="AJ24" i="9"/>
  <c r="AN24" i="9"/>
  <c r="F28" i="9"/>
  <c r="J28" i="9"/>
  <c r="N28" i="9"/>
  <c r="V28" i="9"/>
  <c r="Z28" i="9"/>
  <c r="AD28" i="9"/>
  <c r="AH28" i="9"/>
  <c r="AL28" i="9"/>
  <c r="AP28" i="9"/>
  <c r="H42" i="9"/>
  <c r="L42" i="9"/>
  <c r="P42" i="9"/>
  <c r="T42" i="9"/>
  <c r="X42" i="9"/>
  <c r="AB42" i="9"/>
  <c r="AF42" i="9"/>
  <c r="AJ42" i="9"/>
  <c r="AN42" i="9"/>
  <c r="F52" i="9"/>
  <c r="J52" i="9"/>
  <c r="N52" i="9"/>
  <c r="V52" i="9"/>
  <c r="Z52" i="9"/>
  <c r="AD52" i="9"/>
  <c r="AH52" i="9"/>
  <c r="AL52" i="9"/>
  <c r="AP52" i="9"/>
  <c r="K13" i="9"/>
  <c r="S13" i="9"/>
  <c r="AA13" i="9"/>
  <c r="AI13" i="9"/>
  <c r="I17" i="9"/>
  <c r="K20" i="9"/>
  <c r="S20" i="9"/>
  <c r="AA20" i="9"/>
  <c r="I24" i="9"/>
  <c r="M24" i="9"/>
  <c r="K28" i="9"/>
  <c r="S28" i="9"/>
  <c r="W28" i="9"/>
  <c r="AA28" i="9"/>
  <c r="AI28" i="9"/>
  <c r="AM28" i="9"/>
  <c r="I42" i="9"/>
  <c r="M42" i="9"/>
  <c r="AI52" i="9"/>
  <c r="M13" i="9"/>
  <c r="AI17" i="9"/>
  <c r="H13" i="9"/>
  <c r="L13" i="9"/>
  <c r="P13" i="9"/>
  <c r="T13" i="9"/>
  <c r="X13" i="9"/>
  <c r="AB13" i="9"/>
  <c r="AF13" i="9"/>
  <c r="AJ13" i="9"/>
  <c r="AN13" i="9"/>
  <c r="F17" i="9"/>
  <c r="J17" i="9"/>
  <c r="N17" i="9"/>
  <c r="V17" i="9"/>
  <c r="Z17" i="9"/>
  <c r="AD17" i="9"/>
  <c r="AH17" i="9"/>
  <c r="AL17" i="9"/>
  <c r="AP17" i="9"/>
  <c r="H20" i="9"/>
  <c r="L20" i="9"/>
  <c r="P20" i="9"/>
  <c r="T20" i="9"/>
  <c r="X20" i="9"/>
  <c r="AB20" i="9"/>
  <c r="AF20" i="9"/>
  <c r="AJ20" i="9"/>
  <c r="AN20" i="9"/>
  <c r="F24" i="9"/>
  <c r="J24" i="9"/>
  <c r="N24" i="9"/>
  <c r="V24" i="9"/>
  <c r="Z24" i="9"/>
  <c r="AD24" i="9"/>
  <c r="AH24" i="9"/>
  <c r="AL24" i="9"/>
  <c r="AP24" i="9"/>
  <c r="H28" i="9"/>
  <c r="L28" i="9"/>
  <c r="P28" i="9"/>
  <c r="T28" i="9"/>
  <c r="X28" i="9"/>
  <c r="AB28" i="9"/>
  <c r="AF28" i="9"/>
  <c r="AJ28" i="9"/>
  <c r="AN28" i="9"/>
  <c r="J53" i="11" l="1"/>
  <c r="AK13" i="11"/>
  <c r="AK20" i="11"/>
  <c r="E53" i="11"/>
  <c r="AK17" i="11"/>
  <c r="AK53" i="11" s="1"/>
  <c r="AK52" i="11"/>
  <c r="AK28" i="11"/>
  <c r="AO17" i="11"/>
  <c r="AK42" i="11"/>
  <c r="AA53" i="11"/>
  <c r="AO24" i="11"/>
  <c r="AO28" i="11"/>
  <c r="AO42" i="11"/>
  <c r="AO20" i="11"/>
  <c r="AO52" i="11"/>
  <c r="AG42" i="11"/>
  <c r="AC13" i="11"/>
  <c r="AC24" i="11"/>
  <c r="AC52" i="11"/>
  <c r="Y17" i="11"/>
  <c r="Y20" i="11"/>
  <c r="Y24" i="11"/>
  <c r="Y28" i="11"/>
  <c r="Y42" i="11"/>
  <c r="AG28" i="11"/>
  <c r="AG20" i="11"/>
  <c r="AC28" i="11"/>
  <c r="AG17" i="11"/>
  <c r="AG52" i="11"/>
  <c r="AC42" i="11"/>
  <c r="AC20" i="11"/>
  <c r="AG24" i="11"/>
  <c r="G28" i="11"/>
  <c r="G42" i="11"/>
  <c r="G20" i="11"/>
  <c r="G17" i="11"/>
  <c r="G52" i="11"/>
  <c r="G13" i="11"/>
  <c r="G24" i="11"/>
  <c r="U17" i="11"/>
  <c r="U52" i="11"/>
  <c r="U20" i="11"/>
  <c r="U28" i="11"/>
  <c r="U42" i="11"/>
  <c r="U13" i="11"/>
  <c r="U24" i="11"/>
  <c r="R17" i="11"/>
  <c r="R13" i="11"/>
  <c r="R42" i="11"/>
  <c r="R52" i="11"/>
  <c r="R28" i="11"/>
  <c r="R20" i="11"/>
  <c r="R24" i="11"/>
  <c r="O13" i="11"/>
  <c r="O28" i="11"/>
  <c r="O17" i="11"/>
  <c r="O42" i="11"/>
  <c r="O24" i="11"/>
  <c r="O20" i="11"/>
  <c r="O52" i="11"/>
  <c r="AP53" i="11"/>
  <c r="AM53" i="11"/>
  <c r="AE53" i="11"/>
  <c r="AJ53" i="11"/>
  <c r="AF53" i="11"/>
  <c r="P53" i="11"/>
  <c r="AH53" i="11"/>
  <c r="V53" i="11"/>
  <c r="AR53" i="11"/>
  <c r="AB53" i="11"/>
  <c r="L53" i="11"/>
  <c r="M53" i="11"/>
  <c r="Z53" i="11"/>
  <c r="AD53" i="11"/>
  <c r="T53" i="11"/>
  <c r="I53" i="11"/>
  <c r="AN53" i="11"/>
  <c r="X53" i="11"/>
  <c r="H53" i="11"/>
  <c r="AL53" i="11"/>
  <c r="Q53" i="11"/>
  <c r="AR52" i="7"/>
  <c r="AQ52" i="7"/>
  <c r="AK52" i="7"/>
  <c r="AG52" i="7"/>
  <c r="AC52" i="7"/>
  <c r="Y52" i="7"/>
  <c r="U52" i="7"/>
  <c r="R52" i="7"/>
  <c r="O52" i="7"/>
  <c r="G52" i="7"/>
  <c r="AR42" i="7"/>
  <c r="AQ42" i="7"/>
  <c r="AK42" i="7"/>
  <c r="AG42" i="7"/>
  <c r="AC42" i="7"/>
  <c r="Y42" i="7"/>
  <c r="U42" i="7"/>
  <c r="R42" i="7"/>
  <c r="O42" i="7"/>
  <c r="G42" i="7"/>
  <c r="AR28" i="7"/>
  <c r="AQ28" i="7"/>
  <c r="AK28" i="7"/>
  <c r="AG28" i="7"/>
  <c r="AD28" i="7"/>
  <c r="AC28" i="7"/>
  <c r="Y28" i="7"/>
  <c r="X28" i="7"/>
  <c r="V28" i="7"/>
  <c r="U28" i="7"/>
  <c r="R28" i="7"/>
  <c r="O28" i="7"/>
  <c r="G28" i="7"/>
  <c r="D28" i="7"/>
  <c r="AR24" i="7"/>
  <c r="AQ24" i="7"/>
  <c r="AN24" i="7"/>
  <c r="AL24" i="7"/>
  <c r="AK24" i="7"/>
  <c r="AG24" i="7"/>
  <c r="AD24" i="7"/>
  <c r="AC24" i="7"/>
  <c r="Y24" i="7"/>
  <c r="X24" i="7"/>
  <c r="U24" i="7"/>
  <c r="R24" i="7"/>
  <c r="P24" i="7"/>
  <c r="O24" i="7"/>
  <c r="H24" i="7"/>
  <c r="G24" i="7"/>
  <c r="AR20" i="7"/>
  <c r="AQ20" i="7"/>
  <c r="AK20" i="7"/>
  <c r="AG20" i="7"/>
  <c r="AD20" i="7"/>
  <c r="AC20" i="7"/>
  <c r="Y20" i="7"/>
  <c r="X20" i="7"/>
  <c r="V20" i="7"/>
  <c r="U20" i="7"/>
  <c r="R20" i="7"/>
  <c r="O20" i="7"/>
  <c r="G20" i="7"/>
  <c r="D20" i="7"/>
  <c r="AR17" i="7"/>
  <c r="AQ17" i="7"/>
  <c r="AN17" i="7"/>
  <c r="AL17" i="7"/>
  <c r="AK17" i="7"/>
  <c r="AG17" i="7"/>
  <c r="AD17" i="7"/>
  <c r="AC17" i="7"/>
  <c r="Y17" i="7"/>
  <c r="X17" i="7"/>
  <c r="U17" i="7"/>
  <c r="R17" i="7"/>
  <c r="P17" i="7"/>
  <c r="O17" i="7"/>
  <c r="H17" i="7"/>
  <c r="G17" i="7"/>
  <c r="AR13" i="7"/>
  <c r="AQ13" i="7"/>
  <c r="AK13" i="7"/>
  <c r="AG13" i="7"/>
  <c r="AD13" i="7"/>
  <c r="AC13" i="7"/>
  <c r="Y13" i="7"/>
  <c r="X13" i="7"/>
  <c r="V13" i="7"/>
  <c r="U13" i="7"/>
  <c r="R13" i="7"/>
  <c r="O13" i="7"/>
  <c r="G13" i="7"/>
  <c r="D13" i="7"/>
  <c r="BL5" i="7"/>
  <c r="BK5" i="7"/>
  <c r="BJ5" i="7"/>
  <c r="BI5" i="7"/>
  <c r="BH5" i="7"/>
  <c r="BG5" i="7"/>
  <c r="BF5" i="7"/>
  <c r="BE5" i="7"/>
  <c r="BD5" i="7"/>
  <c r="BC5" i="7"/>
  <c r="BB5" i="7"/>
  <c r="BA5" i="7"/>
  <c r="AZ5" i="7"/>
  <c r="AY5" i="7"/>
  <c r="AX5" i="7"/>
  <c r="AW5" i="7"/>
  <c r="AV5" i="7"/>
  <c r="AU5" i="7"/>
  <c r="AT5" i="7"/>
  <c r="AS5" i="7"/>
  <c r="AP5" i="7"/>
  <c r="AN5" i="7"/>
  <c r="AN52" i="7" s="1"/>
  <c r="AM5" i="7"/>
  <c r="AM52" i="7" s="1"/>
  <c r="AL5" i="7"/>
  <c r="AL42" i="7" s="1"/>
  <c r="AJ5" i="7"/>
  <c r="AJ52" i="7" s="1"/>
  <c r="AI5" i="7"/>
  <c r="AI52" i="7" s="1"/>
  <c r="AH5" i="7"/>
  <c r="AH42" i="7" s="1"/>
  <c r="AF5" i="7"/>
  <c r="AF52" i="7" s="1"/>
  <c r="AE5" i="7"/>
  <c r="AE52" i="7" s="1"/>
  <c r="AD5" i="7"/>
  <c r="AD42" i="7" s="1"/>
  <c r="AB5" i="7"/>
  <c r="AB52" i="7" s="1"/>
  <c r="AA5" i="7"/>
  <c r="AA52" i="7" s="1"/>
  <c r="Z5" i="7"/>
  <c r="Z42" i="7" s="1"/>
  <c r="X5" i="7"/>
  <c r="X52" i="7" s="1"/>
  <c r="W5" i="7"/>
  <c r="W52" i="7" s="1"/>
  <c r="V5" i="7"/>
  <c r="V42" i="7" s="1"/>
  <c r="T5" i="7"/>
  <c r="T52" i="7" s="1"/>
  <c r="S5" i="7"/>
  <c r="S52" i="7" s="1"/>
  <c r="Q5" i="7"/>
  <c r="Q42" i="7" s="1"/>
  <c r="P5" i="7"/>
  <c r="P52" i="7" s="1"/>
  <c r="N5" i="7"/>
  <c r="M5" i="7"/>
  <c r="L5" i="7"/>
  <c r="K5" i="7"/>
  <c r="K52" i="7" s="1"/>
  <c r="J5" i="7"/>
  <c r="J42" i="7" s="1"/>
  <c r="I5" i="7"/>
  <c r="I42" i="7" s="1"/>
  <c r="H5" i="7"/>
  <c r="H52" i="7" s="1"/>
  <c r="F5" i="7"/>
  <c r="F42" i="7" s="1"/>
  <c r="E5" i="7"/>
  <c r="E42" i="7" s="1"/>
  <c r="D5" i="7"/>
  <c r="D52" i="7" s="1"/>
  <c r="C5" i="7"/>
  <c r="C52" i="7" s="1"/>
  <c r="AR56" i="6"/>
  <c r="AQ56" i="6"/>
  <c r="AP56" i="6"/>
  <c r="AO56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C56" i="6"/>
  <c r="AR56" i="4"/>
  <c r="AQ56" i="4"/>
  <c r="AP56" i="4"/>
  <c r="AO56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AC13" i="3"/>
  <c r="AD13" i="3"/>
  <c r="AE13" i="3"/>
  <c r="AF13" i="3"/>
  <c r="AG13" i="3"/>
  <c r="AH13" i="3"/>
  <c r="AI13" i="3"/>
  <c r="AJ13" i="3"/>
  <c r="AK13" i="3"/>
  <c r="AP13" i="3"/>
  <c r="AQ13" i="3"/>
  <c r="AR13" i="3"/>
  <c r="AC17" i="3"/>
  <c r="AD17" i="3"/>
  <c r="AE17" i="3"/>
  <c r="AF17" i="3"/>
  <c r="AG17" i="3"/>
  <c r="AH17" i="3"/>
  <c r="AI17" i="3"/>
  <c r="AJ17" i="3"/>
  <c r="AK17" i="3"/>
  <c r="AP17" i="3"/>
  <c r="AQ17" i="3"/>
  <c r="AR17" i="3"/>
  <c r="AC20" i="3"/>
  <c r="AD20" i="3"/>
  <c r="AE20" i="3"/>
  <c r="AF20" i="3"/>
  <c r="AG20" i="3"/>
  <c r="AH20" i="3"/>
  <c r="AI20" i="3"/>
  <c r="AJ20" i="3"/>
  <c r="AK20" i="3"/>
  <c r="AP20" i="3"/>
  <c r="AQ20" i="3"/>
  <c r="AR20" i="3"/>
  <c r="AC24" i="3"/>
  <c r="AD24" i="3"/>
  <c r="AE24" i="3"/>
  <c r="AF24" i="3"/>
  <c r="AG24" i="3"/>
  <c r="AH24" i="3"/>
  <c r="AI24" i="3"/>
  <c r="AJ24" i="3"/>
  <c r="AK24" i="3"/>
  <c r="AP24" i="3"/>
  <c r="AQ24" i="3"/>
  <c r="AR24" i="3"/>
  <c r="AC28" i="3"/>
  <c r="AD28" i="3"/>
  <c r="AE28" i="3"/>
  <c r="AF28" i="3"/>
  <c r="AG28" i="3"/>
  <c r="AH28" i="3"/>
  <c r="AI28" i="3"/>
  <c r="AJ28" i="3"/>
  <c r="AK28" i="3"/>
  <c r="AP28" i="3"/>
  <c r="AQ28" i="3"/>
  <c r="AR28" i="3"/>
  <c r="AC42" i="3"/>
  <c r="AD42" i="3"/>
  <c r="AE42" i="3"/>
  <c r="AF42" i="3"/>
  <c r="AG42" i="3"/>
  <c r="AH42" i="3"/>
  <c r="AI42" i="3"/>
  <c r="AJ42" i="3"/>
  <c r="AK42" i="3"/>
  <c r="AP42" i="3"/>
  <c r="AQ42" i="3"/>
  <c r="AR42" i="3"/>
  <c r="AC52" i="3"/>
  <c r="AD52" i="3"/>
  <c r="AE52" i="3"/>
  <c r="AF52" i="3"/>
  <c r="AG52" i="3"/>
  <c r="AH52" i="3"/>
  <c r="AI52" i="3"/>
  <c r="AJ52" i="3"/>
  <c r="AK52" i="3"/>
  <c r="AP52" i="3"/>
  <c r="AQ52" i="3"/>
  <c r="AR52" i="3"/>
  <c r="H13" i="3"/>
  <c r="I13" i="3"/>
  <c r="J13" i="3"/>
  <c r="K13" i="3"/>
  <c r="M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H17" i="3"/>
  <c r="I17" i="3"/>
  <c r="J17" i="3"/>
  <c r="K17" i="3"/>
  <c r="M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H20" i="3"/>
  <c r="I20" i="3"/>
  <c r="J20" i="3"/>
  <c r="K20" i="3"/>
  <c r="M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H24" i="3"/>
  <c r="I24" i="3"/>
  <c r="J24" i="3"/>
  <c r="K24" i="3"/>
  <c r="M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H28" i="3"/>
  <c r="I28" i="3"/>
  <c r="J28" i="3"/>
  <c r="K28" i="3"/>
  <c r="M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H42" i="3"/>
  <c r="I42" i="3"/>
  <c r="J42" i="3"/>
  <c r="K42" i="3"/>
  <c r="M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H52" i="3"/>
  <c r="I52" i="3"/>
  <c r="J52" i="3"/>
  <c r="K52" i="3"/>
  <c r="M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G52" i="3"/>
  <c r="G42" i="3"/>
  <c r="G28" i="3"/>
  <c r="G24" i="3"/>
  <c r="G20" i="3"/>
  <c r="G17" i="3"/>
  <c r="G13" i="3"/>
  <c r="F52" i="3"/>
  <c r="F42" i="3"/>
  <c r="F28" i="3"/>
  <c r="F24" i="3"/>
  <c r="F20" i="3"/>
  <c r="F17" i="3"/>
  <c r="F13" i="3"/>
  <c r="E52" i="3"/>
  <c r="E42" i="3"/>
  <c r="E28" i="3"/>
  <c r="E24" i="3"/>
  <c r="E20" i="3"/>
  <c r="E17" i="3"/>
  <c r="E13" i="3"/>
  <c r="D52" i="3"/>
  <c r="D42" i="3"/>
  <c r="D28" i="3"/>
  <c r="D24" i="3"/>
  <c r="D20" i="3"/>
  <c r="D17" i="3"/>
  <c r="D13" i="3"/>
  <c r="C52" i="3"/>
  <c r="C42" i="3"/>
  <c r="C28" i="3"/>
  <c r="C24" i="3"/>
  <c r="C20" i="3"/>
  <c r="C17" i="3"/>
  <c r="C13" i="3"/>
  <c r="BG5" i="3"/>
  <c r="BF5" i="3"/>
  <c r="BL5" i="3"/>
  <c r="BK5" i="3"/>
  <c r="BJ5" i="3"/>
  <c r="BI5" i="3"/>
  <c r="BH5" i="3"/>
  <c r="BE5" i="3"/>
  <c r="BD5" i="3"/>
  <c r="BC5" i="3"/>
  <c r="BB5" i="3"/>
  <c r="BA5" i="3"/>
  <c r="AZ5" i="3"/>
  <c r="AY5" i="3"/>
  <c r="AX5" i="3"/>
  <c r="AW5" i="3"/>
  <c r="AV5" i="3"/>
  <c r="AU5" i="3"/>
  <c r="AT5" i="3"/>
  <c r="AS5" i="3"/>
  <c r="AP5" i="3"/>
  <c r="AN5" i="3"/>
  <c r="AM5" i="3"/>
  <c r="AL5" i="3"/>
  <c r="AJ5" i="3"/>
  <c r="AI5" i="3"/>
  <c r="AH5" i="3"/>
  <c r="AF5" i="3"/>
  <c r="AE5" i="3"/>
  <c r="AD5" i="3"/>
  <c r="AB5" i="3"/>
  <c r="AA5" i="3"/>
  <c r="Z5" i="3"/>
  <c r="X5" i="3"/>
  <c r="W5" i="3"/>
  <c r="V5" i="3"/>
  <c r="T5" i="3"/>
  <c r="S5" i="3"/>
  <c r="Q5" i="3"/>
  <c r="P5" i="3"/>
  <c r="I5" i="3"/>
  <c r="J5" i="3"/>
  <c r="K5" i="3"/>
  <c r="L5" i="3"/>
  <c r="M5" i="3"/>
  <c r="N5" i="3"/>
  <c r="H5" i="3"/>
  <c r="E5" i="3"/>
  <c r="F5" i="3"/>
  <c r="D5" i="3"/>
  <c r="C5" i="3"/>
  <c r="P56" i="1"/>
  <c r="L56" i="1"/>
  <c r="E56" i="1"/>
  <c r="F56" i="1"/>
  <c r="G56" i="1"/>
  <c r="H56" i="1"/>
  <c r="I56" i="1"/>
  <c r="J56" i="1"/>
  <c r="K56" i="1"/>
  <c r="M56" i="1"/>
  <c r="N56" i="1"/>
  <c r="O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D56" i="1"/>
  <c r="C56" i="1"/>
  <c r="Y53" i="11" l="1"/>
  <c r="G53" i="11"/>
  <c r="AO53" i="11"/>
  <c r="AG53" i="11"/>
  <c r="AC53" i="11"/>
  <c r="R53" i="11"/>
  <c r="O53" i="11"/>
  <c r="U53" i="11"/>
  <c r="AL13" i="7"/>
  <c r="AL20" i="7"/>
  <c r="F13" i="7"/>
  <c r="AN13" i="7"/>
  <c r="D17" i="7"/>
  <c r="AB17" i="7"/>
  <c r="F20" i="7"/>
  <c r="AN20" i="7"/>
  <c r="D24" i="7"/>
  <c r="AB24" i="7"/>
  <c r="F28" i="7"/>
  <c r="AN28" i="7"/>
  <c r="P13" i="7"/>
  <c r="AF13" i="7"/>
  <c r="AF17" i="7"/>
  <c r="P20" i="7"/>
  <c r="AF20" i="7"/>
  <c r="AF24" i="7"/>
  <c r="P28" i="7"/>
  <c r="AF28" i="7"/>
  <c r="AL28" i="7"/>
  <c r="AH13" i="7"/>
  <c r="F17" i="7"/>
  <c r="V17" i="7"/>
  <c r="AH20" i="7"/>
  <c r="F24" i="7"/>
  <c r="V24" i="7"/>
  <c r="AH28" i="7"/>
  <c r="AJ17" i="7"/>
  <c r="T24" i="7"/>
  <c r="E13" i="7"/>
  <c r="I13" i="7"/>
  <c r="Q13" i="7"/>
  <c r="C17" i="7"/>
  <c r="K17" i="7"/>
  <c r="S17" i="7"/>
  <c r="W17" i="7"/>
  <c r="AA17" i="7"/>
  <c r="AE17" i="7"/>
  <c r="AI17" i="7"/>
  <c r="AM17" i="7"/>
  <c r="E20" i="7"/>
  <c r="I20" i="7"/>
  <c r="Q20" i="7"/>
  <c r="C24" i="7"/>
  <c r="K24" i="7"/>
  <c r="S24" i="7"/>
  <c r="W24" i="7"/>
  <c r="AA24" i="7"/>
  <c r="AE24" i="7"/>
  <c r="AI24" i="7"/>
  <c r="AM24" i="7"/>
  <c r="E28" i="7"/>
  <c r="I28" i="7"/>
  <c r="Q28" i="7"/>
  <c r="C42" i="7"/>
  <c r="K42" i="7"/>
  <c r="S42" i="7"/>
  <c r="W42" i="7"/>
  <c r="AA42" i="7"/>
  <c r="AE42" i="7"/>
  <c r="AI42" i="7"/>
  <c r="AM42" i="7"/>
  <c r="E52" i="7"/>
  <c r="I52" i="7"/>
  <c r="Q52" i="7"/>
  <c r="D42" i="7"/>
  <c r="H42" i="7"/>
  <c r="P42" i="7"/>
  <c r="T42" i="7"/>
  <c r="X42" i="7"/>
  <c r="AB42" i="7"/>
  <c r="AF42" i="7"/>
  <c r="AJ42" i="7"/>
  <c r="AN42" i="7"/>
  <c r="F52" i="7"/>
  <c r="J52" i="7"/>
  <c r="V52" i="7"/>
  <c r="Z52" i="7"/>
  <c r="AD52" i="7"/>
  <c r="AH52" i="7"/>
  <c r="AL52" i="7"/>
  <c r="J13" i="7"/>
  <c r="T17" i="7"/>
  <c r="J20" i="7"/>
  <c r="Z20" i="7"/>
  <c r="AJ24" i="7"/>
  <c r="J28" i="7"/>
  <c r="Z28" i="7"/>
  <c r="C13" i="7"/>
  <c r="K13" i="7"/>
  <c r="S13" i="7"/>
  <c r="W13" i="7"/>
  <c r="AA13" i="7"/>
  <c r="AE13" i="7"/>
  <c r="AI13" i="7"/>
  <c r="AM13" i="7"/>
  <c r="E17" i="7"/>
  <c r="I17" i="7"/>
  <c r="Q17" i="7"/>
  <c r="C20" i="7"/>
  <c r="K20" i="7"/>
  <c r="S20" i="7"/>
  <c r="W20" i="7"/>
  <c r="AA20" i="7"/>
  <c r="AE20" i="7"/>
  <c r="AI20" i="7"/>
  <c r="AM20" i="7"/>
  <c r="E24" i="7"/>
  <c r="I24" i="7"/>
  <c r="Q24" i="7"/>
  <c r="C28" i="7"/>
  <c r="K28" i="7"/>
  <c r="S28" i="7"/>
  <c r="W28" i="7"/>
  <c r="AA28" i="7"/>
  <c r="AE28" i="7"/>
  <c r="AI28" i="7"/>
  <c r="AM28" i="7"/>
  <c r="Z13" i="7"/>
  <c r="H13" i="7"/>
  <c r="T13" i="7"/>
  <c r="AB13" i="7"/>
  <c r="AJ13" i="7"/>
  <c r="J17" i="7"/>
  <c r="Z17" i="7"/>
  <c r="AH17" i="7"/>
  <c r="H20" i="7"/>
  <c r="T20" i="7"/>
  <c r="AB20" i="7"/>
  <c r="AJ20" i="7"/>
  <c r="J24" i="7"/>
  <c r="Z24" i="7"/>
  <c r="AH24" i="7"/>
  <c r="H28" i="7"/>
  <c r="T28" i="7"/>
  <c r="AB28" i="7"/>
  <c r="AJ28" i="7"/>
  <c r="B54" i="11" l="1"/>
</calcChain>
</file>

<file path=xl/sharedStrings.xml><?xml version="1.0" encoding="utf-8"?>
<sst xmlns="http://schemas.openxmlformats.org/spreadsheetml/2006/main" count="2414" uniqueCount="221">
  <si>
    <t>CHN</t>
  </si>
  <si>
    <t>Uncontrolled System</t>
    <phoneticPr fontId="1" type="noConversion"/>
  </si>
  <si>
    <t>SUM OF MANAGEMENT</t>
  </si>
  <si>
    <t>unsorted</t>
  </si>
  <si>
    <t>sorted</t>
  </si>
  <si>
    <t>C&amp;T</t>
  </si>
  <si>
    <t>USt</t>
  </si>
  <si>
    <t>CSt</t>
  </si>
  <si>
    <t>techs</t>
  </si>
  <si>
    <t>open burning</t>
    <phoneticPr fontId="1" type="noConversion"/>
  </si>
  <si>
    <t>open dumping</t>
    <phoneticPr fontId="1" type="noConversion"/>
  </si>
  <si>
    <t>incineration</t>
  </si>
  <si>
    <t>landfill</t>
  </si>
  <si>
    <t>C&amp;T</t>
    <phoneticPr fontId="1" type="noConversion"/>
  </si>
  <si>
    <t>food waste</t>
  </si>
  <si>
    <t>glass waste</t>
  </si>
  <si>
    <t>metal waste</t>
  </si>
  <si>
    <t>plastic waste</t>
  </si>
  <si>
    <t>rubber waste</t>
  </si>
  <si>
    <t>wood waste</t>
  </si>
  <si>
    <t>yard waste</t>
  </si>
  <si>
    <t>other waste</t>
  </si>
  <si>
    <t>sum</t>
  </si>
  <si>
    <t>AD</t>
  </si>
  <si>
    <t>composting</t>
  </si>
  <si>
    <t>other biotechs</t>
  </si>
  <si>
    <t>D&amp;AF</t>
  </si>
  <si>
    <t>sewer</t>
  </si>
  <si>
    <t>recycle</t>
  </si>
  <si>
    <t>food</t>
  </si>
  <si>
    <t>glass</t>
  </si>
  <si>
    <t>metal</t>
  </si>
  <si>
    <t>paper</t>
  </si>
  <si>
    <t>plastic</t>
  </si>
  <si>
    <t>rubber</t>
  </si>
  <si>
    <t>wood</t>
  </si>
  <si>
    <t>yard</t>
  </si>
  <si>
    <t>other</t>
  </si>
  <si>
    <t>open burning</t>
  </si>
  <si>
    <t>open dumping</t>
  </si>
  <si>
    <t>biotechs</t>
  </si>
  <si>
    <t>Amount (MSW/kg C&amp;T/km)</t>
    <phoneticPr fontId="1" type="noConversion"/>
  </si>
  <si>
    <t>\</t>
  </si>
  <si>
    <t>Energy Input</t>
    <phoneticPr fontId="1" type="noConversion"/>
  </si>
  <si>
    <t>fuels, for power (kg)</t>
  </si>
  <si>
    <t>fuels, burned in building machine (MJ)</t>
  </si>
  <si>
    <t>electricity, low voltage (MJ)</t>
  </si>
  <si>
    <t>electricity, medium voltage (MJ)</t>
  </si>
  <si>
    <t>heat, central or small-scale, other than natural gas (MJ)</t>
  </si>
  <si>
    <t>heat, district or industrial, natural gas (MJ)</t>
  </si>
  <si>
    <t>heat, district or industrial, other than natural gas (MJ)</t>
  </si>
  <si>
    <t>SUM (MJ)</t>
  </si>
  <si>
    <t>Climate Change
, including SLCFs
(Energy Production, GWP100)</t>
    <phoneticPr fontId="1" type="noConversion"/>
  </si>
  <si>
    <t>fuels production</t>
  </si>
  <si>
    <t>heat production</t>
  </si>
  <si>
    <t>SUM</t>
  </si>
  <si>
    <t>Climate Change
, including SLCFs
(System Run, GWP100)</t>
    <phoneticPr fontId="1" type="noConversion"/>
  </si>
  <si>
    <t>biogenic</t>
  </si>
  <si>
    <t>fossil</t>
  </si>
  <si>
    <t>Energy Output</t>
    <phoneticPr fontId="1" type="noConversion"/>
  </si>
  <si>
    <t>fuels (biogas)/m^3</t>
  </si>
  <si>
    <t>electricity (MJ)</t>
  </si>
  <si>
    <t>heat (MJ)</t>
  </si>
  <si>
    <t>Climate Change
, including SLCFs
(Energy Avoidance, GWP100)</t>
    <phoneticPr fontId="1" type="noConversion"/>
  </si>
  <si>
    <t>fuels (biogas)</t>
  </si>
  <si>
    <t>electricity</t>
  </si>
  <si>
    <t>heat</t>
  </si>
  <si>
    <t>Resource Output
(kg)</t>
  </si>
  <si>
    <t>pig iron</t>
  </si>
  <si>
    <t>brass</t>
  </si>
  <si>
    <t>aluminium</t>
  </si>
  <si>
    <t>metal sum (kg Cu-Eq)</t>
  </si>
  <si>
    <t>digester sludge</t>
  </si>
  <si>
    <t>compost</t>
  </si>
  <si>
    <t>organic fertiliser</t>
  </si>
  <si>
    <t>wood chips</t>
  </si>
  <si>
    <t>biomass sum</t>
  </si>
  <si>
    <t>Climate Change
, including SLCFs
(Resource Avoidance, GWP100)</t>
  </si>
  <si>
    <t>biomass conversion_BDF</t>
  </si>
  <si>
    <t>biomass conversion_fertiliser</t>
  </si>
  <si>
    <t>Climate Change, including SLCFs
(SUM, GWP100)</t>
    <phoneticPr fontId="1" type="noConversion"/>
  </si>
  <si>
    <t>TOTAL</t>
  </si>
  <si>
    <t>Controlled System</t>
    <phoneticPr fontId="1" type="noConversion"/>
  </si>
  <si>
    <t>paper waste</t>
    <phoneticPr fontId="1" type="noConversion"/>
  </si>
  <si>
    <t>electricity, high voltage production</t>
    <phoneticPr fontId="1" type="noConversion"/>
  </si>
  <si>
    <t>Amount (MSW/t C&amp;T/km)</t>
    <phoneticPr fontId="1" type="noConversion"/>
  </si>
  <si>
    <t>JPN</t>
  </si>
  <si>
    <t>unsorted</t>
    <phoneticPr fontId="1" type="noConversion"/>
  </si>
  <si>
    <t>incineration</t>
    <phoneticPr fontId="1" type="noConversion"/>
  </si>
  <si>
    <t>landfill</t>
    <phoneticPr fontId="1" type="noConversion"/>
  </si>
  <si>
    <t>food waste</t>
    <phoneticPr fontId="1" type="noConversion"/>
  </si>
  <si>
    <t>paper waste</t>
  </si>
  <si>
    <t>AD</t>
    <phoneticPr fontId="1" type="noConversion"/>
  </si>
  <si>
    <t>composting</t>
    <phoneticPr fontId="1" type="noConversion"/>
  </si>
  <si>
    <t>other biotechs</t>
    <phoneticPr fontId="1" type="noConversion"/>
  </si>
  <si>
    <t>D&amp;AF</t>
    <phoneticPr fontId="1" type="noConversion"/>
  </si>
  <si>
    <t>sewer</t>
    <phoneticPr fontId="1" type="noConversion"/>
  </si>
  <si>
    <t>Amount (MSW/kg C&amp;T/km)</t>
  </si>
  <si>
    <t>Energy Input</t>
  </si>
  <si>
    <t>Climate Change
, including SLCFs
(Energy Production, GWP100)</t>
  </si>
  <si>
    <t>electricity, high voltage production</t>
  </si>
  <si>
    <t>Climate Change
, including SLCFs
(System Run, GWP100)</t>
  </si>
  <si>
    <t>Energy Output</t>
  </si>
  <si>
    <t>Climate Change
, including SLCFs
(Energy Avoidance, GWP100)</t>
  </si>
  <si>
    <t>Resource Output
(kg)</t>
    <phoneticPr fontId="1" type="noConversion"/>
  </si>
  <si>
    <t>compost</t>
    <phoneticPr fontId="1" type="noConversion"/>
  </si>
  <si>
    <t>Climate Change
, including SLCFs
(Resource Avoidance, GWP100)</t>
    <phoneticPr fontId="1" type="noConversion"/>
  </si>
  <si>
    <t>Climate Change, including SLCFs
(SUM, GWP100)</t>
  </si>
  <si>
    <t>IND</t>
  </si>
  <si>
    <t>Uncontrolled System</t>
  </si>
  <si>
    <t>Controlled System</t>
  </si>
  <si>
    <t>USA</t>
  </si>
  <si>
    <t>USA</t>
    <phoneticPr fontId="1" type="noConversion"/>
  </si>
  <si>
    <t>IND</t>
    <phoneticPr fontId="1" type="noConversion"/>
  </si>
  <si>
    <t>MSW management costs (median,2020)</t>
    <phoneticPr fontId="1" type="noConversion"/>
  </si>
  <si>
    <t>MSW management costs (median,2011)</t>
    <phoneticPr fontId="1" type="noConversion"/>
  </si>
  <si>
    <t>year</t>
    <phoneticPr fontId="1" type="noConversion"/>
  </si>
  <si>
    <t>Inflation, consumer prices (annual %)</t>
    <phoneticPr fontId="1" type="noConversion"/>
  </si>
  <si>
    <t>LICs</t>
  </si>
  <si>
    <t>LMCs</t>
  </si>
  <si>
    <t>UMCs</t>
  </si>
  <si>
    <t>HICs</t>
  </si>
  <si>
    <t>Collection and transfer</t>
    <phoneticPr fontId="1" type="noConversion"/>
  </si>
  <si>
    <t>Collection and transfer</t>
  </si>
  <si>
    <r>
      <t xml:space="preserve">Incineration </t>
    </r>
    <r>
      <rPr>
        <i/>
        <vertAlign val="superscript"/>
        <sz val="10.5"/>
        <color rgb="FF000000"/>
        <rFont val="Harding Text Web Regular"/>
      </rPr>
      <t>a</t>
    </r>
    <phoneticPr fontId="1" type="noConversion"/>
  </si>
  <si>
    <t>NA</t>
    <phoneticPr fontId="1" type="noConversion"/>
  </si>
  <si>
    <r>
      <t xml:space="preserve">Incineration </t>
    </r>
    <r>
      <rPr>
        <i/>
        <vertAlign val="superscript"/>
        <sz val="10.5"/>
        <color rgb="FF000000"/>
        <rFont val="Harding Text Web Regular"/>
      </rPr>
      <t>a</t>
    </r>
  </si>
  <si>
    <t>Controlled landfill to sanitary landfill</t>
    <phoneticPr fontId="1" type="noConversion"/>
  </si>
  <si>
    <r>
      <t xml:space="preserve">Anaerobic digestion </t>
    </r>
    <r>
      <rPr>
        <i/>
        <vertAlign val="superscript"/>
        <sz val="10.5"/>
        <color rgb="FF000000"/>
        <rFont val="Harding Text Web Regular"/>
      </rPr>
      <t>b</t>
    </r>
    <phoneticPr fontId="1" type="noConversion"/>
  </si>
  <si>
    <r>
      <t xml:space="preserve">Anaerobic digestion </t>
    </r>
    <r>
      <rPr>
        <i/>
        <vertAlign val="superscript"/>
        <sz val="10.5"/>
        <color rgb="FF000000"/>
        <rFont val="Harding Text Web Regular"/>
      </rPr>
      <t>b</t>
    </r>
  </si>
  <si>
    <t>Composting</t>
    <phoneticPr fontId="1" type="noConversion"/>
  </si>
  <si>
    <t>Composting</t>
  </si>
  <si>
    <t>Recycling</t>
    <phoneticPr fontId="1" type="noConversion"/>
  </si>
  <si>
    <t>Recycling</t>
  </si>
  <si>
    <t>open dumping&amp;burning</t>
    <phoneticPr fontId="1" type="noConversion"/>
  </si>
  <si>
    <t>MSW management costs (max,2020)</t>
    <phoneticPr fontId="1" type="noConversion"/>
  </si>
  <si>
    <t>MSW management costs (max,2011)</t>
    <phoneticPr fontId="1" type="noConversion"/>
  </si>
  <si>
    <t>CRF</t>
    <phoneticPr fontId="1" type="noConversion"/>
  </si>
  <si>
    <t>MSW management costs (min,2020)</t>
    <phoneticPr fontId="1" type="noConversion"/>
  </si>
  <si>
    <t>MSW management costs (min,2011)</t>
    <phoneticPr fontId="1" type="noConversion"/>
  </si>
  <si>
    <t>kg CO2-Eq
(energy/MJ)</t>
    <phoneticPr fontId="1" type="noConversion"/>
  </si>
  <si>
    <t>Climate Change
, including SLCFs
 (GWP100)
_traditions</t>
    <phoneticPr fontId="1" type="noConversion"/>
  </si>
  <si>
    <t>Climate Change
, including SLCFs
 (GWP100)
_substitutes</t>
    <phoneticPr fontId="1" type="noConversion"/>
  </si>
  <si>
    <t>Climate Change
, including SLCFs
 (GWP100)
_avoidance</t>
    <phoneticPr fontId="1" type="noConversion"/>
  </si>
  <si>
    <t>electricity voltage transformation</t>
    <phoneticPr fontId="1" type="noConversion"/>
  </si>
  <si>
    <t>fuels use</t>
    <phoneticPr fontId="1" type="noConversion"/>
  </si>
  <si>
    <t>from medium to high</t>
    <phoneticPr fontId="1" type="noConversion"/>
  </si>
  <si>
    <t>from low to medium</t>
    <phoneticPr fontId="1" type="noConversion"/>
  </si>
  <si>
    <t>Grid comparison</t>
    <phoneticPr fontId="1" type="noConversion"/>
  </si>
  <si>
    <t>fuels production</t>
    <phoneticPr fontId="1" type="noConversion"/>
  </si>
  <si>
    <t>JPN</t>
    <phoneticPr fontId="1" type="noConversion"/>
  </si>
  <si>
    <t>fuels</t>
    <phoneticPr fontId="1" type="noConversion"/>
  </si>
  <si>
    <t>EU</t>
    <phoneticPr fontId="1" type="noConversion"/>
  </si>
  <si>
    <t>electricity production, high voltage (USA_2020)</t>
  </si>
  <si>
    <t>heat production</t>
    <phoneticPr fontId="1" type="noConversion"/>
  </si>
  <si>
    <t>kg CO2-Eq
(resource/kg)</t>
    <phoneticPr fontId="1" type="noConversion"/>
  </si>
  <si>
    <t>pig iron production</t>
    <phoneticPr fontId="1" type="noConversion"/>
  </si>
  <si>
    <t>brass production</t>
    <phoneticPr fontId="1" type="noConversion"/>
  </si>
  <si>
    <t>aluminium production</t>
    <phoneticPr fontId="1" type="noConversion"/>
  </si>
  <si>
    <t>Polyethylene production</t>
    <phoneticPr fontId="1" type="noConversion"/>
  </si>
  <si>
    <t>biomass conversion_lignite</t>
    <phoneticPr fontId="1" type="noConversion"/>
  </si>
  <si>
    <t>biomass conversion_fertiliser</t>
    <phoneticPr fontId="1" type="noConversion"/>
  </si>
  <si>
    <t>rubber production</t>
    <phoneticPr fontId="1" type="noConversion"/>
  </si>
  <si>
    <t>paper production</t>
    <phoneticPr fontId="1" type="noConversion"/>
  </si>
  <si>
    <t>glass production</t>
    <phoneticPr fontId="1" type="noConversion"/>
  </si>
  <si>
    <t>SUM OF MANAGEMENT</t>
    <phoneticPr fontId="1" type="noConversion"/>
  </si>
  <si>
    <t>sorted</t>
    <phoneticPr fontId="1" type="noConversion"/>
  </si>
  <si>
    <t>USt</t>
    <phoneticPr fontId="1" type="noConversion"/>
  </si>
  <si>
    <t>CSt</t>
    <phoneticPr fontId="1" type="noConversion"/>
  </si>
  <si>
    <t>techs</t>
    <phoneticPr fontId="1" type="noConversion"/>
  </si>
  <si>
    <t>glass waste</t>
    <phoneticPr fontId="1" type="noConversion"/>
  </si>
  <si>
    <t>metal waste</t>
    <phoneticPr fontId="1" type="noConversion"/>
  </si>
  <si>
    <t>plastic waste</t>
    <phoneticPr fontId="1" type="noConversion"/>
  </si>
  <si>
    <t>rubber waste</t>
    <phoneticPr fontId="1" type="noConversion"/>
  </si>
  <si>
    <t>wood waste</t>
    <phoneticPr fontId="1" type="noConversion"/>
  </si>
  <si>
    <t>yard waste</t>
    <phoneticPr fontId="1" type="noConversion"/>
  </si>
  <si>
    <t>other waste</t>
    <phoneticPr fontId="1" type="noConversion"/>
  </si>
  <si>
    <t>sum</t>
    <phoneticPr fontId="1" type="noConversion"/>
  </si>
  <si>
    <t>recycle</t>
    <phoneticPr fontId="1" type="noConversion"/>
  </si>
  <si>
    <t>food</t>
    <phoneticPr fontId="1" type="noConversion"/>
  </si>
  <si>
    <t>glass</t>
    <phoneticPr fontId="1" type="noConversion"/>
  </si>
  <si>
    <t>metal</t>
    <phoneticPr fontId="1" type="noConversion"/>
  </si>
  <si>
    <t>paper</t>
    <phoneticPr fontId="1" type="noConversion"/>
  </si>
  <si>
    <t>plastic</t>
    <phoneticPr fontId="1" type="noConversion"/>
  </si>
  <si>
    <t>rubber</t>
    <phoneticPr fontId="1" type="noConversion"/>
  </si>
  <si>
    <t>wood</t>
    <phoneticPr fontId="1" type="noConversion"/>
  </si>
  <si>
    <t>yard</t>
    <phoneticPr fontId="1" type="noConversion"/>
  </si>
  <si>
    <t>other</t>
    <phoneticPr fontId="1" type="noConversion"/>
  </si>
  <si>
    <t>biotechs</t>
    <phoneticPr fontId="1" type="noConversion"/>
  </si>
  <si>
    <t>\</t>
    <phoneticPr fontId="1" type="noConversion"/>
  </si>
  <si>
    <t>fuels, for power (kg)</t>
    <phoneticPr fontId="1" type="noConversion"/>
  </si>
  <si>
    <t>fuels, burned in building machine (MJ)</t>
    <phoneticPr fontId="1" type="noConversion"/>
  </si>
  <si>
    <t>electricity, low voltage (MJ)</t>
    <phoneticPr fontId="1" type="noConversion"/>
  </si>
  <si>
    <t>electricity, medium voltage (MJ)</t>
    <phoneticPr fontId="1" type="noConversion"/>
  </si>
  <si>
    <t>heat, central or small-scale, other than natural gas (MJ)</t>
    <phoneticPr fontId="1" type="noConversion"/>
  </si>
  <si>
    <t>heat, district or industrial, natural gas (MJ)</t>
    <phoneticPr fontId="1" type="noConversion"/>
  </si>
  <si>
    <t>heat, district or industrial, other than natural gas (MJ)</t>
    <phoneticPr fontId="1" type="noConversion"/>
  </si>
  <si>
    <t>SUM (MJ)</t>
    <phoneticPr fontId="1" type="noConversion"/>
  </si>
  <si>
    <t>SUM</t>
    <phoneticPr fontId="1" type="noConversion"/>
  </si>
  <si>
    <t>biogenic</t>
    <phoneticPr fontId="1" type="noConversion"/>
  </si>
  <si>
    <t>fossil</t>
    <phoneticPr fontId="1" type="noConversion"/>
  </si>
  <si>
    <t>fuels (biogas)/m^3</t>
    <phoneticPr fontId="1" type="noConversion"/>
  </si>
  <si>
    <t>electricity (MJ)</t>
    <phoneticPr fontId="1" type="noConversion"/>
  </si>
  <si>
    <t>heat (MJ)</t>
    <phoneticPr fontId="1" type="noConversion"/>
  </si>
  <si>
    <t>fuels (biogas)</t>
    <phoneticPr fontId="1" type="noConversion"/>
  </si>
  <si>
    <t>electricity</t>
    <phoneticPr fontId="1" type="noConversion"/>
  </si>
  <si>
    <t>heat</t>
    <phoneticPr fontId="1" type="noConversion"/>
  </si>
  <si>
    <t>pig iron</t>
    <phoneticPr fontId="1" type="noConversion"/>
  </si>
  <si>
    <t>brass</t>
    <phoneticPr fontId="1" type="noConversion"/>
  </si>
  <si>
    <t>aluminium</t>
    <phoneticPr fontId="1" type="noConversion"/>
  </si>
  <si>
    <t>metal sum (kg Cu-Eq)</t>
    <phoneticPr fontId="1" type="noConversion"/>
  </si>
  <si>
    <t>digester sludge</t>
    <phoneticPr fontId="1" type="noConversion"/>
  </si>
  <si>
    <t>organic fertiliser</t>
    <phoneticPr fontId="1" type="noConversion"/>
  </si>
  <si>
    <t>wood chips</t>
    <phoneticPr fontId="1" type="noConversion"/>
  </si>
  <si>
    <t>biomass sum</t>
    <phoneticPr fontId="1" type="noConversion"/>
  </si>
  <si>
    <t>biomass conversion_BDF</t>
    <phoneticPr fontId="1" type="noConversion"/>
  </si>
  <si>
    <t>TOTAL</t>
    <phoneticPr fontId="1" type="noConversion"/>
  </si>
  <si>
    <t>COST</t>
    <phoneticPr fontId="1" type="noConversion"/>
  </si>
  <si>
    <t>MAX</t>
    <phoneticPr fontId="1" type="noConversion"/>
  </si>
  <si>
    <t>MIN</t>
    <phoneticPr fontId="1" type="noConversion"/>
  </si>
  <si>
    <t>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</si>
</sst>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i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7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i/>
      <sz val="11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0.5"/>
      <color theme="1"/>
      <name val="Harding Text Web Regular"/>
    </font>
    <font>
      <i/>
      <sz val="10.5"/>
      <color theme="1"/>
      <name val="Harding Text Web Regular"/>
    </font>
    <font>
      <i/>
      <sz val="10.5"/>
      <color rgb="FF000000"/>
      <name val="Harding Text Web Regular"/>
    </font>
    <font>
      <i/>
      <vertAlign val="superscript"/>
      <sz val="10.5"/>
      <color rgb="FF000000"/>
      <name val="Harding Text Web Regular"/>
    </font>
    <font>
      <sz val="11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theme="7" tint="-0.499984740745262"/>
      <name val="等线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>
      <alignment vertical="center"/>
    </xf>
  </cellStyleXfs>
  <cellXfs count="168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1" fontId="6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/>
    </xf>
    <xf numFmtId="11" fontId="0" fillId="0" borderId="1" xfId="0" applyNumberFormat="1" applyBorder="1" applyAlignment="1">
      <alignment horizontal="center" vertical="center"/>
    </xf>
    <xf numFmtId="11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1" fontId="3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11" fontId="5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11" fontId="3" fillId="4" borderId="1" xfId="0" applyNumberFormat="1" applyFont="1" applyFill="1" applyBorder="1" applyAlignment="1">
      <alignment horizontal="center" vertical="center"/>
    </xf>
    <xf numFmtId="11" fontId="0" fillId="4" borderId="1" xfId="0" applyNumberForma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11" fontId="0" fillId="5" borderId="1" xfId="0" applyNumberFormat="1" applyFill="1" applyBorder="1" applyAlignment="1">
      <alignment horizontal="center" vertical="center"/>
    </xf>
    <xf numFmtId="11" fontId="5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11" fontId="3" fillId="5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vertical="center"/>
    </xf>
    <xf numFmtId="11" fontId="0" fillId="6" borderId="1" xfId="0" applyNumberForma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/>
    </xf>
    <xf numFmtId="11" fontId="3" fillId="6" borderId="1" xfId="0" applyNumberFormat="1" applyFont="1" applyFill="1" applyBorder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7" borderId="0" xfId="0" applyFill="1"/>
    <xf numFmtId="11" fontId="0" fillId="7" borderId="0" xfId="0" applyNumberFormat="1" applyFill="1"/>
    <xf numFmtId="11" fontId="8" fillId="0" borderId="1" xfId="0" applyNumberFormat="1" applyFont="1" applyBorder="1" applyAlignment="1">
      <alignment horizontal="center" vertical="center"/>
    </xf>
    <xf numFmtId="11" fontId="9" fillId="0" borderId="1" xfId="0" applyNumberFormat="1" applyFont="1" applyBorder="1" applyAlignment="1">
      <alignment horizontal="center" vertical="center"/>
    </xf>
    <xf numFmtId="11" fontId="7" fillId="0" borderId="1" xfId="0" applyNumberFormat="1" applyFont="1" applyBorder="1" applyAlignment="1">
      <alignment horizontal="center" vertical="center"/>
    </xf>
    <xf numFmtId="11" fontId="9" fillId="4" borderId="1" xfId="0" applyNumberFormat="1" applyFont="1" applyFill="1" applyBorder="1" applyAlignment="1">
      <alignment horizontal="center" vertical="center"/>
    </xf>
    <xf numFmtId="11" fontId="7" fillId="4" borderId="1" xfId="0" applyNumberFormat="1" applyFont="1" applyFill="1" applyBorder="1" applyAlignment="1">
      <alignment horizontal="center" vertical="center"/>
    </xf>
    <xf numFmtId="11" fontId="9" fillId="5" borderId="1" xfId="0" applyNumberFormat="1" applyFont="1" applyFill="1" applyBorder="1" applyAlignment="1">
      <alignment horizontal="center" vertical="center"/>
    </xf>
    <xf numFmtId="11" fontId="7" fillId="5" borderId="1" xfId="0" applyNumberFormat="1" applyFont="1" applyFill="1" applyBorder="1" applyAlignment="1">
      <alignment horizontal="center" vertical="center"/>
    </xf>
    <xf numFmtId="11" fontId="9" fillId="6" borderId="1" xfId="0" applyNumberFormat="1" applyFont="1" applyFill="1" applyBorder="1" applyAlignment="1">
      <alignment horizontal="center" vertical="center"/>
    </xf>
    <xf numFmtId="11" fontId="7" fillId="6" borderId="1" xfId="0" applyNumberFormat="1" applyFont="1" applyFill="1" applyBorder="1" applyAlignment="1">
      <alignment horizontal="center" vertical="center"/>
    </xf>
    <xf numFmtId="11" fontId="7" fillId="0" borderId="0" xfId="0" applyNumberFormat="1" applyFont="1" applyAlignment="1">
      <alignment horizontal="center" vertical="center"/>
    </xf>
    <xf numFmtId="11" fontId="9" fillId="0" borderId="0" xfId="0" applyNumberFormat="1" applyFont="1" applyAlignment="1">
      <alignment horizontal="center" vertical="center"/>
    </xf>
    <xf numFmtId="11" fontId="9" fillId="7" borderId="0" xfId="0" applyNumberFormat="1" applyFont="1" applyFill="1"/>
    <xf numFmtId="11" fontId="9" fillId="0" borderId="0" xfId="0" applyNumberFormat="1" applyFont="1"/>
    <xf numFmtId="0" fontId="9" fillId="0" borderId="0" xfId="0" applyFont="1"/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1" fontId="3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left" vertical="center"/>
    </xf>
    <xf numFmtId="176" fontId="2" fillId="0" borderId="4" xfId="0" applyNumberFormat="1" applyFont="1" applyBorder="1" applyAlignment="1">
      <alignment horizontal="left" vertical="center"/>
    </xf>
    <xf numFmtId="176" fontId="3" fillId="0" borderId="5" xfId="0" applyNumberFormat="1" applyFont="1" applyBorder="1" applyAlignment="1">
      <alignment horizontal="center" vertical="center" wrapText="1"/>
    </xf>
    <xf numFmtId="176" fontId="3" fillId="0" borderId="13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176" fontId="3" fillId="5" borderId="5" xfId="0" applyNumberFormat="1" applyFont="1" applyFill="1" applyBorder="1" applyAlignment="1">
      <alignment horizontal="center" vertical="center" wrapText="1"/>
    </xf>
    <xf numFmtId="176" fontId="3" fillId="5" borderId="13" xfId="0" applyNumberFormat="1" applyFont="1" applyFill="1" applyBorder="1" applyAlignment="1">
      <alignment horizontal="center" vertical="center" wrapText="1"/>
    </xf>
    <xf numFmtId="176" fontId="3" fillId="5" borderId="6" xfId="0" applyNumberFormat="1" applyFont="1" applyFill="1" applyBorder="1" applyAlignment="1">
      <alignment horizontal="center" vertical="center" wrapText="1"/>
    </xf>
    <xf numFmtId="176" fontId="3" fillId="4" borderId="5" xfId="0" applyNumberFormat="1" applyFont="1" applyFill="1" applyBorder="1" applyAlignment="1">
      <alignment horizontal="center" vertical="center" wrapText="1"/>
    </xf>
    <xf numFmtId="176" fontId="3" fillId="4" borderId="13" xfId="0" applyNumberFormat="1" applyFont="1" applyFill="1" applyBorder="1" applyAlignment="1">
      <alignment horizontal="center" vertical="center" wrapText="1"/>
    </xf>
    <xf numFmtId="176" fontId="3" fillId="4" borderId="6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/>
    </xf>
    <xf numFmtId="176" fontId="3" fillId="0" borderId="13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76" fontId="3" fillId="6" borderId="5" xfId="0" applyNumberFormat="1" applyFont="1" applyFill="1" applyBorder="1" applyAlignment="1">
      <alignment horizontal="center" vertical="center" wrapText="1"/>
    </xf>
    <xf numFmtId="176" fontId="3" fillId="6" borderId="13" xfId="0" applyNumberFormat="1" applyFont="1" applyFill="1" applyBorder="1" applyAlignment="1">
      <alignment horizontal="center" vertical="center" wrapText="1"/>
    </xf>
    <xf numFmtId="176" fontId="3" fillId="6" borderId="6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2" fontId="0" fillId="0" borderId="0" xfId="0" applyNumberFormat="1"/>
    <xf numFmtId="0" fontId="3" fillId="0" borderId="0" xfId="0" applyFont="1"/>
    <xf numFmtId="0" fontId="12" fillId="8" borderId="0" xfId="0" applyFont="1" applyFill="1" applyAlignment="1">
      <alignment horizontal="center" vertical="center" wrapText="1"/>
    </xf>
    <xf numFmtId="0" fontId="0" fillId="0" borderId="0" xfId="0" applyAlignment="1">
      <alignment horizontal="right"/>
    </xf>
    <xf numFmtId="0" fontId="0" fillId="7" borderId="0" xfId="0" applyFill="1" applyAlignment="1">
      <alignment horizontal="right"/>
    </xf>
    <xf numFmtId="0" fontId="5" fillId="0" borderId="0" xfId="0" applyFont="1" applyAlignment="1">
      <alignment horizontal="right"/>
    </xf>
    <xf numFmtId="0" fontId="3" fillId="0" borderId="16" xfId="0" applyFont="1" applyBorder="1" applyAlignment="1">
      <alignment horizontal="center" vertical="center" wrapText="1"/>
    </xf>
    <xf numFmtId="11" fontId="3" fillId="4" borderId="17" xfId="0" applyNumberFormat="1" applyFont="1" applyFill="1" applyBorder="1" applyAlignment="1">
      <alignment vertical="center" wrapText="1"/>
    </xf>
    <xf numFmtId="11" fontId="3" fillId="2" borderId="17" xfId="0" applyNumberFormat="1" applyFont="1" applyFill="1" applyBorder="1" applyAlignment="1">
      <alignment vertical="center" wrapText="1"/>
    </xf>
    <xf numFmtId="11" fontId="3" fillId="3" borderId="18" xfId="0" applyNumberFormat="1" applyFont="1" applyFill="1" applyBorder="1" applyAlignment="1">
      <alignment vertical="center" wrapText="1"/>
    </xf>
    <xf numFmtId="0" fontId="5" fillId="0" borderId="0" xfId="0" applyFont="1"/>
    <xf numFmtId="11" fontId="0" fillId="4" borderId="0" xfId="0" applyNumberFormat="1" applyFill="1" applyAlignment="1">
      <alignment horizontal="right"/>
    </xf>
    <xf numFmtId="11" fontId="0" fillId="2" borderId="0" xfId="0" applyNumberFormat="1" applyFill="1" applyAlignment="1">
      <alignment horizontal="right"/>
    </xf>
    <xf numFmtId="11" fontId="0" fillId="3" borderId="0" xfId="0" applyNumberFormat="1" applyFill="1" applyAlignment="1">
      <alignment horizontal="right"/>
    </xf>
    <xf numFmtId="0" fontId="6" fillId="0" borderId="0" xfId="0" applyFont="1" applyAlignment="1">
      <alignment horizontal="center" vertical="center"/>
    </xf>
    <xf numFmtId="9" fontId="5" fillId="0" borderId="0" xfId="1" applyFont="1" applyAlignment="1"/>
    <xf numFmtId="11" fontId="3" fillId="4" borderId="0" xfId="0" applyNumberFormat="1" applyFont="1" applyFill="1" applyAlignment="1">
      <alignment horizontal="right"/>
    </xf>
    <xf numFmtId="11" fontId="3" fillId="2" borderId="0" xfId="0" applyNumberFormat="1" applyFont="1" applyFill="1" applyAlignment="1">
      <alignment horizontal="right"/>
    </xf>
    <xf numFmtId="11" fontId="3" fillId="3" borderId="0" xfId="0" applyNumberFormat="1" applyFont="1" applyFill="1" applyAlignment="1">
      <alignment horizontal="right"/>
    </xf>
    <xf numFmtId="11" fontId="3" fillId="4" borderId="17" xfId="0" applyNumberFormat="1" applyFont="1" applyFill="1" applyBorder="1" applyAlignment="1">
      <alignment horizontal="left" vertical="center" wrapText="1"/>
    </xf>
    <xf numFmtId="11" fontId="3" fillId="2" borderId="17" xfId="0" applyNumberFormat="1" applyFont="1" applyFill="1" applyBorder="1" applyAlignment="1">
      <alignment horizontal="left" vertical="center" wrapText="1"/>
    </xf>
    <xf numFmtId="11" fontId="3" fillId="3" borderId="18" xfId="0" applyNumberFormat="1" applyFont="1" applyFill="1" applyBorder="1" applyAlignment="1">
      <alignment horizontal="left" vertical="center" wrapText="1"/>
    </xf>
    <xf numFmtId="0" fontId="15" fillId="0" borderId="0" xfId="0" applyFont="1"/>
    <xf numFmtId="0" fontId="16" fillId="0" borderId="0" xfId="0" applyFont="1"/>
    <xf numFmtId="0" fontId="0" fillId="4" borderId="0" xfId="0" applyFill="1"/>
    <xf numFmtId="0" fontId="0" fillId="2" borderId="0" xfId="0" applyFill="1"/>
    <xf numFmtId="0" fontId="0" fillId="3" borderId="0" xfId="0" applyFill="1"/>
    <xf numFmtId="0" fontId="3" fillId="0" borderId="7" xfId="0" applyFont="1" applyBorder="1" applyAlignment="1">
      <alignment horizontal="center" vertical="center" wrapText="1"/>
    </xf>
    <xf numFmtId="11" fontId="3" fillId="7" borderId="1" xfId="0" applyNumberFormat="1" applyFont="1" applyFill="1" applyBorder="1" applyAlignment="1">
      <alignment horizontal="center" vertical="center"/>
    </xf>
    <xf numFmtId="11" fontId="5" fillId="7" borderId="1" xfId="0" applyNumberFormat="1" applyFont="1" applyFill="1" applyBorder="1" applyAlignment="1">
      <alignment horizontal="center" vertical="center"/>
    </xf>
    <xf numFmtId="11" fontId="0" fillId="7" borderId="1" xfId="0" applyNumberFormat="1" applyFill="1" applyBorder="1" applyAlignment="1">
      <alignment horizontal="center" vertical="center"/>
    </xf>
    <xf numFmtId="11" fontId="7" fillId="7" borderId="0" xfId="0" applyNumberFormat="1" applyFont="1" applyFill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5" fillId="4" borderId="0" xfId="0" applyNumberFormat="1" applyFont="1" applyFill="1" applyAlignment="1">
      <alignment horizontal="center" vertical="center"/>
    </xf>
    <xf numFmtId="176" fontId="3" fillId="4" borderId="0" xfId="0" applyNumberFormat="1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11" fontId="3" fillId="7" borderId="0" xfId="0" applyNumberFormat="1" applyFont="1" applyFill="1" applyAlignment="1">
      <alignment horizontal="center" vertical="center"/>
    </xf>
    <xf numFmtId="176" fontId="3" fillId="6" borderId="1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1" fontId="0" fillId="0" borderId="0" xfId="0" applyNumberFormat="1" applyAlignment="1">
      <alignment horizontal="center" vertical="center"/>
    </xf>
    <xf numFmtId="11" fontId="3" fillId="0" borderId="7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 wrapText="1"/>
    </xf>
    <xf numFmtId="176" fontId="3" fillId="4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50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B5651-E618-4454-9A0D-070D7B34C430}">
  <dimension ref="A1:BL57"/>
  <sheetViews>
    <sheetView workbookViewId="0">
      <selection activeCell="E9" sqref="E9"/>
    </sheetView>
  </sheetViews>
  <sheetFormatPr baseColWidth="10" defaultColWidth="8.83203125" defaultRowHeight="15"/>
  <cols>
    <col min="1" max="1" width="26.1640625" customWidth="1"/>
    <col min="2" max="2" width="46.5" customWidth="1"/>
    <col min="3" max="3" width="18.83203125" customWidth="1"/>
    <col min="4" max="4" width="17.83203125" customWidth="1"/>
    <col min="5" max="5" width="14" customWidth="1"/>
    <col min="7" max="7" width="13.5" style="46" bestFit="1" customWidth="1"/>
    <col min="15" max="15" width="9.6640625" style="46" bestFit="1" customWidth="1"/>
    <col min="16" max="16" width="11.1640625" customWidth="1"/>
    <col min="18" max="18" width="9.33203125" style="46" bestFit="1" customWidth="1"/>
    <col min="19" max="19" width="10" customWidth="1"/>
    <col min="21" max="21" width="9.33203125" style="46" bestFit="1" customWidth="1"/>
    <col min="22" max="22" width="11.33203125" customWidth="1"/>
    <col min="25" max="25" width="9.6640625" style="46" bestFit="1" customWidth="1"/>
    <col min="26" max="26" width="11.1640625" customWidth="1"/>
    <col min="29" max="29" width="9.6640625" style="46" bestFit="1" customWidth="1"/>
    <col min="30" max="30" width="12.1640625" customWidth="1"/>
    <col min="33" max="33" width="9.33203125" style="46" bestFit="1" customWidth="1"/>
    <col min="34" max="34" width="10.6640625" customWidth="1"/>
    <col min="37" max="37" width="9.33203125" style="46" bestFit="1" customWidth="1"/>
    <col min="41" max="41" width="9.6640625" style="46" bestFit="1" customWidth="1"/>
    <col min="43" max="44" width="9.6640625" style="46" bestFit="1" customWidth="1"/>
    <col min="60" max="60" width="11.83203125" customWidth="1"/>
    <col min="62" max="63" width="10.1640625" customWidth="1"/>
  </cols>
  <sheetData>
    <row r="1" spans="1:64" s="1" customFormat="1">
      <c r="A1" s="157" t="s">
        <v>86</v>
      </c>
      <c r="B1" s="157"/>
      <c r="C1" s="156" t="s">
        <v>1</v>
      </c>
      <c r="D1" s="157"/>
      <c r="E1" s="156" t="s">
        <v>82</v>
      </c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60" t="s">
        <v>2</v>
      </c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</row>
    <row r="2" spans="1:64" s="1" customFormat="1">
      <c r="A2" s="157"/>
      <c r="B2" s="157"/>
      <c r="C2" s="157"/>
      <c r="D2" s="157"/>
      <c r="E2" s="156" t="s">
        <v>87</v>
      </c>
      <c r="F2" s="156"/>
      <c r="G2" s="156"/>
      <c r="H2" s="158" t="s">
        <v>4</v>
      </c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59"/>
      <c r="AR2" s="156" t="s">
        <v>13</v>
      </c>
      <c r="AS2" s="160" t="s">
        <v>6</v>
      </c>
      <c r="AT2" s="160" t="s">
        <v>7</v>
      </c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 t="s">
        <v>8</v>
      </c>
      <c r="BG2" s="160"/>
      <c r="BH2" s="160"/>
      <c r="BI2" s="160"/>
      <c r="BJ2" s="160"/>
      <c r="BK2" s="160"/>
      <c r="BL2" s="160"/>
    </row>
    <row r="3" spans="1:64" s="1" customFormat="1">
      <c r="A3" s="157"/>
      <c r="B3" s="157"/>
      <c r="C3" s="156" t="s">
        <v>9</v>
      </c>
      <c r="D3" s="156" t="s">
        <v>39</v>
      </c>
      <c r="E3" s="156" t="s">
        <v>88</v>
      </c>
      <c r="F3" s="156" t="s">
        <v>89</v>
      </c>
      <c r="G3" s="156" t="s">
        <v>5</v>
      </c>
      <c r="H3" s="156" t="s">
        <v>90</v>
      </c>
      <c r="I3" s="156"/>
      <c r="J3" s="156"/>
      <c r="K3" s="156"/>
      <c r="L3" s="156"/>
      <c r="M3" s="156"/>
      <c r="N3" s="156"/>
      <c r="O3" s="156"/>
      <c r="P3" s="156" t="s">
        <v>15</v>
      </c>
      <c r="Q3" s="156"/>
      <c r="R3" s="156"/>
      <c r="S3" s="156" t="s">
        <v>16</v>
      </c>
      <c r="T3" s="156"/>
      <c r="U3" s="156"/>
      <c r="V3" s="156" t="s">
        <v>91</v>
      </c>
      <c r="W3" s="156"/>
      <c r="X3" s="156"/>
      <c r="Y3" s="156"/>
      <c r="Z3" s="156" t="s">
        <v>17</v>
      </c>
      <c r="AA3" s="156"/>
      <c r="AB3" s="156"/>
      <c r="AC3" s="156"/>
      <c r="AD3" s="156" t="s">
        <v>18</v>
      </c>
      <c r="AE3" s="156"/>
      <c r="AF3" s="156"/>
      <c r="AG3" s="156"/>
      <c r="AH3" s="156" t="s">
        <v>19</v>
      </c>
      <c r="AI3" s="156"/>
      <c r="AJ3" s="156"/>
      <c r="AK3" s="156"/>
      <c r="AL3" s="156" t="s">
        <v>20</v>
      </c>
      <c r="AM3" s="156"/>
      <c r="AN3" s="156"/>
      <c r="AO3" s="156"/>
      <c r="AP3" s="158" t="s">
        <v>21</v>
      </c>
      <c r="AQ3" s="159"/>
      <c r="AR3" s="156"/>
      <c r="AS3" s="160"/>
      <c r="AT3" s="160" t="s">
        <v>22</v>
      </c>
      <c r="AU3" s="162" t="s">
        <v>3</v>
      </c>
      <c r="AV3" s="160" t="s">
        <v>4</v>
      </c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</row>
    <row r="4" spans="1:64" s="1" customFormat="1">
      <c r="A4" s="157"/>
      <c r="B4" s="157"/>
      <c r="C4" s="156"/>
      <c r="D4" s="156"/>
      <c r="E4" s="156"/>
      <c r="F4" s="156"/>
      <c r="G4" s="156"/>
      <c r="H4" s="2" t="s">
        <v>88</v>
      </c>
      <c r="I4" s="2" t="s">
        <v>89</v>
      </c>
      <c r="J4" s="3" t="s">
        <v>92</v>
      </c>
      <c r="K4" s="3" t="s">
        <v>93</v>
      </c>
      <c r="L4" s="3" t="s">
        <v>94</v>
      </c>
      <c r="M4" s="3" t="s">
        <v>95</v>
      </c>
      <c r="N4" s="2" t="s">
        <v>96</v>
      </c>
      <c r="O4" s="2" t="s">
        <v>5</v>
      </c>
      <c r="P4" s="2" t="s">
        <v>28</v>
      </c>
      <c r="Q4" s="2" t="s">
        <v>12</v>
      </c>
      <c r="R4" s="2" t="s">
        <v>5</v>
      </c>
      <c r="S4" s="2" t="s">
        <v>28</v>
      </c>
      <c r="T4" s="2" t="s">
        <v>12</v>
      </c>
      <c r="U4" s="2" t="s">
        <v>5</v>
      </c>
      <c r="V4" s="2" t="s">
        <v>28</v>
      </c>
      <c r="W4" s="2" t="s">
        <v>11</v>
      </c>
      <c r="X4" s="2" t="s">
        <v>12</v>
      </c>
      <c r="Y4" s="2" t="s">
        <v>5</v>
      </c>
      <c r="Z4" s="2" t="s">
        <v>28</v>
      </c>
      <c r="AA4" s="2" t="s">
        <v>11</v>
      </c>
      <c r="AB4" s="2" t="s">
        <v>12</v>
      </c>
      <c r="AC4" s="2" t="s">
        <v>5</v>
      </c>
      <c r="AD4" s="2" t="s">
        <v>28</v>
      </c>
      <c r="AE4" s="2" t="s">
        <v>11</v>
      </c>
      <c r="AF4" s="4" t="s">
        <v>12</v>
      </c>
      <c r="AG4" s="2" t="s">
        <v>5</v>
      </c>
      <c r="AH4" s="2" t="s">
        <v>28</v>
      </c>
      <c r="AI4" s="2" t="s">
        <v>11</v>
      </c>
      <c r="AJ4" s="2" t="s">
        <v>12</v>
      </c>
      <c r="AK4" s="2" t="s">
        <v>5</v>
      </c>
      <c r="AL4" s="3" t="s">
        <v>24</v>
      </c>
      <c r="AM4" s="2" t="s">
        <v>11</v>
      </c>
      <c r="AN4" s="2" t="s">
        <v>12</v>
      </c>
      <c r="AO4" s="2" t="s">
        <v>5</v>
      </c>
      <c r="AP4" s="2" t="s">
        <v>12</v>
      </c>
      <c r="AQ4" s="2" t="s">
        <v>5</v>
      </c>
      <c r="AR4" s="156"/>
      <c r="AS4" s="160"/>
      <c r="AT4" s="160"/>
      <c r="AU4" s="163"/>
      <c r="AV4" s="5" t="s">
        <v>22</v>
      </c>
      <c r="AW4" s="6" t="s">
        <v>29</v>
      </c>
      <c r="AX4" s="6" t="s">
        <v>30</v>
      </c>
      <c r="AY4" s="6" t="s">
        <v>31</v>
      </c>
      <c r="AZ4" s="6" t="s">
        <v>32</v>
      </c>
      <c r="BA4" s="6" t="s">
        <v>33</v>
      </c>
      <c r="BB4" s="6" t="s">
        <v>34</v>
      </c>
      <c r="BC4" s="6" t="s">
        <v>35</v>
      </c>
      <c r="BD4" s="6" t="s">
        <v>36</v>
      </c>
      <c r="BE4" s="6" t="s">
        <v>37</v>
      </c>
      <c r="BF4" s="6" t="s">
        <v>38</v>
      </c>
      <c r="BG4" s="6" t="s">
        <v>39</v>
      </c>
      <c r="BH4" s="6" t="s">
        <v>11</v>
      </c>
      <c r="BI4" s="6" t="s">
        <v>12</v>
      </c>
      <c r="BJ4" s="6" t="s">
        <v>40</v>
      </c>
      <c r="BK4" s="6" t="s">
        <v>28</v>
      </c>
      <c r="BL4" s="6" t="s">
        <v>5</v>
      </c>
    </row>
    <row r="5" spans="1:64" s="1" customFormat="1">
      <c r="A5" s="155" t="s">
        <v>97</v>
      </c>
      <c r="B5" s="155"/>
      <c r="C5" s="7"/>
      <c r="D5" s="7"/>
      <c r="E5" s="7">
        <v>105</v>
      </c>
      <c r="F5" s="7">
        <v>35</v>
      </c>
      <c r="G5" s="7">
        <v>2.8</v>
      </c>
      <c r="H5" s="7">
        <v>154.80000000000001</v>
      </c>
      <c r="I5" s="7">
        <v>30.96</v>
      </c>
      <c r="J5" s="7">
        <v>61.92</v>
      </c>
      <c r="K5" s="7">
        <v>30.96</v>
      </c>
      <c r="L5" s="7">
        <v>0</v>
      </c>
      <c r="M5" s="7">
        <v>30.96</v>
      </c>
      <c r="N5" s="7">
        <v>0</v>
      </c>
      <c r="O5" s="7">
        <v>6.1920000000000002</v>
      </c>
      <c r="P5" s="7">
        <v>42.57</v>
      </c>
      <c r="Q5" s="7">
        <v>0.43</v>
      </c>
      <c r="R5" s="7">
        <v>0.86</v>
      </c>
      <c r="S5" s="7">
        <v>34.055999999999997</v>
      </c>
      <c r="T5" s="7">
        <v>0.34399999999999997</v>
      </c>
      <c r="U5" s="7">
        <v>0.68799999999999994</v>
      </c>
      <c r="V5" s="7">
        <v>244.06800000000001</v>
      </c>
      <c r="W5" s="7">
        <v>39.731999999999999</v>
      </c>
      <c r="X5" s="7">
        <v>0</v>
      </c>
      <c r="Y5" s="7">
        <v>5.6760000000000002</v>
      </c>
      <c r="Z5" s="7">
        <v>66.22</v>
      </c>
      <c r="AA5" s="7">
        <v>23.65</v>
      </c>
      <c r="AB5" s="7">
        <v>4.7300000000000004</v>
      </c>
      <c r="AC5" s="7">
        <v>1.8919999999999999</v>
      </c>
      <c r="AD5" s="7">
        <v>5.16</v>
      </c>
      <c r="AE5" s="7">
        <v>3.01</v>
      </c>
      <c r="AF5" s="7">
        <v>0.43</v>
      </c>
      <c r="AG5" s="7">
        <v>0.17199999999999999</v>
      </c>
      <c r="AH5" s="7">
        <v>17.2</v>
      </c>
      <c r="AI5" s="7">
        <v>17.2</v>
      </c>
      <c r="AJ5" s="7">
        <v>0</v>
      </c>
      <c r="AK5" s="7">
        <v>0.68799999999999994</v>
      </c>
      <c r="AL5" s="7">
        <v>0</v>
      </c>
      <c r="AM5" s="7">
        <v>0</v>
      </c>
      <c r="AN5" s="7">
        <v>0</v>
      </c>
      <c r="AO5" s="7">
        <v>0</v>
      </c>
      <c r="AP5" s="7">
        <v>51.6</v>
      </c>
      <c r="AQ5" s="7">
        <v>1.032</v>
      </c>
      <c r="AR5" s="7">
        <v>20</v>
      </c>
      <c r="AS5" s="7">
        <v>0</v>
      </c>
      <c r="AT5" s="7">
        <v>1000</v>
      </c>
      <c r="AU5" s="7">
        <v>140</v>
      </c>
      <c r="AV5" s="7">
        <v>860</v>
      </c>
      <c r="AW5" s="7">
        <v>309.59999999999997</v>
      </c>
      <c r="AX5" s="7">
        <v>43</v>
      </c>
      <c r="AY5" s="7">
        <v>34.4</v>
      </c>
      <c r="AZ5" s="7">
        <v>283.8</v>
      </c>
      <c r="BA5" s="7">
        <v>94.600000000000009</v>
      </c>
      <c r="BB5" s="7">
        <v>8.6</v>
      </c>
      <c r="BC5" s="7">
        <v>34.4</v>
      </c>
      <c r="BD5" s="7">
        <v>0</v>
      </c>
      <c r="BE5" s="7">
        <v>51.6</v>
      </c>
      <c r="BF5" s="7" t="s">
        <v>42</v>
      </c>
      <c r="BG5" s="7" t="s">
        <v>42</v>
      </c>
      <c r="BH5" s="7">
        <v>343.392</v>
      </c>
      <c r="BI5" s="7">
        <v>123.494</v>
      </c>
      <c r="BJ5" s="7">
        <v>123.84</v>
      </c>
      <c r="BK5" s="7">
        <v>409.274</v>
      </c>
      <c r="BL5" s="7">
        <v>40</v>
      </c>
    </row>
    <row r="6" spans="1:64" s="1" customFormat="1">
      <c r="A6" s="149" t="s">
        <v>98</v>
      </c>
      <c r="B6" s="8" t="s">
        <v>44</v>
      </c>
      <c r="C6" s="9"/>
      <c r="D6" s="9"/>
      <c r="E6" s="10" t="e">
        <v>#N/A</v>
      </c>
      <c r="F6" s="10">
        <v>8.854552000000002E-6</v>
      </c>
      <c r="G6" s="10">
        <v>0.94107476176000016</v>
      </c>
      <c r="H6" s="10" t="e">
        <v>#N/A</v>
      </c>
      <c r="I6" s="10" t="e">
        <v>#N/A</v>
      </c>
      <c r="J6" s="10">
        <v>0.12994120332768952</v>
      </c>
      <c r="K6" s="10">
        <v>6.4970601663844746E-2</v>
      </c>
      <c r="L6" s="10" t="s">
        <v>42</v>
      </c>
      <c r="M6" s="10">
        <v>0</v>
      </c>
      <c r="N6" s="10" t="s">
        <v>42</v>
      </c>
      <c r="O6" s="10">
        <v>2.0811196160064007</v>
      </c>
      <c r="P6" s="10" t="e">
        <v>#N/A</v>
      </c>
      <c r="Q6" s="10">
        <v>1.08784496E-7</v>
      </c>
      <c r="R6" s="10">
        <v>0.28904439111199998</v>
      </c>
      <c r="S6" s="10">
        <v>3.4462928332799993E-7</v>
      </c>
      <c r="T6" s="10">
        <v>8.7027596800000007E-8</v>
      </c>
      <c r="U6" s="10">
        <v>0.23123551288960001</v>
      </c>
      <c r="V6" s="10" t="e">
        <v>#N/A</v>
      </c>
      <c r="W6" s="10" t="e">
        <v>#N/A</v>
      </c>
      <c r="X6" s="10" t="s">
        <v>42</v>
      </c>
      <c r="Y6" s="10">
        <v>1.9076929813392003</v>
      </c>
      <c r="Z6" s="10" t="e">
        <v>#N/A</v>
      </c>
      <c r="AA6" s="10" t="e">
        <v>#N/A</v>
      </c>
      <c r="AB6" s="10">
        <v>1.196629456E-6</v>
      </c>
      <c r="AC6" s="10">
        <v>0.63589766044640006</v>
      </c>
      <c r="AD6" s="10">
        <v>8.2502161766400025E-8</v>
      </c>
      <c r="AE6" s="10" t="e">
        <v>#N/A</v>
      </c>
      <c r="AF6" s="10">
        <v>1.0878449600000002E-7</v>
      </c>
      <c r="AG6" s="10">
        <v>5.7808878222400002E-2</v>
      </c>
      <c r="AH6" s="10" t="e">
        <v>#N/A</v>
      </c>
      <c r="AI6" s="10" t="e">
        <v>#N/A</v>
      </c>
      <c r="AJ6" s="10" t="s">
        <v>42</v>
      </c>
      <c r="AK6" s="10">
        <v>0.23123551288960001</v>
      </c>
      <c r="AL6" s="10" t="s">
        <v>42</v>
      </c>
      <c r="AM6" s="10" t="s">
        <v>42</v>
      </c>
      <c r="AN6" s="10" t="s">
        <v>42</v>
      </c>
      <c r="AO6" s="10" t="s">
        <v>42</v>
      </c>
      <c r="AP6" s="10">
        <v>1.3054139520000004E-5</v>
      </c>
      <c r="AQ6" s="10">
        <v>0.34685326933440003</v>
      </c>
      <c r="AR6" s="10">
        <v>6.7219625840000008</v>
      </c>
      <c r="AS6" s="9">
        <v>0</v>
      </c>
      <c r="AT6" s="9">
        <v>13.638860810040548</v>
      </c>
      <c r="AU6" s="9">
        <v>0.9410836163120001</v>
      </c>
      <c r="AV6" s="9">
        <v>5.9758146097285456</v>
      </c>
      <c r="AW6" s="9">
        <v>0.19491180499153427</v>
      </c>
      <c r="AX6" s="9">
        <v>1.08784496E-7</v>
      </c>
      <c r="AY6" s="9">
        <v>4.3165688012799991E-7</v>
      </c>
      <c r="AZ6" s="9">
        <v>0</v>
      </c>
      <c r="BA6" s="9">
        <v>1.196629456E-6</v>
      </c>
      <c r="BB6" s="9">
        <v>1.9128665776640003E-7</v>
      </c>
      <c r="BC6" s="9">
        <v>0</v>
      </c>
      <c r="BD6" s="9">
        <v>0</v>
      </c>
      <c r="BE6" s="9">
        <v>1.3054139520000004E-5</v>
      </c>
      <c r="BF6" s="9" t="s">
        <v>42</v>
      </c>
      <c r="BG6" s="9" t="s">
        <v>42</v>
      </c>
      <c r="BH6" s="9">
        <v>0</v>
      </c>
      <c r="BI6" s="9">
        <v>2.3409917564800005E-5</v>
      </c>
      <c r="BJ6" s="9">
        <v>0.19491180499153427</v>
      </c>
      <c r="BK6" s="9">
        <v>4.2713144509439996E-7</v>
      </c>
      <c r="BL6" s="9">
        <v>13.443925168000003</v>
      </c>
    </row>
    <row r="7" spans="1:64" s="1" customFormat="1">
      <c r="A7" s="149"/>
      <c r="B7" s="8" t="s">
        <v>45</v>
      </c>
      <c r="C7" s="9"/>
      <c r="D7" s="9"/>
      <c r="E7" s="10">
        <v>0.72060952572000003</v>
      </c>
      <c r="F7" s="10">
        <v>1.6936927321299995</v>
      </c>
      <c r="G7" s="10">
        <v>3.3070128000000383E-5</v>
      </c>
      <c r="H7" s="10">
        <v>0.7403620550472001</v>
      </c>
      <c r="I7" s="10">
        <v>5.1124867200000021E-2</v>
      </c>
      <c r="J7" s="10" t="e">
        <v>#N/A</v>
      </c>
      <c r="K7" s="10" t="e">
        <v>#N/A</v>
      </c>
      <c r="L7" s="10" t="s">
        <v>42</v>
      </c>
      <c r="M7" s="10">
        <v>0</v>
      </c>
      <c r="N7" s="10" t="s">
        <v>42</v>
      </c>
      <c r="O7" s="10">
        <v>7.313222592000085E-5</v>
      </c>
      <c r="P7" s="10">
        <v>0.10489898374999998</v>
      </c>
      <c r="Q7" s="10">
        <v>2.0797957489999994E-2</v>
      </c>
      <c r="R7" s="10">
        <v>1.0157253600000115E-5</v>
      </c>
      <c r="S7" s="10">
        <v>0.65505672932831971</v>
      </c>
      <c r="T7" s="10">
        <v>1.6638365991999995E-2</v>
      </c>
      <c r="U7" s="10">
        <v>8.1258028800000928E-6</v>
      </c>
      <c r="V7" s="10" t="e">
        <v>#N/A</v>
      </c>
      <c r="W7" s="10">
        <v>0.13842720040564799</v>
      </c>
      <c r="X7" s="10" t="s">
        <v>42</v>
      </c>
      <c r="Y7" s="10">
        <v>6.7037873760000769E-5</v>
      </c>
      <c r="Z7" s="10" t="e">
        <v>#N/A</v>
      </c>
      <c r="AA7" s="10">
        <v>2.9125373809949999E-2</v>
      </c>
      <c r="AB7" s="10">
        <v>0.22877816979770496</v>
      </c>
      <c r="AC7" s="10">
        <v>2.2345957920000253E-5</v>
      </c>
      <c r="AD7" s="10">
        <v>1.5773170960416E-2</v>
      </c>
      <c r="AE7" s="10">
        <v>5.8890104888999987E-3</v>
      </c>
      <c r="AF7" s="10">
        <v>2.0797957489999998E-2</v>
      </c>
      <c r="AG7" s="10">
        <v>2.0314507200000232E-6</v>
      </c>
      <c r="AH7" s="10" t="e">
        <v>#N/A</v>
      </c>
      <c r="AI7" s="10">
        <v>6.2139132506399989E-3</v>
      </c>
      <c r="AJ7" s="10" t="s">
        <v>42</v>
      </c>
      <c r="AK7" s="10">
        <v>8.1258028800000928E-6</v>
      </c>
      <c r="AL7" s="10" t="s">
        <v>42</v>
      </c>
      <c r="AM7" s="10" t="s">
        <v>42</v>
      </c>
      <c r="AN7" s="10" t="s">
        <v>42</v>
      </c>
      <c r="AO7" s="10" t="s">
        <v>42</v>
      </c>
      <c r="AP7" s="10">
        <v>2.4957548987999996</v>
      </c>
      <c r="AQ7" s="10">
        <v>1.218870432000014E-5</v>
      </c>
      <c r="AR7" s="10">
        <v>2.3621520000000268E-4</v>
      </c>
      <c r="AS7" s="9">
        <v>0</v>
      </c>
      <c r="AT7" s="9">
        <v>6.9444133420607779</v>
      </c>
      <c r="AU7" s="9">
        <v>2.4143353279779993</v>
      </c>
      <c r="AV7" s="9">
        <v>4.5298417988827779</v>
      </c>
      <c r="AW7" s="9">
        <v>0.79148692224720008</v>
      </c>
      <c r="AX7" s="9">
        <v>0.12569694123999997</v>
      </c>
      <c r="AY7" s="9">
        <v>0.67169509532031968</v>
      </c>
      <c r="AZ7" s="9">
        <v>0.13842720040564799</v>
      </c>
      <c r="BA7" s="9">
        <v>0.25790354360765494</v>
      </c>
      <c r="BB7" s="9">
        <v>4.2460138939315994E-2</v>
      </c>
      <c r="BC7" s="9">
        <v>6.2139132506399989E-3</v>
      </c>
      <c r="BD7" s="9">
        <v>0</v>
      </c>
      <c r="BE7" s="9">
        <v>2.4957548987999996</v>
      </c>
      <c r="BF7" s="9" t="s">
        <v>42</v>
      </c>
      <c r="BG7" s="9" t="s">
        <v>42</v>
      </c>
      <c r="BH7" s="9">
        <v>1.640627078722338</v>
      </c>
      <c r="BI7" s="9">
        <v>4.5275849488997038</v>
      </c>
      <c r="BJ7" s="9">
        <v>0</v>
      </c>
      <c r="BK7" s="9">
        <v>0.77572888403873563</v>
      </c>
      <c r="BL7" s="9">
        <v>4.7243040000000537E-4</v>
      </c>
    </row>
    <row r="8" spans="1:64" s="1" customFormat="1">
      <c r="A8" s="149"/>
      <c r="B8" s="8" t="s">
        <v>46</v>
      </c>
      <c r="C8" s="9"/>
      <c r="D8" s="9"/>
      <c r="E8" s="10">
        <v>1.3070907360000002E-3</v>
      </c>
      <c r="F8" s="10">
        <v>1.0905315978626999</v>
      </c>
      <c r="G8" s="10">
        <v>2.0183788799999998E-2</v>
      </c>
      <c r="H8" s="10">
        <v>1.6210774205280003E-3</v>
      </c>
      <c r="I8" s="10">
        <v>0.96297984000000014</v>
      </c>
      <c r="J8" s="10">
        <v>0.47591712000000025</v>
      </c>
      <c r="K8" s="10">
        <v>1.3151808</v>
      </c>
      <c r="L8" s="10" t="s">
        <v>42</v>
      </c>
      <c r="M8" s="10">
        <v>0</v>
      </c>
      <c r="N8" s="10" t="s">
        <v>42</v>
      </c>
      <c r="O8" s="10">
        <v>4.4635007232E-2</v>
      </c>
      <c r="P8" s="10">
        <v>1.6257970426499995E-2</v>
      </c>
      <c r="Q8" s="10">
        <v>1.3157999999999998E-4</v>
      </c>
      <c r="R8" s="10">
        <v>6.1993065599999985E-3</v>
      </c>
      <c r="S8" s="10">
        <v>4.1684543999999992E-4</v>
      </c>
      <c r="T8" s="10">
        <v>1.05264E-4</v>
      </c>
      <c r="U8" s="10">
        <v>4.9594452479999988E-3</v>
      </c>
      <c r="V8" s="10" t="e">
        <v>#N/A</v>
      </c>
      <c r="W8" s="10">
        <v>2.9501780959728002E-4</v>
      </c>
      <c r="X8" s="10" t="s">
        <v>42</v>
      </c>
      <c r="Y8" s="10">
        <v>4.0915423295999995E-2</v>
      </c>
      <c r="Z8" s="10">
        <v>10.056803700987343</v>
      </c>
      <c r="AA8" s="10">
        <v>1.0286855746199999E-4</v>
      </c>
      <c r="AB8" s="10">
        <v>1.5529537495478991E-2</v>
      </c>
      <c r="AC8" s="10">
        <v>1.3638474431999998E-2</v>
      </c>
      <c r="AD8" s="10">
        <v>7.8205957902719998</v>
      </c>
      <c r="AE8" s="10">
        <v>2.3944806572399995E-5</v>
      </c>
      <c r="AF8" s="10">
        <v>1.3158000000000001E-4</v>
      </c>
      <c r="AG8" s="10">
        <v>1.2398613119999997E-3</v>
      </c>
      <c r="AH8" s="10" t="e">
        <v>#N/A</v>
      </c>
      <c r="AI8" s="10">
        <v>1.51189098048E-5</v>
      </c>
      <c r="AJ8" s="10" t="s">
        <v>42</v>
      </c>
      <c r="AK8" s="10">
        <v>4.9594452479999988E-3</v>
      </c>
      <c r="AL8" s="10" t="s">
        <v>42</v>
      </c>
      <c r="AM8" s="10" t="s">
        <v>42</v>
      </c>
      <c r="AN8" s="10" t="s">
        <v>42</v>
      </c>
      <c r="AO8" s="10" t="s">
        <v>42</v>
      </c>
      <c r="AP8" s="10">
        <v>1.5789600000000001E-2</v>
      </c>
      <c r="AQ8" s="10">
        <v>7.4391678719999991E-3</v>
      </c>
      <c r="AR8" s="10">
        <v>0.14416991999999998</v>
      </c>
      <c r="AS8" s="9">
        <v>0</v>
      </c>
      <c r="AT8" s="9">
        <v>22.062076184723985</v>
      </c>
      <c r="AU8" s="9">
        <v>1.1120224773987</v>
      </c>
      <c r="AV8" s="9">
        <v>20.805883787325286</v>
      </c>
      <c r="AW8" s="9">
        <v>2.7556988374205282</v>
      </c>
      <c r="AX8" s="9">
        <v>1.6389550426499994E-2</v>
      </c>
      <c r="AY8" s="9">
        <v>5.2210943999999996E-4</v>
      </c>
      <c r="AZ8" s="9">
        <v>2.9501780959728002E-4</v>
      </c>
      <c r="BA8" s="9">
        <v>10.072436107040284</v>
      </c>
      <c r="BB8" s="9">
        <v>7.8207513150785717</v>
      </c>
      <c r="BC8" s="9">
        <v>1.51189098048E-5</v>
      </c>
      <c r="BD8" s="9">
        <v>0</v>
      </c>
      <c r="BE8" s="9">
        <v>1.5789600000000001E-2</v>
      </c>
      <c r="BF8" s="9" t="s">
        <v>42</v>
      </c>
      <c r="BG8" s="9" t="s">
        <v>42</v>
      </c>
      <c r="BH8" s="9">
        <v>3.3651182399644809E-3</v>
      </c>
      <c r="BI8" s="9">
        <v>2.085198999358179</v>
      </c>
      <c r="BJ8" s="9">
        <v>1.7910979200000003</v>
      </c>
      <c r="BK8" s="9">
        <v>17.894074307125841</v>
      </c>
      <c r="BL8" s="9">
        <v>0.28833984000000001</v>
      </c>
    </row>
    <row r="9" spans="1:64" s="1" customFormat="1">
      <c r="A9" s="149"/>
      <c r="B9" s="11" t="s">
        <v>47</v>
      </c>
      <c r="C9" s="9"/>
      <c r="D9" s="9"/>
      <c r="E9" s="10" t="e">
        <v>#N/A</v>
      </c>
      <c r="F9" s="10">
        <v>0.17108462901600002</v>
      </c>
      <c r="G9" s="10">
        <v>2.8075057919999997E-2</v>
      </c>
      <c r="H9" s="10" t="e">
        <v>#N/A</v>
      </c>
      <c r="I9" s="10" t="e">
        <v>#N/A</v>
      </c>
      <c r="J9" s="10" t="e">
        <v>#N/A</v>
      </c>
      <c r="K9" s="10" t="e">
        <v>#N/A</v>
      </c>
      <c r="L9" s="10" t="s">
        <v>42</v>
      </c>
      <c r="M9" s="10">
        <v>0</v>
      </c>
      <c r="N9" s="10" t="s">
        <v>42</v>
      </c>
      <c r="O9" s="10">
        <v>6.2085985228799996E-2</v>
      </c>
      <c r="P9" s="10">
        <v>0.53213660457943712</v>
      </c>
      <c r="Q9" s="10">
        <v>2.1018968707679996E-3</v>
      </c>
      <c r="R9" s="10">
        <v>8.6230535039999966E-3</v>
      </c>
      <c r="S9" s="10">
        <v>1.2326748092865927</v>
      </c>
      <c r="T9" s="10">
        <v>1.6815174966144E-3</v>
      </c>
      <c r="U9" s="10">
        <v>6.8984428031999981E-3</v>
      </c>
      <c r="V9" s="10">
        <v>7.9720942550673604</v>
      </c>
      <c r="W9" s="10" t="e">
        <v>#N/A</v>
      </c>
      <c r="X9" s="10" t="s">
        <v>42</v>
      </c>
      <c r="Y9" s="10">
        <v>5.6912153126399988E-2</v>
      </c>
      <c r="Z9" s="10" t="e">
        <v>#N/A</v>
      </c>
      <c r="AA9" s="10" t="e">
        <v>#N/A</v>
      </c>
      <c r="AB9" s="10">
        <v>2.3120865578447999E-2</v>
      </c>
      <c r="AC9" s="10">
        <v>1.8970717708799996E-2</v>
      </c>
      <c r="AD9" s="10">
        <v>1.5940785867904514E-3</v>
      </c>
      <c r="AE9" s="10" t="e">
        <v>#N/A</v>
      </c>
      <c r="AF9" s="10">
        <v>2.101896870768E-3</v>
      </c>
      <c r="AG9" s="10">
        <v>1.7246107007999995E-3</v>
      </c>
      <c r="AH9" s="10">
        <v>1.2384000000000004</v>
      </c>
      <c r="AI9" s="10" t="e">
        <v>#N/A</v>
      </c>
      <c r="AJ9" s="10" t="s">
        <v>42</v>
      </c>
      <c r="AK9" s="10">
        <v>6.8984428031999981E-3</v>
      </c>
      <c r="AL9" s="10" t="s">
        <v>42</v>
      </c>
      <c r="AM9" s="10" t="s">
        <v>42</v>
      </c>
      <c r="AN9" s="10" t="s">
        <v>42</v>
      </c>
      <c r="AO9" s="10" t="s">
        <v>42</v>
      </c>
      <c r="AP9" s="10">
        <v>0.25222762449216002</v>
      </c>
      <c r="AQ9" s="10">
        <v>1.0347664204799998E-2</v>
      </c>
      <c r="AR9" s="10">
        <v>0.20053612799999995</v>
      </c>
      <c r="AS9" s="9">
        <v>0</v>
      </c>
      <c r="AT9" s="9">
        <v>11.83029043384494</v>
      </c>
      <c r="AU9" s="9">
        <v>0.19915968693600003</v>
      </c>
      <c r="AV9" s="9">
        <v>11.430594618908941</v>
      </c>
      <c r="AW9" s="9">
        <v>0</v>
      </c>
      <c r="AX9" s="9">
        <v>0.53423850145020513</v>
      </c>
      <c r="AY9" s="9">
        <v>1.2343563267832072</v>
      </c>
      <c r="AZ9" s="9">
        <v>7.9720942550673604</v>
      </c>
      <c r="BA9" s="9">
        <v>2.3120865578447999E-2</v>
      </c>
      <c r="BB9" s="9">
        <v>3.6959754575584514E-3</v>
      </c>
      <c r="BC9" s="9">
        <v>1.2384000000000004</v>
      </c>
      <c r="BD9" s="9">
        <v>0</v>
      </c>
      <c r="BE9" s="9">
        <v>0.25222762449216002</v>
      </c>
      <c r="BF9" s="9" t="s">
        <v>42</v>
      </c>
      <c r="BG9" s="9" t="s">
        <v>42</v>
      </c>
      <c r="BH9" s="9">
        <v>0</v>
      </c>
      <c r="BI9" s="9">
        <v>0.45231843032475844</v>
      </c>
      <c r="BJ9" s="9">
        <v>0</v>
      </c>
      <c r="BK9" s="9">
        <v>10.976899747520182</v>
      </c>
      <c r="BL9" s="9">
        <v>0.4010722559999999</v>
      </c>
    </row>
    <row r="10" spans="1:64" s="1" customFormat="1">
      <c r="A10" s="149"/>
      <c r="B10" s="11" t="s">
        <v>48</v>
      </c>
      <c r="C10" s="9"/>
      <c r="D10" s="9"/>
      <c r="E10" s="10">
        <v>3.6553564740000009E-2</v>
      </c>
      <c r="F10" s="10">
        <v>7.1996990373000003E-2</v>
      </c>
      <c r="G10" s="10" t="e">
        <v>#N/A</v>
      </c>
      <c r="H10" s="10">
        <v>4.5352013153760015E-2</v>
      </c>
      <c r="I10" s="10">
        <v>1.6792084800000003E-2</v>
      </c>
      <c r="J10" s="10">
        <v>14.959872000000006</v>
      </c>
      <c r="K10" s="10" t="e">
        <v>#N/A</v>
      </c>
      <c r="L10" s="10" t="s">
        <v>42</v>
      </c>
      <c r="M10" s="10">
        <v>0</v>
      </c>
      <c r="N10" s="10" t="s">
        <v>42</v>
      </c>
      <c r="O10" s="10" t="e">
        <v>#N/A</v>
      </c>
      <c r="P10" s="10">
        <v>4.5662402119766646E-3</v>
      </c>
      <c r="Q10" s="10">
        <v>6.6474731999999984E-4</v>
      </c>
      <c r="R10" s="10" t="e">
        <v>#N/A</v>
      </c>
      <c r="S10" s="10">
        <v>2.1059195097599998E-3</v>
      </c>
      <c r="T10" s="10">
        <v>5.3179785599999992E-4</v>
      </c>
      <c r="U10" s="10" t="e">
        <v>#N/A</v>
      </c>
      <c r="V10" s="10">
        <v>3.4693372911119997</v>
      </c>
      <c r="W10" s="10">
        <v>8.2531309128575994E-3</v>
      </c>
      <c r="X10" s="10" t="s">
        <v>42</v>
      </c>
      <c r="Y10" s="10" t="e">
        <v>#N/A</v>
      </c>
      <c r="Z10" s="10" t="e">
        <v>#N/A</v>
      </c>
      <c r="AA10" s="10">
        <v>2.8799506869099994E-3</v>
      </c>
      <c r="AB10" s="10">
        <v>7.3633936634549717E-3</v>
      </c>
      <c r="AC10" s="10" t="e">
        <v>#N/A</v>
      </c>
      <c r="AD10" s="10">
        <v>5.0414436748800009E-4</v>
      </c>
      <c r="AE10" s="10">
        <v>6.7047106281399984E-4</v>
      </c>
      <c r="AF10" s="10">
        <v>6.6474731999999995E-4</v>
      </c>
      <c r="AG10" s="10" t="e">
        <v>#N/A</v>
      </c>
      <c r="AH10" s="10" t="e">
        <v>#N/A</v>
      </c>
      <c r="AI10" s="10">
        <v>4.2305305209599999E-4</v>
      </c>
      <c r="AJ10" s="10" t="s">
        <v>42</v>
      </c>
      <c r="AK10" s="10" t="e">
        <v>#N/A</v>
      </c>
      <c r="AL10" s="10" t="s">
        <v>42</v>
      </c>
      <c r="AM10" s="10" t="s">
        <v>42</v>
      </c>
      <c r="AN10" s="10" t="s">
        <v>42</v>
      </c>
      <c r="AO10" s="10" t="s">
        <v>42</v>
      </c>
      <c r="AP10" s="10">
        <v>7.9769678400000002E-2</v>
      </c>
      <c r="AQ10" s="10" t="e">
        <v>#N/A</v>
      </c>
      <c r="AR10" s="10" t="e">
        <v>#N/A</v>
      </c>
      <c r="AS10" s="9">
        <v>0</v>
      </c>
      <c r="AT10" s="9">
        <v>18.708301218542125</v>
      </c>
      <c r="AU10" s="9">
        <v>0.10855055511300002</v>
      </c>
      <c r="AV10" s="9">
        <v>18.599750663429127</v>
      </c>
      <c r="AW10" s="9">
        <v>15.022016097953767</v>
      </c>
      <c r="AX10" s="9">
        <v>5.2309875319766644E-3</v>
      </c>
      <c r="AY10" s="9">
        <v>2.6377173657599999E-3</v>
      </c>
      <c r="AZ10" s="9">
        <v>3.4775904220248575</v>
      </c>
      <c r="BA10" s="9">
        <v>1.0243344350364971E-2</v>
      </c>
      <c r="BB10" s="9">
        <v>1.839362750302E-3</v>
      </c>
      <c r="BC10" s="9">
        <v>4.2305305209599999E-4</v>
      </c>
      <c r="BD10" s="9">
        <v>0</v>
      </c>
      <c r="BE10" s="9">
        <v>7.9769678400000002E-2</v>
      </c>
      <c r="BF10" s="9" t="s">
        <v>42</v>
      </c>
      <c r="BG10" s="9" t="s">
        <v>42</v>
      </c>
      <c r="BH10" s="9">
        <v>9.4132183608437628E-2</v>
      </c>
      <c r="BI10" s="9">
        <v>0.17778343973245497</v>
      </c>
      <c r="BJ10" s="9">
        <v>14.959872000000006</v>
      </c>
      <c r="BK10" s="9">
        <v>3.4765135952012245</v>
      </c>
      <c r="BL10" s="9">
        <v>0</v>
      </c>
    </row>
    <row r="11" spans="1:64" s="1" customFormat="1">
      <c r="A11" s="149"/>
      <c r="B11" s="11" t="s">
        <v>49</v>
      </c>
      <c r="C11" s="9"/>
      <c r="D11" s="9"/>
      <c r="E11" s="10" t="e">
        <v>#N/A</v>
      </c>
      <c r="F11" s="10">
        <v>3.6573936000000001E-2</v>
      </c>
      <c r="G11" s="10">
        <v>5.3142544000000007E-2</v>
      </c>
      <c r="H11" s="10">
        <v>15.529536000000006</v>
      </c>
      <c r="I11" s="10">
        <v>2.9171750400000005E-2</v>
      </c>
      <c r="J11" s="10" t="e">
        <v>#N/A</v>
      </c>
      <c r="K11" s="10" t="e">
        <v>#N/A</v>
      </c>
      <c r="L11" s="10" t="s">
        <v>42</v>
      </c>
      <c r="M11" s="10">
        <v>0</v>
      </c>
      <c r="N11" s="10" t="s">
        <v>42</v>
      </c>
      <c r="O11" s="10">
        <v>0.11752094016000002</v>
      </c>
      <c r="P11" s="10">
        <v>6.4123453048346045E-3</v>
      </c>
      <c r="Q11" s="10">
        <v>1.9319039999999999E-5</v>
      </c>
      <c r="R11" s="10">
        <v>1.6322352799999999E-2</v>
      </c>
      <c r="S11" s="10">
        <v>6.1202718719999993E-5</v>
      </c>
      <c r="T11" s="10">
        <v>1.5455231999999998E-5</v>
      </c>
      <c r="U11" s="10">
        <v>1.3057882239999999E-2</v>
      </c>
      <c r="V11" s="10" t="e">
        <v>#N/A</v>
      </c>
      <c r="W11" s="10" t="e">
        <v>#N/A</v>
      </c>
      <c r="X11" s="10" t="s">
        <v>42</v>
      </c>
      <c r="Y11" s="10">
        <v>0.10772752848</v>
      </c>
      <c r="Z11" s="10" t="e">
        <v>#N/A</v>
      </c>
      <c r="AA11" s="10" t="e">
        <v>#N/A</v>
      </c>
      <c r="AB11" s="10">
        <v>3.9762480119999997E-4</v>
      </c>
      <c r="AC11" s="10">
        <v>3.590917616E-2</v>
      </c>
      <c r="AD11" s="10">
        <v>1.4866106515599362</v>
      </c>
      <c r="AE11" s="10" t="e">
        <v>#N/A</v>
      </c>
      <c r="AF11" s="10">
        <v>1.9319039999999999E-5</v>
      </c>
      <c r="AG11" s="10">
        <v>3.2644705599999997E-3</v>
      </c>
      <c r="AH11" s="10" t="e">
        <v>#N/A</v>
      </c>
      <c r="AI11" s="10" t="e">
        <v>#N/A</v>
      </c>
      <c r="AJ11" s="10" t="s">
        <v>42</v>
      </c>
      <c r="AK11" s="10">
        <v>1.3057882239999999E-2</v>
      </c>
      <c r="AL11" s="10" t="s">
        <v>42</v>
      </c>
      <c r="AM11" s="10" t="s">
        <v>42</v>
      </c>
      <c r="AN11" s="10" t="s">
        <v>42</v>
      </c>
      <c r="AO11" s="10" t="s">
        <v>42</v>
      </c>
      <c r="AP11" s="10">
        <v>2.3182848000000002E-3</v>
      </c>
      <c r="AQ11" s="10">
        <v>1.9586823360000002E-2</v>
      </c>
      <c r="AR11" s="10">
        <v>0.37958959999999997</v>
      </c>
      <c r="AS11" s="9">
        <v>0</v>
      </c>
      <c r="AT11" s="9">
        <v>17.850315088896696</v>
      </c>
      <c r="AU11" s="9">
        <v>8.9716480000000015E-2</v>
      </c>
      <c r="AV11" s="9">
        <v>17.381009008896697</v>
      </c>
      <c r="AW11" s="9">
        <v>15.558707750400005</v>
      </c>
      <c r="AX11" s="9">
        <v>6.4316643448346046E-3</v>
      </c>
      <c r="AY11" s="9">
        <v>7.6657950719999994E-5</v>
      </c>
      <c r="AZ11" s="9">
        <v>0</v>
      </c>
      <c r="BA11" s="9">
        <v>3.9762480119999997E-4</v>
      </c>
      <c r="BB11" s="9">
        <v>1.4866299705999362</v>
      </c>
      <c r="BC11" s="9">
        <v>0</v>
      </c>
      <c r="BD11" s="9">
        <v>0</v>
      </c>
      <c r="BE11" s="9">
        <v>2.3182848000000002E-3</v>
      </c>
      <c r="BF11" s="9" t="s">
        <v>42</v>
      </c>
      <c r="BG11" s="9" t="s">
        <v>42</v>
      </c>
      <c r="BH11" s="9">
        <v>15.529536000000006</v>
      </c>
      <c r="BI11" s="9">
        <v>6.8515689313200012E-2</v>
      </c>
      <c r="BJ11" s="9">
        <v>0</v>
      </c>
      <c r="BK11" s="9">
        <v>1.4930841995834909</v>
      </c>
      <c r="BL11" s="9">
        <v>0.75917919999999994</v>
      </c>
    </row>
    <row r="12" spans="1:64" s="1" customFormat="1">
      <c r="A12" s="149"/>
      <c r="B12" s="11" t="s">
        <v>50</v>
      </c>
      <c r="C12" s="9"/>
      <c r="D12" s="9"/>
      <c r="E12" s="10" t="e">
        <v>#N/A</v>
      </c>
      <c r="F12" s="10" t="e">
        <v>#N/A</v>
      </c>
      <c r="G12" s="10">
        <v>6.9587636495999999E-2</v>
      </c>
      <c r="H12" s="10" t="e">
        <v>#N/A</v>
      </c>
      <c r="I12" s="10" t="e">
        <v>#N/A</v>
      </c>
      <c r="J12" s="10" t="e">
        <v>#N/A</v>
      </c>
      <c r="K12" s="10" t="e">
        <v>#N/A</v>
      </c>
      <c r="L12" s="10" t="s">
        <v>42</v>
      </c>
      <c r="M12" s="10">
        <v>0</v>
      </c>
      <c r="N12" s="10" t="s">
        <v>42</v>
      </c>
      <c r="O12" s="10">
        <v>0.15388808756544001</v>
      </c>
      <c r="P12" s="10">
        <v>3.5497467499999991E-3</v>
      </c>
      <c r="Q12" s="10" t="e">
        <v>#N/A</v>
      </c>
      <c r="R12" s="10">
        <v>2.1373345495199994E-2</v>
      </c>
      <c r="S12" s="10" t="e">
        <v>#N/A</v>
      </c>
      <c r="T12" s="10" t="e">
        <v>#N/A</v>
      </c>
      <c r="U12" s="10">
        <v>1.7098676396159997E-2</v>
      </c>
      <c r="V12" s="10" t="e">
        <v>#N/A</v>
      </c>
      <c r="W12" s="10" t="e">
        <v>#N/A</v>
      </c>
      <c r="X12" s="10" t="s">
        <v>42</v>
      </c>
      <c r="Y12" s="10">
        <v>0.14106408026831999</v>
      </c>
      <c r="Z12" s="10" t="e">
        <v>#N/A</v>
      </c>
      <c r="AA12" s="10" t="e">
        <v>#N/A</v>
      </c>
      <c r="AB12" s="10" t="e">
        <v>#N/A</v>
      </c>
      <c r="AC12" s="10">
        <v>4.7021360089439988E-2</v>
      </c>
      <c r="AD12" s="10">
        <v>35.769120000000001</v>
      </c>
      <c r="AE12" s="10" t="e">
        <v>#N/A</v>
      </c>
      <c r="AF12" s="10" t="e">
        <v>#N/A</v>
      </c>
      <c r="AG12" s="10">
        <v>4.2746690990399993E-3</v>
      </c>
      <c r="AH12" s="10" t="e">
        <v>#N/A</v>
      </c>
      <c r="AI12" s="10" t="e">
        <v>#N/A</v>
      </c>
      <c r="AJ12" s="10" t="s">
        <v>42</v>
      </c>
      <c r="AK12" s="10">
        <v>1.7098676396159997E-2</v>
      </c>
      <c r="AL12" s="10" t="s">
        <v>42</v>
      </c>
      <c r="AM12" s="10" t="s">
        <v>42</v>
      </c>
      <c r="AN12" s="10" t="s">
        <v>42</v>
      </c>
      <c r="AO12" s="10" t="s">
        <v>42</v>
      </c>
      <c r="AP12" s="10" t="e">
        <v>#N/A</v>
      </c>
      <c r="AQ12" s="10">
        <v>2.5648014594239998E-2</v>
      </c>
      <c r="AR12" s="10">
        <v>0.49705454639999991</v>
      </c>
      <c r="AS12" s="9">
        <v>0</v>
      </c>
      <c r="AT12" s="9">
        <v>36.76677883955</v>
      </c>
      <c r="AU12" s="9">
        <v>6.9587636495999999E-2</v>
      </c>
      <c r="AV12" s="9">
        <v>36.200136656653996</v>
      </c>
      <c r="AW12" s="9">
        <v>0</v>
      </c>
      <c r="AX12" s="9">
        <v>3.5497467499999991E-3</v>
      </c>
      <c r="AY12" s="9">
        <v>0</v>
      </c>
      <c r="AZ12" s="9">
        <v>0</v>
      </c>
      <c r="BA12" s="9">
        <v>0</v>
      </c>
      <c r="BB12" s="9">
        <v>35.769120000000001</v>
      </c>
      <c r="BC12" s="9">
        <v>0</v>
      </c>
      <c r="BD12" s="9">
        <v>0</v>
      </c>
      <c r="BE12" s="9">
        <v>0</v>
      </c>
      <c r="BF12" s="9" t="s">
        <v>42</v>
      </c>
      <c r="BG12" s="9" t="s">
        <v>42</v>
      </c>
      <c r="BH12" s="9">
        <v>0</v>
      </c>
      <c r="BI12" s="9">
        <v>0</v>
      </c>
      <c r="BJ12" s="9">
        <v>0</v>
      </c>
      <c r="BK12" s="9">
        <v>35.772669746749997</v>
      </c>
      <c r="BL12" s="9">
        <v>0.99410909279999982</v>
      </c>
    </row>
    <row r="13" spans="1:64" s="1" customFormat="1">
      <c r="A13" s="149"/>
      <c r="B13" s="12" t="s">
        <v>51</v>
      </c>
      <c r="C13" s="13"/>
      <c r="D13" s="13"/>
      <c r="E13" s="13">
        <v>0.75847018119600007</v>
      </c>
      <c r="F13" s="13">
        <v>3.0642783402216995</v>
      </c>
      <c r="G13" s="13">
        <v>42.519386376544006</v>
      </c>
      <c r="H13" s="13">
        <v>16.316871145621494</v>
      </c>
      <c r="I13" s="13">
        <v>1.0600685424000003</v>
      </c>
      <c r="J13" s="13">
        <v>21.283143269746034</v>
      </c>
      <c r="K13" s="13">
        <v>4.2388578748730135</v>
      </c>
      <c r="L13" s="13" t="s">
        <v>42</v>
      </c>
      <c r="M13" s="13">
        <v>0</v>
      </c>
      <c r="N13" s="13" t="s">
        <v>42</v>
      </c>
      <c r="O13" s="13">
        <v>94.028585872700191</v>
      </c>
      <c r="P13" s="13">
        <v>0.66782189102274836</v>
      </c>
      <c r="Q13" s="13">
        <v>2.3720396023087991E-2</v>
      </c>
      <c r="R13" s="13">
        <v>13.059525815652798</v>
      </c>
      <c r="S13" s="13">
        <v>1.8903310146011421</v>
      </c>
      <c r="T13" s="13">
        <v>1.8976316818470396E-2</v>
      </c>
      <c r="U13" s="13">
        <v>10.447620652522239</v>
      </c>
      <c r="V13" s="13">
        <v>11.441431546179359</v>
      </c>
      <c r="W13" s="13">
        <v>0.14697534912810287</v>
      </c>
      <c r="X13" s="13" t="s">
        <v>42</v>
      </c>
      <c r="Y13" s="13">
        <v>86.192870383308502</v>
      </c>
      <c r="Z13" s="13">
        <v>10.056803700987343</v>
      </c>
      <c r="AA13" s="13">
        <v>3.2108193054321998E-2</v>
      </c>
      <c r="AB13" s="13">
        <v>0.27524343966180692</v>
      </c>
      <c r="AC13" s="13">
        <v>28.73095679443616</v>
      </c>
      <c r="AD13" s="13">
        <v>45.094201548343904</v>
      </c>
      <c r="AE13" s="13">
        <v>6.5834263582863987E-3</v>
      </c>
      <c r="AF13" s="13">
        <v>2.3720396023087995E-2</v>
      </c>
      <c r="AG13" s="13">
        <v>2.6119051631305599</v>
      </c>
      <c r="AH13" s="13">
        <v>1.2384000000000004</v>
      </c>
      <c r="AI13" s="13">
        <v>6.6520852125407986E-3</v>
      </c>
      <c r="AJ13" s="13" t="s">
        <v>42</v>
      </c>
      <c r="AK13" s="13">
        <v>10.447620652522239</v>
      </c>
      <c r="AL13" s="13" t="s">
        <v>42</v>
      </c>
      <c r="AM13" s="13" t="s">
        <v>42</v>
      </c>
      <c r="AN13" s="13" t="s">
        <v>42</v>
      </c>
      <c r="AO13" s="13" t="s">
        <v>42</v>
      </c>
      <c r="AP13" s="13">
        <v>2.8464475227705597</v>
      </c>
      <c r="AQ13" s="13">
        <v>15.671430978783361</v>
      </c>
      <c r="AR13" s="13">
        <v>303.70990268960003</v>
      </c>
      <c r="AS13" s="13">
        <v>0</v>
      </c>
      <c r="AT13" s="13">
        <v>727.91091155944309</v>
      </c>
      <c r="AU13" s="13">
        <v>46.342134897961706</v>
      </c>
      <c r="AV13" s="13">
        <v>377.85887397188134</v>
      </c>
      <c r="AW13" s="13">
        <v>42.898940832640541</v>
      </c>
      <c r="AX13" s="13">
        <v>0.69154228704583631</v>
      </c>
      <c r="AY13" s="13">
        <v>1.9093073314196125</v>
      </c>
      <c r="AZ13" s="13">
        <v>11.588406895307463</v>
      </c>
      <c r="BA13" s="13">
        <v>10.364155333703472</v>
      </c>
      <c r="BB13" s="13">
        <v>45.124505370725274</v>
      </c>
      <c r="BC13" s="13">
        <v>1.2450520852125413</v>
      </c>
      <c r="BD13" s="13">
        <v>0</v>
      </c>
      <c r="BE13" s="13">
        <v>2.8464475227705597</v>
      </c>
      <c r="BF13" s="13" t="s">
        <v>42</v>
      </c>
      <c r="BG13" s="13" t="s">
        <v>42</v>
      </c>
      <c r="BH13" s="13">
        <v>17.267660380570746</v>
      </c>
      <c r="BI13" s="13">
        <v>7.3124549539187127</v>
      </c>
      <c r="BJ13" s="13">
        <v>25.522001144619047</v>
      </c>
      <c r="BK13" s="13">
        <v>70.388989701134491</v>
      </c>
      <c r="BL13" s="13">
        <v>607.41980537920006</v>
      </c>
    </row>
    <row r="14" spans="1:64" s="1" customFormat="1" ht="14.25" customHeight="1">
      <c r="A14" s="150" t="s">
        <v>99</v>
      </c>
      <c r="B14" s="14" t="s">
        <v>53</v>
      </c>
      <c r="C14" s="15"/>
      <c r="D14" s="15"/>
      <c r="E14" s="15">
        <v>6.9059799117933945E-2</v>
      </c>
      <c r="F14" s="15">
        <v>0.16235366434091444</v>
      </c>
      <c r="G14" s="15">
        <v>4.0584695449160764</v>
      </c>
      <c r="H14" s="15">
        <v>7.0952787843061582E-2</v>
      </c>
      <c r="I14" s="15">
        <v>4.8995647888991816E-3</v>
      </c>
      <c r="J14" s="15">
        <v>0.56038268790494072</v>
      </c>
      <c r="K14" s="15">
        <v>0.28019134395247031</v>
      </c>
      <c r="L14" s="15" t="s">
        <v>42</v>
      </c>
      <c r="M14" s="15">
        <v>0</v>
      </c>
      <c r="N14" s="15" t="s">
        <v>42</v>
      </c>
      <c r="O14" s="15">
        <v>8.9750155079001264</v>
      </c>
      <c r="P14" s="15">
        <v>1.0053021070200592E-2</v>
      </c>
      <c r="Q14" s="15">
        <v>1.9936467443753872E-3</v>
      </c>
      <c r="R14" s="15">
        <v>1.2465299316527947</v>
      </c>
      <c r="S14" s="15">
        <v>6.277901627011126E-2</v>
      </c>
      <c r="T14" s="15">
        <v>1.5949173955003098E-3</v>
      </c>
      <c r="U14" s="15">
        <v>0.99722394532223591</v>
      </c>
      <c r="V14" s="15">
        <v>0</v>
      </c>
      <c r="W14" s="15">
        <v>1.3266206331258756E-2</v>
      </c>
      <c r="X14" s="15" t="s">
        <v>42</v>
      </c>
      <c r="Y14" s="15">
        <v>8.2270975489084481</v>
      </c>
      <c r="Z14" s="15">
        <v>0</v>
      </c>
      <c r="AA14" s="15">
        <v>2.7912376852639994E-3</v>
      </c>
      <c r="AB14" s="15">
        <v>2.1930175274260506E-2</v>
      </c>
      <c r="AC14" s="15">
        <v>2.7423658496361485</v>
      </c>
      <c r="AD14" s="15">
        <v>1.5119816909342943E-3</v>
      </c>
      <c r="AE14" s="15">
        <v>5.6437483387482279E-4</v>
      </c>
      <c r="AF14" s="15">
        <v>1.9936467443753877E-3</v>
      </c>
      <c r="AG14" s="15">
        <v>0.24930598633055898</v>
      </c>
      <c r="AH14" s="15">
        <v>0</v>
      </c>
      <c r="AI14" s="15">
        <v>5.9551197355696569E-4</v>
      </c>
      <c r="AJ14" s="15" t="s">
        <v>42</v>
      </c>
      <c r="AK14" s="15">
        <v>0.99722394532223591</v>
      </c>
      <c r="AL14" s="15" t="s">
        <v>42</v>
      </c>
      <c r="AM14" s="15" t="s">
        <v>42</v>
      </c>
      <c r="AN14" s="15" t="s">
        <v>42</v>
      </c>
      <c r="AO14" s="15" t="s">
        <v>42</v>
      </c>
      <c r="AP14" s="15">
        <v>0.23923760932504651</v>
      </c>
      <c r="AQ14" s="15">
        <v>1.4958359179833538</v>
      </c>
      <c r="AR14" s="15">
        <v>28.989068177971976</v>
      </c>
      <c r="AS14" s="10">
        <v>0</v>
      </c>
      <c r="AT14" s="10">
        <v>59.484287549230935</v>
      </c>
      <c r="AU14" s="10">
        <v>4.2898830083749244</v>
      </c>
      <c r="AV14" s="10">
        <v>26.205336362884033</v>
      </c>
      <c r="AW14" s="10">
        <v>0.91642638448937186</v>
      </c>
      <c r="AX14" s="10">
        <v>1.204666781457598E-2</v>
      </c>
      <c r="AY14" s="10">
        <v>6.4373933665611574E-2</v>
      </c>
      <c r="AZ14" s="10">
        <v>1.3266206331258756E-2</v>
      </c>
      <c r="BA14" s="10">
        <v>2.4721412959524507E-2</v>
      </c>
      <c r="BB14" s="10">
        <v>4.0700032691845045E-3</v>
      </c>
      <c r="BC14" s="10">
        <v>5.9551197355696569E-4</v>
      </c>
      <c r="BD14" s="10">
        <v>0</v>
      </c>
      <c r="BE14" s="10">
        <v>0.23923760932504651</v>
      </c>
      <c r="BF14" s="10" t="s">
        <v>42</v>
      </c>
      <c r="BG14" s="10" t="s">
        <v>42</v>
      </c>
      <c r="BH14" s="10">
        <v>0.15722991778495007</v>
      </c>
      <c r="BI14" s="10">
        <v>0.43400322461337171</v>
      </c>
      <c r="BJ14" s="10">
        <v>0.84057403185741109</v>
      </c>
      <c r="BK14" s="10">
        <v>7.4344019031246142E-2</v>
      </c>
      <c r="BL14" s="10">
        <v>57.978136355943953</v>
      </c>
    </row>
    <row r="15" spans="1:64" s="1" customFormat="1">
      <c r="A15" s="151"/>
      <c r="B15" s="14" t="s">
        <v>100</v>
      </c>
      <c r="C15" s="15"/>
      <c r="D15" s="15"/>
      <c r="E15" s="15">
        <v>2.4546742282772512E-4</v>
      </c>
      <c r="F15" s="15">
        <v>0.23634592720955838</v>
      </c>
      <c r="G15" s="15">
        <v>8.9674264694761131E-3</v>
      </c>
      <c r="H15" s="15">
        <v>3.0443310908847616E-4</v>
      </c>
      <c r="I15" s="15">
        <v>0.18084450684979461</v>
      </c>
      <c r="J15" s="15">
        <v>8.9375699565812886E-2</v>
      </c>
      <c r="K15" s="15">
        <v>0.24698671074393241</v>
      </c>
      <c r="L15" s="15" t="s">
        <v>42</v>
      </c>
      <c r="M15" s="15">
        <v>0</v>
      </c>
      <c r="N15" s="15" t="s">
        <v>42</v>
      </c>
      <c r="O15" s="15">
        <v>1.9830823106784318E-2</v>
      </c>
      <c r="P15" s="15">
        <v>0.1011779593928666</v>
      </c>
      <c r="Q15" s="15">
        <v>4.1229524424045628E-4</v>
      </c>
      <c r="R15" s="15">
        <v>2.7542809870533765E-3</v>
      </c>
      <c r="S15" s="15">
        <v>0.22738067967055492</v>
      </c>
      <c r="T15" s="15">
        <v>3.2983619539236507E-4</v>
      </c>
      <c r="U15" s="15">
        <v>2.2034247896427018E-3</v>
      </c>
      <c r="V15" s="15">
        <v>1.470035830340612</v>
      </c>
      <c r="W15" s="15">
        <v>5.5403392752777361E-5</v>
      </c>
      <c r="X15" s="15" t="s">
        <v>42</v>
      </c>
      <c r="Y15" s="15">
        <v>1.8178254514552288E-2</v>
      </c>
      <c r="Z15" s="15">
        <v>1.888635286269591</v>
      </c>
      <c r="AA15" s="15">
        <v>1.9318383180861966E-5</v>
      </c>
      <c r="AB15" s="15">
        <v>7.1798314275165172E-3</v>
      </c>
      <c r="AC15" s="15">
        <v>6.05941817151743E-3</v>
      </c>
      <c r="AD15" s="15">
        <v>1.4689766002950899</v>
      </c>
      <c r="AE15" s="15">
        <v>4.4967574151909527E-6</v>
      </c>
      <c r="AF15" s="15">
        <v>4.1229524424045633E-4</v>
      </c>
      <c r="AG15" s="15">
        <v>5.5085619741067544E-4</v>
      </c>
      <c r="AH15" s="15">
        <v>0.2283581094311124</v>
      </c>
      <c r="AI15" s="15">
        <v>2.8392824794292476E-6</v>
      </c>
      <c r="AJ15" s="15" t="s">
        <v>42</v>
      </c>
      <c r="AK15" s="15">
        <v>2.2034247896427018E-3</v>
      </c>
      <c r="AL15" s="15" t="s">
        <v>42</v>
      </c>
      <c r="AM15" s="15" t="s">
        <v>42</v>
      </c>
      <c r="AN15" s="15" t="s">
        <v>42</v>
      </c>
      <c r="AO15" s="15" t="s">
        <v>42</v>
      </c>
      <c r="AP15" s="15">
        <v>4.9475429308854763E-2</v>
      </c>
      <c r="AQ15" s="15">
        <v>3.3051371844640526E-3</v>
      </c>
      <c r="AR15" s="15">
        <v>6.4053046210543654E-2</v>
      </c>
      <c r="AS15" s="10">
        <v>0</v>
      </c>
      <c r="AT15" s="10">
        <v>6.3246650479579998</v>
      </c>
      <c r="AU15" s="10">
        <v>0.24555882110186222</v>
      </c>
      <c r="AV15" s="10">
        <v>6.0150531806455945</v>
      </c>
      <c r="AW15" s="10">
        <v>0.51751135026862838</v>
      </c>
      <c r="AX15" s="10">
        <v>0.10159025463710705</v>
      </c>
      <c r="AY15" s="10">
        <v>0.22771051586594729</v>
      </c>
      <c r="AZ15" s="10">
        <v>1.4700912337333647</v>
      </c>
      <c r="BA15" s="10">
        <v>1.8958344360802883</v>
      </c>
      <c r="BB15" s="10">
        <v>1.4693933922967455</v>
      </c>
      <c r="BC15" s="10">
        <v>0.22836094871359183</v>
      </c>
      <c r="BD15" s="10">
        <v>0</v>
      </c>
      <c r="BE15" s="10">
        <v>4.9475429308854763E-2</v>
      </c>
      <c r="BF15" s="10" t="s">
        <v>42</v>
      </c>
      <c r="BG15" s="10" t="s">
        <v>42</v>
      </c>
      <c r="BH15" s="10">
        <v>6.3195834774446079E-4</v>
      </c>
      <c r="BI15" s="10">
        <v>0.47500012147959758</v>
      </c>
      <c r="BJ15" s="10">
        <v>0.33636241030974529</v>
      </c>
      <c r="BK15" s="10">
        <v>5.3845644653998264</v>
      </c>
      <c r="BL15" s="10">
        <v>0.12810609242108731</v>
      </c>
    </row>
    <row r="16" spans="1:64" s="1" customFormat="1">
      <c r="A16" s="151"/>
      <c r="B16" s="14" t="s">
        <v>54</v>
      </c>
      <c r="C16" s="15"/>
      <c r="D16" s="15"/>
      <c r="E16" s="15">
        <v>2.6520393989451852E-3</v>
      </c>
      <c r="F16" s="15">
        <v>7.8770532058694311E-3</v>
      </c>
      <c r="G16" s="15">
        <v>8.9043374136058579E-3</v>
      </c>
      <c r="H16" s="15">
        <v>1.1299914779540834</v>
      </c>
      <c r="I16" s="15">
        <v>3.3347746722943426E-3</v>
      </c>
      <c r="J16" s="15">
        <v>1.0853707491833779</v>
      </c>
      <c r="K16" s="15">
        <v>0</v>
      </c>
      <c r="L16" s="15" t="s">
        <v>42</v>
      </c>
      <c r="M16" s="15">
        <v>0</v>
      </c>
      <c r="N16" s="15" t="s">
        <v>42</v>
      </c>
      <c r="O16" s="15">
        <v>1.9691306166088381E-2</v>
      </c>
      <c r="P16" s="15">
        <v>1.0540616174265385E-3</v>
      </c>
      <c r="Q16" s="15">
        <v>4.9630479301182915E-5</v>
      </c>
      <c r="R16" s="15">
        <v>2.734903634178941E-3</v>
      </c>
      <c r="S16" s="15">
        <v>1.5722935842614751E-4</v>
      </c>
      <c r="T16" s="15">
        <v>3.9704383440946337E-5</v>
      </c>
      <c r="U16" s="15">
        <v>2.187922907343153E-3</v>
      </c>
      <c r="V16" s="15">
        <v>0.25170784982813094</v>
      </c>
      <c r="W16" s="15">
        <v>5.9878232126563287E-4</v>
      </c>
      <c r="X16" s="15" t="s">
        <v>42</v>
      </c>
      <c r="Y16" s="15">
        <v>1.8050363985581012E-2</v>
      </c>
      <c r="Z16" s="15">
        <v>0</v>
      </c>
      <c r="AA16" s="15">
        <v>2.089465895605717E-4</v>
      </c>
      <c r="AB16" s="15">
        <v>5.6307850932204456E-4</v>
      </c>
      <c r="AC16" s="15">
        <v>6.0167879951936714E-3</v>
      </c>
      <c r="AD16" s="15">
        <v>2.7030196162244953</v>
      </c>
      <c r="AE16" s="15">
        <v>4.8644111376902584E-5</v>
      </c>
      <c r="AF16" s="15">
        <v>4.9630479301182928E-5</v>
      </c>
      <c r="AG16" s="15">
        <v>5.4698072683578825E-4</v>
      </c>
      <c r="AH16" s="15">
        <v>0</v>
      </c>
      <c r="AI16" s="15">
        <v>3.069340486989126E-5</v>
      </c>
      <c r="AJ16" s="15" t="s">
        <v>42</v>
      </c>
      <c r="AK16" s="15">
        <v>2.187922907343153E-3</v>
      </c>
      <c r="AL16" s="15" t="s">
        <v>42</v>
      </c>
      <c r="AM16" s="15" t="s">
        <v>42</v>
      </c>
      <c r="AN16" s="15" t="s">
        <v>42</v>
      </c>
      <c r="AO16" s="15" t="s">
        <v>42</v>
      </c>
      <c r="AP16" s="15">
        <v>5.9556575161419517E-3</v>
      </c>
      <c r="AQ16" s="15">
        <v>3.2818843610147299E-3</v>
      </c>
      <c r="AR16" s="15">
        <v>6.3602410097184675E-2</v>
      </c>
      <c r="AS16" s="10">
        <v>0</v>
      </c>
      <c r="AT16" s="10">
        <v>5.319914439431999</v>
      </c>
      <c r="AU16" s="10">
        <v>1.9433430018420475E-2</v>
      </c>
      <c r="AV16" s="10">
        <v>5.2368785993163938</v>
      </c>
      <c r="AW16" s="10">
        <v>2.2186970018097556</v>
      </c>
      <c r="AX16" s="10">
        <v>1.1036920967277214E-3</v>
      </c>
      <c r="AY16" s="10">
        <v>1.9693374186709385E-4</v>
      </c>
      <c r="AZ16" s="10">
        <v>0.25230663214939658</v>
      </c>
      <c r="BA16" s="10">
        <v>7.7202509888261626E-4</v>
      </c>
      <c r="BB16" s="10">
        <v>2.7031178908151734</v>
      </c>
      <c r="BC16" s="10">
        <v>3.069340486989126E-5</v>
      </c>
      <c r="BD16" s="10">
        <v>0</v>
      </c>
      <c r="BE16" s="10">
        <v>5.9556575161419517E-3</v>
      </c>
      <c r="BF16" s="10" t="s">
        <v>42</v>
      </c>
      <c r="BG16" s="10" t="s">
        <v>42</v>
      </c>
      <c r="BH16" s="10">
        <v>1.1335305837801015</v>
      </c>
      <c r="BI16" s="10">
        <v>1.7869529245671083E-2</v>
      </c>
      <c r="BJ16" s="10">
        <v>1.0853707491833779</v>
      </c>
      <c r="BK16" s="10">
        <v>2.9559387570284787</v>
      </c>
      <c r="BL16" s="10">
        <v>0.12720482019436935</v>
      </c>
    </row>
    <row r="17" spans="1:64" s="1" customFormat="1">
      <c r="A17" s="151"/>
      <c r="B17" s="16" t="s">
        <v>55</v>
      </c>
      <c r="C17" s="17"/>
      <c r="D17" s="17"/>
      <c r="E17" s="17">
        <v>7.1957305939706867E-2</v>
      </c>
      <c r="F17" s="17">
        <v>0.40657664475634231</v>
      </c>
      <c r="G17" s="17">
        <v>4.076341308799158</v>
      </c>
      <c r="H17" s="17">
        <v>1.2012486989062334</v>
      </c>
      <c r="I17" s="17">
        <v>0.18907884631098815</v>
      </c>
      <c r="J17" s="17">
        <v>1.7351291366541317</v>
      </c>
      <c r="K17" s="17">
        <v>0.52717805469640266</v>
      </c>
      <c r="L17" s="17" t="s">
        <v>42</v>
      </c>
      <c r="M17" s="17">
        <v>0</v>
      </c>
      <c r="N17" s="17" t="s">
        <v>42</v>
      </c>
      <c r="O17" s="17">
        <v>9.0145376371729995</v>
      </c>
      <c r="P17" s="17">
        <v>0.11228504208049372</v>
      </c>
      <c r="Q17" s="17">
        <v>2.4555724679170268E-3</v>
      </c>
      <c r="R17" s="17">
        <v>1.2520191162740268</v>
      </c>
      <c r="S17" s="17">
        <v>0.29031692529909231</v>
      </c>
      <c r="T17" s="17">
        <v>1.9644579743336213E-3</v>
      </c>
      <c r="U17" s="17">
        <v>1.0016152930192217</v>
      </c>
      <c r="V17" s="17">
        <v>1.7217436801687429</v>
      </c>
      <c r="W17" s="17">
        <v>1.3920392045277166E-2</v>
      </c>
      <c r="X17" s="17" t="s">
        <v>42</v>
      </c>
      <c r="Y17" s="17">
        <v>8.2633261674085823</v>
      </c>
      <c r="Z17" s="17">
        <v>1.888635286269591</v>
      </c>
      <c r="AA17" s="17">
        <v>3.019502658005433E-3</v>
      </c>
      <c r="AB17" s="17">
        <v>2.9673085211099067E-2</v>
      </c>
      <c r="AC17" s="17">
        <v>2.7544420558028597</v>
      </c>
      <c r="AD17" s="17">
        <v>4.17350819821052</v>
      </c>
      <c r="AE17" s="17">
        <v>6.1751570266691642E-4</v>
      </c>
      <c r="AF17" s="17">
        <v>2.4555724679170272E-3</v>
      </c>
      <c r="AG17" s="17">
        <v>0.25040382325480542</v>
      </c>
      <c r="AH17" s="17">
        <v>0.2283581094311124</v>
      </c>
      <c r="AI17" s="17">
        <v>6.2904466090628612E-4</v>
      </c>
      <c r="AJ17" s="17" t="s">
        <v>42</v>
      </c>
      <c r="AK17" s="17">
        <v>1.0016152930192217</v>
      </c>
      <c r="AL17" s="17" t="s">
        <v>42</v>
      </c>
      <c r="AM17" s="17" t="s">
        <v>42</v>
      </c>
      <c r="AN17" s="17" t="s">
        <v>42</v>
      </c>
      <c r="AO17" s="17" t="s">
        <v>42</v>
      </c>
      <c r="AP17" s="17">
        <v>0.29466869615004326</v>
      </c>
      <c r="AQ17" s="17">
        <v>1.5024229395288327</v>
      </c>
      <c r="AR17" s="17">
        <v>29.116723634279705</v>
      </c>
      <c r="AS17" s="13">
        <v>0</v>
      </c>
      <c r="AT17" s="13">
        <v>71.128867036620932</v>
      </c>
      <c r="AU17" s="13">
        <v>4.5548752594952076</v>
      </c>
      <c r="AV17" s="13">
        <v>37.457268142846026</v>
      </c>
      <c r="AW17" s="13">
        <v>3.6526347365677561</v>
      </c>
      <c r="AX17" s="13">
        <v>0.11474061454841075</v>
      </c>
      <c r="AY17" s="13">
        <v>0.29228138327342595</v>
      </c>
      <c r="AZ17" s="13">
        <v>1.73566407221402</v>
      </c>
      <c r="BA17" s="13">
        <v>1.9213278741386954</v>
      </c>
      <c r="BB17" s="13">
        <v>4.1765812863811043</v>
      </c>
      <c r="BC17" s="13">
        <v>0.2289871540920187</v>
      </c>
      <c r="BD17" s="13">
        <v>0</v>
      </c>
      <c r="BE17" s="13">
        <v>0.29466869615004326</v>
      </c>
      <c r="BF17" s="13" t="s">
        <v>42</v>
      </c>
      <c r="BG17" s="13" t="s">
        <v>42</v>
      </c>
      <c r="BH17" s="13">
        <v>1.2913924599127959</v>
      </c>
      <c r="BI17" s="13">
        <v>0.92687287533864038</v>
      </c>
      <c r="BJ17" s="13">
        <v>2.2623071913505344</v>
      </c>
      <c r="BK17" s="13">
        <v>8.4148472414595528</v>
      </c>
      <c r="BL17" s="13">
        <v>58.233447268559416</v>
      </c>
    </row>
    <row r="18" spans="1:64" s="1" customFormat="1" ht="14.25" customHeight="1">
      <c r="A18" s="150" t="s">
        <v>101</v>
      </c>
      <c r="B18" s="14" t="s">
        <v>57</v>
      </c>
      <c r="C18" s="15"/>
      <c r="D18" s="15"/>
      <c r="E18" s="15">
        <v>1.0200495375000002E-2</v>
      </c>
      <c r="F18" s="15">
        <v>19.476267047999997</v>
      </c>
      <c r="G18" s="15" t="e">
        <v>#N/A</v>
      </c>
      <c r="H18" s="15">
        <v>2.988895195800001E-2</v>
      </c>
      <c r="I18" s="15">
        <v>17.228149365888001</v>
      </c>
      <c r="J18" s="15">
        <v>4.0124160000000009</v>
      </c>
      <c r="K18" s="15">
        <v>0.83592000000000011</v>
      </c>
      <c r="L18" s="15" t="s">
        <v>42</v>
      </c>
      <c r="M18" s="15">
        <v>0</v>
      </c>
      <c r="N18" s="15" t="s">
        <v>42</v>
      </c>
      <c r="O18" s="15" t="e">
        <v>#N/A</v>
      </c>
      <c r="P18" s="15">
        <v>0.16863811779792282</v>
      </c>
      <c r="Q18" s="15" t="e">
        <v>#N/A</v>
      </c>
      <c r="R18" s="15" t="e">
        <v>#N/A</v>
      </c>
      <c r="S18" s="15" t="e">
        <v>#N/A</v>
      </c>
      <c r="T18" s="15" t="e">
        <v>#N/A</v>
      </c>
      <c r="U18" s="15" t="e">
        <v>#N/A</v>
      </c>
      <c r="V18" s="15" t="e">
        <v>#N/A</v>
      </c>
      <c r="W18" s="15">
        <v>6.0765666663240006E-3</v>
      </c>
      <c r="X18" s="15" t="s">
        <v>42</v>
      </c>
      <c r="Y18" s="15" t="e">
        <v>#N/A</v>
      </c>
      <c r="Z18" s="15" t="e">
        <v>#N/A</v>
      </c>
      <c r="AA18" s="15" t="e">
        <v>#N/A</v>
      </c>
      <c r="AB18" s="15" t="e">
        <v>#N/A</v>
      </c>
      <c r="AC18" s="15" t="e">
        <v>#N/A</v>
      </c>
      <c r="AD18" s="15" t="e">
        <v>#N/A</v>
      </c>
      <c r="AE18" s="15" t="e">
        <v>#N/A</v>
      </c>
      <c r="AF18" s="15" t="e">
        <v>#N/A</v>
      </c>
      <c r="AG18" s="15" t="e">
        <v>#N/A</v>
      </c>
      <c r="AH18" s="15" t="e">
        <v>#N/A</v>
      </c>
      <c r="AI18" s="15">
        <v>2.7021855836000005E-3</v>
      </c>
      <c r="AJ18" s="15" t="s">
        <v>42</v>
      </c>
      <c r="AK18" s="15" t="e">
        <v>#N/A</v>
      </c>
      <c r="AL18" s="15" t="s">
        <v>42</v>
      </c>
      <c r="AM18" s="15" t="s">
        <v>42</v>
      </c>
      <c r="AN18" s="15" t="s">
        <v>42</v>
      </c>
      <c r="AO18" s="15" t="s">
        <v>42</v>
      </c>
      <c r="AP18" s="15" t="e">
        <v>#N/A</v>
      </c>
      <c r="AQ18" s="15" t="e">
        <v>#N/A</v>
      </c>
      <c r="AR18" s="15" t="e">
        <v>#N/A</v>
      </c>
      <c r="AS18" s="18">
        <v>0</v>
      </c>
      <c r="AT18" s="18">
        <v>41.770258731268846</v>
      </c>
      <c r="AU18" s="18">
        <v>19.486467543374996</v>
      </c>
      <c r="AV18" s="18">
        <v>22.283791187893851</v>
      </c>
      <c r="AW18" s="18">
        <v>22.106374317846004</v>
      </c>
      <c r="AX18" s="18">
        <v>0.16863811779792282</v>
      </c>
      <c r="AY18" s="18">
        <v>0</v>
      </c>
      <c r="AZ18" s="18">
        <v>6.0765666663240006E-3</v>
      </c>
      <c r="BA18" s="18">
        <v>0</v>
      </c>
      <c r="BB18" s="18">
        <v>0</v>
      </c>
      <c r="BC18" s="18">
        <v>2.7021855836000005E-3</v>
      </c>
      <c r="BD18" s="18">
        <v>0</v>
      </c>
      <c r="BE18" s="18">
        <v>0</v>
      </c>
      <c r="BF18" s="18" t="s">
        <v>42</v>
      </c>
      <c r="BG18" s="18" t="s">
        <v>42</v>
      </c>
      <c r="BH18" s="18">
        <v>4.8868199582924009E-2</v>
      </c>
      <c r="BI18" s="18">
        <v>36.704416413887998</v>
      </c>
      <c r="BJ18" s="18">
        <v>4.8483360000000006</v>
      </c>
      <c r="BK18" s="18">
        <v>0.16863811779792282</v>
      </c>
      <c r="BL18" s="18">
        <v>0</v>
      </c>
    </row>
    <row r="19" spans="1:64" s="1" customFormat="1">
      <c r="A19" s="151"/>
      <c r="B19" s="14" t="s">
        <v>58</v>
      </c>
      <c r="C19" s="15"/>
      <c r="D19" s="15"/>
      <c r="E19" s="15">
        <v>51.525797033088011</v>
      </c>
      <c r="F19" s="15">
        <v>1.2446092863684743</v>
      </c>
      <c r="G19" s="15">
        <v>3.0473018004475527</v>
      </c>
      <c r="H19" s="15">
        <v>2.1990621744000007</v>
      </c>
      <c r="I19" s="15">
        <v>1.1009207647445762</v>
      </c>
      <c r="J19" s="15">
        <v>0.97596372746444282</v>
      </c>
      <c r="K19" s="15">
        <v>0.42036522373222118</v>
      </c>
      <c r="L19" s="15" t="s">
        <v>42</v>
      </c>
      <c r="M19" s="15">
        <v>0</v>
      </c>
      <c r="N19" s="15" t="s">
        <v>42</v>
      </c>
      <c r="O19" s="15">
        <v>6.7388902672754458</v>
      </c>
      <c r="P19" s="15">
        <v>1.380852294492207E-2</v>
      </c>
      <c r="Q19" s="15">
        <v>3.4791266182873599E-7</v>
      </c>
      <c r="R19" s="15">
        <v>0.93595698156603391</v>
      </c>
      <c r="S19" s="15">
        <v>1.1021873126734356E-6</v>
      </c>
      <c r="T19" s="15">
        <v>2.7833012946298881E-7</v>
      </c>
      <c r="U19" s="15">
        <v>0.7487655852528271</v>
      </c>
      <c r="V19" s="15" t="e">
        <v>#N/A</v>
      </c>
      <c r="W19" s="15">
        <v>0.66305623784400003</v>
      </c>
      <c r="X19" s="15" t="s">
        <v>42</v>
      </c>
      <c r="Y19" s="15">
        <v>6.1773160783358243</v>
      </c>
      <c r="Z19" s="15" t="e">
        <v>#N/A</v>
      </c>
      <c r="AA19" s="15">
        <v>55.203748447591479</v>
      </c>
      <c r="AB19" s="15">
        <v>0.42089192945806403</v>
      </c>
      <c r="AC19" s="15">
        <v>2.0591053594452746</v>
      </c>
      <c r="AD19" s="15">
        <v>8.5940385696273082E-4</v>
      </c>
      <c r="AE19" s="15">
        <v>9.3636555739789991</v>
      </c>
      <c r="AF19" s="15">
        <v>3.4791266182873599E-7</v>
      </c>
      <c r="AG19" s="15">
        <v>0.18719139631320678</v>
      </c>
      <c r="AH19" s="15" t="e">
        <v>#N/A</v>
      </c>
      <c r="AI19" s="15">
        <v>6.9123927600000024E-2</v>
      </c>
      <c r="AJ19" s="15" t="s">
        <v>42</v>
      </c>
      <c r="AK19" s="15">
        <v>0.7487655852528271</v>
      </c>
      <c r="AL19" s="15" t="s">
        <v>42</v>
      </c>
      <c r="AM19" s="15" t="s">
        <v>42</v>
      </c>
      <c r="AN19" s="15" t="s">
        <v>42</v>
      </c>
      <c r="AO19" s="15" t="s">
        <v>42</v>
      </c>
      <c r="AP19" s="15">
        <v>4.1749519419448326E-5</v>
      </c>
      <c r="AQ19" s="15">
        <v>1.1231483778792408</v>
      </c>
      <c r="AR19" s="15">
        <v>21.766441431768232</v>
      </c>
      <c r="AS19" s="18">
        <v>0</v>
      </c>
      <c r="AT19" s="18">
        <v>166.73478894247083</v>
      </c>
      <c r="AU19" s="18">
        <v>55.81770811990404</v>
      </c>
      <c r="AV19" s="18">
        <v>89.150639390798545</v>
      </c>
      <c r="AW19" s="18">
        <v>4.6963118903412413</v>
      </c>
      <c r="AX19" s="18">
        <v>1.3808870857583899E-2</v>
      </c>
      <c r="AY19" s="18">
        <v>1.3805174421364245E-6</v>
      </c>
      <c r="AZ19" s="18">
        <v>0.66305623784400003</v>
      </c>
      <c r="BA19" s="18">
        <v>55.624640377049545</v>
      </c>
      <c r="BB19" s="18">
        <v>9.3645153257486236</v>
      </c>
      <c r="BC19" s="18">
        <v>6.9123927600000024E-2</v>
      </c>
      <c r="BD19" s="18">
        <v>0</v>
      </c>
      <c r="BE19" s="18">
        <v>4.1749519419448326E-5</v>
      </c>
      <c r="BF19" s="18" t="s">
        <v>42</v>
      </c>
      <c r="BG19" s="18" t="s">
        <v>42</v>
      </c>
      <c r="BH19" s="18">
        <v>119.0244433945025</v>
      </c>
      <c r="BI19" s="18">
        <v>2.7664647042459869</v>
      </c>
      <c r="BJ19" s="18">
        <v>1.3963289511966641</v>
      </c>
      <c r="BK19" s="18">
        <v>1.4669028989197475E-2</v>
      </c>
      <c r="BL19" s="18">
        <v>43.532882863536464</v>
      </c>
    </row>
    <row r="20" spans="1:64" s="1" customFormat="1">
      <c r="A20" s="151"/>
      <c r="B20" s="16" t="s">
        <v>55</v>
      </c>
      <c r="C20" s="17"/>
      <c r="D20" s="17"/>
      <c r="E20" s="17">
        <v>51.535997528463014</v>
      </c>
      <c r="F20" s="17">
        <v>20.720876334368469</v>
      </c>
      <c r="G20" s="17">
        <v>3.0473018004475527</v>
      </c>
      <c r="H20" s="17">
        <v>2.2289511263580009</v>
      </c>
      <c r="I20" s="17">
        <v>18.329070130632577</v>
      </c>
      <c r="J20" s="17">
        <v>4.9883797274644435</v>
      </c>
      <c r="K20" s="17">
        <v>1.2562852237322213</v>
      </c>
      <c r="L20" s="17" t="s">
        <v>42</v>
      </c>
      <c r="M20" s="17">
        <v>0</v>
      </c>
      <c r="N20" s="17" t="s">
        <v>42</v>
      </c>
      <c r="O20" s="17">
        <v>6.7388902672754458</v>
      </c>
      <c r="P20" s="17">
        <v>0.18244664074284489</v>
      </c>
      <c r="Q20" s="17">
        <v>3.4791266182873599E-7</v>
      </c>
      <c r="R20" s="17">
        <v>0.93595698156603391</v>
      </c>
      <c r="S20" s="17">
        <v>1.1021873126734356E-6</v>
      </c>
      <c r="T20" s="17">
        <v>2.7833012946298881E-7</v>
      </c>
      <c r="U20" s="17">
        <v>0.7487655852528271</v>
      </c>
      <c r="V20" s="17">
        <v>0</v>
      </c>
      <c r="W20" s="17">
        <v>0.66913280451032398</v>
      </c>
      <c r="X20" s="17" t="s">
        <v>42</v>
      </c>
      <c r="Y20" s="17">
        <v>6.1773160783358243</v>
      </c>
      <c r="Z20" s="17">
        <v>0</v>
      </c>
      <c r="AA20" s="17">
        <v>55.203748447591479</v>
      </c>
      <c r="AB20" s="17">
        <v>0.42089192945806403</v>
      </c>
      <c r="AC20" s="17">
        <v>2.0591053594452746</v>
      </c>
      <c r="AD20" s="17">
        <v>8.5940385696273082E-4</v>
      </c>
      <c r="AE20" s="17">
        <v>9.3636555739789991</v>
      </c>
      <c r="AF20" s="17">
        <v>3.4791266182873599E-7</v>
      </c>
      <c r="AG20" s="17">
        <v>0.18719139631320678</v>
      </c>
      <c r="AH20" s="17">
        <v>0</v>
      </c>
      <c r="AI20" s="17">
        <v>7.1826113183600021E-2</v>
      </c>
      <c r="AJ20" s="17" t="s">
        <v>42</v>
      </c>
      <c r="AK20" s="17">
        <v>0.7487655852528271</v>
      </c>
      <c r="AL20" s="17" t="s">
        <v>42</v>
      </c>
      <c r="AM20" s="17" t="s">
        <v>42</v>
      </c>
      <c r="AN20" s="17" t="s">
        <v>42</v>
      </c>
      <c r="AO20" s="17" t="s">
        <v>42</v>
      </c>
      <c r="AP20" s="17">
        <v>4.1749519419448326E-5</v>
      </c>
      <c r="AQ20" s="17">
        <v>1.1231483778792408</v>
      </c>
      <c r="AR20" s="17">
        <v>21.766441431768232</v>
      </c>
      <c r="AS20" s="17">
        <v>0</v>
      </c>
      <c r="AT20" s="17">
        <v>208.50504767373968</v>
      </c>
      <c r="AU20" s="17">
        <v>75.30417566327904</v>
      </c>
      <c r="AV20" s="17">
        <v>111.4344305786924</v>
      </c>
      <c r="AW20" s="17">
        <v>26.802686208187247</v>
      </c>
      <c r="AX20" s="17">
        <v>0.18244698865550671</v>
      </c>
      <c r="AY20" s="17">
        <v>1.3805174421364245E-6</v>
      </c>
      <c r="AZ20" s="17">
        <v>0.66913280451032398</v>
      </c>
      <c r="BA20" s="17">
        <v>55.624640377049545</v>
      </c>
      <c r="BB20" s="17">
        <v>9.3645153257486236</v>
      </c>
      <c r="BC20" s="17">
        <v>7.1826113183600021E-2</v>
      </c>
      <c r="BD20" s="17">
        <v>0</v>
      </c>
      <c r="BE20" s="17">
        <v>4.1749519419448326E-5</v>
      </c>
      <c r="BF20" s="17" t="s">
        <v>42</v>
      </c>
      <c r="BG20" s="17" t="s">
        <v>42</v>
      </c>
      <c r="BH20" s="17">
        <v>119.07331159408542</v>
      </c>
      <c r="BI20" s="17">
        <v>39.470881118133988</v>
      </c>
      <c r="BJ20" s="17">
        <v>6.2446649511966648</v>
      </c>
      <c r="BK20" s="17">
        <v>0.18330714678712029</v>
      </c>
      <c r="BL20" s="17">
        <v>43.532882863536464</v>
      </c>
    </row>
    <row r="21" spans="1:64" s="1" customFormat="1">
      <c r="A21" s="152" t="s">
        <v>102</v>
      </c>
      <c r="B21" s="19" t="s">
        <v>60</v>
      </c>
      <c r="C21" s="9"/>
      <c r="D21" s="9"/>
      <c r="E21" s="10" t="e">
        <v>#N/A</v>
      </c>
      <c r="F21" s="10" t="e">
        <v>#N/A</v>
      </c>
      <c r="G21" s="10" t="e">
        <v>#N/A</v>
      </c>
      <c r="H21" s="10" t="e">
        <v>#N/A</v>
      </c>
      <c r="I21" s="10" t="e">
        <v>#N/A</v>
      </c>
      <c r="J21" s="10">
        <v>12.384000000000002</v>
      </c>
      <c r="K21" s="10" t="e">
        <v>#N/A</v>
      </c>
      <c r="L21" s="10" t="s">
        <v>42</v>
      </c>
      <c r="M21" s="10">
        <v>0</v>
      </c>
      <c r="N21" s="10" t="s">
        <v>42</v>
      </c>
      <c r="O21" s="10" t="e">
        <v>#N/A</v>
      </c>
      <c r="P21" s="10" t="e">
        <v>#N/A</v>
      </c>
      <c r="Q21" s="10" t="e">
        <v>#N/A</v>
      </c>
      <c r="R21" s="10" t="e">
        <v>#N/A</v>
      </c>
      <c r="S21" s="10" t="e">
        <v>#N/A</v>
      </c>
      <c r="T21" s="10" t="e">
        <v>#N/A</v>
      </c>
      <c r="U21" s="10" t="e">
        <v>#N/A</v>
      </c>
      <c r="V21" s="10" t="e">
        <v>#N/A</v>
      </c>
      <c r="W21" s="10" t="e">
        <v>#N/A</v>
      </c>
      <c r="X21" s="10" t="s">
        <v>42</v>
      </c>
      <c r="Y21" s="10" t="e">
        <v>#N/A</v>
      </c>
      <c r="Z21" s="10" t="e">
        <v>#N/A</v>
      </c>
      <c r="AA21" s="10" t="e">
        <v>#N/A</v>
      </c>
      <c r="AB21" s="10" t="e">
        <v>#N/A</v>
      </c>
      <c r="AC21" s="10" t="e">
        <v>#N/A</v>
      </c>
      <c r="AD21" s="10" t="e">
        <v>#N/A</v>
      </c>
      <c r="AE21" s="10" t="e">
        <v>#N/A</v>
      </c>
      <c r="AF21" s="10" t="e">
        <v>#N/A</v>
      </c>
      <c r="AG21" s="10" t="e">
        <v>#N/A</v>
      </c>
      <c r="AH21" s="10" t="e">
        <v>#N/A</v>
      </c>
      <c r="AI21" s="10" t="e">
        <v>#N/A</v>
      </c>
      <c r="AJ21" s="10" t="s">
        <v>42</v>
      </c>
      <c r="AK21" s="10" t="e">
        <v>#N/A</v>
      </c>
      <c r="AL21" s="10" t="s">
        <v>42</v>
      </c>
      <c r="AM21" s="10" t="s">
        <v>42</v>
      </c>
      <c r="AN21" s="10" t="s">
        <v>42</v>
      </c>
      <c r="AO21" s="10" t="s">
        <v>42</v>
      </c>
      <c r="AP21" s="10" t="e">
        <v>#N/A</v>
      </c>
      <c r="AQ21" s="10" t="e">
        <v>#N/A</v>
      </c>
      <c r="AR21" s="10" t="e">
        <v>#N/A</v>
      </c>
      <c r="AS21" s="18">
        <v>0</v>
      </c>
      <c r="AT21" s="18">
        <v>12.384000000000002</v>
      </c>
      <c r="AU21" s="18">
        <v>0</v>
      </c>
      <c r="AV21" s="18">
        <v>12.384000000000002</v>
      </c>
      <c r="AW21" s="18">
        <v>12.384000000000002</v>
      </c>
      <c r="AX21" s="18">
        <v>0</v>
      </c>
      <c r="AY21" s="18">
        <v>0</v>
      </c>
      <c r="AZ21" s="18">
        <v>0</v>
      </c>
      <c r="BA21" s="18">
        <v>0</v>
      </c>
      <c r="BB21" s="18">
        <v>0</v>
      </c>
      <c r="BC21" s="18">
        <v>0</v>
      </c>
      <c r="BD21" s="18">
        <v>0</v>
      </c>
      <c r="BE21" s="18">
        <v>0</v>
      </c>
      <c r="BF21" s="18" t="s">
        <v>42</v>
      </c>
      <c r="BG21" s="18" t="s">
        <v>42</v>
      </c>
      <c r="BH21" s="18">
        <v>0</v>
      </c>
      <c r="BI21" s="18">
        <v>0</v>
      </c>
      <c r="BJ21" s="18">
        <v>12.384000000000002</v>
      </c>
      <c r="BK21" s="18">
        <v>0</v>
      </c>
      <c r="BL21" s="18">
        <v>0</v>
      </c>
    </row>
    <row r="22" spans="1:64" s="1" customFormat="1">
      <c r="A22" s="149"/>
      <c r="B22" s="19" t="s">
        <v>61</v>
      </c>
      <c r="C22" s="9"/>
      <c r="D22" s="9"/>
      <c r="E22" s="10">
        <v>145.85886000000002</v>
      </c>
      <c r="F22" s="10" t="e">
        <v>#N/A</v>
      </c>
      <c r="G22" s="10" t="e">
        <v>#N/A</v>
      </c>
      <c r="H22" s="10">
        <v>234.05760000000001</v>
      </c>
      <c r="I22" s="10" t="e">
        <v>#N/A</v>
      </c>
      <c r="J22" s="10" t="e">
        <v>#N/A</v>
      </c>
      <c r="K22" s="10" t="e">
        <v>#N/A</v>
      </c>
      <c r="L22" s="10" t="s">
        <v>42</v>
      </c>
      <c r="M22" s="10">
        <v>0</v>
      </c>
      <c r="N22" s="10" t="s">
        <v>42</v>
      </c>
      <c r="O22" s="10" t="e">
        <v>#N/A</v>
      </c>
      <c r="P22" s="10" t="e">
        <v>#N/A</v>
      </c>
      <c r="Q22" s="10" t="e">
        <v>#N/A</v>
      </c>
      <c r="R22" s="10" t="e">
        <v>#N/A</v>
      </c>
      <c r="S22" s="10" t="e">
        <v>#N/A</v>
      </c>
      <c r="T22" s="10" t="e">
        <v>#N/A</v>
      </c>
      <c r="U22" s="10" t="e">
        <v>#N/A</v>
      </c>
      <c r="V22" s="10" t="e">
        <v>#N/A</v>
      </c>
      <c r="W22" s="10">
        <v>69.317718623999994</v>
      </c>
      <c r="X22" s="10" t="s">
        <v>42</v>
      </c>
      <c r="Y22" s="10" t="e">
        <v>#N/A</v>
      </c>
      <c r="Z22" s="10" t="e">
        <v>#N/A</v>
      </c>
      <c r="AA22" s="10">
        <v>93.049505999999994</v>
      </c>
      <c r="AB22" s="10" t="e">
        <v>#N/A</v>
      </c>
      <c r="AC22" s="10" t="e">
        <v>#N/A</v>
      </c>
      <c r="AD22" s="10" t="e">
        <v>#N/A</v>
      </c>
      <c r="AE22" s="10">
        <v>9.7723382399999998</v>
      </c>
      <c r="AF22" s="10" t="e">
        <v>#N/A</v>
      </c>
      <c r="AG22" s="10" t="e">
        <v>#N/A</v>
      </c>
      <c r="AH22" s="10" t="e">
        <v>#N/A</v>
      </c>
      <c r="AI22" s="10">
        <v>29.963707199999998</v>
      </c>
      <c r="AJ22" s="10" t="s">
        <v>42</v>
      </c>
      <c r="AK22" s="10" t="e">
        <v>#N/A</v>
      </c>
      <c r="AL22" s="10" t="s">
        <v>42</v>
      </c>
      <c r="AM22" s="10" t="s">
        <v>42</v>
      </c>
      <c r="AN22" s="10" t="s">
        <v>42</v>
      </c>
      <c r="AO22" s="10" t="s">
        <v>42</v>
      </c>
      <c r="AP22" s="10" t="e">
        <v>#N/A</v>
      </c>
      <c r="AQ22" s="10" t="e">
        <v>#N/A</v>
      </c>
      <c r="AR22" s="10" t="e">
        <v>#N/A</v>
      </c>
      <c r="AS22" s="18">
        <v>0</v>
      </c>
      <c r="AT22" s="18">
        <v>582.01973006399999</v>
      </c>
      <c r="AU22" s="18">
        <v>145.85886000000002</v>
      </c>
      <c r="AV22" s="18">
        <v>436.16087006399999</v>
      </c>
      <c r="AW22" s="18">
        <v>234.05760000000001</v>
      </c>
      <c r="AX22" s="18">
        <v>0</v>
      </c>
      <c r="AY22" s="18">
        <v>0</v>
      </c>
      <c r="AZ22" s="18">
        <v>69.317718623999994</v>
      </c>
      <c r="BA22" s="18">
        <v>93.049505999999994</v>
      </c>
      <c r="BB22" s="18">
        <v>9.7723382399999998</v>
      </c>
      <c r="BC22" s="18">
        <v>29.963707199999998</v>
      </c>
      <c r="BD22" s="18">
        <v>0</v>
      </c>
      <c r="BE22" s="18">
        <v>0</v>
      </c>
      <c r="BF22" s="18" t="s">
        <v>42</v>
      </c>
      <c r="BG22" s="18" t="s">
        <v>42</v>
      </c>
      <c r="BH22" s="18">
        <v>582.01973006399999</v>
      </c>
      <c r="BI22" s="18">
        <v>0</v>
      </c>
      <c r="BJ22" s="18">
        <v>0</v>
      </c>
      <c r="BK22" s="18">
        <v>0</v>
      </c>
      <c r="BL22" s="18">
        <v>0</v>
      </c>
    </row>
    <row r="23" spans="1:64" s="1" customFormat="1">
      <c r="A23" s="149"/>
      <c r="B23" s="19" t="s">
        <v>62</v>
      </c>
      <c r="C23" s="9"/>
      <c r="D23" s="9"/>
      <c r="E23" s="10">
        <v>299.29200000000003</v>
      </c>
      <c r="F23" s="10" t="e">
        <v>#N/A</v>
      </c>
      <c r="G23" s="10" t="e">
        <v>#N/A</v>
      </c>
      <c r="H23" s="10">
        <v>155.74428</v>
      </c>
      <c r="I23" s="10" t="e">
        <v>#N/A</v>
      </c>
      <c r="J23" s="10" t="e">
        <v>#N/A</v>
      </c>
      <c r="K23" s="10" t="e">
        <v>#N/A</v>
      </c>
      <c r="L23" s="10" t="s">
        <v>42</v>
      </c>
      <c r="M23" s="10">
        <v>0</v>
      </c>
      <c r="N23" s="10" t="s">
        <v>42</v>
      </c>
      <c r="O23" s="10" t="e">
        <v>#N/A</v>
      </c>
      <c r="P23" s="10" t="e">
        <v>#N/A</v>
      </c>
      <c r="Q23" s="10" t="e">
        <v>#N/A</v>
      </c>
      <c r="R23" s="10" t="e">
        <v>#N/A</v>
      </c>
      <c r="S23" s="10" t="e">
        <v>#N/A</v>
      </c>
      <c r="T23" s="10" t="e">
        <v>#N/A</v>
      </c>
      <c r="U23" s="10" t="e">
        <v>#N/A</v>
      </c>
      <c r="V23" s="10" t="e">
        <v>#N/A</v>
      </c>
      <c r="W23" s="10">
        <v>139.06199999999998</v>
      </c>
      <c r="X23" s="10" t="s">
        <v>42</v>
      </c>
      <c r="Y23" s="10" t="e">
        <v>#N/A</v>
      </c>
      <c r="Z23" s="10" t="e">
        <v>#N/A</v>
      </c>
      <c r="AA23" s="10">
        <v>181.16136499999999</v>
      </c>
      <c r="AB23" s="10" t="e">
        <v>#N/A</v>
      </c>
      <c r="AC23" s="10" t="e">
        <v>#N/A</v>
      </c>
      <c r="AD23" s="10" t="e">
        <v>#N/A</v>
      </c>
      <c r="AE23" s="10">
        <v>19.070757999999998</v>
      </c>
      <c r="AF23" s="10" t="e">
        <v>#N/A</v>
      </c>
      <c r="AG23" s="10" t="e">
        <v>#N/A</v>
      </c>
      <c r="AH23" s="10" t="e">
        <v>#N/A</v>
      </c>
      <c r="AI23" s="10">
        <v>60.169040000000003</v>
      </c>
      <c r="AJ23" s="10" t="s">
        <v>42</v>
      </c>
      <c r="AK23" s="10" t="e">
        <v>#N/A</v>
      </c>
      <c r="AL23" s="10" t="s">
        <v>42</v>
      </c>
      <c r="AM23" s="10" t="s">
        <v>42</v>
      </c>
      <c r="AN23" s="10" t="s">
        <v>42</v>
      </c>
      <c r="AO23" s="10" t="s">
        <v>42</v>
      </c>
      <c r="AP23" s="10" t="e">
        <v>#N/A</v>
      </c>
      <c r="AQ23" s="10" t="e">
        <v>#N/A</v>
      </c>
      <c r="AR23" s="10" t="e">
        <v>#N/A</v>
      </c>
      <c r="AS23" s="18">
        <v>0</v>
      </c>
      <c r="AT23" s="18">
        <v>854.49944300000004</v>
      </c>
      <c r="AU23" s="18">
        <v>299.29200000000003</v>
      </c>
      <c r="AV23" s="18">
        <v>555.20744300000001</v>
      </c>
      <c r="AW23" s="18">
        <v>155.74428</v>
      </c>
      <c r="AX23" s="18">
        <v>0</v>
      </c>
      <c r="AY23" s="18">
        <v>0</v>
      </c>
      <c r="AZ23" s="18">
        <v>139.06199999999998</v>
      </c>
      <c r="BA23" s="18">
        <v>181.16136499999999</v>
      </c>
      <c r="BB23" s="18">
        <v>19.070757999999998</v>
      </c>
      <c r="BC23" s="18">
        <v>60.169040000000003</v>
      </c>
      <c r="BD23" s="18">
        <v>0</v>
      </c>
      <c r="BE23" s="18">
        <v>0</v>
      </c>
      <c r="BF23" s="18" t="s">
        <v>42</v>
      </c>
      <c r="BG23" s="18" t="s">
        <v>42</v>
      </c>
      <c r="BH23" s="18">
        <v>854.49944300000004</v>
      </c>
      <c r="BI23" s="18">
        <v>0</v>
      </c>
      <c r="BJ23" s="18">
        <v>0</v>
      </c>
      <c r="BK23" s="18">
        <v>0</v>
      </c>
      <c r="BL23" s="18">
        <v>0</v>
      </c>
    </row>
    <row r="24" spans="1:64" s="1" customFormat="1">
      <c r="A24" s="149"/>
      <c r="B24" s="12" t="s">
        <v>51</v>
      </c>
      <c r="C24" s="9"/>
      <c r="D24" s="9"/>
      <c r="E24" s="13">
        <v>445.15086000000008</v>
      </c>
      <c r="F24" s="13">
        <v>0</v>
      </c>
      <c r="G24" s="13">
        <v>0</v>
      </c>
      <c r="H24" s="13">
        <v>389.80187999999998</v>
      </c>
      <c r="I24" s="13">
        <v>0</v>
      </c>
      <c r="J24" s="13">
        <v>12.384000000000002</v>
      </c>
      <c r="K24" s="13">
        <v>0</v>
      </c>
      <c r="L24" s="13" t="s">
        <v>42</v>
      </c>
      <c r="M24" s="13">
        <v>0</v>
      </c>
      <c r="N24" s="13" t="s">
        <v>42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208.37971862399996</v>
      </c>
      <c r="X24" s="13" t="s">
        <v>42</v>
      </c>
      <c r="Y24" s="13">
        <v>0</v>
      </c>
      <c r="Z24" s="13">
        <v>0</v>
      </c>
      <c r="AA24" s="13">
        <v>274.210871</v>
      </c>
      <c r="AB24" s="13">
        <v>0</v>
      </c>
      <c r="AC24" s="13">
        <v>0</v>
      </c>
      <c r="AD24" s="13">
        <v>0</v>
      </c>
      <c r="AE24" s="13">
        <v>28.843096239999998</v>
      </c>
      <c r="AF24" s="13">
        <v>0</v>
      </c>
      <c r="AG24" s="13">
        <v>0</v>
      </c>
      <c r="AH24" s="13">
        <v>0</v>
      </c>
      <c r="AI24" s="13">
        <v>90.132747199999997</v>
      </c>
      <c r="AJ24" s="13" t="s">
        <v>42</v>
      </c>
      <c r="AK24" s="13">
        <v>0</v>
      </c>
      <c r="AL24" s="13" t="s">
        <v>42</v>
      </c>
      <c r="AM24" s="13" t="s">
        <v>42</v>
      </c>
      <c r="AN24" s="13" t="s">
        <v>42</v>
      </c>
      <c r="AO24" s="13" t="s">
        <v>42</v>
      </c>
      <c r="AP24" s="13">
        <v>0</v>
      </c>
      <c r="AQ24" s="13">
        <v>0</v>
      </c>
      <c r="AR24" s="13">
        <v>0</v>
      </c>
      <c r="AS24" s="13">
        <v>0</v>
      </c>
      <c r="AT24" s="13">
        <v>1448.9031730639999</v>
      </c>
      <c r="AU24" s="13">
        <v>445.15086000000008</v>
      </c>
      <c r="AV24" s="13">
        <v>1003.752313064</v>
      </c>
      <c r="AW24" s="13">
        <v>402.18588</v>
      </c>
      <c r="AX24" s="13">
        <v>0</v>
      </c>
      <c r="AY24" s="13">
        <v>0</v>
      </c>
      <c r="AZ24" s="13">
        <v>208.37971862399996</v>
      </c>
      <c r="BA24" s="13">
        <v>274.210871</v>
      </c>
      <c r="BB24" s="13">
        <v>28.843096239999998</v>
      </c>
      <c r="BC24" s="13">
        <v>90.132747199999997</v>
      </c>
      <c r="BD24" s="13">
        <v>0</v>
      </c>
      <c r="BE24" s="13">
        <v>0</v>
      </c>
      <c r="BF24" s="13" t="s">
        <v>42</v>
      </c>
      <c r="BG24" s="13" t="s">
        <v>42</v>
      </c>
      <c r="BH24" s="13">
        <v>1436.5191730639999</v>
      </c>
      <c r="BI24" s="13">
        <v>0</v>
      </c>
      <c r="BJ24" s="13">
        <v>12.384000000000002</v>
      </c>
      <c r="BK24" s="13">
        <v>0</v>
      </c>
      <c r="BL24" s="13">
        <v>0</v>
      </c>
    </row>
    <row r="25" spans="1:64" s="1" customFormat="1" ht="14.25" customHeight="1">
      <c r="A25" s="153" t="s">
        <v>103</v>
      </c>
      <c r="B25" s="20" t="s">
        <v>64</v>
      </c>
      <c r="C25" s="21"/>
      <c r="D25" s="21"/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27.286762302317403</v>
      </c>
      <c r="K25" s="22">
        <v>0</v>
      </c>
      <c r="L25" s="22" t="s">
        <v>42</v>
      </c>
      <c r="M25" s="22">
        <v>0</v>
      </c>
      <c r="N25" s="22" t="s">
        <v>42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 t="s">
        <v>42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 t="s">
        <v>42</v>
      </c>
      <c r="AK25" s="22">
        <v>0</v>
      </c>
      <c r="AL25" s="22" t="s">
        <v>42</v>
      </c>
      <c r="AM25" s="22" t="s">
        <v>42</v>
      </c>
      <c r="AN25" s="22" t="s">
        <v>42</v>
      </c>
      <c r="AO25" s="22" t="s">
        <v>42</v>
      </c>
      <c r="AP25" s="22">
        <v>0</v>
      </c>
      <c r="AQ25" s="22">
        <v>0</v>
      </c>
      <c r="AR25" s="22">
        <v>0</v>
      </c>
      <c r="AS25" s="22">
        <v>0</v>
      </c>
      <c r="AT25" s="22">
        <v>27.286762302317403</v>
      </c>
      <c r="AU25" s="22">
        <v>0</v>
      </c>
      <c r="AV25" s="22">
        <v>27.286762302317403</v>
      </c>
      <c r="AW25" s="22">
        <v>27.286762302317403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 t="s">
        <v>42</v>
      </c>
      <c r="BG25" s="22" t="s">
        <v>42</v>
      </c>
      <c r="BH25" s="22">
        <v>0</v>
      </c>
      <c r="BI25" s="22">
        <v>0</v>
      </c>
      <c r="BJ25" s="22">
        <v>27.286762302317403</v>
      </c>
      <c r="BK25" s="22">
        <v>0</v>
      </c>
      <c r="BL25" s="22">
        <v>0</v>
      </c>
    </row>
    <row r="26" spans="1:64" s="1" customFormat="1">
      <c r="A26" s="154"/>
      <c r="B26" s="20" t="s">
        <v>65</v>
      </c>
      <c r="C26" s="21"/>
      <c r="D26" s="21"/>
      <c r="E26" s="22">
        <v>26.789065122938517</v>
      </c>
      <c r="F26" s="22">
        <v>0</v>
      </c>
      <c r="G26" s="22">
        <v>0</v>
      </c>
      <c r="H26" s="22">
        <v>42.988024785869669</v>
      </c>
      <c r="I26" s="22">
        <v>0</v>
      </c>
      <c r="J26" s="22">
        <v>0</v>
      </c>
      <c r="K26" s="22">
        <v>0</v>
      </c>
      <c r="L26" s="22" t="s">
        <v>42</v>
      </c>
      <c r="M26" s="22">
        <v>0</v>
      </c>
      <c r="N26" s="22" t="s">
        <v>42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12.731190127167206</v>
      </c>
      <c r="X26" s="22" t="s">
        <v>42</v>
      </c>
      <c r="Y26" s="22">
        <v>0</v>
      </c>
      <c r="Z26" s="22">
        <v>0</v>
      </c>
      <c r="AA26" s="22">
        <v>17.089872194882489</v>
      </c>
      <c r="AB26" s="22">
        <v>0</v>
      </c>
      <c r="AC26" s="22">
        <v>0</v>
      </c>
      <c r="AD26" s="22">
        <v>0</v>
      </c>
      <c r="AE26" s="22">
        <v>1.7948296422633656</v>
      </c>
      <c r="AF26" s="22">
        <v>0</v>
      </c>
      <c r="AG26" s="22">
        <v>0</v>
      </c>
      <c r="AH26" s="22">
        <v>0</v>
      </c>
      <c r="AI26" s="22">
        <v>5.503263247124389</v>
      </c>
      <c r="AJ26" s="22" t="s">
        <v>42</v>
      </c>
      <c r="AK26" s="22">
        <v>0</v>
      </c>
      <c r="AL26" s="22" t="s">
        <v>42</v>
      </c>
      <c r="AM26" s="22" t="s">
        <v>42</v>
      </c>
      <c r="AN26" s="22" t="s">
        <v>42</v>
      </c>
      <c r="AO26" s="22" t="s">
        <v>42</v>
      </c>
      <c r="AP26" s="22">
        <v>0</v>
      </c>
      <c r="AQ26" s="22">
        <v>0</v>
      </c>
      <c r="AR26" s="22">
        <v>0</v>
      </c>
      <c r="AS26" s="22">
        <v>0</v>
      </c>
      <c r="AT26" s="22">
        <v>106.89624512024565</v>
      </c>
      <c r="AU26" s="22">
        <v>26.789065122938517</v>
      </c>
      <c r="AV26" s="22">
        <v>80.107179997307128</v>
      </c>
      <c r="AW26" s="22">
        <v>42.988024785869669</v>
      </c>
      <c r="AX26" s="22">
        <v>0</v>
      </c>
      <c r="AY26" s="22">
        <v>0</v>
      </c>
      <c r="AZ26" s="22">
        <v>12.731190127167206</v>
      </c>
      <c r="BA26" s="22">
        <v>17.089872194882489</v>
      </c>
      <c r="BB26" s="22">
        <v>1.7948296422633656</v>
      </c>
      <c r="BC26" s="22">
        <v>5.503263247124389</v>
      </c>
      <c r="BD26" s="22">
        <v>0</v>
      </c>
      <c r="BE26" s="22">
        <v>0</v>
      </c>
      <c r="BF26" s="22" t="s">
        <v>42</v>
      </c>
      <c r="BG26" s="22" t="s">
        <v>42</v>
      </c>
      <c r="BH26" s="22">
        <v>106.89624512024565</v>
      </c>
      <c r="BI26" s="22">
        <v>0</v>
      </c>
      <c r="BJ26" s="22">
        <v>0</v>
      </c>
      <c r="BK26" s="22">
        <v>0</v>
      </c>
      <c r="BL26" s="22">
        <v>0</v>
      </c>
    </row>
    <row r="27" spans="1:64" s="1" customFormat="1">
      <c r="A27" s="154"/>
      <c r="B27" s="20" t="s">
        <v>66</v>
      </c>
      <c r="C27" s="21"/>
      <c r="D27" s="21"/>
      <c r="E27" s="22">
        <v>21.714275514161582</v>
      </c>
      <c r="F27" s="22">
        <v>0</v>
      </c>
      <c r="G27" s="22">
        <v>0</v>
      </c>
      <c r="H27" s="22">
        <v>11.299581030146898</v>
      </c>
      <c r="I27" s="22">
        <v>0</v>
      </c>
      <c r="J27" s="22">
        <v>0</v>
      </c>
      <c r="K27" s="22">
        <v>0</v>
      </c>
      <c r="L27" s="22" t="s">
        <v>42</v>
      </c>
      <c r="M27" s="22">
        <v>0</v>
      </c>
      <c r="N27" s="22" t="s">
        <v>42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10.089245892139909</v>
      </c>
      <c r="X27" s="22" t="s">
        <v>42</v>
      </c>
      <c r="Y27" s="22">
        <v>0</v>
      </c>
      <c r="Z27" s="22">
        <v>0</v>
      </c>
      <c r="AA27" s="22">
        <v>13.143644975915121</v>
      </c>
      <c r="AB27" s="22">
        <v>0</v>
      </c>
      <c r="AC27" s="22">
        <v>0</v>
      </c>
      <c r="AD27" s="22">
        <v>0</v>
      </c>
      <c r="AE27" s="22">
        <v>1.3836243316757582</v>
      </c>
      <c r="AF27" s="22">
        <v>0</v>
      </c>
      <c r="AG27" s="22">
        <v>0</v>
      </c>
      <c r="AH27" s="22">
        <v>0</v>
      </c>
      <c r="AI27" s="22">
        <v>4.3653927000474742</v>
      </c>
      <c r="AJ27" s="22" t="s">
        <v>42</v>
      </c>
      <c r="AK27" s="22">
        <v>0</v>
      </c>
      <c r="AL27" s="22" t="s">
        <v>42</v>
      </c>
      <c r="AM27" s="22" t="s">
        <v>42</v>
      </c>
      <c r="AN27" s="22" t="s">
        <v>42</v>
      </c>
      <c r="AO27" s="22" t="s">
        <v>42</v>
      </c>
      <c r="AP27" s="22">
        <v>0</v>
      </c>
      <c r="AQ27" s="22">
        <v>0</v>
      </c>
      <c r="AR27" s="22">
        <v>0</v>
      </c>
      <c r="AS27" s="22">
        <v>0</v>
      </c>
      <c r="AT27" s="22">
        <v>61.995764444086731</v>
      </c>
      <c r="AU27" s="22">
        <v>21.714275514161582</v>
      </c>
      <c r="AV27" s="22">
        <v>40.281488929925153</v>
      </c>
      <c r="AW27" s="22">
        <v>11.299581030146898</v>
      </c>
      <c r="AX27" s="22">
        <v>0</v>
      </c>
      <c r="AY27" s="22">
        <v>0</v>
      </c>
      <c r="AZ27" s="22">
        <v>10.089245892139909</v>
      </c>
      <c r="BA27" s="22">
        <v>13.143644975915121</v>
      </c>
      <c r="BB27" s="22">
        <v>1.3836243316757582</v>
      </c>
      <c r="BC27" s="22">
        <v>4.3653927000474742</v>
      </c>
      <c r="BD27" s="22">
        <v>0</v>
      </c>
      <c r="BE27" s="22">
        <v>0</v>
      </c>
      <c r="BF27" s="22" t="s">
        <v>42</v>
      </c>
      <c r="BG27" s="22" t="s">
        <v>42</v>
      </c>
      <c r="BH27" s="22">
        <v>61.995764444086731</v>
      </c>
      <c r="BI27" s="22">
        <v>0</v>
      </c>
      <c r="BJ27" s="22">
        <v>0</v>
      </c>
      <c r="BK27" s="22">
        <v>0</v>
      </c>
      <c r="BL27" s="22">
        <v>0</v>
      </c>
    </row>
    <row r="28" spans="1:64" s="1" customFormat="1">
      <c r="A28" s="154"/>
      <c r="B28" s="23" t="s">
        <v>55</v>
      </c>
      <c r="C28" s="21"/>
      <c r="D28" s="21"/>
      <c r="E28" s="24">
        <v>48.503340637100095</v>
      </c>
      <c r="F28" s="24">
        <v>0</v>
      </c>
      <c r="G28" s="24">
        <v>0</v>
      </c>
      <c r="H28" s="24">
        <v>54.287605816016566</v>
      </c>
      <c r="I28" s="24">
        <v>0</v>
      </c>
      <c r="J28" s="24">
        <v>27.286762302317403</v>
      </c>
      <c r="K28" s="24">
        <v>0</v>
      </c>
      <c r="L28" s="24" t="s">
        <v>42</v>
      </c>
      <c r="M28" s="24">
        <v>0</v>
      </c>
      <c r="N28" s="24" t="s">
        <v>42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22.820436019307117</v>
      </c>
      <c r="X28" s="24" t="s">
        <v>42</v>
      </c>
      <c r="Y28" s="24">
        <v>0</v>
      </c>
      <c r="Z28" s="24">
        <v>0</v>
      </c>
      <c r="AA28" s="24">
        <v>30.233517170797612</v>
      </c>
      <c r="AB28" s="24">
        <v>0</v>
      </c>
      <c r="AC28" s="24">
        <v>0</v>
      </c>
      <c r="AD28" s="24">
        <v>0</v>
      </c>
      <c r="AE28" s="24">
        <v>3.1784539739391238</v>
      </c>
      <c r="AF28" s="24">
        <v>0</v>
      </c>
      <c r="AG28" s="24">
        <v>0</v>
      </c>
      <c r="AH28" s="24">
        <v>0</v>
      </c>
      <c r="AI28" s="24">
        <v>9.8686559471718631</v>
      </c>
      <c r="AJ28" s="24" t="s">
        <v>42</v>
      </c>
      <c r="AK28" s="24">
        <v>0</v>
      </c>
      <c r="AL28" s="24" t="s">
        <v>42</v>
      </c>
      <c r="AM28" s="24" t="s">
        <v>42</v>
      </c>
      <c r="AN28" s="24" t="s">
        <v>42</v>
      </c>
      <c r="AO28" s="24" t="s">
        <v>42</v>
      </c>
      <c r="AP28" s="24">
        <v>0</v>
      </c>
      <c r="AQ28" s="24">
        <v>0</v>
      </c>
      <c r="AR28" s="24">
        <v>0</v>
      </c>
      <c r="AS28" s="24">
        <v>0</v>
      </c>
      <c r="AT28" s="24">
        <v>196.17877186664981</v>
      </c>
      <c r="AU28" s="24">
        <v>48.503340637100095</v>
      </c>
      <c r="AV28" s="24">
        <v>147.67543122954967</v>
      </c>
      <c r="AW28" s="24">
        <v>81.574368118333965</v>
      </c>
      <c r="AX28" s="24">
        <v>0</v>
      </c>
      <c r="AY28" s="24">
        <v>0</v>
      </c>
      <c r="AZ28" s="24">
        <v>22.820436019307117</v>
      </c>
      <c r="BA28" s="24">
        <v>30.233517170797612</v>
      </c>
      <c r="BB28" s="24">
        <v>3.1784539739391238</v>
      </c>
      <c r="BC28" s="24">
        <v>9.8686559471718631</v>
      </c>
      <c r="BD28" s="24">
        <v>0</v>
      </c>
      <c r="BE28" s="24">
        <v>0</v>
      </c>
      <c r="BF28" s="24" t="s">
        <v>42</v>
      </c>
      <c r="BG28" s="24" t="s">
        <v>42</v>
      </c>
      <c r="BH28" s="24">
        <v>168.8920095643324</v>
      </c>
      <c r="BI28" s="24">
        <v>0</v>
      </c>
      <c r="BJ28" s="24">
        <v>27.286762302317403</v>
      </c>
      <c r="BK28" s="24">
        <v>0</v>
      </c>
      <c r="BL28" s="24">
        <v>0</v>
      </c>
    </row>
    <row r="29" spans="1:64" s="1" customFormat="1" ht="14.25" customHeight="1">
      <c r="A29" s="152" t="s">
        <v>104</v>
      </c>
      <c r="B29" s="19" t="s">
        <v>68</v>
      </c>
      <c r="C29" s="9"/>
      <c r="D29" s="9"/>
      <c r="E29" s="10">
        <v>1.0280445</v>
      </c>
      <c r="F29" s="10" t="e">
        <v>#N/A</v>
      </c>
      <c r="G29" s="10" t="e">
        <v>#N/A</v>
      </c>
      <c r="H29" s="10" t="e">
        <v>#N/A</v>
      </c>
      <c r="I29" s="10" t="e">
        <v>#N/A</v>
      </c>
      <c r="J29" s="10" t="e">
        <v>#N/A</v>
      </c>
      <c r="K29" s="10" t="e">
        <v>#N/A</v>
      </c>
      <c r="L29" s="10" t="s">
        <v>42</v>
      </c>
      <c r="M29" s="10">
        <v>0</v>
      </c>
      <c r="N29" s="10" t="s">
        <v>42</v>
      </c>
      <c r="O29" s="10" t="e">
        <v>#N/A</v>
      </c>
      <c r="P29" s="10" t="e">
        <v>#N/A</v>
      </c>
      <c r="Q29" s="10" t="e">
        <v>#N/A</v>
      </c>
      <c r="R29" s="10" t="e">
        <v>#N/A</v>
      </c>
      <c r="S29" s="10">
        <v>32.693759999999997</v>
      </c>
      <c r="T29" s="10" t="e">
        <v>#N/A</v>
      </c>
      <c r="U29" s="10" t="e">
        <v>#N/A</v>
      </c>
      <c r="V29" s="10" t="e">
        <v>#N/A</v>
      </c>
      <c r="W29" s="10" t="e">
        <v>#N/A</v>
      </c>
      <c r="X29" s="10" t="s">
        <v>42</v>
      </c>
      <c r="Y29" s="10" t="e">
        <v>#N/A</v>
      </c>
      <c r="Z29" s="10" t="e">
        <v>#N/A</v>
      </c>
      <c r="AA29" s="10" t="e">
        <v>#N/A</v>
      </c>
      <c r="AB29" s="10" t="e">
        <v>#N/A</v>
      </c>
      <c r="AC29" s="10" t="e">
        <v>#N/A</v>
      </c>
      <c r="AD29" s="10" t="e">
        <v>#N/A</v>
      </c>
      <c r="AE29" s="10" t="e">
        <v>#N/A</v>
      </c>
      <c r="AF29" s="10" t="e">
        <v>#N/A</v>
      </c>
      <c r="AG29" s="10" t="e">
        <v>#N/A</v>
      </c>
      <c r="AH29" s="10" t="e">
        <v>#N/A</v>
      </c>
      <c r="AI29" s="10" t="e">
        <v>#N/A</v>
      </c>
      <c r="AJ29" s="10" t="s">
        <v>42</v>
      </c>
      <c r="AK29" s="10" t="e">
        <v>#N/A</v>
      </c>
      <c r="AL29" s="10" t="s">
        <v>42</v>
      </c>
      <c r="AM29" s="10" t="s">
        <v>42</v>
      </c>
      <c r="AN29" s="10" t="s">
        <v>42</v>
      </c>
      <c r="AO29" s="10" t="s">
        <v>42</v>
      </c>
      <c r="AP29" s="10" t="e">
        <v>#N/A</v>
      </c>
      <c r="AQ29" s="10" t="e">
        <v>#N/A</v>
      </c>
      <c r="AR29" s="10" t="e">
        <v>#N/A</v>
      </c>
      <c r="AS29" s="18">
        <v>0</v>
      </c>
      <c r="AT29" s="18">
        <v>33.721804499999998</v>
      </c>
      <c r="AU29" s="18">
        <v>1.0280445</v>
      </c>
      <c r="AV29" s="18">
        <v>32.693759999999997</v>
      </c>
      <c r="AW29" s="18">
        <v>0</v>
      </c>
      <c r="AX29" s="18">
        <v>0</v>
      </c>
      <c r="AY29" s="18">
        <v>32.693759999999997</v>
      </c>
      <c r="AZ29" s="18">
        <v>0</v>
      </c>
      <c r="BA29" s="18">
        <v>0</v>
      </c>
      <c r="BB29" s="18">
        <v>0</v>
      </c>
      <c r="BC29" s="18">
        <v>0</v>
      </c>
      <c r="BD29" s="18">
        <v>0</v>
      </c>
      <c r="BE29" s="18">
        <v>0</v>
      </c>
      <c r="BF29" s="18" t="s">
        <v>42</v>
      </c>
      <c r="BG29" s="18" t="s">
        <v>42</v>
      </c>
      <c r="BH29" s="18">
        <v>1.0280445</v>
      </c>
      <c r="BI29" s="18">
        <v>0</v>
      </c>
      <c r="BJ29" s="18">
        <v>0</v>
      </c>
      <c r="BK29" s="18">
        <v>32.693759999999997</v>
      </c>
      <c r="BL29" s="18">
        <v>0</v>
      </c>
    </row>
    <row r="30" spans="1:64" s="1" customFormat="1">
      <c r="A30" s="152"/>
      <c r="B30" s="19" t="s">
        <v>69</v>
      </c>
      <c r="C30" s="9"/>
      <c r="D30" s="9"/>
      <c r="E30" s="10">
        <v>1.2934950000000001E-2</v>
      </c>
      <c r="F30" s="10" t="e">
        <v>#N/A</v>
      </c>
      <c r="G30" s="10" t="e">
        <v>#N/A</v>
      </c>
      <c r="H30" s="10" t="e">
        <v>#N/A</v>
      </c>
      <c r="I30" s="10" t="e">
        <v>#N/A</v>
      </c>
      <c r="J30" s="10" t="e">
        <v>#N/A</v>
      </c>
      <c r="K30" s="10" t="e">
        <v>#N/A</v>
      </c>
      <c r="L30" s="10" t="s">
        <v>42</v>
      </c>
      <c r="M30" s="10">
        <v>0</v>
      </c>
      <c r="N30" s="10" t="s">
        <v>42</v>
      </c>
      <c r="O30" s="10" t="e">
        <v>#N/A</v>
      </c>
      <c r="P30" s="10" t="e">
        <v>#N/A</v>
      </c>
      <c r="Q30" s="10" t="e">
        <v>#N/A</v>
      </c>
      <c r="R30" s="10" t="e">
        <v>#N/A</v>
      </c>
      <c r="S30" s="10" t="e">
        <v>#N/A</v>
      </c>
      <c r="T30" s="10" t="e">
        <v>#N/A</v>
      </c>
      <c r="U30" s="10" t="e">
        <v>#N/A</v>
      </c>
      <c r="V30" s="10" t="e">
        <v>#N/A</v>
      </c>
      <c r="W30" s="10" t="e">
        <v>#N/A</v>
      </c>
      <c r="X30" s="10" t="s">
        <v>42</v>
      </c>
      <c r="Y30" s="10" t="e">
        <v>#N/A</v>
      </c>
      <c r="Z30" s="10" t="e">
        <v>#N/A</v>
      </c>
      <c r="AA30" s="10" t="e">
        <v>#N/A</v>
      </c>
      <c r="AB30" s="10" t="e">
        <v>#N/A</v>
      </c>
      <c r="AC30" s="10" t="e">
        <v>#N/A</v>
      </c>
      <c r="AD30" s="10" t="e">
        <v>#N/A</v>
      </c>
      <c r="AE30" s="10" t="e">
        <v>#N/A</v>
      </c>
      <c r="AF30" s="10" t="e">
        <v>#N/A</v>
      </c>
      <c r="AG30" s="10" t="e">
        <v>#N/A</v>
      </c>
      <c r="AH30" s="10" t="e">
        <v>#N/A</v>
      </c>
      <c r="AI30" s="10" t="e">
        <v>#N/A</v>
      </c>
      <c r="AJ30" s="10" t="s">
        <v>42</v>
      </c>
      <c r="AK30" s="10" t="e">
        <v>#N/A</v>
      </c>
      <c r="AL30" s="10" t="s">
        <v>42</v>
      </c>
      <c r="AM30" s="10" t="s">
        <v>42</v>
      </c>
      <c r="AN30" s="10" t="s">
        <v>42</v>
      </c>
      <c r="AO30" s="10" t="s">
        <v>42</v>
      </c>
      <c r="AP30" s="10" t="e">
        <v>#N/A</v>
      </c>
      <c r="AQ30" s="10" t="e">
        <v>#N/A</v>
      </c>
      <c r="AR30" s="10" t="e">
        <v>#N/A</v>
      </c>
      <c r="AS30" s="18">
        <v>0</v>
      </c>
      <c r="AT30" s="18">
        <v>1.2934950000000001E-2</v>
      </c>
      <c r="AU30" s="18">
        <v>1.2934950000000001E-2</v>
      </c>
      <c r="AV30" s="18">
        <v>0</v>
      </c>
      <c r="AW30" s="18">
        <v>0</v>
      </c>
      <c r="AX30" s="18">
        <v>0</v>
      </c>
      <c r="AY30" s="18">
        <v>0</v>
      </c>
      <c r="AZ30" s="18">
        <v>0</v>
      </c>
      <c r="BA30" s="18">
        <v>0</v>
      </c>
      <c r="BB30" s="18">
        <v>0</v>
      </c>
      <c r="BC30" s="18">
        <v>0</v>
      </c>
      <c r="BD30" s="18">
        <v>0</v>
      </c>
      <c r="BE30" s="18">
        <v>0</v>
      </c>
      <c r="BF30" s="18" t="s">
        <v>42</v>
      </c>
      <c r="BG30" s="18" t="s">
        <v>42</v>
      </c>
      <c r="BH30" s="18">
        <v>1.2934950000000001E-2</v>
      </c>
      <c r="BI30" s="18">
        <v>0</v>
      </c>
      <c r="BJ30" s="18">
        <v>0</v>
      </c>
      <c r="BK30" s="18">
        <v>0</v>
      </c>
      <c r="BL30" s="18">
        <v>0</v>
      </c>
    </row>
    <row r="31" spans="1:64" s="1" customFormat="1">
      <c r="A31" s="152"/>
      <c r="B31" s="19" t="s">
        <v>70</v>
      </c>
      <c r="C31" s="9"/>
      <c r="D31" s="9"/>
      <c r="E31" s="10">
        <v>0.12770100000000001</v>
      </c>
      <c r="F31" s="10" t="e">
        <v>#N/A</v>
      </c>
      <c r="G31" s="10" t="e">
        <v>#N/A</v>
      </c>
      <c r="H31" s="10" t="e">
        <v>#N/A</v>
      </c>
      <c r="I31" s="10" t="e">
        <v>#N/A</v>
      </c>
      <c r="J31" s="10" t="e">
        <v>#N/A</v>
      </c>
      <c r="K31" s="10" t="e">
        <v>#N/A</v>
      </c>
      <c r="L31" s="10" t="s">
        <v>42</v>
      </c>
      <c r="M31" s="10">
        <v>0</v>
      </c>
      <c r="N31" s="10" t="s">
        <v>42</v>
      </c>
      <c r="O31" s="10" t="e">
        <v>#N/A</v>
      </c>
      <c r="P31" s="10" t="e">
        <v>#N/A</v>
      </c>
      <c r="Q31" s="10" t="e">
        <v>#N/A</v>
      </c>
      <c r="R31" s="10" t="e">
        <v>#N/A</v>
      </c>
      <c r="S31" s="10" t="e">
        <v>#N/A</v>
      </c>
      <c r="T31" s="10" t="e">
        <v>#N/A</v>
      </c>
      <c r="U31" s="10" t="e">
        <v>#N/A</v>
      </c>
      <c r="V31" s="10" t="e">
        <v>#N/A</v>
      </c>
      <c r="W31" s="10" t="e">
        <v>#N/A</v>
      </c>
      <c r="X31" s="10" t="s">
        <v>42</v>
      </c>
      <c r="Y31" s="10" t="e">
        <v>#N/A</v>
      </c>
      <c r="Z31" s="10" t="e">
        <v>#N/A</v>
      </c>
      <c r="AA31" s="10" t="e">
        <v>#N/A</v>
      </c>
      <c r="AB31" s="10" t="e">
        <v>#N/A</v>
      </c>
      <c r="AC31" s="10" t="e">
        <v>#N/A</v>
      </c>
      <c r="AD31" s="10" t="e">
        <v>#N/A</v>
      </c>
      <c r="AE31" s="10" t="e">
        <v>#N/A</v>
      </c>
      <c r="AF31" s="10" t="e">
        <v>#N/A</v>
      </c>
      <c r="AG31" s="10" t="e">
        <v>#N/A</v>
      </c>
      <c r="AH31" s="10" t="e">
        <v>#N/A</v>
      </c>
      <c r="AI31" s="10" t="e">
        <v>#N/A</v>
      </c>
      <c r="AJ31" s="10" t="s">
        <v>42</v>
      </c>
      <c r="AK31" s="10" t="e">
        <v>#N/A</v>
      </c>
      <c r="AL31" s="10" t="s">
        <v>42</v>
      </c>
      <c r="AM31" s="10" t="s">
        <v>42</v>
      </c>
      <c r="AN31" s="10" t="s">
        <v>42</v>
      </c>
      <c r="AO31" s="10" t="s">
        <v>42</v>
      </c>
      <c r="AP31" s="10" t="e">
        <v>#N/A</v>
      </c>
      <c r="AQ31" s="10" t="e">
        <v>#N/A</v>
      </c>
      <c r="AR31" s="10" t="e">
        <v>#N/A</v>
      </c>
      <c r="AS31" s="18">
        <v>0</v>
      </c>
      <c r="AT31" s="18">
        <v>0.12770100000000001</v>
      </c>
      <c r="AU31" s="18">
        <v>0.12770100000000001</v>
      </c>
      <c r="AV31" s="18">
        <v>0</v>
      </c>
      <c r="AW31" s="18">
        <v>0</v>
      </c>
      <c r="AX31" s="18">
        <v>0</v>
      </c>
      <c r="AY31" s="18">
        <v>0</v>
      </c>
      <c r="AZ31" s="18">
        <v>0</v>
      </c>
      <c r="BA31" s="18">
        <v>0</v>
      </c>
      <c r="BB31" s="18">
        <v>0</v>
      </c>
      <c r="BC31" s="18">
        <v>0</v>
      </c>
      <c r="BD31" s="18">
        <v>0</v>
      </c>
      <c r="BE31" s="18">
        <v>0</v>
      </c>
      <c r="BF31" s="18" t="s">
        <v>42</v>
      </c>
      <c r="BG31" s="18" t="s">
        <v>42</v>
      </c>
      <c r="BH31" s="18">
        <v>0.12770100000000001</v>
      </c>
      <c r="BI31" s="18">
        <v>0</v>
      </c>
      <c r="BJ31" s="18">
        <v>0</v>
      </c>
      <c r="BK31" s="18">
        <v>0</v>
      </c>
      <c r="BL31" s="18">
        <v>0</v>
      </c>
    </row>
    <row r="32" spans="1:64" s="1" customFormat="1">
      <c r="A32" s="152"/>
      <c r="B32" s="12" t="s">
        <v>71</v>
      </c>
      <c r="C32" s="13"/>
      <c r="D32" s="13"/>
      <c r="E32" s="13">
        <v>9.8152373550000005E-2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 t="s">
        <v>42</v>
      </c>
      <c r="M32" s="13">
        <v>0</v>
      </c>
      <c r="N32" s="13" t="s">
        <v>42</v>
      </c>
      <c r="O32" s="13">
        <v>0</v>
      </c>
      <c r="P32" s="13">
        <v>0</v>
      </c>
      <c r="Q32" s="13">
        <v>0</v>
      </c>
      <c r="R32" s="13">
        <v>0</v>
      </c>
      <c r="S32" s="13">
        <v>2.0237437439999999</v>
      </c>
      <c r="T32" s="13">
        <v>0</v>
      </c>
      <c r="U32" s="13">
        <v>0</v>
      </c>
      <c r="V32" s="13">
        <v>0</v>
      </c>
      <c r="W32" s="13">
        <v>0</v>
      </c>
      <c r="X32" s="13" t="s">
        <v>42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 t="s">
        <v>42</v>
      </c>
      <c r="AK32" s="13">
        <v>0</v>
      </c>
      <c r="AL32" s="13" t="s">
        <v>42</v>
      </c>
      <c r="AM32" s="13" t="s">
        <v>42</v>
      </c>
      <c r="AN32" s="13" t="s">
        <v>42</v>
      </c>
      <c r="AO32" s="13" t="s">
        <v>42</v>
      </c>
      <c r="AP32" s="13">
        <v>0</v>
      </c>
      <c r="AQ32" s="13">
        <v>0</v>
      </c>
      <c r="AR32" s="13">
        <v>0</v>
      </c>
      <c r="AS32" s="13">
        <v>0</v>
      </c>
      <c r="AT32" s="13">
        <v>2.12189611755</v>
      </c>
      <c r="AU32" s="13">
        <v>9.8152373550000005E-2</v>
      </c>
      <c r="AV32" s="13">
        <v>2.0237437439999999</v>
      </c>
      <c r="AW32" s="13">
        <v>0</v>
      </c>
      <c r="AX32" s="13">
        <v>0</v>
      </c>
      <c r="AY32" s="13">
        <v>2.0237437439999999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 t="s">
        <v>42</v>
      </c>
      <c r="BG32" s="13" t="s">
        <v>42</v>
      </c>
      <c r="BH32" s="13">
        <v>9.8152373550000005E-2</v>
      </c>
      <c r="BI32" s="13">
        <v>0</v>
      </c>
      <c r="BJ32" s="13">
        <v>0</v>
      </c>
      <c r="BK32" s="13">
        <v>2.0237437439999999</v>
      </c>
      <c r="BL32" s="13">
        <v>0</v>
      </c>
    </row>
    <row r="33" spans="1:64" s="1" customFormat="1">
      <c r="A33" s="152"/>
      <c r="B33" s="19" t="s">
        <v>33</v>
      </c>
      <c r="C33" s="9"/>
      <c r="D33" s="9"/>
      <c r="E33" s="10" t="e">
        <v>#N/A</v>
      </c>
      <c r="F33" s="10" t="e">
        <v>#N/A</v>
      </c>
      <c r="G33" s="10" t="e">
        <v>#N/A</v>
      </c>
      <c r="H33" s="10" t="e">
        <v>#N/A</v>
      </c>
      <c r="I33" s="10" t="e">
        <v>#N/A</v>
      </c>
      <c r="J33" s="10" t="e">
        <v>#N/A</v>
      </c>
      <c r="K33" s="10" t="e">
        <v>#N/A</v>
      </c>
      <c r="L33" s="10" t="s">
        <v>42</v>
      </c>
      <c r="M33" s="10">
        <v>0</v>
      </c>
      <c r="N33" s="10" t="s">
        <v>42</v>
      </c>
      <c r="O33" s="10" t="e">
        <v>#N/A</v>
      </c>
      <c r="P33" s="10" t="e">
        <v>#N/A</v>
      </c>
      <c r="Q33" s="10" t="e">
        <v>#N/A</v>
      </c>
      <c r="R33" s="10" t="e">
        <v>#N/A</v>
      </c>
      <c r="S33" s="10" t="e">
        <v>#N/A</v>
      </c>
      <c r="T33" s="10" t="e">
        <v>#N/A</v>
      </c>
      <c r="U33" s="10" t="e">
        <v>#N/A</v>
      </c>
      <c r="V33" s="10" t="e">
        <v>#N/A</v>
      </c>
      <c r="W33" s="10" t="e">
        <v>#N/A</v>
      </c>
      <c r="X33" s="10" t="s">
        <v>42</v>
      </c>
      <c r="Y33" s="10" t="e">
        <v>#N/A</v>
      </c>
      <c r="Z33" s="10">
        <v>69.898888966554324</v>
      </c>
      <c r="AA33" s="10" t="e">
        <v>#N/A</v>
      </c>
      <c r="AB33" s="10" t="e">
        <v>#N/A</v>
      </c>
      <c r="AC33" s="10" t="e">
        <v>#N/A</v>
      </c>
      <c r="AD33" s="10" t="e">
        <v>#N/A</v>
      </c>
      <c r="AE33" s="10" t="e">
        <v>#N/A</v>
      </c>
      <c r="AF33" s="10" t="e">
        <v>#N/A</v>
      </c>
      <c r="AG33" s="10" t="e">
        <v>#N/A</v>
      </c>
      <c r="AH33" s="10" t="e">
        <v>#N/A</v>
      </c>
      <c r="AI33" s="10" t="e">
        <v>#N/A</v>
      </c>
      <c r="AJ33" s="10" t="s">
        <v>42</v>
      </c>
      <c r="AK33" s="10" t="e">
        <v>#N/A</v>
      </c>
      <c r="AL33" s="10" t="s">
        <v>42</v>
      </c>
      <c r="AM33" s="10" t="s">
        <v>42</v>
      </c>
      <c r="AN33" s="10" t="s">
        <v>42</v>
      </c>
      <c r="AO33" s="10" t="s">
        <v>42</v>
      </c>
      <c r="AP33" s="10" t="e">
        <v>#N/A</v>
      </c>
      <c r="AQ33" s="10" t="e">
        <v>#N/A</v>
      </c>
      <c r="AR33" s="10" t="e">
        <v>#N/A</v>
      </c>
      <c r="AS33" s="18">
        <v>0</v>
      </c>
      <c r="AT33" s="18">
        <v>69.898888966554324</v>
      </c>
      <c r="AU33" s="18">
        <v>0</v>
      </c>
      <c r="AV33" s="18">
        <v>69.898888966554324</v>
      </c>
      <c r="AW33" s="18">
        <v>0</v>
      </c>
      <c r="AX33" s="18">
        <v>0</v>
      </c>
      <c r="AY33" s="18">
        <v>0</v>
      </c>
      <c r="AZ33" s="18">
        <v>0</v>
      </c>
      <c r="BA33" s="18">
        <v>69.898888966554324</v>
      </c>
      <c r="BB33" s="18">
        <v>0</v>
      </c>
      <c r="BC33" s="18">
        <v>0</v>
      </c>
      <c r="BD33" s="18">
        <v>0</v>
      </c>
      <c r="BE33" s="18">
        <v>0</v>
      </c>
      <c r="BF33" s="18" t="s">
        <v>42</v>
      </c>
      <c r="BG33" s="18" t="s">
        <v>42</v>
      </c>
      <c r="BH33" s="18">
        <v>0</v>
      </c>
      <c r="BI33" s="18">
        <v>0</v>
      </c>
      <c r="BJ33" s="18">
        <v>0</v>
      </c>
      <c r="BK33" s="18">
        <v>69.898888966554324</v>
      </c>
      <c r="BL33" s="18">
        <v>0</v>
      </c>
    </row>
    <row r="34" spans="1:64" s="1" customFormat="1">
      <c r="A34" s="152"/>
      <c r="B34" s="19" t="s">
        <v>72</v>
      </c>
      <c r="C34" s="9"/>
      <c r="D34" s="9"/>
      <c r="E34" s="10" t="e">
        <v>#N/A</v>
      </c>
      <c r="F34" s="10" t="e">
        <v>#N/A</v>
      </c>
      <c r="G34" s="10" t="e">
        <v>#N/A</v>
      </c>
      <c r="H34" s="10" t="e">
        <v>#N/A</v>
      </c>
      <c r="I34" s="10" t="e">
        <v>#N/A</v>
      </c>
      <c r="J34" s="10">
        <v>38.3904</v>
      </c>
      <c r="K34" s="10" t="e">
        <v>#N/A</v>
      </c>
      <c r="L34" s="10" t="s">
        <v>42</v>
      </c>
      <c r="M34" s="10">
        <v>0</v>
      </c>
      <c r="N34" s="10" t="s">
        <v>42</v>
      </c>
      <c r="O34" s="10" t="e">
        <v>#N/A</v>
      </c>
      <c r="P34" s="10" t="e">
        <v>#N/A</v>
      </c>
      <c r="Q34" s="10" t="e">
        <v>#N/A</v>
      </c>
      <c r="R34" s="10" t="e">
        <v>#N/A</v>
      </c>
      <c r="S34" s="10" t="e">
        <v>#N/A</v>
      </c>
      <c r="T34" s="10" t="e">
        <v>#N/A</v>
      </c>
      <c r="U34" s="10" t="e">
        <v>#N/A</v>
      </c>
      <c r="V34" s="10" t="e">
        <v>#N/A</v>
      </c>
      <c r="W34" s="10" t="e">
        <v>#N/A</v>
      </c>
      <c r="X34" s="10" t="s">
        <v>42</v>
      </c>
      <c r="Y34" s="10" t="e">
        <v>#N/A</v>
      </c>
      <c r="Z34" s="10" t="e">
        <v>#N/A</v>
      </c>
      <c r="AA34" s="10" t="e">
        <v>#N/A</v>
      </c>
      <c r="AB34" s="10" t="e">
        <v>#N/A</v>
      </c>
      <c r="AC34" s="10" t="e">
        <v>#N/A</v>
      </c>
      <c r="AD34" s="10" t="e">
        <v>#N/A</v>
      </c>
      <c r="AE34" s="10" t="e">
        <v>#N/A</v>
      </c>
      <c r="AF34" s="10" t="e">
        <v>#N/A</v>
      </c>
      <c r="AG34" s="10" t="e">
        <v>#N/A</v>
      </c>
      <c r="AH34" s="10" t="e">
        <v>#N/A</v>
      </c>
      <c r="AI34" s="10" t="e">
        <v>#N/A</v>
      </c>
      <c r="AJ34" s="10" t="s">
        <v>42</v>
      </c>
      <c r="AK34" s="10" t="e">
        <v>#N/A</v>
      </c>
      <c r="AL34" s="10" t="s">
        <v>42</v>
      </c>
      <c r="AM34" s="10" t="s">
        <v>42</v>
      </c>
      <c r="AN34" s="10" t="s">
        <v>42</v>
      </c>
      <c r="AO34" s="10" t="s">
        <v>42</v>
      </c>
      <c r="AP34" s="10" t="e">
        <v>#N/A</v>
      </c>
      <c r="AQ34" s="10" t="e">
        <v>#N/A</v>
      </c>
      <c r="AR34" s="10" t="e">
        <v>#N/A</v>
      </c>
      <c r="AS34" s="18">
        <v>0</v>
      </c>
      <c r="AT34" s="18">
        <v>38.3904</v>
      </c>
      <c r="AU34" s="18">
        <v>0</v>
      </c>
      <c r="AV34" s="18">
        <v>38.3904</v>
      </c>
      <c r="AW34" s="18">
        <v>38.3904</v>
      </c>
      <c r="AX34" s="18">
        <v>0</v>
      </c>
      <c r="AY34" s="18">
        <v>0</v>
      </c>
      <c r="AZ34" s="18"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18" t="s">
        <v>42</v>
      </c>
      <c r="BG34" s="18" t="s">
        <v>42</v>
      </c>
      <c r="BH34" s="18">
        <v>0</v>
      </c>
      <c r="BI34" s="18">
        <v>0</v>
      </c>
      <c r="BJ34" s="18">
        <v>38.3904</v>
      </c>
      <c r="BK34" s="18">
        <v>0</v>
      </c>
      <c r="BL34" s="18">
        <v>0</v>
      </c>
    </row>
    <row r="35" spans="1:64" s="1" customFormat="1">
      <c r="A35" s="152"/>
      <c r="B35" s="19" t="s">
        <v>105</v>
      </c>
      <c r="C35" s="9"/>
      <c r="D35" s="9"/>
      <c r="E35" s="10" t="e">
        <v>#N/A</v>
      </c>
      <c r="F35" s="10" t="e">
        <v>#N/A</v>
      </c>
      <c r="G35" s="10" t="e">
        <v>#N/A</v>
      </c>
      <c r="H35" s="10" t="e">
        <v>#N/A</v>
      </c>
      <c r="I35" s="10" t="e">
        <v>#N/A</v>
      </c>
      <c r="J35" s="10" t="e">
        <v>#N/A</v>
      </c>
      <c r="K35" s="10" t="e">
        <v>#N/A</v>
      </c>
      <c r="L35" s="10" t="s">
        <v>42</v>
      </c>
      <c r="M35" s="10">
        <v>0</v>
      </c>
      <c r="N35" s="10" t="s">
        <v>42</v>
      </c>
      <c r="O35" s="10" t="e">
        <v>#N/A</v>
      </c>
      <c r="P35" s="10" t="e">
        <v>#N/A</v>
      </c>
      <c r="Q35" s="10" t="e">
        <v>#N/A</v>
      </c>
      <c r="R35" s="10" t="e">
        <v>#N/A</v>
      </c>
      <c r="S35" s="10" t="e">
        <v>#N/A</v>
      </c>
      <c r="T35" s="10" t="e">
        <v>#N/A</v>
      </c>
      <c r="U35" s="10" t="e">
        <v>#N/A</v>
      </c>
      <c r="V35" s="10" t="e">
        <v>#N/A</v>
      </c>
      <c r="W35" s="10" t="e">
        <v>#N/A</v>
      </c>
      <c r="X35" s="10" t="s">
        <v>42</v>
      </c>
      <c r="Y35" s="10" t="e">
        <v>#N/A</v>
      </c>
      <c r="Z35" s="10" t="e">
        <v>#N/A</v>
      </c>
      <c r="AA35" s="10" t="e">
        <v>#N/A</v>
      </c>
      <c r="AB35" s="10" t="e">
        <v>#N/A</v>
      </c>
      <c r="AC35" s="10" t="e">
        <v>#N/A</v>
      </c>
      <c r="AD35" s="10" t="e">
        <v>#N/A</v>
      </c>
      <c r="AE35" s="10" t="e">
        <v>#N/A</v>
      </c>
      <c r="AF35" s="10" t="e">
        <v>#N/A</v>
      </c>
      <c r="AG35" s="10" t="e">
        <v>#N/A</v>
      </c>
      <c r="AH35" s="10" t="e">
        <v>#N/A</v>
      </c>
      <c r="AI35" s="10" t="e">
        <v>#N/A</v>
      </c>
      <c r="AJ35" s="10" t="s">
        <v>42</v>
      </c>
      <c r="AK35" s="10" t="e">
        <v>#N/A</v>
      </c>
      <c r="AL35" s="10" t="s">
        <v>42</v>
      </c>
      <c r="AM35" s="10" t="s">
        <v>42</v>
      </c>
      <c r="AN35" s="10" t="s">
        <v>42</v>
      </c>
      <c r="AO35" s="10" t="s">
        <v>42</v>
      </c>
      <c r="AP35" s="10" t="e">
        <v>#N/A</v>
      </c>
      <c r="AQ35" s="10" t="e">
        <v>#N/A</v>
      </c>
      <c r="AR35" s="10" t="e">
        <v>#N/A</v>
      </c>
      <c r="AS35" s="18">
        <v>0</v>
      </c>
      <c r="AT35" s="18">
        <v>0</v>
      </c>
      <c r="AU35" s="18">
        <v>0</v>
      </c>
      <c r="AV35" s="18">
        <v>0</v>
      </c>
      <c r="AW35" s="18">
        <v>0</v>
      </c>
      <c r="AX35" s="18">
        <v>0</v>
      </c>
      <c r="AY35" s="18">
        <v>0</v>
      </c>
      <c r="AZ35" s="18"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 t="s">
        <v>42</v>
      </c>
      <c r="BG35" s="18" t="s">
        <v>42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</row>
    <row r="36" spans="1:64" s="1" customFormat="1">
      <c r="A36" s="152"/>
      <c r="B36" s="19" t="s">
        <v>74</v>
      </c>
      <c r="C36" s="9"/>
      <c r="D36" s="9"/>
      <c r="E36" s="10" t="e">
        <v>#N/A</v>
      </c>
      <c r="F36" s="10" t="e">
        <v>#N/A</v>
      </c>
      <c r="G36" s="10" t="e">
        <v>#N/A</v>
      </c>
      <c r="H36" s="10" t="e">
        <v>#N/A</v>
      </c>
      <c r="I36" s="10" t="e">
        <v>#N/A</v>
      </c>
      <c r="J36" s="10" t="e">
        <v>#N/A</v>
      </c>
      <c r="K36" s="10">
        <v>21.672000000000001</v>
      </c>
      <c r="L36" s="10" t="s">
        <v>42</v>
      </c>
      <c r="M36" s="10">
        <v>0</v>
      </c>
      <c r="N36" s="10" t="s">
        <v>42</v>
      </c>
      <c r="O36" s="10" t="e">
        <v>#N/A</v>
      </c>
      <c r="P36" s="10" t="e">
        <v>#N/A</v>
      </c>
      <c r="Q36" s="10" t="e">
        <v>#N/A</v>
      </c>
      <c r="R36" s="10" t="e">
        <v>#N/A</v>
      </c>
      <c r="S36" s="10" t="e">
        <v>#N/A</v>
      </c>
      <c r="T36" s="10" t="e">
        <v>#N/A</v>
      </c>
      <c r="U36" s="10" t="e">
        <v>#N/A</v>
      </c>
      <c r="V36" s="10" t="e">
        <v>#N/A</v>
      </c>
      <c r="W36" s="10" t="e">
        <v>#N/A</v>
      </c>
      <c r="X36" s="10" t="s">
        <v>42</v>
      </c>
      <c r="Y36" s="10" t="e">
        <v>#N/A</v>
      </c>
      <c r="Z36" s="10" t="e">
        <v>#N/A</v>
      </c>
      <c r="AA36" s="10" t="e">
        <v>#N/A</v>
      </c>
      <c r="AB36" s="10" t="e">
        <v>#N/A</v>
      </c>
      <c r="AC36" s="10" t="e">
        <v>#N/A</v>
      </c>
      <c r="AD36" s="10" t="e">
        <v>#N/A</v>
      </c>
      <c r="AE36" s="10" t="e">
        <v>#N/A</v>
      </c>
      <c r="AF36" s="10" t="e">
        <v>#N/A</v>
      </c>
      <c r="AG36" s="10" t="e">
        <v>#N/A</v>
      </c>
      <c r="AH36" s="10" t="e">
        <v>#N/A</v>
      </c>
      <c r="AI36" s="10" t="e">
        <v>#N/A</v>
      </c>
      <c r="AJ36" s="10" t="s">
        <v>42</v>
      </c>
      <c r="AK36" s="10" t="e">
        <v>#N/A</v>
      </c>
      <c r="AL36" s="10" t="s">
        <v>42</v>
      </c>
      <c r="AM36" s="10" t="s">
        <v>42</v>
      </c>
      <c r="AN36" s="10" t="s">
        <v>42</v>
      </c>
      <c r="AO36" s="10" t="s">
        <v>42</v>
      </c>
      <c r="AP36" s="10" t="e">
        <v>#N/A</v>
      </c>
      <c r="AQ36" s="10" t="e">
        <v>#N/A</v>
      </c>
      <c r="AR36" s="10" t="e">
        <v>#N/A</v>
      </c>
      <c r="AS36" s="18">
        <v>0</v>
      </c>
      <c r="AT36" s="18">
        <v>21.672000000000001</v>
      </c>
      <c r="AU36" s="18">
        <v>0</v>
      </c>
      <c r="AV36" s="18">
        <v>21.672000000000001</v>
      </c>
      <c r="AW36" s="18">
        <v>21.672000000000001</v>
      </c>
      <c r="AX36" s="18">
        <v>0</v>
      </c>
      <c r="AY36" s="18">
        <v>0</v>
      </c>
      <c r="AZ36" s="18"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8" t="s">
        <v>42</v>
      </c>
      <c r="BG36" s="18" t="s">
        <v>42</v>
      </c>
      <c r="BH36" s="18">
        <v>0</v>
      </c>
      <c r="BI36" s="18">
        <v>0</v>
      </c>
      <c r="BJ36" s="18">
        <v>21.672000000000001</v>
      </c>
      <c r="BK36" s="18">
        <v>0</v>
      </c>
      <c r="BL36" s="18">
        <v>0</v>
      </c>
    </row>
    <row r="37" spans="1:64" s="1" customFormat="1">
      <c r="A37" s="152"/>
      <c r="B37" s="19" t="s">
        <v>75</v>
      </c>
      <c r="C37" s="9"/>
      <c r="D37" s="9"/>
      <c r="E37" s="10" t="e">
        <v>#N/A</v>
      </c>
      <c r="F37" s="10" t="e">
        <v>#N/A</v>
      </c>
      <c r="G37" s="10" t="e">
        <v>#N/A</v>
      </c>
      <c r="H37" s="10" t="e">
        <v>#N/A</v>
      </c>
      <c r="I37" s="10" t="e">
        <v>#N/A</v>
      </c>
      <c r="J37" s="10" t="e">
        <v>#N/A</v>
      </c>
      <c r="K37" s="10" t="e">
        <v>#N/A</v>
      </c>
      <c r="L37" s="10" t="s">
        <v>42</v>
      </c>
      <c r="M37" s="10">
        <v>0</v>
      </c>
      <c r="N37" s="10" t="s">
        <v>42</v>
      </c>
      <c r="O37" s="10" t="e">
        <v>#N/A</v>
      </c>
      <c r="P37" s="10" t="e">
        <v>#N/A</v>
      </c>
      <c r="Q37" s="10" t="e">
        <v>#N/A</v>
      </c>
      <c r="R37" s="10" t="e">
        <v>#N/A</v>
      </c>
      <c r="S37" s="10" t="e">
        <v>#N/A</v>
      </c>
      <c r="T37" s="10" t="e">
        <v>#N/A</v>
      </c>
      <c r="U37" s="10" t="e">
        <v>#N/A</v>
      </c>
      <c r="V37" s="10" t="e">
        <v>#N/A</v>
      </c>
      <c r="W37" s="10" t="e">
        <v>#N/A</v>
      </c>
      <c r="X37" s="10" t="s">
        <v>42</v>
      </c>
      <c r="Y37" s="10" t="e">
        <v>#N/A</v>
      </c>
      <c r="Z37" s="10" t="e">
        <v>#N/A</v>
      </c>
      <c r="AA37" s="10" t="e">
        <v>#N/A</v>
      </c>
      <c r="AB37" s="10" t="e">
        <v>#N/A</v>
      </c>
      <c r="AC37" s="10" t="e">
        <v>#N/A</v>
      </c>
      <c r="AD37" s="10" t="e">
        <v>#N/A</v>
      </c>
      <c r="AE37" s="10" t="e">
        <v>#N/A</v>
      </c>
      <c r="AF37" s="10" t="e">
        <v>#N/A</v>
      </c>
      <c r="AG37" s="10" t="e">
        <v>#N/A</v>
      </c>
      <c r="AH37" s="10">
        <v>17.2</v>
      </c>
      <c r="AI37" s="10" t="e">
        <v>#N/A</v>
      </c>
      <c r="AJ37" s="10" t="s">
        <v>42</v>
      </c>
      <c r="AK37" s="10" t="e">
        <v>#N/A</v>
      </c>
      <c r="AL37" s="10" t="s">
        <v>42</v>
      </c>
      <c r="AM37" s="10" t="s">
        <v>42</v>
      </c>
      <c r="AN37" s="10" t="s">
        <v>42</v>
      </c>
      <c r="AO37" s="10" t="s">
        <v>42</v>
      </c>
      <c r="AP37" s="10" t="e">
        <v>#N/A</v>
      </c>
      <c r="AQ37" s="10" t="e">
        <v>#N/A</v>
      </c>
      <c r="AR37" s="10" t="e">
        <v>#N/A</v>
      </c>
      <c r="AS37" s="18">
        <v>0</v>
      </c>
      <c r="AT37" s="18">
        <v>17.2</v>
      </c>
      <c r="AU37" s="18">
        <v>0</v>
      </c>
      <c r="AV37" s="18">
        <v>17.2</v>
      </c>
      <c r="AW37" s="18">
        <v>0</v>
      </c>
      <c r="AX37" s="18">
        <v>0</v>
      </c>
      <c r="AY37" s="18">
        <v>0</v>
      </c>
      <c r="AZ37" s="18">
        <v>0</v>
      </c>
      <c r="BA37" s="18">
        <v>0</v>
      </c>
      <c r="BB37" s="18">
        <v>0</v>
      </c>
      <c r="BC37" s="18">
        <v>17.2</v>
      </c>
      <c r="BD37" s="18">
        <v>0</v>
      </c>
      <c r="BE37" s="18">
        <v>0</v>
      </c>
      <c r="BF37" s="18" t="s">
        <v>42</v>
      </c>
      <c r="BG37" s="18" t="s">
        <v>42</v>
      </c>
      <c r="BH37" s="18">
        <v>0</v>
      </c>
      <c r="BI37" s="18">
        <v>0</v>
      </c>
      <c r="BJ37" s="18">
        <v>0</v>
      </c>
      <c r="BK37" s="18">
        <v>17.2</v>
      </c>
      <c r="BL37" s="18">
        <v>0</v>
      </c>
    </row>
    <row r="38" spans="1:64" s="1" customFormat="1">
      <c r="A38" s="152"/>
      <c r="B38" s="12" t="s">
        <v>76</v>
      </c>
      <c r="C38" s="13"/>
      <c r="D38" s="13"/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38.3904</v>
      </c>
      <c r="K38" s="13">
        <v>21.672000000000001</v>
      </c>
      <c r="L38" s="13" t="s">
        <v>42</v>
      </c>
      <c r="M38" s="13">
        <v>0</v>
      </c>
      <c r="N38" s="13" t="s">
        <v>42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 t="s">
        <v>42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17.2</v>
      </c>
      <c r="AI38" s="13">
        <v>0</v>
      </c>
      <c r="AJ38" s="13" t="s">
        <v>42</v>
      </c>
      <c r="AK38" s="13">
        <v>0</v>
      </c>
      <c r="AL38" s="13" t="s">
        <v>42</v>
      </c>
      <c r="AM38" s="13" t="s">
        <v>42</v>
      </c>
      <c r="AN38" s="13" t="s">
        <v>42</v>
      </c>
      <c r="AO38" s="13" t="s">
        <v>42</v>
      </c>
      <c r="AP38" s="13">
        <v>0</v>
      </c>
      <c r="AQ38" s="13">
        <v>0</v>
      </c>
      <c r="AR38" s="13">
        <v>0</v>
      </c>
      <c r="AS38" s="13">
        <v>0</v>
      </c>
      <c r="AT38" s="13">
        <v>77.2624</v>
      </c>
      <c r="AU38" s="13">
        <v>0</v>
      </c>
      <c r="AV38" s="13">
        <v>77.2624</v>
      </c>
      <c r="AW38" s="13">
        <v>60.062399999999997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17.2</v>
      </c>
      <c r="BD38" s="13">
        <v>0</v>
      </c>
      <c r="BE38" s="13">
        <v>0</v>
      </c>
      <c r="BF38" s="13" t="s">
        <v>42</v>
      </c>
      <c r="BG38" s="13" t="s">
        <v>42</v>
      </c>
      <c r="BH38" s="13">
        <v>0</v>
      </c>
      <c r="BI38" s="13">
        <v>0</v>
      </c>
      <c r="BJ38" s="13">
        <v>60.062399999999997</v>
      </c>
      <c r="BK38" s="13">
        <v>17.2</v>
      </c>
      <c r="BL38" s="13">
        <v>0</v>
      </c>
    </row>
    <row r="39" spans="1:64" s="1" customFormat="1">
      <c r="A39" s="152"/>
      <c r="B39" s="19" t="s">
        <v>34</v>
      </c>
      <c r="C39" s="9"/>
      <c r="D39" s="9"/>
      <c r="E39" s="10" t="e">
        <v>#N/A</v>
      </c>
      <c r="F39" s="10" t="e">
        <v>#N/A</v>
      </c>
      <c r="G39" s="10" t="e">
        <v>#N/A</v>
      </c>
      <c r="H39" s="10" t="e">
        <v>#N/A</v>
      </c>
      <c r="I39" s="10" t="e">
        <v>#N/A</v>
      </c>
      <c r="J39" s="10" t="e">
        <v>#N/A</v>
      </c>
      <c r="K39" s="10" t="e">
        <v>#N/A</v>
      </c>
      <c r="L39" s="10" t="s">
        <v>42</v>
      </c>
      <c r="M39" s="10">
        <v>0</v>
      </c>
      <c r="N39" s="10" t="s">
        <v>42</v>
      </c>
      <c r="O39" s="10" t="e">
        <v>#N/A</v>
      </c>
      <c r="P39" s="10" t="e">
        <v>#N/A</v>
      </c>
      <c r="Q39" s="10" t="e">
        <v>#N/A</v>
      </c>
      <c r="R39" s="10" t="e">
        <v>#N/A</v>
      </c>
      <c r="S39" s="10" t="e">
        <v>#N/A</v>
      </c>
      <c r="T39" s="10" t="e">
        <v>#N/A</v>
      </c>
      <c r="U39" s="10" t="e">
        <v>#N/A</v>
      </c>
      <c r="V39" s="10" t="e">
        <v>#N/A</v>
      </c>
      <c r="W39" s="10" t="e">
        <v>#N/A</v>
      </c>
      <c r="X39" s="10" t="s">
        <v>42</v>
      </c>
      <c r="Y39" s="10" t="e">
        <v>#N/A</v>
      </c>
      <c r="Z39" s="10" t="e">
        <v>#N/A</v>
      </c>
      <c r="AA39" s="10" t="e">
        <v>#N/A</v>
      </c>
      <c r="AB39" s="10" t="e">
        <v>#N/A</v>
      </c>
      <c r="AC39" s="10" t="e">
        <v>#N/A</v>
      </c>
      <c r="AD39" s="10">
        <v>5.0568</v>
      </c>
      <c r="AE39" s="10" t="e">
        <v>#N/A</v>
      </c>
      <c r="AF39" s="10" t="e">
        <v>#N/A</v>
      </c>
      <c r="AG39" s="10" t="e">
        <v>#N/A</v>
      </c>
      <c r="AH39" s="10" t="e">
        <v>#N/A</v>
      </c>
      <c r="AI39" s="10" t="e">
        <v>#N/A</v>
      </c>
      <c r="AJ39" s="10" t="s">
        <v>42</v>
      </c>
      <c r="AK39" s="10" t="e">
        <v>#N/A</v>
      </c>
      <c r="AL39" s="10" t="s">
        <v>42</v>
      </c>
      <c r="AM39" s="10" t="s">
        <v>42</v>
      </c>
      <c r="AN39" s="10" t="s">
        <v>42</v>
      </c>
      <c r="AO39" s="10" t="s">
        <v>42</v>
      </c>
      <c r="AP39" s="10" t="e">
        <v>#N/A</v>
      </c>
      <c r="AQ39" s="10" t="e">
        <v>#N/A</v>
      </c>
      <c r="AR39" s="10" t="e">
        <v>#N/A</v>
      </c>
      <c r="AS39" s="18">
        <v>0</v>
      </c>
      <c r="AT39" s="18">
        <v>5.0568</v>
      </c>
      <c r="AU39" s="18">
        <v>0</v>
      </c>
      <c r="AV39" s="18">
        <v>5.0568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5.0568</v>
      </c>
      <c r="BC39" s="18">
        <v>0</v>
      </c>
      <c r="BD39" s="18">
        <v>0</v>
      </c>
      <c r="BE39" s="18">
        <v>0</v>
      </c>
      <c r="BF39" s="18" t="s">
        <v>42</v>
      </c>
      <c r="BG39" s="18" t="s">
        <v>42</v>
      </c>
      <c r="BH39" s="18">
        <v>0</v>
      </c>
      <c r="BI39" s="18">
        <v>0</v>
      </c>
      <c r="BJ39" s="18">
        <v>0</v>
      </c>
      <c r="BK39" s="18">
        <v>5.0568</v>
      </c>
      <c r="BL39" s="18">
        <v>0</v>
      </c>
    </row>
    <row r="40" spans="1:64" s="1" customFormat="1">
      <c r="A40" s="152"/>
      <c r="B40" s="19" t="s">
        <v>32</v>
      </c>
      <c r="C40" s="9"/>
      <c r="D40" s="9"/>
      <c r="E40" s="10" t="e">
        <v>#N/A</v>
      </c>
      <c r="F40" s="10" t="e">
        <v>#N/A</v>
      </c>
      <c r="G40" s="10" t="e">
        <v>#N/A</v>
      </c>
      <c r="H40" s="10" t="e">
        <v>#N/A</v>
      </c>
      <c r="I40" s="10" t="e">
        <v>#N/A</v>
      </c>
      <c r="J40" s="10" t="e">
        <v>#N/A</v>
      </c>
      <c r="K40" s="10" t="e">
        <v>#N/A</v>
      </c>
      <c r="L40" s="10" t="s">
        <v>42</v>
      </c>
      <c r="M40" s="10">
        <v>0</v>
      </c>
      <c r="N40" s="10" t="s">
        <v>42</v>
      </c>
      <c r="O40" s="10" t="e">
        <v>#N/A</v>
      </c>
      <c r="P40" s="10" t="e">
        <v>#N/A</v>
      </c>
      <c r="Q40" s="10" t="e">
        <v>#N/A</v>
      </c>
      <c r="R40" s="10" t="e">
        <v>#N/A</v>
      </c>
      <c r="S40" s="10" t="e">
        <v>#N/A</v>
      </c>
      <c r="T40" s="10" t="e">
        <v>#N/A</v>
      </c>
      <c r="U40" s="10" t="e">
        <v>#N/A</v>
      </c>
      <c r="V40" s="10">
        <v>240.65104799999997</v>
      </c>
      <c r="W40" s="10" t="e">
        <v>#N/A</v>
      </c>
      <c r="X40" s="10" t="s">
        <v>42</v>
      </c>
      <c r="Y40" s="10" t="e">
        <v>#N/A</v>
      </c>
      <c r="Z40" s="10" t="e">
        <v>#N/A</v>
      </c>
      <c r="AA40" s="10" t="e">
        <v>#N/A</v>
      </c>
      <c r="AB40" s="10" t="e">
        <v>#N/A</v>
      </c>
      <c r="AC40" s="10" t="e">
        <v>#N/A</v>
      </c>
      <c r="AD40" s="10" t="e">
        <v>#N/A</v>
      </c>
      <c r="AE40" s="10" t="e">
        <v>#N/A</v>
      </c>
      <c r="AF40" s="10" t="e">
        <v>#N/A</v>
      </c>
      <c r="AG40" s="10" t="e">
        <v>#N/A</v>
      </c>
      <c r="AH40" s="10" t="e">
        <v>#N/A</v>
      </c>
      <c r="AI40" s="10" t="e">
        <v>#N/A</v>
      </c>
      <c r="AJ40" s="10" t="s">
        <v>42</v>
      </c>
      <c r="AK40" s="10" t="e">
        <v>#N/A</v>
      </c>
      <c r="AL40" s="10" t="s">
        <v>42</v>
      </c>
      <c r="AM40" s="10" t="s">
        <v>42</v>
      </c>
      <c r="AN40" s="10" t="s">
        <v>42</v>
      </c>
      <c r="AO40" s="10" t="s">
        <v>42</v>
      </c>
      <c r="AP40" s="10" t="e">
        <v>#N/A</v>
      </c>
      <c r="AQ40" s="10" t="e">
        <v>#N/A</v>
      </c>
      <c r="AR40" s="10" t="e">
        <v>#N/A</v>
      </c>
      <c r="AS40" s="18">
        <v>0</v>
      </c>
      <c r="AT40" s="18">
        <v>240.65104799999997</v>
      </c>
      <c r="AU40" s="18">
        <v>0</v>
      </c>
      <c r="AV40" s="18">
        <v>240.65104799999997</v>
      </c>
      <c r="AW40" s="18">
        <v>0</v>
      </c>
      <c r="AX40" s="18">
        <v>0</v>
      </c>
      <c r="AY40" s="18">
        <v>0</v>
      </c>
      <c r="AZ40" s="18">
        <v>240.65104799999997</v>
      </c>
      <c r="BA40" s="18">
        <v>0</v>
      </c>
      <c r="BB40" s="18">
        <v>0</v>
      </c>
      <c r="BC40" s="18">
        <v>0</v>
      </c>
      <c r="BD40" s="18">
        <v>0</v>
      </c>
      <c r="BE40" s="18">
        <v>0</v>
      </c>
      <c r="BF40" s="18" t="s">
        <v>42</v>
      </c>
      <c r="BG40" s="18" t="s">
        <v>42</v>
      </c>
      <c r="BH40" s="18">
        <v>0</v>
      </c>
      <c r="BI40" s="18">
        <v>0</v>
      </c>
      <c r="BJ40" s="18">
        <v>0</v>
      </c>
      <c r="BK40" s="18">
        <v>240.65104799999997</v>
      </c>
      <c r="BL40" s="18">
        <v>0</v>
      </c>
    </row>
    <row r="41" spans="1:64" s="1" customFormat="1">
      <c r="A41" s="152"/>
      <c r="B41" s="19" t="s">
        <v>30</v>
      </c>
      <c r="C41" s="9"/>
      <c r="D41" s="9"/>
      <c r="E41" s="10" t="e">
        <v>#N/A</v>
      </c>
      <c r="F41" s="10" t="e">
        <v>#N/A</v>
      </c>
      <c r="G41" s="10" t="e">
        <v>#N/A</v>
      </c>
      <c r="H41" s="10" t="e">
        <v>#N/A</v>
      </c>
      <c r="I41" s="10" t="e">
        <v>#N/A</v>
      </c>
      <c r="J41" s="10" t="e">
        <v>#N/A</v>
      </c>
      <c r="K41" s="10" t="e">
        <v>#N/A</v>
      </c>
      <c r="L41" s="10" t="s">
        <v>42</v>
      </c>
      <c r="M41" s="10">
        <v>0</v>
      </c>
      <c r="N41" s="10" t="s">
        <v>42</v>
      </c>
      <c r="O41" s="10" t="e">
        <v>#N/A</v>
      </c>
      <c r="P41" s="10">
        <v>39.416666666666657</v>
      </c>
      <c r="Q41" s="10" t="e">
        <v>#N/A</v>
      </c>
      <c r="R41" s="10" t="e">
        <v>#N/A</v>
      </c>
      <c r="S41" s="10" t="e">
        <v>#N/A</v>
      </c>
      <c r="T41" s="10" t="e">
        <v>#N/A</v>
      </c>
      <c r="U41" s="10" t="e">
        <v>#N/A</v>
      </c>
      <c r="V41" s="10" t="e">
        <v>#N/A</v>
      </c>
      <c r="W41" s="10" t="e">
        <v>#N/A</v>
      </c>
      <c r="X41" s="10" t="s">
        <v>42</v>
      </c>
      <c r="Y41" s="10" t="e">
        <v>#N/A</v>
      </c>
      <c r="Z41" s="10" t="e">
        <v>#N/A</v>
      </c>
      <c r="AA41" s="10" t="e">
        <v>#N/A</v>
      </c>
      <c r="AB41" s="10" t="e">
        <v>#N/A</v>
      </c>
      <c r="AC41" s="10" t="e">
        <v>#N/A</v>
      </c>
      <c r="AD41" s="10" t="e">
        <v>#N/A</v>
      </c>
      <c r="AE41" s="10" t="e">
        <v>#N/A</v>
      </c>
      <c r="AF41" s="10" t="e">
        <v>#N/A</v>
      </c>
      <c r="AG41" s="10" t="e">
        <v>#N/A</v>
      </c>
      <c r="AH41" s="10" t="e">
        <v>#N/A</v>
      </c>
      <c r="AI41" s="10" t="e">
        <v>#N/A</v>
      </c>
      <c r="AJ41" s="10" t="s">
        <v>42</v>
      </c>
      <c r="AK41" s="10" t="e">
        <v>#N/A</v>
      </c>
      <c r="AL41" s="10" t="s">
        <v>42</v>
      </c>
      <c r="AM41" s="10" t="s">
        <v>42</v>
      </c>
      <c r="AN41" s="10" t="s">
        <v>42</v>
      </c>
      <c r="AO41" s="10" t="s">
        <v>42</v>
      </c>
      <c r="AP41" s="10" t="e">
        <v>#N/A</v>
      </c>
      <c r="AQ41" s="10" t="e">
        <v>#N/A</v>
      </c>
      <c r="AR41" s="10" t="e">
        <v>#N/A</v>
      </c>
      <c r="AS41" s="18">
        <v>0</v>
      </c>
      <c r="AT41" s="18">
        <v>39.416666666666657</v>
      </c>
      <c r="AU41" s="18">
        <v>0</v>
      </c>
      <c r="AV41" s="18">
        <v>39.416666666666657</v>
      </c>
      <c r="AW41" s="18">
        <v>0</v>
      </c>
      <c r="AX41" s="18">
        <v>39.416666666666657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 t="s">
        <v>42</v>
      </c>
      <c r="BG41" s="18" t="s">
        <v>42</v>
      </c>
      <c r="BH41" s="18">
        <v>0</v>
      </c>
      <c r="BI41" s="18">
        <v>0</v>
      </c>
      <c r="BJ41" s="18">
        <v>0</v>
      </c>
      <c r="BK41" s="18">
        <v>39.416666666666657</v>
      </c>
      <c r="BL41" s="18">
        <v>0</v>
      </c>
    </row>
    <row r="42" spans="1:64" s="1" customFormat="1">
      <c r="A42" s="152"/>
      <c r="B42" s="12" t="s">
        <v>55</v>
      </c>
      <c r="C42" s="13"/>
      <c r="D42" s="13"/>
      <c r="E42" s="13">
        <v>1.1686804500000001</v>
      </c>
      <c r="F42" s="13">
        <v>0</v>
      </c>
      <c r="G42" s="13">
        <v>0</v>
      </c>
      <c r="H42" s="13">
        <v>0</v>
      </c>
      <c r="I42" s="13">
        <v>0</v>
      </c>
      <c r="J42" s="13">
        <v>38.3904</v>
      </c>
      <c r="K42" s="13">
        <v>21.672000000000001</v>
      </c>
      <c r="L42" s="13" t="s">
        <v>42</v>
      </c>
      <c r="M42" s="13">
        <v>0</v>
      </c>
      <c r="N42" s="13" t="s">
        <v>42</v>
      </c>
      <c r="O42" s="13">
        <v>0</v>
      </c>
      <c r="P42" s="13">
        <v>39.416666666666657</v>
      </c>
      <c r="Q42" s="13">
        <v>0</v>
      </c>
      <c r="R42" s="13">
        <v>0</v>
      </c>
      <c r="S42" s="13">
        <v>32.693759999999997</v>
      </c>
      <c r="T42" s="13">
        <v>0</v>
      </c>
      <c r="U42" s="13">
        <v>0</v>
      </c>
      <c r="V42" s="13">
        <v>240.65104799999997</v>
      </c>
      <c r="W42" s="13">
        <v>0</v>
      </c>
      <c r="X42" s="13" t="s">
        <v>42</v>
      </c>
      <c r="Y42" s="13">
        <v>0</v>
      </c>
      <c r="Z42" s="13">
        <v>69.898888966554324</v>
      </c>
      <c r="AA42" s="13">
        <v>0</v>
      </c>
      <c r="AB42" s="13">
        <v>0</v>
      </c>
      <c r="AC42" s="13">
        <v>0</v>
      </c>
      <c r="AD42" s="13">
        <v>5.0568</v>
      </c>
      <c r="AE42" s="13">
        <v>0</v>
      </c>
      <c r="AF42" s="13">
        <v>0</v>
      </c>
      <c r="AG42" s="13">
        <v>0</v>
      </c>
      <c r="AH42" s="13">
        <v>17.2</v>
      </c>
      <c r="AI42" s="13">
        <v>0</v>
      </c>
      <c r="AJ42" s="13" t="s">
        <v>42</v>
      </c>
      <c r="AK42" s="13">
        <v>0</v>
      </c>
      <c r="AL42" s="13" t="s">
        <v>42</v>
      </c>
      <c r="AM42" s="13" t="s">
        <v>42</v>
      </c>
      <c r="AN42" s="13" t="s">
        <v>42</v>
      </c>
      <c r="AO42" s="13" t="s">
        <v>42</v>
      </c>
      <c r="AP42" s="13">
        <v>0</v>
      </c>
      <c r="AQ42" s="13">
        <v>0</v>
      </c>
      <c r="AR42" s="13">
        <v>0</v>
      </c>
      <c r="AS42" s="13">
        <v>0</v>
      </c>
      <c r="AT42" s="13">
        <v>466.1482440832209</v>
      </c>
      <c r="AU42" s="13">
        <v>1.1686804500000001</v>
      </c>
      <c r="AV42" s="13">
        <v>464.97956363322089</v>
      </c>
      <c r="AW42" s="13">
        <v>60.062399999999997</v>
      </c>
      <c r="AX42" s="13">
        <v>39.416666666666657</v>
      </c>
      <c r="AY42" s="13">
        <v>32.693759999999997</v>
      </c>
      <c r="AZ42" s="13">
        <v>240.65104799999997</v>
      </c>
      <c r="BA42" s="13">
        <v>69.898888966554324</v>
      </c>
      <c r="BB42" s="13">
        <v>5.0568</v>
      </c>
      <c r="BC42" s="13">
        <v>17.2</v>
      </c>
      <c r="BD42" s="13">
        <v>0</v>
      </c>
      <c r="BE42" s="13">
        <v>0</v>
      </c>
      <c r="BF42" s="13" t="s">
        <v>42</v>
      </c>
      <c r="BG42" s="13" t="s">
        <v>42</v>
      </c>
      <c r="BH42" s="13">
        <v>1.1686804500000001</v>
      </c>
      <c r="BI42" s="13">
        <v>0</v>
      </c>
      <c r="BJ42" s="13">
        <v>60.062399999999997</v>
      </c>
      <c r="BK42" s="13">
        <v>404.91716363322098</v>
      </c>
      <c r="BL42" s="13">
        <v>0</v>
      </c>
    </row>
    <row r="43" spans="1:64" s="1" customFormat="1" ht="14.25" customHeight="1">
      <c r="A43" s="145" t="s">
        <v>106</v>
      </c>
      <c r="B43" s="25" t="s">
        <v>68</v>
      </c>
      <c r="C43" s="26"/>
      <c r="D43" s="26"/>
      <c r="E43" s="26">
        <v>1.8023310827105647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 t="s">
        <v>42</v>
      </c>
      <c r="M43" s="26">
        <v>0</v>
      </c>
      <c r="N43" s="26" t="s">
        <v>42</v>
      </c>
      <c r="O43" s="26">
        <v>0</v>
      </c>
      <c r="P43" s="26">
        <v>0</v>
      </c>
      <c r="Q43" s="26">
        <v>0</v>
      </c>
      <c r="R43" s="26">
        <v>0</v>
      </c>
      <c r="S43" s="26">
        <v>57.317538159758008</v>
      </c>
      <c r="T43" s="26">
        <v>0</v>
      </c>
      <c r="U43" s="26">
        <v>0</v>
      </c>
      <c r="V43" s="26">
        <v>0</v>
      </c>
      <c r="W43" s="26">
        <v>0</v>
      </c>
      <c r="X43" s="26" t="s">
        <v>42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 t="s">
        <v>42</v>
      </c>
      <c r="AK43" s="26">
        <v>0</v>
      </c>
      <c r="AL43" s="26" t="s">
        <v>42</v>
      </c>
      <c r="AM43" s="26" t="s">
        <v>42</v>
      </c>
      <c r="AN43" s="26" t="s">
        <v>42</v>
      </c>
      <c r="AO43" s="26" t="s">
        <v>42</v>
      </c>
      <c r="AP43" s="26">
        <v>0</v>
      </c>
      <c r="AQ43" s="26">
        <v>0</v>
      </c>
      <c r="AR43" s="26">
        <v>0</v>
      </c>
      <c r="AS43" s="26">
        <v>0</v>
      </c>
      <c r="AT43" s="26">
        <v>59.119869242468575</v>
      </c>
      <c r="AU43" s="26">
        <v>1.8023310827105647</v>
      </c>
      <c r="AV43" s="26">
        <v>57.317538159758008</v>
      </c>
      <c r="AW43" s="26">
        <v>0</v>
      </c>
      <c r="AX43" s="26">
        <v>0</v>
      </c>
      <c r="AY43" s="26">
        <v>57.317538159758008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 t="s">
        <v>42</v>
      </c>
      <c r="BG43" s="26" t="s">
        <v>42</v>
      </c>
      <c r="BH43" s="26">
        <v>1.8023310827105647</v>
      </c>
      <c r="BI43" s="26">
        <v>0</v>
      </c>
      <c r="BJ43" s="26">
        <v>0</v>
      </c>
      <c r="BK43" s="26">
        <v>57.317538159758008</v>
      </c>
      <c r="BL43" s="26">
        <v>0</v>
      </c>
    </row>
    <row r="44" spans="1:64" s="1" customFormat="1">
      <c r="A44" s="145"/>
      <c r="B44" s="25" t="s">
        <v>69</v>
      </c>
      <c r="C44" s="26"/>
      <c r="D44" s="26"/>
      <c r="E44" s="26">
        <v>0.10061740826177629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 t="s">
        <v>42</v>
      </c>
      <c r="M44" s="26">
        <v>0</v>
      </c>
      <c r="N44" s="26" t="s">
        <v>42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 t="s">
        <v>42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 t="s">
        <v>42</v>
      </c>
      <c r="AK44" s="26">
        <v>0</v>
      </c>
      <c r="AL44" s="26" t="s">
        <v>42</v>
      </c>
      <c r="AM44" s="26" t="s">
        <v>42</v>
      </c>
      <c r="AN44" s="26" t="s">
        <v>42</v>
      </c>
      <c r="AO44" s="26" t="s">
        <v>42</v>
      </c>
      <c r="AP44" s="26">
        <v>0</v>
      </c>
      <c r="AQ44" s="26">
        <v>0</v>
      </c>
      <c r="AR44" s="26">
        <v>0</v>
      </c>
      <c r="AS44" s="26">
        <v>0</v>
      </c>
      <c r="AT44" s="26">
        <v>0.10061740826177629</v>
      </c>
      <c r="AU44" s="26">
        <v>0.10061740826177629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 t="s">
        <v>42</v>
      </c>
      <c r="BG44" s="26" t="s">
        <v>42</v>
      </c>
      <c r="BH44" s="26">
        <v>0.10061740826177629</v>
      </c>
      <c r="BI44" s="26">
        <v>0</v>
      </c>
      <c r="BJ44" s="26">
        <v>0</v>
      </c>
      <c r="BK44" s="26">
        <v>0</v>
      </c>
      <c r="BL44" s="26">
        <v>0</v>
      </c>
    </row>
    <row r="45" spans="1:64" s="1" customFormat="1">
      <c r="A45" s="145"/>
      <c r="B45" s="25" t="s">
        <v>70</v>
      </c>
      <c r="C45" s="26"/>
      <c r="D45" s="26"/>
      <c r="E45" s="26">
        <v>1.3133470930364965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 t="s">
        <v>42</v>
      </c>
      <c r="M45" s="26">
        <v>0</v>
      </c>
      <c r="N45" s="26" t="s">
        <v>42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 t="s">
        <v>42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 t="s">
        <v>42</v>
      </c>
      <c r="AK45" s="26">
        <v>0</v>
      </c>
      <c r="AL45" s="26" t="s">
        <v>42</v>
      </c>
      <c r="AM45" s="26" t="s">
        <v>42</v>
      </c>
      <c r="AN45" s="26" t="s">
        <v>42</v>
      </c>
      <c r="AO45" s="26" t="s">
        <v>42</v>
      </c>
      <c r="AP45" s="26">
        <v>0</v>
      </c>
      <c r="AQ45" s="26">
        <v>0</v>
      </c>
      <c r="AR45" s="26">
        <v>0</v>
      </c>
      <c r="AS45" s="26">
        <v>0</v>
      </c>
      <c r="AT45" s="26">
        <v>1.3133470930364965</v>
      </c>
      <c r="AU45" s="26">
        <v>1.3133470930364965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 t="s">
        <v>42</v>
      </c>
      <c r="BG45" s="26" t="s">
        <v>42</v>
      </c>
      <c r="BH45" s="26">
        <v>1.3133470930364965</v>
      </c>
      <c r="BI45" s="26">
        <v>0</v>
      </c>
      <c r="BJ45" s="26">
        <v>0</v>
      </c>
      <c r="BK45" s="26">
        <v>0</v>
      </c>
      <c r="BL45" s="26">
        <v>0</v>
      </c>
    </row>
    <row r="46" spans="1:64" s="1" customFormat="1">
      <c r="A46" s="145"/>
      <c r="B46" s="25" t="s">
        <v>33</v>
      </c>
      <c r="C46" s="26"/>
      <c r="D46" s="26"/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 t="s">
        <v>42</v>
      </c>
      <c r="M46" s="26">
        <v>0</v>
      </c>
      <c r="N46" s="26" t="s">
        <v>42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 t="s">
        <v>42</v>
      </c>
      <c r="Y46" s="26">
        <v>0</v>
      </c>
      <c r="Z46" s="26">
        <v>133.64083801573753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 t="s">
        <v>42</v>
      </c>
      <c r="AK46" s="26">
        <v>0</v>
      </c>
      <c r="AL46" s="26" t="s">
        <v>42</v>
      </c>
      <c r="AM46" s="26" t="s">
        <v>42</v>
      </c>
      <c r="AN46" s="26" t="s">
        <v>42</v>
      </c>
      <c r="AO46" s="26" t="s">
        <v>42</v>
      </c>
      <c r="AP46" s="26">
        <v>0</v>
      </c>
      <c r="AQ46" s="26">
        <v>0</v>
      </c>
      <c r="AR46" s="26">
        <v>0</v>
      </c>
      <c r="AS46" s="26">
        <v>0</v>
      </c>
      <c r="AT46" s="26">
        <v>133.64083801573753</v>
      </c>
      <c r="AU46" s="26">
        <v>0</v>
      </c>
      <c r="AV46" s="26">
        <v>133.64083801573753</v>
      </c>
      <c r="AW46" s="26">
        <v>0</v>
      </c>
      <c r="AX46" s="26">
        <v>0</v>
      </c>
      <c r="AY46" s="26">
        <v>0</v>
      </c>
      <c r="AZ46" s="26">
        <v>0</v>
      </c>
      <c r="BA46" s="26">
        <v>133.64083801573753</v>
      </c>
      <c r="BB46" s="26">
        <v>0</v>
      </c>
      <c r="BC46" s="26">
        <v>0</v>
      </c>
      <c r="BD46" s="26">
        <v>0</v>
      </c>
      <c r="BE46" s="26">
        <v>0</v>
      </c>
      <c r="BF46" s="26" t="s">
        <v>42</v>
      </c>
      <c r="BG46" s="26" t="s">
        <v>42</v>
      </c>
      <c r="BH46" s="26">
        <v>0</v>
      </c>
      <c r="BI46" s="26">
        <v>0</v>
      </c>
      <c r="BJ46" s="26">
        <v>0</v>
      </c>
      <c r="BK46" s="26">
        <v>133.64083801573753</v>
      </c>
      <c r="BL46" s="26">
        <v>0</v>
      </c>
    </row>
    <row r="47" spans="1:64" s="1" customFormat="1">
      <c r="A47" s="145"/>
      <c r="B47" s="25" t="s">
        <v>78</v>
      </c>
      <c r="C47" s="26"/>
      <c r="D47" s="26"/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40.837548211189407</v>
      </c>
      <c r="K47" s="26">
        <v>0</v>
      </c>
      <c r="L47" s="26" t="s">
        <v>42</v>
      </c>
      <c r="M47" s="26">
        <v>0</v>
      </c>
      <c r="N47" s="26" t="s">
        <v>42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 t="s">
        <v>42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18.296392567737186</v>
      </c>
      <c r="AI47" s="26">
        <v>0</v>
      </c>
      <c r="AJ47" s="26" t="s">
        <v>42</v>
      </c>
      <c r="AK47" s="26">
        <v>0</v>
      </c>
      <c r="AL47" s="26" t="s">
        <v>42</v>
      </c>
      <c r="AM47" s="26" t="s">
        <v>42</v>
      </c>
      <c r="AN47" s="26" t="s">
        <v>42</v>
      </c>
      <c r="AO47" s="26" t="s">
        <v>42</v>
      </c>
      <c r="AP47" s="26">
        <v>0</v>
      </c>
      <c r="AQ47" s="26">
        <v>0</v>
      </c>
      <c r="AR47" s="26">
        <v>0</v>
      </c>
      <c r="AS47" s="26">
        <v>0</v>
      </c>
      <c r="AT47" s="26">
        <v>59.133940778926593</v>
      </c>
      <c r="AU47" s="26">
        <v>0</v>
      </c>
      <c r="AV47" s="26">
        <v>59.133940778926593</v>
      </c>
      <c r="AW47" s="26">
        <v>40.837548211189407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18.296392567737186</v>
      </c>
      <c r="BD47" s="26">
        <v>0</v>
      </c>
      <c r="BE47" s="26">
        <v>0</v>
      </c>
      <c r="BF47" s="26" t="s">
        <v>42</v>
      </c>
      <c r="BG47" s="26" t="s">
        <v>42</v>
      </c>
      <c r="BH47" s="26">
        <v>0</v>
      </c>
      <c r="BI47" s="26">
        <v>0</v>
      </c>
      <c r="BJ47" s="26">
        <v>40.837548211189407</v>
      </c>
      <c r="BK47" s="26">
        <v>18.296392567737186</v>
      </c>
      <c r="BL47" s="26">
        <v>0</v>
      </c>
    </row>
    <row r="48" spans="1:64" s="1" customFormat="1">
      <c r="A48" s="145"/>
      <c r="B48" s="25" t="s">
        <v>79</v>
      </c>
      <c r="C48" s="26"/>
      <c r="D48" s="26"/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12.373186260335657</v>
      </c>
      <c r="L48" s="26" t="s">
        <v>42</v>
      </c>
      <c r="M48" s="26">
        <v>0</v>
      </c>
      <c r="N48" s="26" t="s">
        <v>42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 t="s">
        <v>42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 t="s">
        <v>42</v>
      </c>
      <c r="AK48" s="26">
        <v>0</v>
      </c>
      <c r="AL48" s="26" t="s">
        <v>42</v>
      </c>
      <c r="AM48" s="26" t="s">
        <v>42</v>
      </c>
      <c r="AN48" s="26" t="s">
        <v>42</v>
      </c>
      <c r="AO48" s="26" t="s">
        <v>42</v>
      </c>
      <c r="AP48" s="26">
        <v>0</v>
      </c>
      <c r="AQ48" s="26">
        <v>0</v>
      </c>
      <c r="AR48" s="26">
        <v>0</v>
      </c>
      <c r="AS48" s="26">
        <v>0</v>
      </c>
      <c r="AT48" s="26">
        <v>12.373186260335657</v>
      </c>
      <c r="AU48" s="26">
        <v>0</v>
      </c>
      <c r="AV48" s="26">
        <v>12.373186260335657</v>
      </c>
      <c r="AW48" s="26">
        <v>12.373186260335657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 t="s">
        <v>42</v>
      </c>
      <c r="BG48" s="26" t="s">
        <v>42</v>
      </c>
      <c r="BH48" s="26">
        <v>0</v>
      </c>
      <c r="BI48" s="26">
        <v>0</v>
      </c>
      <c r="BJ48" s="26">
        <v>12.373186260335657</v>
      </c>
      <c r="BK48" s="26">
        <v>0</v>
      </c>
      <c r="BL48" s="26">
        <v>0</v>
      </c>
    </row>
    <row r="49" spans="1:64" s="1" customFormat="1">
      <c r="A49" s="145"/>
      <c r="B49" s="25" t="s">
        <v>34</v>
      </c>
      <c r="C49" s="26"/>
      <c r="D49" s="26"/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 t="s">
        <v>42</v>
      </c>
      <c r="M49" s="26">
        <v>0</v>
      </c>
      <c r="N49" s="26" t="s">
        <v>42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 t="s">
        <v>42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12.823498825642741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 t="s">
        <v>42</v>
      </c>
      <c r="AK49" s="26">
        <v>0</v>
      </c>
      <c r="AL49" s="26" t="s">
        <v>42</v>
      </c>
      <c r="AM49" s="26" t="s">
        <v>42</v>
      </c>
      <c r="AN49" s="26" t="s">
        <v>42</v>
      </c>
      <c r="AO49" s="26" t="s">
        <v>42</v>
      </c>
      <c r="AP49" s="26">
        <v>0</v>
      </c>
      <c r="AQ49" s="26">
        <v>0</v>
      </c>
      <c r="AR49" s="26">
        <v>0</v>
      </c>
      <c r="AS49" s="26">
        <v>0</v>
      </c>
      <c r="AT49" s="26">
        <v>12.823498825642741</v>
      </c>
      <c r="AU49" s="26">
        <v>0</v>
      </c>
      <c r="AV49" s="26">
        <v>12.823498825642741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12.823498825642741</v>
      </c>
      <c r="BC49" s="26">
        <v>0</v>
      </c>
      <c r="BD49" s="26">
        <v>0</v>
      </c>
      <c r="BE49" s="26">
        <v>0</v>
      </c>
      <c r="BF49" s="26" t="s">
        <v>42</v>
      </c>
      <c r="BG49" s="26" t="s">
        <v>42</v>
      </c>
      <c r="BH49" s="26">
        <v>0</v>
      </c>
      <c r="BI49" s="26">
        <v>0</v>
      </c>
      <c r="BJ49" s="26">
        <v>0</v>
      </c>
      <c r="BK49" s="26">
        <v>12.823498825642741</v>
      </c>
      <c r="BL49" s="26">
        <v>0</v>
      </c>
    </row>
    <row r="50" spans="1:64" s="1" customFormat="1">
      <c r="A50" s="145"/>
      <c r="B50" s="25" t="s">
        <v>32</v>
      </c>
      <c r="C50" s="26"/>
      <c r="D50" s="26"/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 t="s">
        <v>42</v>
      </c>
      <c r="M50" s="26">
        <v>0</v>
      </c>
      <c r="N50" s="26" t="s">
        <v>42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292.63173016035557</v>
      </c>
      <c r="W50" s="26">
        <v>0</v>
      </c>
      <c r="X50" s="26" t="s">
        <v>42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 t="s">
        <v>42</v>
      </c>
      <c r="AK50" s="26">
        <v>0</v>
      </c>
      <c r="AL50" s="26" t="s">
        <v>42</v>
      </c>
      <c r="AM50" s="26" t="s">
        <v>42</v>
      </c>
      <c r="AN50" s="26" t="s">
        <v>42</v>
      </c>
      <c r="AO50" s="26" t="s">
        <v>42</v>
      </c>
      <c r="AP50" s="26">
        <v>0</v>
      </c>
      <c r="AQ50" s="26">
        <v>0</v>
      </c>
      <c r="AR50" s="26">
        <v>0</v>
      </c>
      <c r="AS50" s="26">
        <v>0</v>
      </c>
      <c r="AT50" s="26">
        <v>292.63173016035557</v>
      </c>
      <c r="AU50" s="26">
        <v>0</v>
      </c>
      <c r="AV50" s="26">
        <v>292.63173016035557</v>
      </c>
      <c r="AW50" s="26">
        <v>0</v>
      </c>
      <c r="AX50" s="26">
        <v>0</v>
      </c>
      <c r="AY50" s="26">
        <v>0</v>
      </c>
      <c r="AZ50" s="26">
        <v>292.63173016035557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 t="s">
        <v>42</v>
      </c>
      <c r="BG50" s="26" t="s">
        <v>42</v>
      </c>
      <c r="BH50" s="26">
        <v>0</v>
      </c>
      <c r="BI50" s="26">
        <v>0</v>
      </c>
      <c r="BJ50" s="26">
        <v>0</v>
      </c>
      <c r="BK50" s="26">
        <v>292.63173016035557</v>
      </c>
      <c r="BL50" s="26">
        <v>0</v>
      </c>
    </row>
    <row r="51" spans="1:64" s="1" customFormat="1">
      <c r="A51" s="145"/>
      <c r="B51" s="25" t="s">
        <v>30</v>
      </c>
      <c r="C51" s="26"/>
      <c r="D51" s="26"/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 t="s">
        <v>42</v>
      </c>
      <c r="M51" s="26">
        <v>0</v>
      </c>
      <c r="N51" s="26" t="s">
        <v>42</v>
      </c>
      <c r="O51" s="26">
        <v>0</v>
      </c>
      <c r="P51" s="26">
        <v>115.52264315204988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 t="s">
        <v>42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 t="s">
        <v>42</v>
      </c>
      <c r="AK51" s="26">
        <v>0</v>
      </c>
      <c r="AL51" s="26" t="s">
        <v>42</v>
      </c>
      <c r="AM51" s="26" t="s">
        <v>42</v>
      </c>
      <c r="AN51" s="26" t="s">
        <v>42</v>
      </c>
      <c r="AO51" s="26" t="s">
        <v>42</v>
      </c>
      <c r="AP51" s="26">
        <v>0</v>
      </c>
      <c r="AQ51" s="26">
        <v>0</v>
      </c>
      <c r="AR51" s="26">
        <v>0</v>
      </c>
      <c r="AS51" s="26">
        <v>0</v>
      </c>
      <c r="AT51" s="26">
        <v>115.52264315204988</v>
      </c>
      <c r="AU51" s="26">
        <v>0</v>
      </c>
      <c r="AV51" s="26">
        <v>115.52264315204988</v>
      </c>
      <c r="AW51" s="26">
        <v>0</v>
      </c>
      <c r="AX51" s="26">
        <v>115.52264315204988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0</v>
      </c>
      <c r="BE51" s="26">
        <v>0</v>
      </c>
      <c r="BF51" s="26" t="s">
        <v>42</v>
      </c>
      <c r="BG51" s="26" t="s">
        <v>42</v>
      </c>
      <c r="BH51" s="26">
        <v>0</v>
      </c>
      <c r="BI51" s="26">
        <v>0</v>
      </c>
      <c r="BJ51" s="26">
        <v>0</v>
      </c>
      <c r="BK51" s="26">
        <v>115.52264315204988</v>
      </c>
      <c r="BL51" s="26">
        <v>0</v>
      </c>
    </row>
    <row r="52" spans="1:64" s="1" customFormat="1">
      <c r="A52" s="145"/>
      <c r="B52" s="27" t="s">
        <v>55</v>
      </c>
      <c r="C52" s="28"/>
      <c r="D52" s="28"/>
      <c r="E52" s="28">
        <v>3.2162955840088374</v>
      </c>
      <c r="F52" s="28">
        <v>0</v>
      </c>
      <c r="G52" s="28">
        <v>0</v>
      </c>
      <c r="H52" s="28">
        <v>0</v>
      </c>
      <c r="I52" s="28">
        <v>0</v>
      </c>
      <c r="J52" s="28">
        <v>40.837548211189407</v>
      </c>
      <c r="K52" s="28">
        <v>12.373186260335657</v>
      </c>
      <c r="L52" s="28" t="s">
        <v>42</v>
      </c>
      <c r="M52" s="28">
        <v>0</v>
      </c>
      <c r="N52" s="28" t="s">
        <v>42</v>
      </c>
      <c r="O52" s="28">
        <v>0</v>
      </c>
      <c r="P52" s="28">
        <v>115.52264315204988</v>
      </c>
      <c r="Q52" s="28">
        <v>0</v>
      </c>
      <c r="R52" s="28">
        <v>0</v>
      </c>
      <c r="S52" s="28">
        <v>57.317538159758008</v>
      </c>
      <c r="T52" s="28">
        <v>0</v>
      </c>
      <c r="U52" s="28">
        <v>0</v>
      </c>
      <c r="V52" s="28">
        <v>292.63173016035557</v>
      </c>
      <c r="W52" s="28">
        <v>0</v>
      </c>
      <c r="X52" s="28" t="s">
        <v>42</v>
      </c>
      <c r="Y52" s="28">
        <v>0</v>
      </c>
      <c r="Z52" s="28">
        <v>133.64083801573753</v>
      </c>
      <c r="AA52" s="28">
        <v>0</v>
      </c>
      <c r="AB52" s="28">
        <v>0</v>
      </c>
      <c r="AC52" s="28">
        <v>0</v>
      </c>
      <c r="AD52" s="28">
        <v>12.823498825642741</v>
      </c>
      <c r="AE52" s="28">
        <v>0</v>
      </c>
      <c r="AF52" s="28">
        <v>0</v>
      </c>
      <c r="AG52" s="28">
        <v>0</v>
      </c>
      <c r="AH52" s="28">
        <v>18.296392567737186</v>
      </c>
      <c r="AI52" s="28">
        <v>0</v>
      </c>
      <c r="AJ52" s="28" t="s">
        <v>42</v>
      </c>
      <c r="AK52" s="28">
        <v>0</v>
      </c>
      <c r="AL52" s="28" t="s">
        <v>42</v>
      </c>
      <c r="AM52" s="28" t="s">
        <v>42</v>
      </c>
      <c r="AN52" s="28" t="s">
        <v>42</v>
      </c>
      <c r="AO52" s="28" t="s">
        <v>42</v>
      </c>
      <c r="AP52" s="28">
        <v>0</v>
      </c>
      <c r="AQ52" s="28">
        <v>0</v>
      </c>
      <c r="AR52" s="28">
        <v>0</v>
      </c>
      <c r="AS52" s="28">
        <v>0</v>
      </c>
      <c r="AT52" s="28">
        <v>686.6596709368149</v>
      </c>
      <c r="AU52" s="28">
        <v>3.2162955840088374</v>
      </c>
      <c r="AV52" s="28">
        <v>683.44337535280602</v>
      </c>
      <c r="AW52" s="28">
        <v>53.210734471525065</v>
      </c>
      <c r="AX52" s="28">
        <v>115.52264315204988</v>
      </c>
      <c r="AY52" s="28">
        <v>57.317538159758008</v>
      </c>
      <c r="AZ52" s="28">
        <v>292.63173016035557</v>
      </c>
      <c r="BA52" s="28">
        <v>133.64083801573753</v>
      </c>
      <c r="BB52" s="28">
        <v>12.823498825642741</v>
      </c>
      <c r="BC52" s="28">
        <v>18.296392567737186</v>
      </c>
      <c r="BD52" s="28">
        <v>0</v>
      </c>
      <c r="BE52" s="28">
        <v>0</v>
      </c>
      <c r="BF52" s="28" t="s">
        <v>42</v>
      </c>
      <c r="BG52" s="28" t="s">
        <v>42</v>
      </c>
      <c r="BH52" s="28">
        <v>3.2162955840088374</v>
      </c>
      <c r="BI52" s="28">
        <v>0</v>
      </c>
      <c r="BJ52" s="28">
        <v>53.210734471525065</v>
      </c>
      <c r="BK52" s="28">
        <v>630.23264088128087</v>
      </c>
      <c r="BL52" s="28">
        <v>0</v>
      </c>
    </row>
    <row r="53" spans="1:64" s="1" customFormat="1" ht="14.25" customHeight="1">
      <c r="A53" s="146" t="s">
        <v>107</v>
      </c>
      <c r="B53" s="146"/>
      <c r="C53" s="148" t="s">
        <v>81</v>
      </c>
      <c r="D53" s="148"/>
      <c r="E53" s="29">
        <v>-0.1116813867062163</v>
      </c>
      <c r="F53" s="29">
        <v>21.127452979124811</v>
      </c>
      <c r="G53" s="29">
        <v>7.1236431092467107</v>
      </c>
      <c r="H53" s="29">
        <v>-50.857405990752333</v>
      </c>
      <c r="I53" s="29">
        <v>18.518148976943564</v>
      </c>
      <c r="J53" s="29">
        <v>-61.400801649388242</v>
      </c>
      <c r="K53" s="29">
        <v>-10.589722981907034</v>
      </c>
      <c r="L53" s="29" t="s">
        <v>42</v>
      </c>
      <c r="M53" s="29">
        <v>0</v>
      </c>
      <c r="N53" s="29" t="s">
        <v>42</v>
      </c>
      <c r="O53" s="29">
        <v>15.753427904448445</v>
      </c>
      <c r="P53" s="29">
        <v>-115.22791146922654</v>
      </c>
      <c r="Q53" s="29">
        <v>2.4559203805788556E-3</v>
      </c>
      <c r="R53" s="29">
        <v>2.1879760978400609</v>
      </c>
      <c r="S53" s="29">
        <v>-57.027220132271601</v>
      </c>
      <c r="T53" s="29">
        <v>1.9647363044630844E-3</v>
      </c>
      <c r="U53" s="29">
        <v>1.7503808782720487</v>
      </c>
      <c r="V53" s="29">
        <v>-290.90998648018683</v>
      </c>
      <c r="W53" s="29">
        <v>-22.137382822751515</v>
      </c>
      <c r="X53" s="29" t="s">
        <v>42</v>
      </c>
      <c r="Y53" s="29">
        <v>14.440642245744407</v>
      </c>
      <c r="Z53" s="29">
        <v>-131.75220272946794</v>
      </c>
      <c r="AA53" s="29">
        <v>24.973250779451874</v>
      </c>
      <c r="AB53" s="29">
        <v>0.4505650146691631</v>
      </c>
      <c r="AC53" s="29">
        <v>4.8135474152481343</v>
      </c>
      <c r="AD53" s="29">
        <v>-8.6491312235752567</v>
      </c>
      <c r="AE53" s="29">
        <v>6.1858191157425413</v>
      </c>
      <c r="AF53" s="29">
        <v>2.4559203805788561E-3</v>
      </c>
      <c r="AG53" s="29">
        <v>0.43759521956801217</v>
      </c>
      <c r="AH53" s="29">
        <v>-18.068034458306073</v>
      </c>
      <c r="AI53" s="29">
        <v>-9.7962007893273562</v>
      </c>
      <c r="AJ53" s="29" t="s">
        <v>42</v>
      </c>
      <c r="AK53" s="29">
        <v>1.7503808782720487</v>
      </c>
      <c r="AL53" s="29" t="s">
        <v>42</v>
      </c>
      <c r="AM53" s="29" t="s">
        <v>42</v>
      </c>
      <c r="AN53" s="29" t="s">
        <v>42</v>
      </c>
      <c r="AO53" s="29" t="s">
        <v>42</v>
      </c>
      <c r="AP53" s="29">
        <v>0.2947104456694627</v>
      </c>
      <c r="AQ53" s="29">
        <v>2.6255713174080735</v>
      </c>
      <c r="AR53" s="29">
        <v>50.883165066047937</v>
      </c>
      <c r="AS53" s="29">
        <v>0</v>
      </c>
      <c r="AT53" s="29">
        <v>-603.20452809310405</v>
      </c>
      <c r="AU53" s="29">
        <v>28.139414701665309</v>
      </c>
      <c r="AV53" s="29">
        <v>-682.22710786081723</v>
      </c>
      <c r="AW53" s="29">
        <v>-104.32978164510403</v>
      </c>
      <c r="AX53" s="29">
        <v>-115.22545554884596</v>
      </c>
      <c r="AY53" s="29">
        <v>-57.025255395967143</v>
      </c>
      <c r="AZ53" s="29">
        <v>-313.04736930293836</v>
      </c>
      <c r="BA53" s="29">
        <v>-106.32838693534688</v>
      </c>
      <c r="BB53" s="29">
        <v>-2.4608561874521371</v>
      </c>
      <c r="BC53" s="29">
        <v>-27.864235247633431</v>
      </c>
      <c r="BD53" s="29">
        <v>0</v>
      </c>
      <c r="BE53" s="29">
        <v>0.2947104456694627</v>
      </c>
      <c r="BF53" s="29" t="s">
        <v>42</v>
      </c>
      <c r="BG53" s="29" t="s">
        <v>42</v>
      </c>
      <c r="BH53" s="29">
        <v>-51.743601094343006</v>
      </c>
      <c r="BI53" s="29">
        <v>40.397753993472627</v>
      </c>
      <c r="BJ53" s="29">
        <v>-71.990524631295273</v>
      </c>
      <c r="BK53" s="29">
        <v>-621.63448649303416</v>
      </c>
      <c r="BL53" s="29">
        <v>101.76633013209587</v>
      </c>
    </row>
    <row r="54" spans="1:64" s="1" customFormat="1">
      <c r="B54" s="48"/>
      <c r="C54" s="147">
        <v>-603.20452809310405</v>
      </c>
      <c r="D54" s="147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</row>
    <row r="56" spans="1:64" s="31" customFormat="1">
      <c r="C56" s="32" t="e">
        <f>C53/C5</f>
        <v>#VALUE!</v>
      </c>
      <c r="D56" s="32" t="e">
        <f>D53/D5</f>
        <v>#DIV/0!</v>
      </c>
      <c r="E56" s="32">
        <f t="shared" ref="E56:AR56" si="0">E53/E5</f>
        <v>-1.0636322543449172E-3</v>
      </c>
      <c r="F56" s="32">
        <f t="shared" si="0"/>
        <v>0.60364151368928032</v>
      </c>
      <c r="G56" s="44">
        <f t="shared" si="0"/>
        <v>2.5441582533023968</v>
      </c>
      <c r="H56" s="32">
        <f t="shared" si="0"/>
        <v>-0.32853621441054476</v>
      </c>
      <c r="I56" s="32">
        <f t="shared" si="0"/>
        <v>0.5981314269038619</v>
      </c>
      <c r="J56" s="32">
        <f t="shared" si="0"/>
        <v>-0.99161501371751037</v>
      </c>
      <c r="K56" s="32">
        <f t="shared" si="0"/>
        <v>-0.34204531595306958</v>
      </c>
      <c r="L56" s="31" t="e">
        <f>L53/L5</f>
        <v>#VALUE!</v>
      </c>
      <c r="M56" s="32">
        <f t="shared" si="0"/>
        <v>0</v>
      </c>
      <c r="N56" s="32" t="e">
        <f t="shared" si="0"/>
        <v>#VALUE!</v>
      </c>
      <c r="O56" s="44">
        <f t="shared" si="0"/>
        <v>2.5441582533023976</v>
      </c>
      <c r="P56" s="32">
        <f t="shared" si="0"/>
        <v>-2.7067867387650115</v>
      </c>
      <c r="Q56" s="32">
        <f t="shared" si="0"/>
        <v>5.7114427455322225E-3</v>
      </c>
      <c r="R56" s="44">
        <f t="shared" si="0"/>
        <v>2.5441582533023963</v>
      </c>
      <c r="S56" s="32">
        <f t="shared" si="0"/>
        <v>-1.6745131586877968</v>
      </c>
      <c r="T56" s="32">
        <f t="shared" si="0"/>
        <v>5.7114427455322225E-3</v>
      </c>
      <c r="U56" s="44">
        <f t="shared" si="0"/>
        <v>2.5441582533023968</v>
      </c>
      <c r="V56" s="32">
        <f t="shared" si="0"/>
        <v>-1.1919218680047643</v>
      </c>
      <c r="W56" s="32">
        <f t="shared" si="0"/>
        <v>-0.55716759344486855</v>
      </c>
      <c r="X56" s="32" t="e">
        <f t="shared" si="0"/>
        <v>#VALUE!</v>
      </c>
      <c r="Y56" s="44">
        <f t="shared" si="0"/>
        <v>2.5441582533023972</v>
      </c>
      <c r="Z56" s="32">
        <f t="shared" si="0"/>
        <v>-1.989613451064149</v>
      </c>
      <c r="AA56" s="32">
        <f t="shared" si="0"/>
        <v>1.0559514071649843</v>
      </c>
      <c r="AB56" s="32">
        <f t="shared" si="0"/>
        <v>9.5256874137243777E-2</v>
      </c>
      <c r="AC56" s="44">
        <f t="shared" si="0"/>
        <v>2.5441582533023968</v>
      </c>
      <c r="AD56" s="32">
        <f t="shared" si="0"/>
        <v>-1.6761882216231117</v>
      </c>
      <c r="AE56" s="32">
        <f t="shared" si="0"/>
        <v>2.0550894072234356</v>
      </c>
      <c r="AF56" s="32">
        <f t="shared" si="0"/>
        <v>5.7114427455322234E-3</v>
      </c>
      <c r="AG56" s="44">
        <f t="shared" si="0"/>
        <v>2.5441582533023968</v>
      </c>
      <c r="AH56" s="32">
        <f t="shared" si="0"/>
        <v>-1.0504671196689577</v>
      </c>
      <c r="AI56" s="32">
        <f t="shared" si="0"/>
        <v>-0.56954655751903238</v>
      </c>
      <c r="AJ56" s="32" t="e">
        <f t="shared" si="0"/>
        <v>#VALUE!</v>
      </c>
      <c r="AK56" s="44">
        <f t="shared" si="0"/>
        <v>2.5441582533023968</v>
      </c>
      <c r="AL56" s="32" t="e">
        <f t="shared" si="0"/>
        <v>#VALUE!</v>
      </c>
      <c r="AM56" s="32" t="e">
        <f t="shared" si="0"/>
        <v>#VALUE!</v>
      </c>
      <c r="AN56" s="32" t="e">
        <f t="shared" si="0"/>
        <v>#VALUE!</v>
      </c>
      <c r="AO56" s="44" t="e">
        <f t="shared" si="0"/>
        <v>#VALUE!</v>
      </c>
      <c r="AP56" s="32">
        <f t="shared" si="0"/>
        <v>5.7114427455322225E-3</v>
      </c>
      <c r="AQ56" s="44">
        <f t="shared" si="0"/>
        <v>2.5441582533023968</v>
      </c>
      <c r="AR56" s="44">
        <f t="shared" si="0"/>
        <v>2.5441582533023968</v>
      </c>
    </row>
    <row r="57" spans="1:64">
      <c r="AQ57" s="45"/>
      <c r="AR57" s="45"/>
    </row>
  </sheetData>
  <mergeCells count="38">
    <mergeCell ref="AS1:BL1"/>
    <mergeCell ref="E2:G2"/>
    <mergeCell ref="H2:AQ2"/>
    <mergeCell ref="AR2:AR4"/>
    <mergeCell ref="AS2:AS4"/>
    <mergeCell ref="AT2:BE2"/>
    <mergeCell ref="BF2:BL3"/>
    <mergeCell ref="AD3:AG3"/>
    <mergeCell ref="AH3:AK3"/>
    <mergeCell ref="H3:O3"/>
    <mergeCell ref="AT3:AT4"/>
    <mergeCell ref="AU3:AU4"/>
    <mergeCell ref="AV3:BE3"/>
    <mergeCell ref="A5:B5"/>
    <mergeCell ref="P3:R3"/>
    <mergeCell ref="S3:U3"/>
    <mergeCell ref="V3:Y3"/>
    <mergeCell ref="Z3:AC3"/>
    <mergeCell ref="A1:B4"/>
    <mergeCell ref="C1:D2"/>
    <mergeCell ref="E1:AR1"/>
    <mergeCell ref="AL3:AO3"/>
    <mergeCell ref="AP3:AQ3"/>
    <mergeCell ref="C3:C4"/>
    <mergeCell ref="D3:D4"/>
    <mergeCell ref="E3:E4"/>
    <mergeCell ref="F3:F4"/>
    <mergeCell ref="G3:G4"/>
    <mergeCell ref="A43:A52"/>
    <mergeCell ref="A53:B53"/>
    <mergeCell ref="C54:D54"/>
    <mergeCell ref="C53:D53"/>
    <mergeCell ref="A6:A13"/>
    <mergeCell ref="A14:A17"/>
    <mergeCell ref="A18:A20"/>
    <mergeCell ref="A21:A24"/>
    <mergeCell ref="A25:A28"/>
    <mergeCell ref="A29:A42"/>
  </mergeCells>
  <phoneticPr fontId="1" type="noConversion"/>
  <conditionalFormatting sqref="A18:D18 L18:N18 X18 AL18:AO18">
    <cfRule type="aboveAverage" dxfId="505" priority="100"/>
  </conditionalFormatting>
  <conditionalFormatting sqref="E18:AR18">
    <cfRule type="top10" dxfId="504" priority="89" rank="3"/>
  </conditionalFormatting>
  <conditionalFormatting sqref="E19:AR19">
    <cfRule type="top10" dxfId="503" priority="88" rank="3"/>
  </conditionalFormatting>
  <conditionalFormatting sqref="E20:AR20">
    <cfRule type="top10" dxfId="502" priority="87" rank="3"/>
  </conditionalFormatting>
  <conditionalFormatting sqref="E28:AR28">
    <cfRule type="top10" dxfId="501" priority="51" rank="3"/>
  </conditionalFormatting>
  <conditionalFormatting sqref="L6:N6 X6 AL6:AO6">
    <cfRule type="aboveAverage" dxfId="500" priority="98"/>
  </conditionalFormatting>
  <conditionalFormatting sqref="L7:N7 X7 AL7:AO7">
    <cfRule type="aboveAverage" dxfId="499" priority="97"/>
  </conditionalFormatting>
  <conditionalFormatting sqref="L8:N8 X8 AL8:AO8">
    <cfRule type="aboveAverage" dxfId="498" priority="96"/>
  </conditionalFormatting>
  <conditionalFormatting sqref="L9:N9 X9 AL9:AO9">
    <cfRule type="aboveAverage" dxfId="497" priority="86"/>
  </conditionalFormatting>
  <conditionalFormatting sqref="L10:N10 X10 AL10:AO10">
    <cfRule type="aboveAverage" dxfId="496" priority="85"/>
  </conditionalFormatting>
  <conditionalFormatting sqref="L11:N11 X11 AL11:AO11">
    <cfRule type="aboveAverage" dxfId="495" priority="84"/>
  </conditionalFormatting>
  <conditionalFormatting sqref="L12:N12 X12 AL12:AO12">
    <cfRule type="aboveAverage" dxfId="494" priority="83"/>
  </conditionalFormatting>
  <conditionalFormatting sqref="L19:N19 X19 AL19:AO19">
    <cfRule type="aboveAverage" dxfId="493" priority="99"/>
  </conditionalFormatting>
  <conditionalFormatting sqref="L21:N21 X21 AL21:AO21">
    <cfRule type="aboveAverage" dxfId="492" priority="70"/>
  </conditionalFormatting>
  <conditionalFormatting sqref="L22:N22 X22 AL22:AO22">
    <cfRule type="aboveAverage" dxfId="491" priority="67"/>
  </conditionalFormatting>
  <conditionalFormatting sqref="L23:N23 X23 AL23:AO23">
    <cfRule type="aboveAverage" dxfId="490" priority="64"/>
  </conditionalFormatting>
  <conditionalFormatting sqref="L29:N29 X29 AL29:AO29">
    <cfRule type="aboveAverage" dxfId="489" priority="50"/>
  </conditionalFormatting>
  <conditionalFormatting sqref="L30:N30 X30 AL30:AO30">
    <cfRule type="aboveAverage" dxfId="488" priority="47"/>
  </conditionalFormatting>
  <conditionalFormatting sqref="L31:N31 X31 AL31:AO31">
    <cfRule type="aboveAverage" dxfId="487" priority="45"/>
  </conditionalFormatting>
  <conditionalFormatting sqref="L33:N33 X33 AL33:AO33">
    <cfRule type="aboveAverage" dxfId="486" priority="41"/>
  </conditionalFormatting>
  <conditionalFormatting sqref="L34:N34 X34 AL34:AO34">
    <cfRule type="aboveAverage" dxfId="485" priority="38"/>
  </conditionalFormatting>
  <conditionalFormatting sqref="L36:N36 X36 AL36:AO36">
    <cfRule type="aboveAverage" dxfId="484" priority="35"/>
  </conditionalFormatting>
  <conditionalFormatting sqref="L37:N37 X37 AL37:AO37">
    <cfRule type="aboveAverage" dxfId="483" priority="32"/>
  </conditionalFormatting>
  <conditionalFormatting sqref="L39:N39 X39 AL39:AO39">
    <cfRule type="aboveAverage" dxfId="482" priority="27"/>
  </conditionalFormatting>
  <conditionalFormatting sqref="L40:N40 X40 AL40:AO40">
    <cfRule type="aboveAverage" dxfId="481" priority="24"/>
  </conditionalFormatting>
  <conditionalFormatting sqref="L41:N41 X41 AL41:AO41">
    <cfRule type="aboveAverage" dxfId="480" priority="21"/>
  </conditionalFormatting>
  <conditionalFormatting sqref="AW5:BE5">
    <cfRule type="top10" dxfId="479" priority="80" rank="1"/>
  </conditionalFormatting>
  <conditionalFormatting sqref="AW13:BE13">
    <cfRule type="top10" dxfId="478" priority="81" rank="1"/>
  </conditionalFormatting>
  <conditionalFormatting sqref="AW14:BE14">
    <cfRule type="top10" dxfId="477" priority="77" rank="1"/>
  </conditionalFormatting>
  <conditionalFormatting sqref="AW15:BE15">
    <cfRule type="top10" dxfId="476" priority="75" rank="1"/>
  </conditionalFormatting>
  <conditionalFormatting sqref="AW16:BE16">
    <cfRule type="top10" dxfId="475" priority="73" rank="1"/>
  </conditionalFormatting>
  <conditionalFormatting sqref="AW17:BE17">
    <cfRule type="top10" dxfId="474" priority="71" rank="1"/>
  </conditionalFormatting>
  <conditionalFormatting sqref="AW18:BE18">
    <cfRule type="top10" dxfId="473" priority="95" rank="1"/>
  </conditionalFormatting>
  <conditionalFormatting sqref="AW19:BE19">
    <cfRule type="top10" dxfId="472" priority="94" rank="1"/>
  </conditionalFormatting>
  <conditionalFormatting sqref="AW20:BE20">
    <cfRule type="top10" dxfId="471" priority="93" rank="1"/>
  </conditionalFormatting>
  <conditionalFormatting sqref="AW21:BE21">
    <cfRule type="top10" dxfId="470" priority="69" rank="1"/>
  </conditionalFormatting>
  <conditionalFormatting sqref="AW22:BE22">
    <cfRule type="top10" dxfId="469" priority="66" rank="1"/>
  </conditionalFormatting>
  <conditionalFormatting sqref="AW23:BE23">
    <cfRule type="top10" dxfId="468" priority="63" rank="1"/>
  </conditionalFormatting>
  <conditionalFormatting sqref="AW24:BE24">
    <cfRule type="top10" dxfId="467" priority="61" rank="1"/>
  </conditionalFormatting>
  <conditionalFormatting sqref="AW25:BE25">
    <cfRule type="top10" dxfId="466" priority="59" rank="1"/>
  </conditionalFormatting>
  <conditionalFormatting sqref="AW26:BE26">
    <cfRule type="top10" dxfId="465" priority="57" rank="1"/>
  </conditionalFormatting>
  <conditionalFormatting sqref="AW27:BE27">
    <cfRule type="top10" dxfId="464" priority="55" rank="1"/>
  </conditionalFormatting>
  <conditionalFormatting sqref="AW28:BE28">
    <cfRule type="top10" dxfId="463" priority="53" rank="1"/>
  </conditionalFormatting>
  <conditionalFormatting sqref="AW29:BE29">
    <cfRule type="top10" dxfId="462" priority="49" rank="1"/>
  </conditionalFormatting>
  <conditionalFormatting sqref="AW32:BE32">
    <cfRule type="top10" dxfId="461" priority="42" rank="1"/>
  </conditionalFormatting>
  <conditionalFormatting sqref="AW33:BE33">
    <cfRule type="top10" dxfId="460" priority="40" rank="1"/>
  </conditionalFormatting>
  <conditionalFormatting sqref="AW34:BE34">
    <cfRule type="top10" dxfId="459" priority="37" rank="1"/>
  </conditionalFormatting>
  <conditionalFormatting sqref="AW36:BE36">
    <cfRule type="top10" dxfId="458" priority="34" rank="1"/>
  </conditionalFormatting>
  <conditionalFormatting sqref="AW37:BE37">
    <cfRule type="top10" dxfId="457" priority="31" rank="1"/>
  </conditionalFormatting>
  <conditionalFormatting sqref="AW38:BE38">
    <cfRule type="top10" dxfId="456" priority="28" rank="1"/>
  </conditionalFormatting>
  <conditionalFormatting sqref="AW39:BE39">
    <cfRule type="top10" dxfId="455" priority="26" rank="1"/>
  </conditionalFormatting>
  <conditionalFormatting sqref="AW40:BE40">
    <cfRule type="top10" dxfId="454" priority="23" rank="1"/>
  </conditionalFormatting>
  <conditionalFormatting sqref="AW41:BE41">
    <cfRule type="top10" dxfId="453" priority="20" rank="1"/>
  </conditionalFormatting>
  <conditionalFormatting sqref="AW42:BE42">
    <cfRule type="top10" dxfId="452" priority="17" rank="1"/>
  </conditionalFormatting>
  <conditionalFormatting sqref="AW43:BE43">
    <cfRule type="top10" dxfId="451" priority="15" rank="1"/>
  </conditionalFormatting>
  <conditionalFormatting sqref="AW46:BE46">
    <cfRule type="top10" dxfId="450" priority="13" rank="1"/>
  </conditionalFormatting>
  <conditionalFormatting sqref="AW49:BE49">
    <cfRule type="top10" dxfId="449" priority="11" rank="1"/>
  </conditionalFormatting>
  <conditionalFormatting sqref="AW50:BE50">
    <cfRule type="top10" dxfId="448" priority="9" rank="1"/>
  </conditionalFormatting>
  <conditionalFormatting sqref="AW51:BE51">
    <cfRule type="top10" dxfId="447" priority="7" rank="1"/>
  </conditionalFormatting>
  <conditionalFormatting sqref="AW52:BE52">
    <cfRule type="top10" dxfId="446" priority="6" rank="1"/>
  </conditionalFormatting>
  <conditionalFormatting sqref="AW53:BE53">
    <cfRule type="top10" dxfId="445" priority="3" bottom="1" rank="1"/>
    <cfRule type="top10" dxfId="444" priority="4" rank="1"/>
  </conditionalFormatting>
  <conditionalFormatting sqref="BH5:BK5">
    <cfRule type="top10" dxfId="443" priority="79" rank="1"/>
  </conditionalFormatting>
  <conditionalFormatting sqref="BH13:BL13">
    <cfRule type="top10" dxfId="442" priority="82" rank="1"/>
  </conditionalFormatting>
  <conditionalFormatting sqref="BH14:BL14">
    <cfRule type="top10" dxfId="441" priority="78" rank="1"/>
  </conditionalFormatting>
  <conditionalFormatting sqref="BH15:BL15">
    <cfRule type="top10" dxfId="440" priority="76" rank="1"/>
  </conditionalFormatting>
  <conditionalFormatting sqref="BH16:BL16">
    <cfRule type="top10" dxfId="439" priority="74" rank="1"/>
  </conditionalFormatting>
  <conditionalFormatting sqref="BH17:BL17">
    <cfRule type="top10" dxfId="438" priority="72" rank="1"/>
  </conditionalFormatting>
  <conditionalFormatting sqref="BH18:BL18">
    <cfRule type="top10" dxfId="437" priority="92" rank="1"/>
  </conditionalFormatting>
  <conditionalFormatting sqref="BH19:BL19">
    <cfRule type="top10" dxfId="436" priority="91" rank="1"/>
  </conditionalFormatting>
  <conditionalFormatting sqref="BH20:BL20">
    <cfRule type="top10" dxfId="435" priority="90" rank="1"/>
  </conditionalFormatting>
  <conditionalFormatting sqref="BH21:BL21">
    <cfRule type="top10" dxfId="434" priority="68" rank="1"/>
  </conditionalFormatting>
  <conditionalFormatting sqref="BH22:BL22">
    <cfRule type="top10" dxfId="433" priority="65" rank="1"/>
  </conditionalFormatting>
  <conditionalFormatting sqref="BH23:BL23">
    <cfRule type="top10" dxfId="432" priority="62" rank="1"/>
  </conditionalFormatting>
  <conditionalFormatting sqref="BH24:BL24">
    <cfRule type="top10" dxfId="431" priority="60" rank="1"/>
  </conditionalFormatting>
  <conditionalFormatting sqref="BH25:BL25">
    <cfRule type="top10" dxfId="430" priority="58" rank="1"/>
  </conditionalFormatting>
  <conditionalFormatting sqref="BH26:BL26">
    <cfRule type="top10" dxfId="429" priority="56" rank="1"/>
  </conditionalFormatting>
  <conditionalFormatting sqref="BH27:BL27">
    <cfRule type="top10" dxfId="428" priority="54" rank="1"/>
  </conditionalFormatting>
  <conditionalFormatting sqref="BH28:BL28">
    <cfRule type="top10" dxfId="427" priority="52" rank="1"/>
  </conditionalFormatting>
  <conditionalFormatting sqref="BH29:BL29">
    <cfRule type="top10" dxfId="426" priority="48" rank="1"/>
  </conditionalFormatting>
  <conditionalFormatting sqref="BH30:BL30">
    <cfRule type="top10" dxfId="425" priority="46" rank="1"/>
  </conditionalFormatting>
  <conditionalFormatting sqref="BH31:BL31">
    <cfRule type="top10" dxfId="424" priority="44" rank="1"/>
  </conditionalFormatting>
  <conditionalFormatting sqref="BH32:BL32">
    <cfRule type="top10" dxfId="423" priority="43" rank="1"/>
  </conditionalFormatting>
  <conditionalFormatting sqref="BH33:BL33">
    <cfRule type="top10" dxfId="422" priority="39" rank="1"/>
  </conditionalFormatting>
  <conditionalFormatting sqref="BH34:BL34">
    <cfRule type="top10" dxfId="421" priority="36" rank="1"/>
  </conditionalFormatting>
  <conditionalFormatting sqref="BH36:BL36">
    <cfRule type="top10" dxfId="420" priority="33" rank="1"/>
  </conditionalFormatting>
  <conditionalFormatting sqref="BH37:BL37">
    <cfRule type="top10" dxfId="419" priority="30" rank="1"/>
  </conditionalFormatting>
  <conditionalFormatting sqref="BH38:BL38">
    <cfRule type="top10" dxfId="418" priority="29" rank="1"/>
  </conditionalFormatting>
  <conditionalFormatting sqref="BH39:BL39">
    <cfRule type="top10" dxfId="417" priority="25" rank="1"/>
  </conditionalFormatting>
  <conditionalFormatting sqref="BH40:BL40">
    <cfRule type="top10" dxfId="416" priority="22" rank="1"/>
  </conditionalFormatting>
  <conditionalFormatting sqref="BH41:BL41">
    <cfRule type="top10" dxfId="415" priority="19" rank="1"/>
  </conditionalFormatting>
  <conditionalFormatting sqref="BH42:BL42">
    <cfRule type="top10" dxfId="414" priority="18" rank="1"/>
  </conditionalFormatting>
  <conditionalFormatting sqref="BH43:BL43">
    <cfRule type="top10" dxfId="413" priority="16" rank="1"/>
  </conditionalFormatting>
  <conditionalFormatting sqref="BH46:BL46">
    <cfRule type="top10" dxfId="412" priority="14" rank="1"/>
  </conditionalFormatting>
  <conditionalFormatting sqref="BH49:BL49">
    <cfRule type="top10" dxfId="411" priority="12" rank="1"/>
  </conditionalFormatting>
  <conditionalFormatting sqref="BH50:BL50">
    <cfRule type="top10" dxfId="410" priority="10" rank="1"/>
  </conditionalFormatting>
  <conditionalFormatting sqref="BH51:BL51">
    <cfRule type="top10" dxfId="409" priority="8" rank="1"/>
  </conditionalFormatting>
  <conditionalFormatting sqref="BH52:BL52">
    <cfRule type="top10" dxfId="408" priority="5" rank="1"/>
  </conditionalFormatting>
  <conditionalFormatting sqref="BH53:BL53">
    <cfRule type="top10" dxfId="407" priority="2" rank="1"/>
    <cfRule type="top10" dxfId="406" priority="1" bottom="1" rank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9D0D8-AAC0-4352-9E55-A55B1F6DBC9D}">
  <dimension ref="A1:BL56"/>
  <sheetViews>
    <sheetView topLeftCell="AA1" workbookViewId="0">
      <selection activeCell="AR13" sqref="AR13"/>
    </sheetView>
  </sheetViews>
  <sheetFormatPr baseColWidth="10" defaultColWidth="8.83203125" defaultRowHeight="15"/>
  <cols>
    <col min="1" max="1" width="26.1640625" customWidth="1"/>
    <col min="2" max="2" width="46.5" customWidth="1"/>
    <col min="3" max="3" width="18.83203125" customWidth="1"/>
    <col min="4" max="4" width="17.83203125" customWidth="1"/>
    <col min="5" max="5" width="14" customWidth="1"/>
    <col min="6" max="6" width="9.1640625" bestFit="1" customWidth="1"/>
    <col min="7" max="7" width="13.5" style="46" bestFit="1" customWidth="1"/>
    <col min="8" max="8" width="11.1640625" customWidth="1"/>
    <col min="10" max="10" width="10.1640625" customWidth="1"/>
    <col min="11" max="11" width="10.33203125" customWidth="1"/>
    <col min="12" max="12" width="10.83203125" customWidth="1"/>
    <col min="15" max="15" width="9.6640625" style="46" bestFit="1" customWidth="1"/>
    <col min="16" max="16" width="11.1640625" customWidth="1"/>
    <col min="18" max="18" width="9.33203125" style="46" bestFit="1" customWidth="1"/>
    <col min="19" max="19" width="10" customWidth="1"/>
    <col min="21" max="21" width="9.33203125" style="46" bestFit="1" customWidth="1"/>
    <col min="22" max="22" width="11.33203125" customWidth="1"/>
    <col min="23" max="23" width="10.5" customWidth="1"/>
    <col min="25" max="25" width="9.6640625" style="46" bestFit="1" customWidth="1"/>
    <col min="26" max="26" width="11.1640625" customWidth="1"/>
    <col min="29" max="29" width="9.6640625" style="46" bestFit="1" customWidth="1"/>
    <col min="30" max="30" width="12.1640625" customWidth="1"/>
    <col min="33" max="33" width="9.33203125" style="46" bestFit="1" customWidth="1"/>
    <col min="34" max="34" width="10.6640625" customWidth="1"/>
    <col min="35" max="35" width="11.1640625" customWidth="1"/>
    <col min="37" max="37" width="9.33203125" style="46" bestFit="1" customWidth="1"/>
    <col min="38" max="39" width="10" customWidth="1"/>
    <col min="40" max="40" width="10.33203125" customWidth="1"/>
    <col min="41" max="41" width="9.6640625" style="46" bestFit="1" customWidth="1"/>
    <col min="43" max="44" width="9.6640625" style="46" bestFit="1" customWidth="1"/>
    <col min="60" max="60" width="11.83203125" customWidth="1"/>
    <col min="62" max="63" width="10.1640625" customWidth="1"/>
  </cols>
  <sheetData>
    <row r="1" spans="1:64" s="1" customFormat="1">
      <c r="A1" s="75" t="s">
        <v>86</v>
      </c>
      <c r="B1" s="76"/>
      <c r="C1" s="71" t="s">
        <v>1</v>
      </c>
      <c r="D1" s="72"/>
      <c r="E1" s="51" t="s">
        <v>82</v>
      </c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2"/>
      <c r="AS1" s="56" t="s">
        <v>2</v>
      </c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8"/>
    </row>
    <row r="2" spans="1:64" s="1" customFormat="1">
      <c r="A2" s="77"/>
      <c r="B2" s="78"/>
      <c r="C2" s="73"/>
      <c r="D2" s="74"/>
      <c r="E2" s="51" t="s">
        <v>3</v>
      </c>
      <c r="F2" s="55"/>
      <c r="G2" s="52"/>
      <c r="H2" s="51" t="s">
        <v>4</v>
      </c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2"/>
      <c r="AR2" s="66" t="s">
        <v>5</v>
      </c>
      <c r="AS2" s="53" t="s">
        <v>6</v>
      </c>
      <c r="AT2" s="56" t="s">
        <v>7</v>
      </c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8"/>
      <c r="BF2" s="59" t="s">
        <v>8</v>
      </c>
      <c r="BG2" s="60"/>
      <c r="BH2" s="60"/>
      <c r="BI2" s="60"/>
      <c r="BJ2" s="60"/>
      <c r="BK2" s="60"/>
      <c r="BL2" s="61"/>
    </row>
    <row r="3" spans="1:64" s="1" customFormat="1">
      <c r="A3" s="77"/>
      <c r="B3" s="78"/>
      <c r="C3" s="69" t="s">
        <v>9</v>
      </c>
      <c r="D3" s="69" t="s">
        <v>10</v>
      </c>
      <c r="E3" s="69" t="s">
        <v>11</v>
      </c>
      <c r="F3" s="69" t="s">
        <v>12</v>
      </c>
      <c r="G3" s="66" t="s">
        <v>13</v>
      </c>
      <c r="H3" s="51" t="s">
        <v>14</v>
      </c>
      <c r="I3" s="55"/>
      <c r="J3" s="55"/>
      <c r="K3" s="55"/>
      <c r="L3" s="55"/>
      <c r="M3" s="55"/>
      <c r="N3" s="55"/>
      <c r="O3" s="52"/>
      <c r="P3" s="51" t="s">
        <v>15</v>
      </c>
      <c r="Q3" s="55"/>
      <c r="R3" s="52"/>
      <c r="S3" s="51" t="s">
        <v>16</v>
      </c>
      <c r="T3" s="55"/>
      <c r="U3" s="52"/>
      <c r="V3" s="51" t="s">
        <v>83</v>
      </c>
      <c r="W3" s="55"/>
      <c r="X3" s="55"/>
      <c r="Y3" s="52"/>
      <c r="Z3" s="51" t="s">
        <v>17</v>
      </c>
      <c r="AA3" s="55"/>
      <c r="AB3" s="55"/>
      <c r="AC3" s="52"/>
      <c r="AD3" s="51" t="s">
        <v>18</v>
      </c>
      <c r="AE3" s="55"/>
      <c r="AF3" s="55"/>
      <c r="AG3" s="52"/>
      <c r="AH3" s="51" t="s">
        <v>19</v>
      </c>
      <c r="AI3" s="55"/>
      <c r="AJ3" s="55"/>
      <c r="AK3" s="52"/>
      <c r="AL3" s="51" t="s">
        <v>20</v>
      </c>
      <c r="AM3" s="55"/>
      <c r="AN3" s="55"/>
      <c r="AO3" s="52"/>
      <c r="AP3" s="51" t="s">
        <v>21</v>
      </c>
      <c r="AQ3" s="52"/>
      <c r="AR3" s="67"/>
      <c r="AS3" s="65"/>
      <c r="AT3" s="53" t="s">
        <v>22</v>
      </c>
      <c r="AU3" s="53" t="s">
        <v>3</v>
      </c>
      <c r="AV3" s="56" t="s">
        <v>4</v>
      </c>
      <c r="AW3" s="57"/>
      <c r="AX3" s="57"/>
      <c r="AY3" s="57"/>
      <c r="AZ3" s="57"/>
      <c r="BA3" s="57"/>
      <c r="BB3" s="57"/>
      <c r="BC3" s="57"/>
      <c r="BD3" s="57"/>
      <c r="BE3" s="58"/>
      <c r="BF3" s="62"/>
      <c r="BG3" s="63"/>
      <c r="BH3" s="63"/>
      <c r="BI3" s="63"/>
      <c r="BJ3" s="63"/>
      <c r="BK3" s="63"/>
      <c r="BL3" s="64"/>
    </row>
    <row r="4" spans="1:64" s="1" customFormat="1">
      <c r="A4" s="79"/>
      <c r="B4" s="80"/>
      <c r="C4" s="70"/>
      <c r="D4" s="70"/>
      <c r="E4" s="70"/>
      <c r="F4" s="70"/>
      <c r="G4" s="68"/>
      <c r="H4" s="2" t="s">
        <v>11</v>
      </c>
      <c r="I4" s="2" t="s">
        <v>12</v>
      </c>
      <c r="J4" s="3" t="s">
        <v>23</v>
      </c>
      <c r="K4" s="3" t="s">
        <v>24</v>
      </c>
      <c r="L4" s="3" t="s">
        <v>25</v>
      </c>
      <c r="M4" s="3" t="s">
        <v>26</v>
      </c>
      <c r="N4" s="2" t="s">
        <v>27</v>
      </c>
      <c r="O4" s="47" t="s">
        <v>5</v>
      </c>
      <c r="P4" s="2" t="s">
        <v>28</v>
      </c>
      <c r="Q4" s="2" t="s">
        <v>12</v>
      </c>
      <c r="R4" s="47" t="s">
        <v>5</v>
      </c>
      <c r="S4" s="2" t="s">
        <v>28</v>
      </c>
      <c r="T4" s="2" t="s">
        <v>12</v>
      </c>
      <c r="U4" s="47" t="s">
        <v>5</v>
      </c>
      <c r="V4" s="2" t="s">
        <v>28</v>
      </c>
      <c r="W4" s="2" t="s">
        <v>11</v>
      </c>
      <c r="X4" s="2" t="s">
        <v>12</v>
      </c>
      <c r="Y4" s="47" t="s">
        <v>5</v>
      </c>
      <c r="Z4" s="2" t="s">
        <v>28</v>
      </c>
      <c r="AA4" s="2" t="s">
        <v>11</v>
      </c>
      <c r="AB4" s="2" t="s">
        <v>12</v>
      </c>
      <c r="AC4" s="47" t="s">
        <v>5</v>
      </c>
      <c r="AD4" s="2" t="s">
        <v>28</v>
      </c>
      <c r="AE4" s="2" t="s">
        <v>11</v>
      </c>
      <c r="AF4" s="4" t="s">
        <v>12</v>
      </c>
      <c r="AG4" s="47" t="s">
        <v>5</v>
      </c>
      <c r="AH4" s="2" t="s">
        <v>28</v>
      </c>
      <c r="AI4" s="2" t="s">
        <v>11</v>
      </c>
      <c r="AJ4" s="2" t="s">
        <v>12</v>
      </c>
      <c r="AK4" s="47" t="s">
        <v>5</v>
      </c>
      <c r="AL4" s="3" t="s">
        <v>24</v>
      </c>
      <c r="AM4" s="2" t="s">
        <v>11</v>
      </c>
      <c r="AN4" s="2" t="s">
        <v>12</v>
      </c>
      <c r="AO4" s="47" t="s">
        <v>5</v>
      </c>
      <c r="AP4" s="2" t="s">
        <v>12</v>
      </c>
      <c r="AQ4" s="47" t="s">
        <v>5</v>
      </c>
      <c r="AR4" s="68"/>
      <c r="AS4" s="54"/>
      <c r="AT4" s="54"/>
      <c r="AU4" s="54"/>
      <c r="AV4" s="5" t="s">
        <v>22</v>
      </c>
      <c r="AW4" s="6" t="s">
        <v>29</v>
      </c>
      <c r="AX4" s="6" t="s">
        <v>30</v>
      </c>
      <c r="AY4" s="6" t="s">
        <v>31</v>
      </c>
      <c r="AZ4" s="6" t="s">
        <v>32</v>
      </c>
      <c r="BA4" s="6" t="s">
        <v>33</v>
      </c>
      <c r="BB4" s="6" t="s">
        <v>34</v>
      </c>
      <c r="BC4" s="6" t="s">
        <v>35</v>
      </c>
      <c r="BD4" s="6" t="s">
        <v>36</v>
      </c>
      <c r="BE4" s="6" t="s">
        <v>37</v>
      </c>
      <c r="BF4" s="6" t="s">
        <v>38</v>
      </c>
      <c r="BG4" s="6" t="s">
        <v>39</v>
      </c>
      <c r="BH4" s="6" t="s">
        <v>11</v>
      </c>
      <c r="BI4" s="6" t="s">
        <v>12</v>
      </c>
      <c r="BJ4" s="6" t="s">
        <v>40</v>
      </c>
      <c r="BK4" s="6" t="s">
        <v>28</v>
      </c>
      <c r="BL4" s="6" t="s">
        <v>5</v>
      </c>
    </row>
    <row r="5" spans="1:64" s="1" customFormat="1">
      <c r="A5" s="81" t="s">
        <v>85</v>
      </c>
      <c r="B5" s="82"/>
      <c r="C5" s="7">
        <f>JPN!C5/1000</f>
        <v>0</v>
      </c>
      <c r="D5" s="7">
        <f>JPN!D5/1000</f>
        <v>0</v>
      </c>
      <c r="E5" s="7">
        <f>JPN!E5/1000</f>
        <v>0.105</v>
      </c>
      <c r="F5" s="7">
        <f>JPN!F5/1000</f>
        <v>3.5000000000000003E-2</v>
      </c>
      <c r="G5" s="33">
        <f>JPN!G5</f>
        <v>2.8</v>
      </c>
      <c r="H5" s="7">
        <f>JPN!H5/1000</f>
        <v>0.15480000000000002</v>
      </c>
      <c r="I5" s="7">
        <f>JPN!I5/1000</f>
        <v>3.0960000000000001E-2</v>
      </c>
      <c r="J5" s="7">
        <f>JPN!J5/1000</f>
        <v>6.1920000000000003E-2</v>
      </c>
      <c r="K5" s="7">
        <f>JPN!K5/1000</f>
        <v>3.0960000000000001E-2</v>
      </c>
      <c r="L5" s="7">
        <f>JPN!L5/1000</f>
        <v>0</v>
      </c>
      <c r="M5" s="7">
        <f>JPN!M5/1000</f>
        <v>3.0960000000000001E-2</v>
      </c>
      <c r="N5" s="7">
        <f>JPN!N5/1000</f>
        <v>0</v>
      </c>
      <c r="O5" s="33">
        <f>JPN!O5</f>
        <v>6.1920000000000002</v>
      </c>
      <c r="P5" s="7">
        <f>JPN!P5/1000</f>
        <v>4.2570000000000004E-2</v>
      </c>
      <c r="Q5" s="7">
        <f>JPN!Q5/1000</f>
        <v>4.2999999999999999E-4</v>
      </c>
      <c r="R5" s="33">
        <f>JPN!R5</f>
        <v>0.86</v>
      </c>
      <c r="S5" s="7">
        <f>JPN!S5/1000</f>
        <v>3.4055999999999996E-2</v>
      </c>
      <c r="T5" s="7">
        <f>JPN!T5/1000</f>
        <v>3.4399999999999996E-4</v>
      </c>
      <c r="U5" s="33">
        <f>JPN!U5</f>
        <v>0.68799999999999994</v>
      </c>
      <c r="V5" s="7">
        <f>JPN!V5/1000</f>
        <v>0.24406800000000001</v>
      </c>
      <c r="W5" s="7">
        <f>JPN!W5/1000</f>
        <v>3.9731999999999996E-2</v>
      </c>
      <c r="X5" s="7">
        <f>JPN!X5/1000</f>
        <v>0</v>
      </c>
      <c r="Y5" s="33">
        <f>JPN!Y5</f>
        <v>5.6760000000000002</v>
      </c>
      <c r="Z5" s="7">
        <f>JPN!Z5/1000</f>
        <v>6.6220000000000001E-2</v>
      </c>
      <c r="AA5" s="7">
        <f>JPN!AA5/1000</f>
        <v>2.3649999999999997E-2</v>
      </c>
      <c r="AB5" s="7">
        <f>JPN!AB5/1000</f>
        <v>4.7300000000000007E-3</v>
      </c>
      <c r="AC5" s="33">
        <f>JPN!AC5</f>
        <v>1.8919999999999999</v>
      </c>
      <c r="AD5" s="7">
        <f>JPN!AD5/1000</f>
        <v>5.1600000000000005E-3</v>
      </c>
      <c r="AE5" s="7">
        <f>JPN!AE5/1000</f>
        <v>3.0099999999999997E-3</v>
      </c>
      <c r="AF5" s="7">
        <f>JPN!AF5/1000</f>
        <v>4.2999999999999999E-4</v>
      </c>
      <c r="AG5" s="33">
        <f>JPN!AG5</f>
        <v>0.17199999999999999</v>
      </c>
      <c r="AH5" s="7">
        <f>JPN!AH5/1000</f>
        <v>1.72E-2</v>
      </c>
      <c r="AI5" s="7">
        <f>JPN!AI5/1000</f>
        <v>1.72E-2</v>
      </c>
      <c r="AJ5" s="7">
        <f>JPN!AJ5/1000</f>
        <v>0</v>
      </c>
      <c r="AK5" s="33">
        <f>JPN!AK5</f>
        <v>0.68799999999999994</v>
      </c>
      <c r="AL5" s="7">
        <f>JPN!AL5/1000</f>
        <v>0</v>
      </c>
      <c r="AM5" s="7">
        <f>JPN!AM5/1000</f>
        <v>0</v>
      </c>
      <c r="AN5" s="7">
        <f>JPN!AN5/1000</f>
        <v>0</v>
      </c>
      <c r="AO5" s="33">
        <f>JPN!AO5</f>
        <v>0</v>
      </c>
      <c r="AP5" s="7">
        <f>JPN!AP5/1000</f>
        <v>5.16E-2</v>
      </c>
      <c r="AQ5" s="33">
        <f>JPN!AQ5</f>
        <v>1.032</v>
      </c>
      <c r="AR5" s="33">
        <f>JPN!AR5</f>
        <v>20</v>
      </c>
      <c r="AS5" s="7">
        <f>JPN!AS5/1000</f>
        <v>0</v>
      </c>
      <c r="AT5" s="7">
        <f>JPN!AT5/1000</f>
        <v>1</v>
      </c>
      <c r="AU5" s="7">
        <f>JPN!AU5/1000</f>
        <v>0.14000000000000001</v>
      </c>
      <c r="AV5" s="7">
        <f>JPN!AV5/1000</f>
        <v>0.86</v>
      </c>
      <c r="AW5" s="7">
        <f>JPN!AW5/1000</f>
        <v>0.30959999999999999</v>
      </c>
      <c r="AX5" s="7">
        <f>JPN!AX5/1000</f>
        <v>4.2999999999999997E-2</v>
      </c>
      <c r="AY5" s="7">
        <f>JPN!AY5/1000</f>
        <v>3.44E-2</v>
      </c>
      <c r="AZ5" s="7">
        <f>JPN!AZ5/1000</f>
        <v>0.2838</v>
      </c>
      <c r="BA5" s="7">
        <f>JPN!BA5/1000</f>
        <v>9.4600000000000004E-2</v>
      </c>
      <c r="BB5" s="7">
        <f>JPN!BB5/1000</f>
        <v>8.6E-3</v>
      </c>
      <c r="BC5" s="7">
        <f>JPN!BC5/1000</f>
        <v>3.44E-2</v>
      </c>
      <c r="BD5" s="7">
        <f>JPN!BD5/1000</f>
        <v>0</v>
      </c>
      <c r="BE5" s="7">
        <f>JPN!BE5/1000</f>
        <v>5.16E-2</v>
      </c>
      <c r="BF5" s="7" t="e">
        <f>JPN!BF5/1000</f>
        <v>#VALUE!</v>
      </c>
      <c r="BG5" s="7" t="e">
        <f>JPN!BG5/1000</f>
        <v>#VALUE!</v>
      </c>
      <c r="BH5" s="7">
        <f>JPN!BH5/1000</f>
        <v>0.34339199999999998</v>
      </c>
      <c r="BI5" s="7">
        <f>JPN!BI5/1000</f>
        <v>0.12349400000000001</v>
      </c>
      <c r="BJ5" s="7">
        <f>JPN!BJ5/1000</f>
        <v>0.12384000000000001</v>
      </c>
      <c r="BK5" s="7">
        <f>JPN!BK5/1000</f>
        <v>0.40927400000000003</v>
      </c>
      <c r="BL5" s="7">
        <f>JPN!BL5/1000</f>
        <v>0.04</v>
      </c>
    </row>
    <row r="6" spans="1:64" s="1" customFormat="1">
      <c r="A6" s="92" t="s">
        <v>43</v>
      </c>
      <c r="B6" s="8" t="s">
        <v>44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</row>
    <row r="7" spans="1:64" s="1" customFormat="1">
      <c r="A7" s="93"/>
      <c r="B7" s="8" t="s">
        <v>45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</row>
    <row r="8" spans="1:64" s="1" customFormat="1">
      <c r="A8" s="93"/>
      <c r="B8" s="8" t="s">
        <v>46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s="1" customFormat="1">
      <c r="A9" s="93"/>
      <c r="B9" s="11" t="s">
        <v>47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</row>
    <row r="10" spans="1:64" s="1" customFormat="1">
      <c r="A10" s="93"/>
      <c r="B10" s="11" t="s">
        <v>48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64" s="1" customFormat="1">
      <c r="A11" s="93"/>
      <c r="B11" s="11" t="s">
        <v>49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64" s="1" customFormat="1">
      <c r="A12" s="93"/>
      <c r="B12" s="11" t="s">
        <v>50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s="1" customFormat="1">
      <c r="A13" s="94"/>
      <c r="B13" s="12" t="s">
        <v>51</v>
      </c>
      <c r="C13" s="13">
        <f>CHN!C13/per_CHN!C$5</f>
        <v>0</v>
      </c>
      <c r="D13" s="13">
        <f>CHN!D13/per_CHN!D$5</f>
        <v>0</v>
      </c>
      <c r="E13" s="13">
        <f>JPN!E13/per_JPN!E$5</f>
        <v>7.2235255352000012</v>
      </c>
      <c r="F13" s="13">
        <f>JPN!F13/per_JPN!F$5</f>
        <v>87.550809720619981</v>
      </c>
      <c r="G13" s="13">
        <f>JPN!G13/per_JPN!G$5</f>
        <v>15.185495134480004</v>
      </c>
      <c r="H13" s="13">
        <f>JPN!H13/per_JPN!H$5</f>
        <v>105.40614435156003</v>
      </c>
      <c r="I13" s="13">
        <f>JPN!I13/per_JPN!I$5</f>
        <v>34.239940000000004</v>
      </c>
      <c r="J13" s="13">
        <f>JPN!J13/per_JPN!J$5</f>
        <v>343.72001404628605</v>
      </c>
      <c r="K13" s="13">
        <f>JPN!K13/per_JPN!K$5</f>
        <v>136.91401404628596</v>
      </c>
      <c r="L13" s="132">
        <f>USA!L13/per_USA!L$5</f>
        <v>343.720014046286</v>
      </c>
      <c r="M13" s="13">
        <f>JPN!M13/per_JPN!M$5</f>
        <v>0</v>
      </c>
      <c r="N13" s="132">
        <f>USA!N13/per_USA!N$5</f>
        <v>1.3967260675000037</v>
      </c>
      <c r="O13" s="13">
        <f>JPN!O13/per_JPN!O$5</f>
        <v>15.185495134480005</v>
      </c>
      <c r="P13" s="13">
        <f>JPN!P13/per_JPN!P$5</f>
        <v>15.687617829991739</v>
      </c>
      <c r="Q13" s="13">
        <f>JPN!Q13/per_JPN!Q$5</f>
        <v>55.163711681599978</v>
      </c>
      <c r="R13" s="13">
        <f>JPN!R13/per_JPN!R$5</f>
        <v>15.185495134479998</v>
      </c>
      <c r="S13" s="13">
        <f>JPN!S13/per_JPN!S$5</f>
        <v>55.506548467263983</v>
      </c>
      <c r="T13" s="13">
        <f>JPN!T13/per_JPN!T$5</f>
        <v>55.163711681599992</v>
      </c>
      <c r="U13" s="13">
        <f>JPN!U13/per_JPN!U$5</f>
        <v>15.18549513448</v>
      </c>
      <c r="V13" s="13">
        <f>JPN!V13/per_JPN!V$5</f>
        <v>46.878048519999993</v>
      </c>
      <c r="W13" s="13">
        <f>JPN!W13/per_JPN!W$5</f>
        <v>3.6991681548400002</v>
      </c>
      <c r="X13" s="132">
        <f>USA!X13/per_USA!X$5</f>
        <v>99.850295858237956</v>
      </c>
      <c r="Y13" s="13">
        <f>JPN!Y13/per_JPN!Y$5</f>
        <v>15.185495134480004</v>
      </c>
      <c r="Z13" s="13">
        <f>JPN!Z13/per_JPN!Z$5</f>
        <v>151.86958171228244</v>
      </c>
      <c r="AA13" s="13">
        <f>JPN!AA13/per_JPN!AA$5</f>
        <v>1.35764029828</v>
      </c>
      <c r="AB13" s="13">
        <f>JPN!AB13/per_JPN!AB$5</f>
        <v>58.191002042665303</v>
      </c>
      <c r="AC13" s="13">
        <f>JPN!AC13/per_JPN!AC$5</f>
        <v>15.185495134480002</v>
      </c>
      <c r="AD13" s="13">
        <f>JPN!AD13/per_JPN!AD$5</f>
        <v>8739.1863465782753</v>
      </c>
      <c r="AE13" s="13">
        <f>JPN!AE13/per_JPN!AE$5</f>
        <v>2.1871848366399997</v>
      </c>
      <c r="AF13" s="13">
        <f>JPN!AF13/per_JPN!AF$5</f>
        <v>55.163711681599992</v>
      </c>
      <c r="AG13" s="13">
        <f>JPN!AG13/per_JPN!AG$5</f>
        <v>15.18549513448</v>
      </c>
      <c r="AH13" s="13">
        <f>JPN!AH13/per_JPN!AH$5</f>
        <v>72.000000000000028</v>
      </c>
      <c r="AI13" s="13">
        <f>JPN!AI13/per_JPN!AI$5</f>
        <v>0.38674914026399992</v>
      </c>
      <c r="AJ13" s="132">
        <f>USA!AJ13/per_USA!AJ$5</f>
        <v>56.176748355601234</v>
      </c>
      <c r="AK13" s="13">
        <f>JPN!AK13/per_JPN!AK$5</f>
        <v>15.18549513448</v>
      </c>
      <c r="AL13" s="132">
        <f>USA!AL13/per_USA!AL$5</f>
        <v>136.91401404628598</v>
      </c>
      <c r="AM13" s="132">
        <f>USA!AM13/per_USA!AM$5</f>
        <v>0.38674914026400087</v>
      </c>
      <c r="AN13" s="132">
        <f>USA!AN13/per_USA!AN$5</f>
        <v>56.176748355601241</v>
      </c>
      <c r="AO13" s="132">
        <f>USA!AO13/per_USA!AO$5</f>
        <v>15.18549513448</v>
      </c>
      <c r="AP13" s="13">
        <f>JPN!AP13/per_JPN!AP$5</f>
        <v>55.163711681599992</v>
      </c>
      <c r="AQ13" s="13">
        <f>JPN!AQ13/per_JPN!AQ$5</f>
        <v>15.18549513448</v>
      </c>
      <c r="AR13" s="13">
        <f>JPN!AR13/per_JPN!AR$5</f>
        <v>15.185495134480002</v>
      </c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s="1" customFormat="1" ht="14.25" customHeight="1">
      <c r="A14" s="89" t="s">
        <v>52</v>
      </c>
      <c r="B14" s="14" t="s">
        <v>53</v>
      </c>
      <c r="C14" s="15"/>
      <c r="D14" s="15"/>
      <c r="E14" s="15"/>
      <c r="F14" s="15"/>
      <c r="G14" s="15"/>
      <c r="H14" s="15"/>
      <c r="I14" s="15"/>
      <c r="J14" s="15"/>
      <c r="K14" s="15"/>
      <c r="L14" s="133"/>
      <c r="M14" s="15"/>
      <c r="N14" s="133"/>
      <c r="O14" s="15"/>
      <c r="P14" s="15"/>
      <c r="Q14" s="15"/>
      <c r="R14" s="15"/>
      <c r="S14" s="15"/>
      <c r="T14" s="15"/>
      <c r="U14" s="15"/>
      <c r="V14" s="15"/>
      <c r="W14" s="15"/>
      <c r="X14" s="133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33"/>
      <c r="AK14" s="15"/>
      <c r="AL14" s="133"/>
      <c r="AM14" s="133"/>
      <c r="AN14" s="133"/>
      <c r="AO14" s="133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</row>
    <row r="15" spans="1:64" s="1" customFormat="1">
      <c r="A15" s="90"/>
      <c r="B15" s="14" t="s">
        <v>84</v>
      </c>
      <c r="C15" s="15"/>
      <c r="D15" s="15"/>
      <c r="E15" s="15"/>
      <c r="F15" s="15"/>
      <c r="G15" s="15"/>
      <c r="H15" s="15"/>
      <c r="I15" s="15"/>
      <c r="J15" s="15"/>
      <c r="K15" s="15"/>
      <c r="L15" s="133"/>
      <c r="M15" s="15"/>
      <c r="N15" s="133"/>
      <c r="O15" s="15"/>
      <c r="P15" s="15"/>
      <c r="Q15" s="15"/>
      <c r="R15" s="15"/>
      <c r="S15" s="15"/>
      <c r="T15" s="15"/>
      <c r="U15" s="15"/>
      <c r="V15" s="15"/>
      <c r="W15" s="15"/>
      <c r="X15" s="133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33"/>
      <c r="AK15" s="15"/>
      <c r="AL15" s="133"/>
      <c r="AM15" s="133"/>
      <c r="AN15" s="133"/>
      <c r="AO15" s="133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</row>
    <row r="16" spans="1:64" s="1" customFormat="1">
      <c r="A16" s="90"/>
      <c r="B16" s="14" t="s">
        <v>54</v>
      </c>
      <c r="C16" s="15"/>
      <c r="D16" s="15"/>
      <c r="E16" s="15"/>
      <c r="F16" s="15"/>
      <c r="G16" s="15"/>
      <c r="H16" s="15"/>
      <c r="I16" s="15"/>
      <c r="J16" s="15"/>
      <c r="K16" s="15"/>
      <c r="L16" s="133"/>
      <c r="M16" s="15"/>
      <c r="N16" s="133"/>
      <c r="O16" s="15"/>
      <c r="P16" s="15"/>
      <c r="Q16" s="15"/>
      <c r="R16" s="15"/>
      <c r="S16" s="15"/>
      <c r="T16" s="15"/>
      <c r="U16" s="15"/>
      <c r="V16" s="15"/>
      <c r="W16" s="15"/>
      <c r="X16" s="133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33"/>
      <c r="AK16" s="15"/>
      <c r="AL16" s="133"/>
      <c r="AM16" s="133"/>
      <c r="AN16" s="133"/>
      <c r="AO16" s="133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</row>
    <row r="17" spans="1:64" s="1" customFormat="1">
      <c r="A17" s="91"/>
      <c r="B17" s="16" t="s">
        <v>55</v>
      </c>
      <c r="C17" s="13">
        <f>CHN!C17/per_CHN!C$5</f>
        <v>0</v>
      </c>
      <c r="D17" s="13">
        <f>CHN!D17/per_CHN!D$5</f>
        <v>0</v>
      </c>
      <c r="E17" s="13">
        <f>JPN!E17/per_JPN!E$5</f>
        <v>0.68530767561625594</v>
      </c>
      <c r="F17" s="13">
        <f>JPN!F17/per_JPN!F$5</f>
        <v>11.616475564466922</v>
      </c>
      <c r="G17" s="13">
        <f>JPN!G17/per_JPN!G$5</f>
        <v>1.4558361817139851</v>
      </c>
      <c r="H17" s="13">
        <f>JPN!H17/per_JPN!H$5</f>
        <v>7.7600045148981476</v>
      </c>
      <c r="I17" s="13">
        <f>JPN!I17/per_JPN!I$5</f>
        <v>6.107197878261891</v>
      </c>
      <c r="J17" s="13">
        <f>JPN!J17/per_JPN!J$5</f>
        <v>28.022111380073184</v>
      </c>
      <c r="K17" s="13">
        <f>JPN!K17/per_JPN!K$5</f>
        <v>17.027714944974246</v>
      </c>
      <c r="L17" s="132">
        <f>USA!L17/per_USA!L$5</f>
        <v>27.650725085124417</v>
      </c>
      <c r="M17" s="13">
        <f>JPN!M17/per_JPN!M$5</f>
        <v>0</v>
      </c>
      <c r="N17" s="132">
        <f>USA!N17/per_USA!N$5</f>
        <v>0.16705539324020671</v>
      </c>
      <c r="O17" s="13">
        <f>JPN!O17/per_JPN!O$5</f>
        <v>1.4558361817139858</v>
      </c>
      <c r="P17" s="13">
        <f>JPN!P17/per_JPN!P$5</f>
        <v>2.6376566145288636</v>
      </c>
      <c r="Q17" s="13">
        <f>JPN!Q17/per_JPN!Q$5</f>
        <v>5.7106336463186667</v>
      </c>
      <c r="R17" s="13">
        <f>JPN!R17/per_JPN!R$5</f>
        <v>1.4558361817139847</v>
      </c>
      <c r="S17" s="13">
        <f>JPN!S17/per_JPN!S$5</f>
        <v>8.5246924271521127</v>
      </c>
      <c r="T17" s="13">
        <f>JPN!T17/per_JPN!T$5</f>
        <v>5.7106336463186675</v>
      </c>
      <c r="U17" s="13">
        <f>JPN!U17/per_JPN!U$5</f>
        <v>1.4558361817139851</v>
      </c>
      <c r="V17" s="13">
        <f>JPN!V17/per_JPN!V$5</f>
        <v>7.0543605887242196</v>
      </c>
      <c r="W17" s="13">
        <f>JPN!W17/per_JPN!W$5</f>
        <v>0.35035719433396678</v>
      </c>
      <c r="X17" s="132">
        <f>USA!X17/per_USA!X$5</f>
        <v>11.652639226442936</v>
      </c>
      <c r="Y17" s="13">
        <f>JPN!Y17/per_JPN!Y$5</f>
        <v>1.4558361817139855</v>
      </c>
      <c r="Z17" s="13">
        <f>JPN!Z17/per_JPN!Z$5</f>
        <v>28.520617430830427</v>
      </c>
      <c r="AA17" s="13">
        <f>JPN!AA17/per_JPN!AA$5</f>
        <v>0.12767453099388723</v>
      </c>
      <c r="AB17" s="13">
        <f>JPN!AB17/per_JPN!AB$5</f>
        <v>6.2733795372302454</v>
      </c>
      <c r="AC17" s="13">
        <f>JPN!AC17/per_JPN!AC$5</f>
        <v>1.4558361817139851</v>
      </c>
      <c r="AD17" s="13">
        <f>JPN!AD17/per_JPN!AD$5</f>
        <v>808.81941825785259</v>
      </c>
      <c r="AE17" s="13">
        <f>JPN!AE17/per_JPN!AE$5</f>
        <v>0.20515471849399219</v>
      </c>
      <c r="AF17" s="13">
        <f>JPN!AF17/per_JPN!AF$5</f>
        <v>5.7106336463186684</v>
      </c>
      <c r="AG17" s="13">
        <f>JPN!AG17/per_JPN!AG$5</f>
        <v>1.4558361817139851</v>
      </c>
      <c r="AH17" s="13">
        <f>JPN!AH17/per_JPN!AH$5</f>
        <v>13.276634269250721</v>
      </c>
      <c r="AI17" s="13">
        <f>JPN!AI17/per_JPN!AI$5</f>
        <v>3.6572364006179428E-2</v>
      </c>
      <c r="AJ17" s="132">
        <f>USA!AJ17/per_USA!AJ$5</f>
        <v>5.6044068728515928</v>
      </c>
      <c r="AK17" s="13">
        <f>JPN!AK17/per_JPN!AK$5</f>
        <v>1.4558361817139851</v>
      </c>
      <c r="AL17" s="132">
        <f>USA!AL17/per_USA!AL$5</f>
        <v>14.975088115749259</v>
      </c>
      <c r="AM17" s="132">
        <f>USA!AM17/per_USA!AM$5</f>
        <v>3.652989055780715E-2</v>
      </c>
      <c r="AN17" s="132">
        <f>USA!AN17/per_USA!AN$5</f>
        <v>5.6044068728515928</v>
      </c>
      <c r="AO17" s="132">
        <f>USA!AO17/per_USA!AO$5</f>
        <v>1.4550121438653092</v>
      </c>
      <c r="AP17" s="13">
        <f>JPN!AP17/per_JPN!AP$5</f>
        <v>5.7106336463186675</v>
      </c>
      <c r="AQ17" s="13">
        <f>JPN!AQ17/per_JPN!AQ$5</f>
        <v>1.4558361817139851</v>
      </c>
      <c r="AR17" s="13">
        <f>JPN!AR17/per_JPN!AR$5</f>
        <v>1.4558361817139853</v>
      </c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</row>
    <row r="18" spans="1:64" s="1" customFormat="1" ht="14.25" customHeight="1">
      <c r="A18" s="89" t="s">
        <v>56</v>
      </c>
      <c r="B18" s="14" t="s">
        <v>57</v>
      </c>
      <c r="C18" s="15"/>
      <c r="D18" s="15"/>
      <c r="E18" s="15"/>
      <c r="F18" s="15"/>
      <c r="G18" s="15"/>
      <c r="H18" s="15"/>
      <c r="I18" s="15"/>
      <c r="J18" s="15"/>
      <c r="K18" s="15"/>
      <c r="L18" s="133"/>
      <c r="M18" s="15"/>
      <c r="N18" s="133"/>
      <c r="O18" s="15"/>
      <c r="P18" s="15"/>
      <c r="Q18" s="15"/>
      <c r="R18" s="15"/>
      <c r="S18" s="15"/>
      <c r="T18" s="15"/>
      <c r="U18" s="15"/>
      <c r="V18" s="15"/>
      <c r="W18" s="15"/>
      <c r="X18" s="133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33"/>
      <c r="AK18" s="15"/>
      <c r="AL18" s="133"/>
      <c r="AM18" s="133"/>
      <c r="AN18" s="133"/>
      <c r="AO18" s="133"/>
      <c r="AP18" s="15"/>
      <c r="AQ18" s="15"/>
      <c r="AR18" s="15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</row>
    <row r="19" spans="1:64" s="1" customFormat="1">
      <c r="A19" s="90"/>
      <c r="B19" s="14" t="s">
        <v>58</v>
      </c>
      <c r="C19" s="15"/>
      <c r="D19" s="15"/>
      <c r="E19" s="15"/>
      <c r="F19" s="15"/>
      <c r="G19" s="15"/>
      <c r="H19" s="15"/>
      <c r="I19" s="15"/>
      <c r="J19" s="15"/>
      <c r="K19" s="15"/>
      <c r="L19" s="133"/>
      <c r="M19" s="15"/>
      <c r="N19" s="133"/>
      <c r="O19" s="15"/>
      <c r="P19" s="15"/>
      <c r="Q19" s="15"/>
      <c r="R19" s="15"/>
      <c r="S19" s="15"/>
      <c r="T19" s="15"/>
      <c r="U19" s="15"/>
      <c r="V19" s="15"/>
      <c r="W19" s="15"/>
      <c r="X19" s="133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33"/>
      <c r="AK19" s="15"/>
      <c r="AL19" s="133"/>
      <c r="AM19" s="133"/>
      <c r="AN19" s="133"/>
      <c r="AO19" s="133"/>
      <c r="AP19" s="15"/>
      <c r="AQ19" s="15"/>
      <c r="AR19" s="15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</row>
    <row r="20" spans="1:64" s="1" customFormat="1">
      <c r="A20" s="91"/>
      <c r="B20" s="16" t="s">
        <v>55</v>
      </c>
      <c r="C20" s="13">
        <f>CHN!C20/per_CHN!C$5</f>
        <v>755.42570720000003</v>
      </c>
      <c r="D20" s="13">
        <f>CHN!D20/per_CHN!D$5</f>
        <v>784.0213399999999</v>
      </c>
      <c r="E20" s="13">
        <f>JPN!E20/per_JPN!E$5</f>
        <v>490.81902408060017</v>
      </c>
      <c r="F20" s="13">
        <f>JPN!F20/per_JPN!F$5</f>
        <v>592.02503812481336</v>
      </c>
      <c r="G20" s="13">
        <f>JPN!G20/per_JPN!G$5</f>
        <v>1.0883220715884117</v>
      </c>
      <c r="H20" s="13">
        <f>JPN!H20/per_JPN!H$5</f>
        <v>14.398909085000003</v>
      </c>
      <c r="I20" s="13">
        <f>JPN!I20/per_JPN!I$5</f>
        <v>592.02422902559999</v>
      </c>
      <c r="J20" s="13">
        <f>JPN!J20/per_JPN!J$5</f>
        <v>80.561688105045917</v>
      </c>
      <c r="K20" s="13">
        <f>JPN!K20/per_JPN!K$5</f>
        <v>40.577688105045908</v>
      </c>
      <c r="L20" s="132">
        <f>USA!L20/per_USA!L$5</f>
        <v>80.561688105045903</v>
      </c>
      <c r="M20" s="13">
        <f>JPN!M20/per_JPN!M$5</f>
        <v>0</v>
      </c>
      <c r="N20" s="132">
        <f>USA!N20/per_USA!N$5</f>
        <v>3.0283834792042084E-2</v>
      </c>
      <c r="O20" s="13">
        <f>JPN!O20/per_JPN!O$5</f>
        <v>1.0883220715884117</v>
      </c>
      <c r="P20" s="13">
        <f>JPN!P20/per_JPN!P$5</f>
        <v>4.2858031652065982</v>
      </c>
      <c r="Q20" s="13">
        <f>JPN!Q20/per_JPN!Q$5</f>
        <v>8.0909921355519997E-4</v>
      </c>
      <c r="R20" s="13">
        <f>JPN!R20/per_JPN!R$5</f>
        <v>1.0883220715884114</v>
      </c>
      <c r="S20" s="13">
        <f>JPN!S20/per_JPN!S$5</f>
        <v>3.2363968542208005E-5</v>
      </c>
      <c r="T20" s="13">
        <f>JPN!T20/per_JPN!T$5</f>
        <v>8.0909921355520019E-4</v>
      </c>
      <c r="U20" s="13">
        <f>JPN!U20/per_JPN!U$5</f>
        <v>1.0883220715884117</v>
      </c>
      <c r="V20" s="13">
        <f>JPN!V20/per_JPN!V$5</f>
        <v>0</v>
      </c>
      <c r="W20" s="13">
        <f>JPN!W20/per_JPN!W$5</f>
        <v>16.841155857</v>
      </c>
      <c r="X20" s="132">
        <f>USA!X20/per_USA!X$5</f>
        <v>1460.0961868692189</v>
      </c>
      <c r="Y20" s="13">
        <f>JPN!Y20/per_JPN!Y$5</f>
        <v>1.0883220715884117</v>
      </c>
      <c r="Z20" s="13">
        <f>JPN!Z20/per_JPN!Z$5</f>
        <v>0</v>
      </c>
      <c r="AA20" s="13">
        <f>JPN!AA20/per_JPN!AA$5</f>
        <v>2334.1965516952</v>
      </c>
      <c r="AB20" s="13">
        <f>JPN!AB20/per_JPN!AB$5</f>
        <v>88.983494600013529</v>
      </c>
      <c r="AC20" s="13">
        <f>JPN!AC20/per_JPN!AC$5</f>
        <v>1.0883220715884117</v>
      </c>
      <c r="AD20" s="13">
        <f>JPN!AD20/per_JPN!AD$5</f>
        <v>0.16655113507029665</v>
      </c>
      <c r="AE20" s="13">
        <f>JPN!AE20/per_JPN!AE$5</f>
        <v>3110.8490279000002</v>
      </c>
      <c r="AF20" s="13">
        <f>JPN!AF20/per_JPN!AF$5</f>
        <v>8.0909921355519997E-4</v>
      </c>
      <c r="AG20" s="13">
        <f>JPN!AG20/per_JPN!AG$5</f>
        <v>1.0883220715884117</v>
      </c>
      <c r="AH20" s="13">
        <f>JPN!AH20/per_JPN!AH$5</f>
        <v>0</v>
      </c>
      <c r="AI20" s="13">
        <f>JPN!AI20/per_JPN!AI$5</f>
        <v>4.1759368130000016</v>
      </c>
      <c r="AJ20" s="132">
        <f>USA!AJ20/per_USA!AJ$5</f>
        <v>62.425208497213561</v>
      </c>
      <c r="AK20" s="13">
        <f>JPN!AK20/per_JPN!AK$5</f>
        <v>1.0883220715884117</v>
      </c>
      <c r="AL20" s="132">
        <f>USA!AL20/per_USA!AL$5</f>
        <v>40.577688105045908</v>
      </c>
      <c r="AM20" s="132">
        <f>USA!AM20/per_USA!AM$5</f>
        <v>4.1759368130000114</v>
      </c>
      <c r="AN20" s="132">
        <f>USA!AN20/per_USA!AN$5</f>
        <v>62.425208497213553</v>
      </c>
      <c r="AO20" s="132">
        <f>USA!AO20/per_USA!AO$5</f>
        <v>1.0883220715884117</v>
      </c>
      <c r="AP20" s="13">
        <f>JPN!AP20/per_JPN!AP$5</f>
        <v>8.0909921355520008E-4</v>
      </c>
      <c r="AQ20" s="13">
        <f>JPN!AQ20/per_JPN!AQ$5</f>
        <v>1.0883220715884117</v>
      </c>
      <c r="AR20" s="13">
        <f>JPN!AR20/per_JPN!AR$5</f>
        <v>1.0883220715884117</v>
      </c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</row>
    <row r="21" spans="1:64" s="1" customFormat="1" ht="16">
      <c r="A21" s="83" t="s">
        <v>59</v>
      </c>
      <c r="B21" s="19" t="s">
        <v>60</v>
      </c>
      <c r="C21" s="9"/>
      <c r="D21" s="9"/>
      <c r="E21" s="9"/>
      <c r="F21" s="9"/>
      <c r="G21" s="9"/>
      <c r="H21" s="9"/>
      <c r="I21" s="9"/>
      <c r="J21" s="9"/>
      <c r="K21" s="9"/>
      <c r="L21" s="134"/>
      <c r="M21" s="9"/>
      <c r="N21" s="134"/>
      <c r="O21" s="9"/>
      <c r="P21" s="9"/>
      <c r="Q21" s="9"/>
      <c r="R21" s="9"/>
      <c r="S21" s="9"/>
      <c r="T21" s="9"/>
      <c r="U21" s="9"/>
      <c r="V21" s="9"/>
      <c r="W21" s="9"/>
      <c r="X21" s="134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134"/>
      <c r="AK21" s="9"/>
      <c r="AL21" s="134"/>
      <c r="AM21" s="134"/>
      <c r="AN21" s="134"/>
      <c r="AO21" s="134"/>
      <c r="AP21" s="9"/>
      <c r="AQ21" s="9"/>
      <c r="AR21" s="9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</row>
    <row r="22" spans="1:64" s="1" customFormat="1">
      <c r="A22" s="84"/>
      <c r="B22" s="19" t="s">
        <v>61</v>
      </c>
      <c r="C22" s="9"/>
      <c r="D22" s="9"/>
      <c r="E22" s="9"/>
      <c r="F22" s="9"/>
      <c r="G22" s="9"/>
      <c r="H22" s="9"/>
      <c r="I22" s="9"/>
      <c r="J22" s="9"/>
      <c r="K22" s="9"/>
      <c r="L22" s="134"/>
      <c r="M22" s="9"/>
      <c r="N22" s="134"/>
      <c r="O22" s="9"/>
      <c r="P22" s="9"/>
      <c r="Q22" s="9"/>
      <c r="R22" s="9"/>
      <c r="S22" s="9"/>
      <c r="T22" s="9"/>
      <c r="U22" s="9"/>
      <c r="V22" s="9"/>
      <c r="W22" s="9"/>
      <c r="X22" s="134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134"/>
      <c r="AK22" s="9"/>
      <c r="AL22" s="134"/>
      <c r="AM22" s="134"/>
      <c r="AN22" s="134"/>
      <c r="AO22" s="134"/>
      <c r="AP22" s="9"/>
      <c r="AQ22" s="9"/>
      <c r="AR22" s="9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</row>
    <row r="23" spans="1:64" s="1" customFormat="1">
      <c r="A23" s="84"/>
      <c r="B23" s="19" t="s">
        <v>62</v>
      </c>
      <c r="C23" s="9"/>
      <c r="D23" s="9"/>
      <c r="E23" s="9"/>
      <c r="F23" s="9"/>
      <c r="G23" s="9"/>
      <c r="H23" s="9"/>
      <c r="I23" s="9"/>
      <c r="J23" s="9"/>
      <c r="K23" s="9"/>
      <c r="L23" s="134"/>
      <c r="M23" s="9"/>
      <c r="N23" s="134"/>
      <c r="O23" s="9"/>
      <c r="P23" s="9"/>
      <c r="Q23" s="9"/>
      <c r="R23" s="9"/>
      <c r="S23" s="9"/>
      <c r="T23" s="9"/>
      <c r="U23" s="9"/>
      <c r="V23" s="9"/>
      <c r="W23" s="9"/>
      <c r="X23" s="134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134"/>
      <c r="AK23" s="9"/>
      <c r="AL23" s="134"/>
      <c r="AM23" s="134"/>
      <c r="AN23" s="134"/>
      <c r="AO23" s="134"/>
      <c r="AP23" s="9"/>
      <c r="AQ23" s="9"/>
      <c r="AR23" s="9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64" s="1" customFormat="1">
      <c r="A24" s="85"/>
      <c r="B24" s="12" t="s">
        <v>51</v>
      </c>
      <c r="C24" s="13">
        <f>CHN!C24/per_CHN!C$5</f>
        <v>0</v>
      </c>
      <c r="D24" s="13">
        <f>CHN!D24/per_CHN!D$5</f>
        <v>0</v>
      </c>
      <c r="E24" s="13">
        <f>JPN!E24/per_JPN!E$5</f>
        <v>4239.5320000000011</v>
      </c>
      <c r="F24" s="13">
        <f>JPN!F24/per_JPN!F$5</f>
        <v>0</v>
      </c>
      <c r="G24" s="13">
        <f>JPN!G24/per_JPN!G$5</f>
        <v>0</v>
      </c>
      <c r="H24" s="13">
        <f>JPN!H24/per_JPN!H$5</f>
        <v>2518.0999999999995</v>
      </c>
      <c r="I24" s="13">
        <f>JPN!I24/per_JPN!I$5</f>
        <v>0</v>
      </c>
      <c r="J24" s="13">
        <f>JPN!J24/per_JPN!J$5</f>
        <v>200.00000000000003</v>
      </c>
      <c r="K24" s="13">
        <f>JPN!K24/per_JPN!K$5</f>
        <v>0</v>
      </c>
      <c r="L24" s="132">
        <f>USA!L24/per_USA!L$5</f>
        <v>198.95287958115188</v>
      </c>
      <c r="M24" s="13">
        <f>JPN!M24/per_JPN!M$5</f>
        <v>0</v>
      </c>
      <c r="N24" s="132">
        <f>USA!N24/per_USA!N$5</f>
        <v>0</v>
      </c>
      <c r="O24" s="13">
        <f>JPN!O24/per_JPN!O$5</f>
        <v>0</v>
      </c>
      <c r="P24" s="13">
        <f>JPN!P24/per_JPN!P$5</f>
        <v>0</v>
      </c>
      <c r="Q24" s="13">
        <f>JPN!Q24/per_JPN!Q$5</f>
        <v>0</v>
      </c>
      <c r="R24" s="13">
        <f>JPN!R24/per_JPN!R$5</f>
        <v>0</v>
      </c>
      <c r="S24" s="13">
        <f>JPN!S24/per_JPN!S$5</f>
        <v>0</v>
      </c>
      <c r="T24" s="13">
        <f>JPN!T24/per_JPN!T$5</f>
        <v>0</v>
      </c>
      <c r="U24" s="13">
        <f>JPN!U24/per_JPN!U$5</f>
        <v>0</v>
      </c>
      <c r="V24" s="13">
        <f>JPN!V24/per_JPN!V$5</f>
        <v>0</v>
      </c>
      <c r="W24" s="13">
        <f>JPN!W24/per_JPN!W$5</f>
        <v>5244.6319999999996</v>
      </c>
      <c r="X24" s="132">
        <f>USA!X24/per_USA!X$5</f>
        <v>0</v>
      </c>
      <c r="Y24" s="13">
        <f>JPN!Y24/per_JPN!Y$5</f>
        <v>0</v>
      </c>
      <c r="Z24" s="13">
        <f>JPN!Z24/per_JPN!Z$5</f>
        <v>0</v>
      </c>
      <c r="AA24" s="13">
        <f>JPN!AA24/per_JPN!AA$5</f>
        <v>11594.54</v>
      </c>
      <c r="AB24" s="13">
        <f>JPN!AB24/per_JPN!AB$5</f>
        <v>0</v>
      </c>
      <c r="AC24" s="13">
        <f>JPN!AC24/per_JPN!AC$5</f>
        <v>0</v>
      </c>
      <c r="AD24" s="13">
        <f>JPN!AD24/per_JPN!AD$5</f>
        <v>0</v>
      </c>
      <c r="AE24" s="13">
        <f>JPN!AE24/per_JPN!AE$5</f>
        <v>9582.4240000000009</v>
      </c>
      <c r="AF24" s="13">
        <f>JPN!AF24/per_JPN!AF$5</f>
        <v>0</v>
      </c>
      <c r="AG24" s="13">
        <f>JPN!AG24/per_JPN!AG$5</f>
        <v>0</v>
      </c>
      <c r="AH24" s="13">
        <f>JPN!AH24/per_JPN!AH$5</f>
        <v>0</v>
      </c>
      <c r="AI24" s="13">
        <f>JPN!AI24/per_JPN!AI$5</f>
        <v>5240.2759999999998</v>
      </c>
      <c r="AJ24" s="132">
        <f>USA!AJ24/per_USA!AJ$5</f>
        <v>0</v>
      </c>
      <c r="AK24" s="13">
        <f>JPN!AK24/per_JPN!AK$5</f>
        <v>0</v>
      </c>
      <c r="AL24" s="132">
        <f>USA!AL24/per_USA!AL$5</f>
        <v>0</v>
      </c>
      <c r="AM24" s="132">
        <f>USA!AM24/per_USA!AM$5</f>
        <v>5240.2760000000144</v>
      </c>
      <c r="AN24" s="132">
        <f>USA!AN24/per_USA!AN$5</f>
        <v>0</v>
      </c>
      <c r="AO24" s="132">
        <f>USA!AO24/per_USA!AO$5</f>
        <v>0</v>
      </c>
      <c r="AP24" s="13">
        <f>JPN!AP24/per_JPN!AP$5</f>
        <v>0</v>
      </c>
      <c r="AQ24" s="13">
        <f>JPN!AQ24/per_JPN!AQ$5</f>
        <v>0</v>
      </c>
      <c r="AR24" s="13">
        <f>JPN!AR24/per_JPN!AR$5</f>
        <v>0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</row>
    <row r="25" spans="1:64" s="1" customFormat="1" ht="14.25" customHeight="1">
      <c r="A25" s="86" t="s">
        <v>63</v>
      </c>
      <c r="B25" s="20" t="s">
        <v>64</v>
      </c>
      <c r="C25" s="21"/>
      <c r="D25" s="21"/>
      <c r="E25" s="21"/>
      <c r="F25" s="21"/>
      <c r="G25" s="21"/>
      <c r="H25" s="21"/>
      <c r="I25" s="21"/>
      <c r="J25" s="21"/>
      <c r="K25" s="21"/>
      <c r="L25" s="134"/>
      <c r="M25" s="21"/>
      <c r="N25" s="134"/>
      <c r="O25" s="21"/>
      <c r="P25" s="21"/>
      <c r="Q25" s="21"/>
      <c r="R25" s="21"/>
      <c r="S25" s="21"/>
      <c r="T25" s="21"/>
      <c r="U25" s="21"/>
      <c r="V25" s="21"/>
      <c r="W25" s="21"/>
      <c r="X25" s="134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134"/>
      <c r="AK25" s="21"/>
      <c r="AL25" s="134"/>
      <c r="AM25" s="134"/>
      <c r="AN25" s="134"/>
      <c r="AO25" s="134"/>
      <c r="AP25" s="21"/>
      <c r="AQ25" s="21"/>
      <c r="AR25" s="21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</row>
    <row r="26" spans="1:64" s="1" customFormat="1">
      <c r="A26" s="87"/>
      <c r="B26" s="20" t="s">
        <v>65</v>
      </c>
      <c r="C26" s="21"/>
      <c r="D26" s="21"/>
      <c r="E26" s="21"/>
      <c r="F26" s="21"/>
      <c r="G26" s="21"/>
      <c r="H26" s="21"/>
      <c r="I26" s="21"/>
      <c r="J26" s="21"/>
      <c r="K26" s="21"/>
      <c r="L26" s="134"/>
      <c r="M26" s="21"/>
      <c r="N26" s="134"/>
      <c r="O26" s="21"/>
      <c r="P26" s="21"/>
      <c r="Q26" s="21"/>
      <c r="R26" s="21"/>
      <c r="S26" s="21"/>
      <c r="T26" s="21"/>
      <c r="U26" s="21"/>
      <c r="V26" s="21"/>
      <c r="W26" s="21"/>
      <c r="X26" s="134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134"/>
      <c r="AK26" s="21"/>
      <c r="AL26" s="134"/>
      <c r="AM26" s="134"/>
      <c r="AN26" s="134"/>
      <c r="AO26" s="134"/>
      <c r="AP26" s="21"/>
      <c r="AQ26" s="21"/>
      <c r="AR26" s="21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</row>
    <row r="27" spans="1:64" s="1" customFormat="1">
      <c r="A27" s="87"/>
      <c r="B27" s="20" t="s">
        <v>66</v>
      </c>
      <c r="C27" s="21"/>
      <c r="D27" s="21"/>
      <c r="E27" s="21"/>
      <c r="F27" s="21"/>
      <c r="G27" s="21"/>
      <c r="H27" s="21"/>
      <c r="I27" s="21"/>
      <c r="J27" s="21"/>
      <c r="K27" s="21"/>
      <c r="L27" s="134"/>
      <c r="M27" s="21"/>
      <c r="N27" s="134"/>
      <c r="O27" s="21"/>
      <c r="P27" s="21"/>
      <c r="Q27" s="21"/>
      <c r="R27" s="21"/>
      <c r="S27" s="21"/>
      <c r="T27" s="21"/>
      <c r="U27" s="21"/>
      <c r="V27" s="21"/>
      <c r="W27" s="21"/>
      <c r="X27" s="134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134"/>
      <c r="AK27" s="21"/>
      <c r="AL27" s="134"/>
      <c r="AM27" s="134"/>
      <c r="AN27" s="134"/>
      <c r="AO27" s="134"/>
      <c r="AP27" s="21"/>
      <c r="AQ27" s="21"/>
      <c r="AR27" s="21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</row>
    <row r="28" spans="1:64" s="1" customFormat="1">
      <c r="A28" s="88"/>
      <c r="B28" s="23" t="s">
        <v>55</v>
      </c>
      <c r="C28" s="13">
        <f>CHN!C28/per_CHN!C$5</f>
        <v>0</v>
      </c>
      <c r="D28" s="13">
        <f>CHN!D28/per_CHN!D$5</f>
        <v>0</v>
      </c>
      <c r="E28" s="13">
        <f>JPN!E28/per_JPN!E$5</f>
        <v>461.93657749619138</v>
      </c>
      <c r="F28" s="13">
        <f>JPN!F28/per_JPN!F$5</f>
        <v>0</v>
      </c>
      <c r="G28" s="13">
        <f>JPN!G28/per_JPN!G$5</f>
        <v>0</v>
      </c>
      <c r="H28" s="13">
        <f>JPN!H28/per_JPN!H$5</f>
        <v>350.69512801044289</v>
      </c>
      <c r="I28" s="13">
        <f>JPN!I28/per_JPN!I$5</f>
        <v>0</v>
      </c>
      <c r="J28" s="13">
        <f>JPN!J28/per_JPN!J$5</f>
        <v>440.67768576093994</v>
      </c>
      <c r="K28" s="13">
        <f>JPN!K28/per_JPN!K$5</f>
        <v>0</v>
      </c>
      <c r="L28" s="132">
        <f>USA!L28/per_USA!L$5</f>
        <v>438.37047274648478</v>
      </c>
      <c r="M28" s="13">
        <f>JPN!M28/per_JPN!M$5</f>
        <v>0</v>
      </c>
      <c r="N28" s="132">
        <f>USA!N28/per_USA!N$5</f>
        <v>0</v>
      </c>
      <c r="O28" s="13">
        <f>JPN!O28/per_JPN!O$5</f>
        <v>0</v>
      </c>
      <c r="P28" s="13">
        <f>JPN!P28/per_JPN!P$5</f>
        <v>0</v>
      </c>
      <c r="Q28" s="13">
        <f>JPN!Q28/per_JPN!Q$5</f>
        <v>0</v>
      </c>
      <c r="R28" s="13">
        <f>JPN!R28/per_JPN!R$5</f>
        <v>0</v>
      </c>
      <c r="S28" s="13">
        <f>JPN!S28/per_JPN!S$5</f>
        <v>0</v>
      </c>
      <c r="T28" s="13">
        <f>JPN!T28/per_JPN!T$5</f>
        <v>0</v>
      </c>
      <c r="U28" s="13">
        <f>JPN!U28/per_JPN!U$5</f>
        <v>0</v>
      </c>
      <c r="V28" s="13">
        <f>JPN!V28/per_JPN!V$5</f>
        <v>0</v>
      </c>
      <c r="W28" s="13">
        <f>JPN!W28/per_JPN!W$5</f>
        <v>574.35910649620257</v>
      </c>
      <c r="X28" s="132">
        <f>USA!X28/per_USA!X$5</f>
        <v>0</v>
      </c>
      <c r="Y28" s="13">
        <f>JPN!Y28/per_JPN!Y$5</f>
        <v>0</v>
      </c>
      <c r="Z28" s="13">
        <f>JPN!Z28/per_JPN!Z$5</f>
        <v>0</v>
      </c>
      <c r="AA28" s="13">
        <f>JPN!AA28/per_JPN!AA$5</f>
        <v>1278.3728190612098</v>
      </c>
      <c r="AB28" s="13">
        <f>JPN!AB28/per_JPN!AB$5</f>
        <v>0</v>
      </c>
      <c r="AC28" s="13">
        <f>JPN!AC28/per_JPN!AC$5</f>
        <v>0</v>
      </c>
      <c r="AD28" s="13">
        <f>JPN!AD28/per_JPN!AD$5</f>
        <v>0</v>
      </c>
      <c r="AE28" s="13">
        <f>JPN!AE28/per_JPN!AE$5</f>
        <v>1055.9647753950578</v>
      </c>
      <c r="AF28" s="13">
        <f>JPN!AF28/per_JPN!AF$5</f>
        <v>0</v>
      </c>
      <c r="AG28" s="13">
        <f>JPN!AG28/per_JPN!AG$5</f>
        <v>0</v>
      </c>
      <c r="AH28" s="13">
        <f>JPN!AH28/per_JPN!AH$5</f>
        <v>0</v>
      </c>
      <c r="AI28" s="13">
        <f>JPN!AI28/per_JPN!AI$5</f>
        <v>573.75906669603853</v>
      </c>
      <c r="AJ28" s="132">
        <f>USA!AJ28/per_USA!AJ$5</f>
        <v>0</v>
      </c>
      <c r="AK28" s="13">
        <f>JPN!AK28/per_JPN!AK$5</f>
        <v>0</v>
      </c>
      <c r="AL28" s="132">
        <f>USA!AL28/per_USA!AL$5</f>
        <v>0</v>
      </c>
      <c r="AM28" s="132">
        <f>USA!AM28/per_USA!AM$5</f>
        <v>491.43454664571095</v>
      </c>
      <c r="AN28" s="132">
        <f>USA!AN28/per_USA!AN$5</f>
        <v>0</v>
      </c>
      <c r="AO28" s="132">
        <f>USA!AO28/per_USA!AO$5</f>
        <v>0</v>
      </c>
      <c r="AP28" s="13">
        <f>JPN!AP28/per_JPN!AP$5</f>
        <v>0</v>
      </c>
      <c r="AQ28" s="13">
        <f>JPN!AQ28/per_JPN!AQ$5</f>
        <v>0</v>
      </c>
      <c r="AR28" s="13">
        <f>JPN!AR28/per_JPN!AR$5</f>
        <v>0</v>
      </c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4" s="1" customFormat="1" ht="14.25" customHeight="1">
      <c r="A29" s="83" t="s">
        <v>67</v>
      </c>
      <c r="B29" s="19" t="s">
        <v>68</v>
      </c>
      <c r="C29" s="9"/>
      <c r="D29" s="9"/>
      <c r="E29" s="9"/>
      <c r="F29" s="9"/>
      <c r="G29" s="9"/>
      <c r="H29" s="9"/>
      <c r="I29" s="9"/>
      <c r="J29" s="9"/>
      <c r="K29" s="9"/>
      <c r="L29" s="134"/>
      <c r="M29" s="9"/>
      <c r="N29" s="134"/>
      <c r="O29" s="9"/>
      <c r="P29" s="9"/>
      <c r="Q29" s="9"/>
      <c r="R29" s="9"/>
      <c r="S29" s="9"/>
      <c r="T29" s="9"/>
      <c r="U29" s="9"/>
      <c r="V29" s="9"/>
      <c r="W29" s="9"/>
      <c r="X29" s="134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134"/>
      <c r="AK29" s="9"/>
      <c r="AL29" s="134"/>
      <c r="AM29" s="134"/>
      <c r="AN29" s="134"/>
      <c r="AO29" s="134"/>
      <c r="AP29" s="9"/>
      <c r="AQ29" s="9"/>
      <c r="AR29" s="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64" s="1" customFormat="1">
      <c r="A30" s="84"/>
      <c r="B30" s="19" t="s">
        <v>69</v>
      </c>
      <c r="C30" s="9"/>
      <c r="D30" s="9"/>
      <c r="E30" s="9"/>
      <c r="F30" s="9"/>
      <c r="G30" s="9"/>
      <c r="H30" s="9"/>
      <c r="I30" s="9"/>
      <c r="J30" s="9"/>
      <c r="K30" s="9"/>
      <c r="L30" s="134"/>
      <c r="M30" s="9"/>
      <c r="N30" s="134"/>
      <c r="O30" s="9"/>
      <c r="P30" s="9"/>
      <c r="Q30" s="9"/>
      <c r="R30" s="9"/>
      <c r="S30" s="9"/>
      <c r="T30" s="9"/>
      <c r="U30" s="9"/>
      <c r="V30" s="9"/>
      <c r="W30" s="9"/>
      <c r="X30" s="134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134"/>
      <c r="AK30" s="9"/>
      <c r="AL30" s="134"/>
      <c r="AM30" s="134"/>
      <c r="AN30" s="134"/>
      <c r="AO30" s="134"/>
      <c r="AP30" s="9"/>
      <c r="AQ30" s="9"/>
      <c r="AR30" s="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</row>
    <row r="31" spans="1:64" s="1" customFormat="1">
      <c r="A31" s="84"/>
      <c r="B31" s="19" t="s">
        <v>70</v>
      </c>
      <c r="C31" s="9"/>
      <c r="D31" s="9"/>
      <c r="E31" s="9"/>
      <c r="F31" s="9"/>
      <c r="G31" s="9"/>
      <c r="H31" s="9"/>
      <c r="I31" s="9"/>
      <c r="J31" s="9"/>
      <c r="K31" s="9"/>
      <c r="L31" s="134"/>
      <c r="M31" s="9"/>
      <c r="N31" s="134"/>
      <c r="O31" s="9"/>
      <c r="P31" s="9"/>
      <c r="Q31" s="9"/>
      <c r="R31" s="9"/>
      <c r="S31" s="9"/>
      <c r="T31" s="9"/>
      <c r="U31" s="9"/>
      <c r="V31" s="9"/>
      <c r="W31" s="9"/>
      <c r="X31" s="134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134"/>
      <c r="AK31" s="9"/>
      <c r="AL31" s="134"/>
      <c r="AM31" s="134"/>
      <c r="AN31" s="134"/>
      <c r="AO31" s="134"/>
      <c r="AP31" s="9"/>
      <c r="AQ31" s="9"/>
      <c r="AR31" s="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64" s="1" customFormat="1">
      <c r="A32" s="84"/>
      <c r="B32" s="12" t="s">
        <v>71</v>
      </c>
      <c r="C32" s="13"/>
      <c r="D32" s="13"/>
      <c r="E32" s="13"/>
      <c r="F32" s="13"/>
      <c r="G32" s="13"/>
      <c r="H32" s="13"/>
      <c r="I32" s="13"/>
      <c r="J32" s="13"/>
      <c r="K32" s="13"/>
      <c r="L32" s="132"/>
      <c r="M32" s="13"/>
      <c r="N32" s="132"/>
      <c r="O32" s="13"/>
      <c r="P32" s="13"/>
      <c r="Q32" s="13"/>
      <c r="R32" s="13"/>
      <c r="S32" s="13"/>
      <c r="T32" s="13"/>
      <c r="U32" s="13"/>
      <c r="V32" s="13"/>
      <c r="W32" s="13"/>
      <c r="X32" s="132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2"/>
      <c r="AK32" s="13"/>
      <c r="AL32" s="132"/>
      <c r="AM32" s="132"/>
      <c r="AN32" s="132"/>
      <c r="AO32" s="132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64" s="1" customFormat="1">
      <c r="A33" s="84"/>
      <c r="B33" s="19" t="s">
        <v>33</v>
      </c>
      <c r="C33" s="9"/>
      <c r="D33" s="9"/>
      <c r="E33" s="9"/>
      <c r="F33" s="9"/>
      <c r="G33" s="9"/>
      <c r="H33" s="9"/>
      <c r="I33" s="9"/>
      <c r="J33" s="9"/>
      <c r="K33" s="9"/>
      <c r="L33" s="134"/>
      <c r="M33" s="9"/>
      <c r="N33" s="134"/>
      <c r="O33" s="9"/>
      <c r="P33" s="9"/>
      <c r="Q33" s="9"/>
      <c r="R33" s="9"/>
      <c r="S33" s="9"/>
      <c r="T33" s="9"/>
      <c r="U33" s="9"/>
      <c r="V33" s="9"/>
      <c r="W33" s="9"/>
      <c r="X33" s="134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134"/>
      <c r="AK33" s="9"/>
      <c r="AL33" s="134"/>
      <c r="AM33" s="134"/>
      <c r="AN33" s="134"/>
      <c r="AO33" s="134"/>
      <c r="AP33" s="9"/>
      <c r="AQ33" s="9"/>
      <c r="AR33" s="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</row>
    <row r="34" spans="1:64" s="1" customFormat="1">
      <c r="A34" s="84"/>
      <c r="B34" s="19" t="s">
        <v>72</v>
      </c>
      <c r="C34" s="9"/>
      <c r="D34" s="9"/>
      <c r="E34" s="9"/>
      <c r="F34" s="9"/>
      <c r="G34" s="9"/>
      <c r="H34" s="9"/>
      <c r="I34" s="9"/>
      <c r="J34" s="9"/>
      <c r="K34" s="9"/>
      <c r="L34" s="134"/>
      <c r="M34" s="9"/>
      <c r="N34" s="134"/>
      <c r="O34" s="9"/>
      <c r="P34" s="9"/>
      <c r="Q34" s="9"/>
      <c r="R34" s="9"/>
      <c r="S34" s="9"/>
      <c r="T34" s="9"/>
      <c r="U34" s="9"/>
      <c r="V34" s="9"/>
      <c r="W34" s="9"/>
      <c r="X34" s="134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134"/>
      <c r="AK34" s="9"/>
      <c r="AL34" s="134"/>
      <c r="AM34" s="134"/>
      <c r="AN34" s="134"/>
      <c r="AO34" s="134"/>
      <c r="AP34" s="9"/>
      <c r="AQ34" s="9"/>
      <c r="AR34" s="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</row>
    <row r="35" spans="1:64" s="1" customFormat="1">
      <c r="A35" s="84"/>
      <c r="B35" s="19" t="s">
        <v>73</v>
      </c>
      <c r="C35" s="9"/>
      <c r="D35" s="9"/>
      <c r="E35" s="9"/>
      <c r="F35" s="9"/>
      <c r="G35" s="9"/>
      <c r="H35" s="9"/>
      <c r="I35" s="9"/>
      <c r="J35" s="9"/>
      <c r="K35" s="9"/>
      <c r="L35" s="134"/>
      <c r="M35" s="9"/>
      <c r="N35" s="134"/>
      <c r="O35" s="9"/>
      <c r="P35" s="9"/>
      <c r="Q35" s="9"/>
      <c r="R35" s="9"/>
      <c r="S35" s="9"/>
      <c r="T35" s="9"/>
      <c r="U35" s="9"/>
      <c r="V35" s="9"/>
      <c r="W35" s="9"/>
      <c r="X35" s="134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134"/>
      <c r="AK35" s="9"/>
      <c r="AL35" s="134"/>
      <c r="AM35" s="134"/>
      <c r="AN35" s="134"/>
      <c r="AO35" s="134"/>
      <c r="AP35" s="9"/>
      <c r="AQ35" s="9"/>
      <c r="AR35" s="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</row>
    <row r="36" spans="1:64" s="1" customFormat="1">
      <c r="A36" s="84"/>
      <c r="B36" s="19" t="s">
        <v>74</v>
      </c>
      <c r="C36" s="9"/>
      <c r="D36" s="9"/>
      <c r="E36" s="9"/>
      <c r="F36" s="9"/>
      <c r="G36" s="9"/>
      <c r="H36" s="9"/>
      <c r="I36" s="9"/>
      <c r="J36" s="9"/>
      <c r="K36" s="9"/>
      <c r="L36" s="134"/>
      <c r="M36" s="9"/>
      <c r="N36" s="134"/>
      <c r="O36" s="9"/>
      <c r="P36" s="9"/>
      <c r="Q36" s="9"/>
      <c r="R36" s="9"/>
      <c r="S36" s="9"/>
      <c r="T36" s="9"/>
      <c r="U36" s="9"/>
      <c r="V36" s="9"/>
      <c r="W36" s="9"/>
      <c r="X36" s="134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134"/>
      <c r="AK36" s="9"/>
      <c r="AL36" s="134"/>
      <c r="AM36" s="134"/>
      <c r="AN36" s="134"/>
      <c r="AO36" s="134"/>
      <c r="AP36" s="9"/>
      <c r="AQ36" s="9"/>
      <c r="AR36" s="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</row>
    <row r="37" spans="1:64" s="1" customFormat="1">
      <c r="A37" s="84"/>
      <c r="B37" s="19" t="s">
        <v>75</v>
      </c>
      <c r="C37" s="9"/>
      <c r="D37" s="9"/>
      <c r="E37" s="9"/>
      <c r="F37" s="9"/>
      <c r="G37" s="9"/>
      <c r="H37" s="9"/>
      <c r="I37" s="9"/>
      <c r="J37" s="9"/>
      <c r="K37" s="9"/>
      <c r="L37" s="134"/>
      <c r="M37" s="9"/>
      <c r="N37" s="134"/>
      <c r="O37" s="9"/>
      <c r="P37" s="9"/>
      <c r="Q37" s="9"/>
      <c r="R37" s="9"/>
      <c r="S37" s="9"/>
      <c r="T37" s="9"/>
      <c r="U37" s="9"/>
      <c r="V37" s="9"/>
      <c r="W37" s="9"/>
      <c r="X37" s="134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134"/>
      <c r="AK37" s="9"/>
      <c r="AL37" s="134"/>
      <c r="AM37" s="134"/>
      <c r="AN37" s="134"/>
      <c r="AO37" s="134"/>
      <c r="AP37" s="9"/>
      <c r="AQ37" s="9"/>
      <c r="AR37" s="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</row>
    <row r="38" spans="1:64" s="1" customFormat="1">
      <c r="A38" s="84"/>
      <c r="B38" s="12" t="s">
        <v>76</v>
      </c>
      <c r="C38" s="13"/>
      <c r="D38" s="13"/>
      <c r="E38" s="13"/>
      <c r="F38" s="13"/>
      <c r="G38" s="13"/>
      <c r="H38" s="13"/>
      <c r="I38" s="13"/>
      <c r="J38" s="13"/>
      <c r="K38" s="13"/>
      <c r="L38" s="132"/>
      <c r="M38" s="13"/>
      <c r="N38" s="132"/>
      <c r="O38" s="13"/>
      <c r="P38" s="13"/>
      <c r="Q38" s="13"/>
      <c r="R38" s="13"/>
      <c r="S38" s="13"/>
      <c r="T38" s="13"/>
      <c r="U38" s="13"/>
      <c r="V38" s="13"/>
      <c r="W38" s="13"/>
      <c r="X38" s="13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2"/>
      <c r="AK38" s="13"/>
      <c r="AL38" s="132"/>
      <c r="AM38" s="132"/>
      <c r="AN38" s="132"/>
      <c r="AO38" s="132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64" s="1" customFormat="1">
      <c r="A39" s="84"/>
      <c r="B39" s="19" t="s">
        <v>34</v>
      </c>
      <c r="C39" s="9"/>
      <c r="D39" s="9"/>
      <c r="E39" s="9"/>
      <c r="F39" s="9"/>
      <c r="G39" s="9"/>
      <c r="H39" s="9"/>
      <c r="I39" s="9"/>
      <c r="J39" s="9"/>
      <c r="K39" s="9"/>
      <c r="L39" s="134"/>
      <c r="M39" s="9"/>
      <c r="N39" s="134"/>
      <c r="O39" s="9"/>
      <c r="P39" s="9"/>
      <c r="Q39" s="9"/>
      <c r="R39" s="9"/>
      <c r="S39" s="9"/>
      <c r="T39" s="9"/>
      <c r="U39" s="9"/>
      <c r="V39" s="9"/>
      <c r="W39" s="9"/>
      <c r="X39" s="134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134"/>
      <c r="AK39" s="9"/>
      <c r="AL39" s="134"/>
      <c r="AM39" s="134"/>
      <c r="AN39" s="134"/>
      <c r="AO39" s="134"/>
      <c r="AP39" s="9"/>
      <c r="AQ39" s="9"/>
      <c r="AR39" s="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</row>
    <row r="40" spans="1:64" s="1" customFormat="1">
      <c r="A40" s="84"/>
      <c r="B40" s="19" t="s">
        <v>32</v>
      </c>
      <c r="C40" s="9"/>
      <c r="D40" s="9"/>
      <c r="E40" s="9"/>
      <c r="F40" s="9"/>
      <c r="G40" s="9"/>
      <c r="H40" s="9"/>
      <c r="I40" s="9"/>
      <c r="J40" s="9"/>
      <c r="K40" s="9"/>
      <c r="L40" s="134"/>
      <c r="M40" s="9"/>
      <c r="N40" s="134"/>
      <c r="O40" s="9"/>
      <c r="P40" s="9"/>
      <c r="Q40" s="9"/>
      <c r="R40" s="9"/>
      <c r="S40" s="9"/>
      <c r="T40" s="9"/>
      <c r="U40" s="9"/>
      <c r="V40" s="9"/>
      <c r="W40" s="9"/>
      <c r="X40" s="134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134"/>
      <c r="AK40" s="9"/>
      <c r="AL40" s="134"/>
      <c r="AM40" s="134"/>
      <c r="AN40" s="134"/>
      <c r="AO40" s="134"/>
      <c r="AP40" s="9"/>
      <c r="AQ40" s="9"/>
      <c r="AR40" s="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</row>
    <row r="41" spans="1:64" s="1" customFormat="1">
      <c r="A41" s="84"/>
      <c r="B41" s="19" t="s">
        <v>30</v>
      </c>
      <c r="C41" s="9"/>
      <c r="D41" s="9"/>
      <c r="E41" s="9"/>
      <c r="F41" s="9"/>
      <c r="G41" s="9"/>
      <c r="H41" s="9"/>
      <c r="I41" s="9"/>
      <c r="J41" s="9"/>
      <c r="K41" s="9"/>
      <c r="L41" s="134"/>
      <c r="M41" s="9"/>
      <c r="N41" s="134"/>
      <c r="O41" s="9"/>
      <c r="P41" s="9"/>
      <c r="Q41" s="9"/>
      <c r="R41" s="9"/>
      <c r="S41" s="9"/>
      <c r="T41" s="9"/>
      <c r="U41" s="9"/>
      <c r="V41" s="9"/>
      <c r="W41" s="9"/>
      <c r="X41" s="134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134"/>
      <c r="AK41" s="9"/>
      <c r="AL41" s="134"/>
      <c r="AM41" s="134"/>
      <c r="AN41" s="134"/>
      <c r="AO41" s="134"/>
      <c r="AP41" s="9"/>
      <c r="AQ41" s="9"/>
      <c r="AR41" s="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</row>
    <row r="42" spans="1:64" s="1" customFormat="1">
      <c r="A42" s="85"/>
      <c r="B42" s="12" t="s">
        <v>55</v>
      </c>
      <c r="C42" s="13">
        <f>CHN!C42/per_CHN!C$5</f>
        <v>0</v>
      </c>
      <c r="D42" s="13">
        <f>CHN!D42/per_CHN!D$5</f>
        <v>0</v>
      </c>
      <c r="E42" s="13">
        <f>JPN!E42/per_JPN!E$5</f>
        <v>11.13029</v>
      </c>
      <c r="F42" s="13">
        <f>JPN!F42/per_JPN!F$5</f>
        <v>0</v>
      </c>
      <c r="G42" s="13">
        <f>JPN!G42/per_JPN!G$5</f>
        <v>0</v>
      </c>
      <c r="H42" s="13">
        <f>JPN!H42/per_JPN!H$5</f>
        <v>0</v>
      </c>
      <c r="I42" s="13">
        <f>JPN!I42/per_JPN!I$5</f>
        <v>0</v>
      </c>
      <c r="J42" s="13">
        <f>JPN!J42/per_JPN!J$5</f>
        <v>620</v>
      </c>
      <c r="K42" s="13">
        <f>JPN!K42/per_JPN!K$5</f>
        <v>700</v>
      </c>
      <c r="L42" s="132">
        <f>USA!L42/per_USA!L$5</f>
        <v>620</v>
      </c>
      <c r="M42" s="13">
        <f>JPN!M42/per_JPN!M$5</f>
        <v>0</v>
      </c>
      <c r="N42" s="132">
        <f>USA!N42/per_USA!N$5</f>
        <v>0</v>
      </c>
      <c r="O42" s="13">
        <f>JPN!O42/per_JPN!O$5</f>
        <v>0</v>
      </c>
      <c r="P42" s="13">
        <f>JPN!P42/per_JPN!P$5</f>
        <v>925.92592592592564</v>
      </c>
      <c r="Q42" s="13">
        <f>JPN!Q42/per_JPN!Q$5</f>
        <v>0</v>
      </c>
      <c r="R42" s="13">
        <f>JPN!R42/per_JPN!R$5</f>
        <v>0</v>
      </c>
      <c r="S42" s="13">
        <f>JPN!S42/per_JPN!S$5</f>
        <v>960</v>
      </c>
      <c r="T42" s="13">
        <f>JPN!T42/per_JPN!T$5</f>
        <v>0</v>
      </c>
      <c r="U42" s="13">
        <f>JPN!U42/per_JPN!U$5</f>
        <v>0</v>
      </c>
      <c r="V42" s="13">
        <f>JPN!V42/per_JPN!V$5</f>
        <v>985.99999999999989</v>
      </c>
      <c r="W42" s="13">
        <f>JPN!W42/per_JPN!W$5</f>
        <v>0</v>
      </c>
      <c r="X42" s="132">
        <f>USA!X42/per_USA!X$5</f>
        <v>0</v>
      </c>
      <c r="Y42" s="13">
        <f>JPN!Y42/per_JPN!Y$5</f>
        <v>0</v>
      </c>
      <c r="Z42" s="13">
        <f>JPN!Z42/per_JPN!Z$5</f>
        <v>1055.555556728395</v>
      </c>
      <c r="AA42" s="13">
        <f>JPN!AA42/per_JPN!AA$5</f>
        <v>0</v>
      </c>
      <c r="AB42" s="13">
        <f>JPN!AB42/per_JPN!AB$5</f>
        <v>0</v>
      </c>
      <c r="AC42" s="13">
        <f>JPN!AC42/per_JPN!AC$5</f>
        <v>0</v>
      </c>
      <c r="AD42" s="13">
        <f>JPN!AD42/per_JPN!AD$5</f>
        <v>979.99999999999989</v>
      </c>
      <c r="AE42" s="13">
        <f>JPN!AE42/per_JPN!AE$5</f>
        <v>0</v>
      </c>
      <c r="AF42" s="13">
        <f>JPN!AF42/per_JPN!AF$5</f>
        <v>0</v>
      </c>
      <c r="AG42" s="13">
        <f>JPN!AG42/per_JPN!AG$5</f>
        <v>0</v>
      </c>
      <c r="AH42" s="13">
        <f>JPN!AH42/per_JPN!AH$5</f>
        <v>1000</v>
      </c>
      <c r="AI42" s="13">
        <f>JPN!AI42/per_JPN!AI$5</f>
        <v>0</v>
      </c>
      <c r="AJ42" s="132">
        <f>USA!AJ42/per_USA!AJ$5</f>
        <v>0</v>
      </c>
      <c r="AK42" s="13">
        <f>JPN!AK42/per_JPN!AK$5</f>
        <v>0</v>
      </c>
      <c r="AL42" s="132">
        <f>USA!AL42/per_USA!AL$5</f>
        <v>500.00000000000006</v>
      </c>
      <c r="AM42" s="132">
        <f>USA!AM42/per_USA!AM$5</f>
        <v>0</v>
      </c>
      <c r="AN42" s="132">
        <f>USA!AN42/per_USA!AN$5</f>
        <v>0</v>
      </c>
      <c r="AO42" s="132">
        <f>USA!AO42/per_USA!AO$5</f>
        <v>0</v>
      </c>
      <c r="AP42" s="13">
        <f>JPN!AP42/per_JPN!AP$5</f>
        <v>0</v>
      </c>
      <c r="AQ42" s="13">
        <f>JPN!AQ42/per_JPN!AQ$5</f>
        <v>0</v>
      </c>
      <c r="AR42" s="13">
        <f>JPN!AR42/per_JPN!AR$5</f>
        <v>0</v>
      </c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</row>
    <row r="43" spans="1:64" s="1" customFormat="1" ht="14.25" customHeight="1">
      <c r="A43" s="96" t="s">
        <v>77</v>
      </c>
      <c r="B43" s="25" t="s">
        <v>68</v>
      </c>
      <c r="C43" s="26"/>
      <c r="D43" s="26"/>
      <c r="E43" s="26"/>
      <c r="F43" s="26"/>
      <c r="G43" s="26"/>
      <c r="H43" s="26"/>
      <c r="I43" s="26"/>
      <c r="J43" s="26"/>
      <c r="K43" s="26"/>
      <c r="L43" s="134"/>
      <c r="M43" s="26"/>
      <c r="N43" s="134"/>
      <c r="O43" s="26"/>
      <c r="P43" s="26"/>
      <c r="Q43" s="26"/>
      <c r="R43" s="26"/>
      <c r="S43" s="26"/>
      <c r="T43" s="26"/>
      <c r="U43" s="26"/>
      <c r="V43" s="26"/>
      <c r="W43" s="26"/>
      <c r="X43" s="134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134"/>
      <c r="AK43" s="26"/>
      <c r="AL43" s="134"/>
      <c r="AM43" s="134"/>
      <c r="AN43" s="134"/>
      <c r="AO43" s="134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</row>
    <row r="44" spans="1:64" s="1" customFormat="1">
      <c r="A44" s="97"/>
      <c r="B44" s="25" t="s">
        <v>69</v>
      </c>
      <c r="C44" s="26"/>
      <c r="D44" s="26"/>
      <c r="E44" s="26"/>
      <c r="F44" s="26"/>
      <c r="G44" s="26"/>
      <c r="H44" s="26"/>
      <c r="I44" s="26"/>
      <c r="J44" s="26"/>
      <c r="K44" s="26"/>
      <c r="L44" s="134"/>
      <c r="M44" s="26"/>
      <c r="N44" s="134"/>
      <c r="O44" s="26"/>
      <c r="P44" s="26"/>
      <c r="Q44" s="26"/>
      <c r="R44" s="26"/>
      <c r="S44" s="26"/>
      <c r="T44" s="26"/>
      <c r="U44" s="26"/>
      <c r="V44" s="26"/>
      <c r="W44" s="26"/>
      <c r="X44" s="134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134"/>
      <c r="AK44" s="26"/>
      <c r="AL44" s="134"/>
      <c r="AM44" s="134"/>
      <c r="AN44" s="134"/>
      <c r="AO44" s="134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</row>
    <row r="45" spans="1:64" s="1" customFormat="1">
      <c r="A45" s="97"/>
      <c r="B45" s="25" t="s">
        <v>70</v>
      </c>
      <c r="C45" s="26"/>
      <c r="D45" s="26"/>
      <c r="E45" s="26"/>
      <c r="F45" s="26"/>
      <c r="G45" s="26"/>
      <c r="H45" s="26"/>
      <c r="I45" s="26"/>
      <c r="J45" s="26"/>
      <c r="K45" s="26"/>
      <c r="L45" s="134"/>
      <c r="M45" s="26"/>
      <c r="N45" s="134"/>
      <c r="O45" s="26"/>
      <c r="P45" s="26"/>
      <c r="Q45" s="26"/>
      <c r="R45" s="26"/>
      <c r="S45" s="26"/>
      <c r="T45" s="26"/>
      <c r="U45" s="26"/>
      <c r="V45" s="26"/>
      <c r="W45" s="26"/>
      <c r="X45" s="134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134"/>
      <c r="AK45" s="26"/>
      <c r="AL45" s="134"/>
      <c r="AM45" s="134"/>
      <c r="AN45" s="134"/>
      <c r="AO45" s="134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</row>
    <row r="46" spans="1:64" s="1" customFormat="1">
      <c r="A46" s="97"/>
      <c r="B46" s="25" t="s">
        <v>33</v>
      </c>
      <c r="C46" s="26"/>
      <c r="D46" s="26"/>
      <c r="E46" s="26"/>
      <c r="F46" s="26"/>
      <c r="G46" s="26"/>
      <c r="H46" s="26"/>
      <c r="I46" s="26"/>
      <c r="J46" s="26"/>
      <c r="K46" s="26"/>
      <c r="L46" s="134"/>
      <c r="M46" s="26"/>
      <c r="N46" s="134"/>
      <c r="O46" s="26"/>
      <c r="P46" s="26"/>
      <c r="Q46" s="26"/>
      <c r="R46" s="26"/>
      <c r="S46" s="26"/>
      <c r="T46" s="26"/>
      <c r="U46" s="26"/>
      <c r="V46" s="26"/>
      <c r="W46" s="26"/>
      <c r="X46" s="134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134"/>
      <c r="AK46" s="26"/>
      <c r="AL46" s="134"/>
      <c r="AM46" s="134"/>
      <c r="AN46" s="134"/>
      <c r="AO46" s="134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</row>
    <row r="47" spans="1:64" s="1" customFormat="1">
      <c r="A47" s="97"/>
      <c r="B47" s="25" t="s">
        <v>78</v>
      </c>
      <c r="C47" s="26"/>
      <c r="D47" s="26"/>
      <c r="E47" s="26"/>
      <c r="F47" s="26"/>
      <c r="G47" s="26"/>
      <c r="H47" s="26"/>
      <c r="I47" s="26"/>
      <c r="J47" s="26"/>
      <c r="K47" s="26"/>
      <c r="L47" s="134"/>
      <c r="M47" s="26"/>
      <c r="N47" s="134"/>
      <c r="O47" s="26"/>
      <c r="P47" s="26"/>
      <c r="Q47" s="26"/>
      <c r="R47" s="26"/>
      <c r="S47" s="26"/>
      <c r="T47" s="26"/>
      <c r="U47" s="26"/>
      <c r="V47" s="26"/>
      <c r="W47" s="26"/>
      <c r="X47" s="134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134"/>
      <c r="AK47" s="26"/>
      <c r="AL47" s="134"/>
      <c r="AM47" s="134"/>
      <c r="AN47" s="134"/>
      <c r="AO47" s="134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</row>
    <row r="48" spans="1:64" s="1" customFormat="1">
      <c r="A48" s="97"/>
      <c r="B48" s="25" t="s">
        <v>79</v>
      </c>
      <c r="C48" s="26"/>
      <c r="D48" s="26"/>
      <c r="E48" s="26"/>
      <c r="F48" s="26"/>
      <c r="G48" s="26"/>
      <c r="H48" s="26"/>
      <c r="I48" s="26"/>
      <c r="J48" s="26"/>
      <c r="K48" s="26"/>
      <c r="L48" s="134"/>
      <c r="M48" s="26"/>
      <c r="N48" s="134"/>
      <c r="O48" s="26"/>
      <c r="P48" s="26"/>
      <c r="Q48" s="26"/>
      <c r="R48" s="26"/>
      <c r="S48" s="26"/>
      <c r="T48" s="26"/>
      <c r="U48" s="26"/>
      <c r="V48" s="26"/>
      <c r="W48" s="26"/>
      <c r="X48" s="134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134"/>
      <c r="AK48" s="26"/>
      <c r="AL48" s="134"/>
      <c r="AM48" s="134"/>
      <c r="AN48" s="134"/>
      <c r="AO48" s="134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</row>
    <row r="49" spans="1:64" s="1" customFormat="1">
      <c r="A49" s="97"/>
      <c r="B49" s="25" t="s">
        <v>34</v>
      </c>
      <c r="C49" s="26"/>
      <c r="D49" s="26"/>
      <c r="E49" s="26"/>
      <c r="F49" s="26"/>
      <c r="G49" s="26"/>
      <c r="H49" s="26"/>
      <c r="I49" s="26"/>
      <c r="J49" s="26"/>
      <c r="K49" s="26"/>
      <c r="L49" s="134"/>
      <c r="M49" s="26"/>
      <c r="N49" s="134"/>
      <c r="O49" s="26"/>
      <c r="P49" s="26"/>
      <c r="Q49" s="26"/>
      <c r="R49" s="26"/>
      <c r="S49" s="26"/>
      <c r="T49" s="26"/>
      <c r="U49" s="26"/>
      <c r="V49" s="26"/>
      <c r="W49" s="26"/>
      <c r="X49" s="134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134"/>
      <c r="AK49" s="26"/>
      <c r="AL49" s="134"/>
      <c r="AM49" s="134"/>
      <c r="AN49" s="134"/>
      <c r="AO49" s="134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</row>
    <row r="50" spans="1:64" s="1" customFormat="1">
      <c r="A50" s="97"/>
      <c r="B50" s="25" t="s">
        <v>32</v>
      </c>
      <c r="C50" s="26"/>
      <c r="D50" s="26"/>
      <c r="E50" s="26"/>
      <c r="F50" s="26"/>
      <c r="G50" s="26"/>
      <c r="H50" s="26"/>
      <c r="I50" s="26"/>
      <c r="J50" s="26"/>
      <c r="K50" s="26"/>
      <c r="L50" s="134"/>
      <c r="M50" s="26"/>
      <c r="N50" s="134"/>
      <c r="O50" s="26"/>
      <c r="P50" s="26"/>
      <c r="Q50" s="26"/>
      <c r="R50" s="26"/>
      <c r="S50" s="26"/>
      <c r="T50" s="26"/>
      <c r="U50" s="26"/>
      <c r="V50" s="26"/>
      <c r="W50" s="26"/>
      <c r="X50" s="134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134"/>
      <c r="AK50" s="26"/>
      <c r="AL50" s="134"/>
      <c r="AM50" s="134"/>
      <c r="AN50" s="134"/>
      <c r="AO50" s="134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</row>
    <row r="51" spans="1:64" s="1" customFormat="1">
      <c r="A51" s="97"/>
      <c r="B51" s="25" t="s">
        <v>30</v>
      </c>
      <c r="C51" s="26"/>
      <c r="D51" s="26"/>
      <c r="E51" s="26"/>
      <c r="F51" s="26"/>
      <c r="G51" s="26"/>
      <c r="H51" s="26"/>
      <c r="I51" s="26"/>
      <c r="J51" s="26"/>
      <c r="K51" s="26"/>
      <c r="L51" s="134"/>
      <c r="M51" s="26"/>
      <c r="N51" s="134"/>
      <c r="O51" s="26"/>
      <c r="P51" s="26"/>
      <c r="Q51" s="26"/>
      <c r="R51" s="26"/>
      <c r="S51" s="26"/>
      <c r="T51" s="26"/>
      <c r="U51" s="26"/>
      <c r="V51" s="26"/>
      <c r="W51" s="26"/>
      <c r="X51" s="134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134"/>
      <c r="AK51" s="26"/>
      <c r="AL51" s="134"/>
      <c r="AM51" s="134"/>
      <c r="AN51" s="134"/>
      <c r="AO51" s="134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</row>
    <row r="52" spans="1:64" s="1" customFormat="1">
      <c r="A52" s="98"/>
      <c r="B52" s="27" t="s">
        <v>55</v>
      </c>
      <c r="C52" s="13">
        <f>CHN!C52/per_CHN!C$5</f>
        <v>0</v>
      </c>
      <c r="D52" s="13">
        <f>CHN!D52/per_CHN!D$5</f>
        <v>0</v>
      </c>
      <c r="E52" s="13">
        <f>JPN!E52/per_JPN!E$5</f>
        <v>30.631386514369883</v>
      </c>
      <c r="F52" s="13">
        <f>JPN!F52/per_JPN!F$5</f>
        <v>0</v>
      </c>
      <c r="G52" s="13">
        <f>JPN!G52/per_JPN!G$5</f>
        <v>0</v>
      </c>
      <c r="H52" s="13">
        <f>JPN!H52/per_JPN!H$5</f>
        <v>0</v>
      </c>
      <c r="I52" s="13">
        <f>JPN!I52/per_JPN!I$5</f>
        <v>0</v>
      </c>
      <c r="J52" s="13">
        <f>JPN!J52/per_JPN!J$5</f>
        <v>659.52112744168937</v>
      </c>
      <c r="K52" s="13">
        <f>JPN!K52/per_JPN!K$5</f>
        <v>399.6507190030897</v>
      </c>
      <c r="L52" s="132">
        <f>USA!L52/per_USA!L$5</f>
        <v>659.52112744168937</v>
      </c>
      <c r="M52" s="13">
        <f>JPN!M52/per_JPN!M$5</f>
        <v>0</v>
      </c>
      <c r="N52" s="132">
        <f>USA!N52/per_USA!N$5</f>
        <v>0</v>
      </c>
      <c r="O52" s="13">
        <f>JPN!O52/per_JPN!O$5</f>
        <v>0</v>
      </c>
      <c r="P52" s="13">
        <f>JPN!P52/per_JPN!P$5</f>
        <v>2713.7101985447466</v>
      </c>
      <c r="Q52" s="13">
        <f>JPN!Q52/per_JPN!Q$5</f>
        <v>0</v>
      </c>
      <c r="R52" s="13">
        <f>JPN!R52/per_JPN!R$5</f>
        <v>0</v>
      </c>
      <c r="S52" s="13">
        <f>JPN!S52/per_JPN!S$5</f>
        <v>1683.0378834789176</v>
      </c>
      <c r="T52" s="13">
        <f>JPN!T52/per_JPN!T$5</f>
        <v>0</v>
      </c>
      <c r="U52" s="13">
        <f>JPN!U52/per_JPN!U$5</f>
        <v>0</v>
      </c>
      <c r="V52" s="13">
        <f>JPN!V52/per_JPN!V$5</f>
        <v>1198.9762285934885</v>
      </c>
      <c r="W52" s="13">
        <f>JPN!W52/per_JPN!W$5</f>
        <v>0</v>
      </c>
      <c r="X52" s="132">
        <f>USA!X52/per_USA!X$5</f>
        <v>0</v>
      </c>
      <c r="Y52" s="13">
        <f>JPN!Y52/per_JPN!Y$5</f>
        <v>0</v>
      </c>
      <c r="Z52" s="13">
        <f>JPN!Z52/per_JPN!Z$5</f>
        <v>2018.1340684949794</v>
      </c>
      <c r="AA52" s="13">
        <f>JPN!AA52/per_JPN!AA$5</f>
        <v>0</v>
      </c>
      <c r="AB52" s="13">
        <f>JPN!AB52/per_JPN!AB$5</f>
        <v>0</v>
      </c>
      <c r="AC52" s="13">
        <f>JPN!AC52/per_JPN!AC$5</f>
        <v>0</v>
      </c>
      <c r="AD52" s="13">
        <f>JPN!AD52/per_JPN!AD$5</f>
        <v>2485.1741910160349</v>
      </c>
      <c r="AE52" s="13">
        <f>JPN!AE52/per_JPN!AE$5</f>
        <v>0</v>
      </c>
      <c r="AF52" s="13">
        <f>JPN!AF52/per_JPN!AF$5</f>
        <v>0</v>
      </c>
      <c r="AG52" s="13">
        <f>JPN!AG52/per_JPN!AG$5</f>
        <v>0</v>
      </c>
      <c r="AH52" s="13">
        <f>JPN!AH52/per_JPN!AH$5</f>
        <v>1063.7437539382086</v>
      </c>
      <c r="AI52" s="13">
        <f>JPN!AI52/per_JPN!AI$5</f>
        <v>0</v>
      </c>
      <c r="AJ52" s="132">
        <f>USA!AJ52/per_USA!AJ$5</f>
        <v>0</v>
      </c>
      <c r="AK52" s="13">
        <f>JPN!AK52/per_JPN!AK$5</f>
        <v>0</v>
      </c>
      <c r="AL52" s="132">
        <f>USA!AL52/per_USA!AL$5</f>
        <v>212.01511562893074</v>
      </c>
      <c r="AM52" s="132">
        <f>USA!AM52/per_USA!AM$5</f>
        <v>0</v>
      </c>
      <c r="AN52" s="132">
        <f>USA!AN52/per_USA!AN$5</f>
        <v>0</v>
      </c>
      <c r="AO52" s="132">
        <f>USA!AO52/per_USA!AO$5</f>
        <v>0</v>
      </c>
      <c r="AP52" s="13">
        <f>JPN!AP52/per_JPN!AP$5</f>
        <v>0</v>
      </c>
      <c r="AQ52" s="13">
        <f>JPN!AQ52/per_JPN!AQ$5</f>
        <v>0</v>
      </c>
      <c r="AR52" s="13">
        <f>JPN!AR52/per_JPN!AR$5</f>
        <v>0</v>
      </c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</row>
    <row r="53" spans="1:64" s="49" customFormat="1" ht="14.25" customHeight="1">
      <c r="A53" s="95" t="s">
        <v>80</v>
      </c>
      <c r="B53" s="95"/>
      <c r="C53" s="42"/>
      <c r="D53" s="42"/>
      <c r="E53" s="42">
        <f>E17+E20-E28-E52</f>
        <v>-1.0636322543448564</v>
      </c>
      <c r="F53" s="42">
        <f>F17+F20-F28-F52</f>
        <v>603.64151368928026</v>
      </c>
      <c r="G53" s="42">
        <f>G17+G20-G28-G52</f>
        <v>2.5441582533023968</v>
      </c>
      <c r="H53" s="42">
        <f t="shared" ref="H53:AR53" si="0">H17+H20-H28-H52</f>
        <v>-328.53621441054474</v>
      </c>
      <c r="I53" s="42">
        <f t="shared" si="0"/>
        <v>598.13142690386189</v>
      </c>
      <c r="J53" s="42">
        <f t="shared" si="0"/>
        <v>-991.61501371751024</v>
      </c>
      <c r="K53" s="42">
        <f t="shared" si="0"/>
        <v>-342.04531595306958</v>
      </c>
      <c r="L53" s="135">
        <f t="shared" si="0"/>
        <v>-989.67918699800384</v>
      </c>
      <c r="M53" s="42">
        <f t="shared" si="0"/>
        <v>0</v>
      </c>
      <c r="N53" s="135">
        <f t="shared" ref="N53" si="1">N17+N20-N28-N52</f>
        <v>0.19733922803224879</v>
      </c>
      <c r="O53" s="42">
        <f t="shared" si="0"/>
        <v>2.5441582533023972</v>
      </c>
      <c r="P53" s="42">
        <f t="shared" si="0"/>
        <v>-2706.7867387650113</v>
      </c>
      <c r="Q53" s="42">
        <f t="shared" si="0"/>
        <v>5.7114427455322216</v>
      </c>
      <c r="R53" s="42">
        <f t="shared" si="0"/>
        <v>2.5441582533023963</v>
      </c>
      <c r="S53" s="42">
        <f t="shared" si="0"/>
        <v>-1674.5131586877969</v>
      </c>
      <c r="T53" s="42">
        <f t="shared" si="0"/>
        <v>5.7114427455322225</v>
      </c>
      <c r="U53" s="42">
        <f t="shared" si="0"/>
        <v>2.5441582533023968</v>
      </c>
      <c r="V53" s="42">
        <f t="shared" si="0"/>
        <v>-1191.9218680047643</v>
      </c>
      <c r="W53" s="42">
        <f t="shared" si="0"/>
        <v>-557.16759344486866</v>
      </c>
      <c r="X53" s="135">
        <f t="shared" ref="X53" si="2">X17+X20-X28-X52</f>
        <v>1471.7488260956618</v>
      </c>
      <c r="Y53" s="42">
        <f t="shared" si="0"/>
        <v>2.5441582533023972</v>
      </c>
      <c r="Z53" s="42">
        <f t="shared" si="0"/>
        <v>-1989.6134510641489</v>
      </c>
      <c r="AA53" s="42">
        <f t="shared" si="0"/>
        <v>1055.9514071649839</v>
      </c>
      <c r="AB53" s="42">
        <f t="shared" si="0"/>
        <v>95.25687413724377</v>
      </c>
      <c r="AC53" s="42">
        <f t="shared" si="0"/>
        <v>2.5441582533023968</v>
      </c>
      <c r="AD53" s="42">
        <f t="shared" si="0"/>
        <v>-1676.188221623112</v>
      </c>
      <c r="AE53" s="42">
        <f t="shared" si="0"/>
        <v>2055.0894072234369</v>
      </c>
      <c r="AF53" s="42">
        <f t="shared" si="0"/>
        <v>5.7114427455322234</v>
      </c>
      <c r="AG53" s="42">
        <f t="shared" si="0"/>
        <v>2.5441582533023968</v>
      </c>
      <c r="AH53" s="42">
        <f t="shared" si="0"/>
        <v>-1050.4671196689578</v>
      </c>
      <c r="AI53" s="42">
        <f t="shared" si="0"/>
        <v>-569.54655751903238</v>
      </c>
      <c r="AJ53" s="135">
        <f t="shared" ref="AJ53" si="3">AJ17+AJ20-AJ28-AJ52</f>
        <v>68.029615370065159</v>
      </c>
      <c r="AK53" s="42">
        <f t="shared" si="0"/>
        <v>2.5441582533023968</v>
      </c>
      <c r="AL53" s="135">
        <f t="shared" ref="AL53:AO53" si="4">AL17+AL20-AL28-AL52</f>
        <v>-156.46233940813556</v>
      </c>
      <c r="AM53" s="135">
        <f t="shared" si="4"/>
        <v>-487.22207994215313</v>
      </c>
      <c r="AN53" s="135">
        <f t="shared" si="4"/>
        <v>68.029615370065144</v>
      </c>
      <c r="AO53" s="135">
        <f t="shared" si="4"/>
        <v>2.5433342154537208</v>
      </c>
      <c r="AP53" s="42">
        <f t="shared" si="0"/>
        <v>5.7114427455322225</v>
      </c>
      <c r="AQ53" s="42">
        <f t="shared" si="0"/>
        <v>2.5441582533023968</v>
      </c>
      <c r="AR53" s="42">
        <f t="shared" si="0"/>
        <v>2.5441582533023972</v>
      </c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</row>
    <row r="54" spans="1:64" s="1" customFormat="1">
      <c r="A54" s="50" t="s">
        <v>81</v>
      </c>
      <c r="B54" s="50"/>
      <c r="C54" s="30"/>
      <c r="D54" s="30"/>
      <c r="E54" s="30"/>
      <c r="F54" s="30"/>
      <c r="G54" s="43"/>
      <c r="H54" s="30"/>
      <c r="I54" s="30"/>
      <c r="J54" s="30"/>
      <c r="K54" s="30"/>
      <c r="L54" s="30"/>
      <c r="M54" s="30"/>
      <c r="N54" s="30"/>
      <c r="O54" s="43"/>
      <c r="P54" s="30"/>
      <c r="Q54" s="30"/>
      <c r="R54" s="43"/>
      <c r="S54" s="30"/>
      <c r="T54" s="30"/>
      <c r="U54" s="43"/>
      <c r="V54" s="30"/>
      <c r="W54" s="30"/>
      <c r="X54" s="30"/>
      <c r="Y54" s="43"/>
      <c r="Z54" s="30"/>
      <c r="AA54" s="30"/>
      <c r="AB54" s="30"/>
      <c r="AC54" s="43"/>
      <c r="AD54" s="30"/>
      <c r="AE54" s="30"/>
      <c r="AF54" s="30"/>
      <c r="AG54" s="43"/>
      <c r="AH54" s="30"/>
      <c r="AI54" s="30"/>
      <c r="AJ54" s="30"/>
      <c r="AK54" s="43"/>
      <c r="AL54" s="30"/>
      <c r="AM54" s="30"/>
      <c r="AN54" s="30"/>
      <c r="AO54" s="43"/>
      <c r="AP54" s="30"/>
      <c r="AQ54" s="43"/>
      <c r="AR54" s="43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</row>
    <row r="56" spans="1:64">
      <c r="AQ56" s="45"/>
      <c r="AR56" s="45"/>
    </row>
  </sheetData>
  <phoneticPr fontId="1" type="noConversion"/>
  <conditionalFormatting sqref="G53:AR53">
    <cfRule type="cellIs" dxfId="405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6AA7E-9FFD-4069-A100-D3518F8D03CA}">
  <dimension ref="A1:BL56"/>
  <sheetViews>
    <sheetView zoomScaleNormal="100" workbookViewId="0">
      <pane xSplit="5" ySplit="18" topLeftCell="AH19" activePane="bottomRight" state="frozen"/>
      <selection pane="topRight" activeCell="F1" sqref="F1"/>
      <selection pane="bottomLeft" activeCell="A19" sqref="A19"/>
      <selection pane="bottomRight" activeCell="B6" sqref="A6:XFD8"/>
    </sheetView>
  </sheetViews>
  <sheetFormatPr baseColWidth="10" defaultColWidth="9" defaultRowHeight="15"/>
  <cols>
    <col min="1" max="1" width="21.6640625" style="1" customWidth="1"/>
    <col min="2" max="2" width="45.5" style="48" customWidth="1"/>
    <col min="3" max="3" width="13.1640625" style="30" customWidth="1"/>
    <col min="4" max="4" width="14.33203125" style="30" customWidth="1"/>
    <col min="5" max="5" width="17.83203125" style="30" customWidth="1"/>
    <col min="6" max="7" width="10.33203125" style="30" bestFit="1" customWidth="1"/>
    <col min="8" max="8" width="12.6640625" style="30" customWidth="1"/>
    <col min="9" max="9" width="8.5" style="30" customWidth="1"/>
    <col min="10" max="10" width="10.33203125" style="30" bestFit="1" customWidth="1"/>
    <col min="11" max="11" width="12.1640625" style="30" customWidth="1"/>
    <col min="12" max="12" width="14.6640625" style="30" customWidth="1"/>
    <col min="13" max="13" width="9" style="30" customWidth="1"/>
    <col min="14" max="14" width="9.1640625" style="30" customWidth="1"/>
    <col min="15" max="15" width="10.33203125" style="30" bestFit="1" customWidth="1"/>
    <col min="16" max="16" width="11.1640625" style="30" customWidth="1"/>
    <col min="17" max="17" width="10.1640625" style="30" bestFit="1" customWidth="1"/>
    <col min="18" max="18" width="9.33203125" style="30" bestFit="1" customWidth="1"/>
    <col min="19" max="19" width="9.5" style="30" customWidth="1"/>
    <col min="20" max="21" width="9.33203125" style="30" bestFit="1" customWidth="1"/>
    <col min="22" max="22" width="11.1640625" style="30" customWidth="1"/>
    <col min="23" max="23" width="12.1640625" style="30" customWidth="1"/>
    <col min="24" max="25" width="9.6640625" style="30" bestFit="1" customWidth="1"/>
    <col min="26" max="26" width="10.6640625" style="30" customWidth="1"/>
    <col min="27" max="27" width="11.5" style="30" customWidth="1"/>
    <col min="28" max="29" width="9.6640625" style="30" bestFit="1" customWidth="1"/>
    <col min="30" max="30" width="11" style="30" customWidth="1"/>
    <col min="31" max="31" width="11.83203125" style="30" customWidth="1"/>
    <col min="32" max="33" width="9.33203125" style="30" bestFit="1" customWidth="1"/>
    <col min="34" max="34" width="10.6640625" style="30" customWidth="1"/>
    <col min="35" max="35" width="11.6640625" style="30" customWidth="1"/>
    <col min="36" max="37" width="9.33203125" style="30" bestFit="1" customWidth="1"/>
    <col min="38" max="38" width="12.6640625" style="30" customWidth="1"/>
    <col min="39" max="39" width="12" style="30" customWidth="1"/>
    <col min="40" max="40" width="9.6640625" style="30" bestFit="1" customWidth="1"/>
    <col min="41" max="41" width="9.33203125" style="30" bestFit="1" customWidth="1"/>
    <col min="42" max="42" width="11.83203125" style="30" customWidth="1"/>
    <col min="43" max="43" width="9.33203125" style="30" customWidth="1"/>
    <col min="44" max="45" width="9" style="30"/>
    <col min="46" max="46" width="13.83203125" style="30" customWidth="1"/>
    <col min="47" max="47" width="9" style="30"/>
    <col min="48" max="48" width="11" style="30" customWidth="1"/>
    <col min="49" max="49" width="11.6640625" style="30" customWidth="1"/>
    <col min="50" max="50" width="12" style="30" customWidth="1"/>
    <col min="51" max="51" width="11.6640625" style="30" customWidth="1"/>
    <col min="52" max="52" width="11.33203125" style="30" customWidth="1"/>
    <col min="53" max="53" width="11.83203125" style="30" customWidth="1"/>
    <col min="54" max="55" width="10.83203125" style="30" customWidth="1"/>
    <col min="56" max="57" width="9" style="30"/>
    <col min="58" max="58" width="13.1640625" style="30" customWidth="1"/>
    <col min="59" max="59" width="13.33203125" style="30" customWidth="1"/>
    <col min="60" max="60" width="13.5" style="30" customWidth="1"/>
    <col min="61" max="61" width="9" style="30"/>
    <col min="62" max="62" width="11.5" style="30" customWidth="1"/>
    <col min="63" max="63" width="10.1640625" style="30" customWidth="1"/>
    <col min="64" max="64" width="9.1640625" style="30" bestFit="1" customWidth="1"/>
    <col min="65" max="16384" width="9" style="1"/>
  </cols>
  <sheetData>
    <row r="1" spans="1:64" s="48" customFormat="1">
      <c r="A1" s="157" t="s">
        <v>152</v>
      </c>
      <c r="B1" s="157"/>
      <c r="C1" s="156" t="s">
        <v>1</v>
      </c>
      <c r="D1" s="157"/>
      <c r="E1" s="156" t="s">
        <v>82</v>
      </c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60" t="s">
        <v>165</v>
      </c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</row>
    <row r="2" spans="1:64" s="48" customFormat="1">
      <c r="A2" s="157"/>
      <c r="B2" s="157"/>
      <c r="C2" s="157"/>
      <c r="D2" s="157"/>
      <c r="E2" s="156" t="s">
        <v>87</v>
      </c>
      <c r="F2" s="156"/>
      <c r="G2" s="156"/>
      <c r="H2" s="158" t="s">
        <v>166</v>
      </c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59"/>
      <c r="AR2" s="156" t="s">
        <v>5</v>
      </c>
      <c r="AS2" s="160" t="s">
        <v>167</v>
      </c>
      <c r="AT2" s="160" t="s">
        <v>168</v>
      </c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 t="s">
        <v>169</v>
      </c>
      <c r="BG2" s="160"/>
      <c r="BH2" s="160"/>
      <c r="BI2" s="160"/>
      <c r="BJ2" s="160"/>
      <c r="BK2" s="160"/>
      <c r="BL2" s="160"/>
    </row>
    <row r="3" spans="1:64" s="48" customFormat="1">
      <c r="A3" s="157"/>
      <c r="B3" s="157"/>
      <c r="C3" s="156" t="s">
        <v>9</v>
      </c>
      <c r="D3" s="156" t="s">
        <v>10</v>
      </c>
      <c r="E3" s="156" t="s">
        <v>88</v>
      </c>
      <c r="F3" s="156" t="s">
        <v>89</v>
      </c>
      <c r="G3" s="156" t="s">
        <v>13</v>
      </c>
      <c r="H3" s="156" t="s">
        <v>90</v>
      </c>
      <c r="I3" s="156"/>
      <c r="J3" s="156"/>
      <c r="K3" s="156"/>
      <c r="L3" s="156"/>
      <c r="M3" s="156"/>
      <c r="N3" s="156"/>
      <c r="O3" s="156"/>
      <c r="P3" s="156" t="s">
        <v>170</v>
      </c>
      <c r="Q3" s="156"/>
      <c r="R3" s="156"/>
      <c r="S3" s="156" t="s">
        <v>171</v>
      </c>
      <c r="T3" s="156"/>
      <c r="U3" s="156"/>
      <c r="V3" s="156" t="s">
        <v>83</v>
      </c>
      <c r="W3" s="156"/>
      <c r="X3" s="156"/>
      <c r="Y3" s="156"/>
      <c r="Z3" s="156" t="s">
        <v>172</v>
      </c>
      <c r="AA3" s="156"/>
      <c r="AB3" s="156"/>
      <c r="AC3" s="156"/>
      <c r="AD3" s="156" t="s">
        <v>173</v>
      </c>
      <c r="AE3" s="156"/>
      <c r="AF3" s="156"/>
      <c r="AG3" s="156"/>
      <c r="AH3" s="156" t="s">
        <v>174</v>
      </c>
      <c r="AI3" s="156"/>
      <c r="AJ3" s="156"/>
      <c r="AK3" s="156"/>
      <c r="AL3" s="156" t="s">
        <v>175</v>
      </c>
      <c r="AM3" s="156"/>
      <c r="AN3" s="156"/>
      <c r="AO3" s="156"/>
      <c r="AP3" s="158" t="s">
        <v>176</v>
      </c>
      <c r="AQ3" s="159"/>
      <c r="AR3" s="156"/>
      <c r="AS3" s="160"/>
      <c r="AT3" s="160" t="s">
        <v>177</v>
      </c>
      <c r="AU3" s="162" t="s">
        <v>87</v>
      </c>
      <c r="AV3" s="160" t="s">
        <v>166</v>
      </c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</row>
    <row r="4" spans="1:64" s="48" customFormat="1">
      <c r="A4" s="157"/>
      <c r="B4" s="157"/>
      <c r="C4" s="156"/>
      <c r="D4" s="156"/>
      <c r="E4" s="156"/>
      <c r="F4" s="156"/>
      <c r="G4" s="156"/>
      <c r="H4" s="2" t="s">
        <v>11</v>
      </c>
      <c r="I4" s="2" t="s">
        <v>89</v>
      </c>
      <c r="J4" s="3" t="s">
        <v>92</v>
      </c>
      <c r="K4" s="3" t="s">
        <v>93</v>
      </c>
      <c r="L4" s="3" t="s">
        <v>94</v>
      </c>
      <c r="M4" s="3" t="s">
        <v>95</v>
      </c>
      <c r="N4" s="2" t="s">
        <v>96</v>
      </c>
      <c r="O4" s="2" t="s">
        <v>13</v>
      </c>
      <c r="P4" s="2" t="s">
        <v>178</v>
      </c>
      <c r="Q4" s="2" t="s">
        <v>89</v>
      </c>
      <c r="R4" s="2" t="s">
        <v>5</v>
      </c>
      <c r="S4" s="2" t="s">
        <v>178</v>
      </c>
      <c r="T4" s="2" t="s">
        <v>89</v>
      </c>
      <c r="U4" s="2" t="s">
        <v>5</v>
      </c>
      <c r="V4" s="2" t="s">
        <v>178</v>
      </c>
      <c r="W4" s="2" t="s">
        <v>11</v>
      </c>
      <c r="X4" s="2" t="s">
        <v>89</v>
      </c>
      <c r="Y4" s="2" t="s">
        <v>5</v>
      </c>
      <c r="Z4" s="2" t="s">
        <v>178</v>
      </c>
      <c r="AA4" s="2" t="s">
        <v>11</v>
      </c>
      <c r="AB4" s="2" t="s">
        <v>89</v>
      </c>
      <c r="AC4" s="2" t="s">
        <v>5</v>
      </c>
      <c r="AD4" s="2" t="s">
        <v>178</v>
      </c>
      <c r="AE4" s="2" t="s">
        <v>11</v>
      </c>
      <c r="AF4" s="4" t="s">
        <v>89</v>
      </c>
      <c r="AG4" s="2" t="s">
        <v>5</v>
      </c>
      <c r="AH4" s="2" t="s">
        <v>178</v>
      </c>
      <c r="AI4" s="2" t="s">
        <v>11</v>
      </c>
      <c r="AJ4" s="2" t="s">
        <v>89</v>
      </c>
      <c r="AK4" s="2" t="s">
        <v>5</v>
      </c>
      <c r="AL4" s="3" t="s">
        <v>93</v>
      </c>
      <c r="AM4" s="2" t="s">
        <v>11</v>
      </c>
      <c r="AN4" s="2" t="s">
        <v>89</v>
      </c>
      <c r="AO4" s="2" t="s">
        <v>5</v>
      </c>
      <c r="AP4" s="2" t="s">
        <v>89</v>
      </c>
      <c r="AQ4" s="2" t="s">
        <v>5</v>
      </c>
      <c r="AR4" s="156"/>
      <c r="AS4" s="160"/>
      <c r="AT4" s="160"/>
      <c r="AU4" s="163"/>
      <c r="AV4" s="5" t="s">
        <v>177</v>
      </c>
      <c r="AW4" s="6" t="s">
        <v>179</v>
      </c>
      <c r="AX4" s="6" t="s">
        <v>180</v>
      </c>
      <c r="AY4" s="6" t="s">
        <v>181</v>
      </c>
      <c r="AZ4" s="6" t="s">
        <v>182</v>
      </c>
      <c r="BA4" s="6" t="s">
        <v>183</v>
      </c>
      <c r="BB4" s="6" t="s">
        <v>184</v>
      </c>
      <c r="BC4" s="6" t="s">
        <v>185</v>
      </c>
      <c r="BD4" s="6" t="s">
        <v>186</v>
      </c>
      <c r="BE4" s="6" t="s">
        <v>187</v>
      </c>
      <c r="BF4" s="6" t="s">
        <v>9</v>
      </c>
      <c r="BG4" s="6" t="s">
        <v>10</v>
      </c>
      <c r="BH4" s="6" t="s">
        <v>88</v>
      </c>
      <c r="BI4" s="6" t="s">
        <v>89</v>
      </c>
      <c r="BJ4" s="6" t="s">
        <v>188</v>
      </c>
      <c r="BK4" s="6" t="s">
        <v>178</v>
      </c>
      <c r="BL4" s="6" t="s">
        <v>5</v>
      </c>
    </row>
    <row r="5" spans="1:64" s="136" customFormat="1">
      <c r="A5" s="155" t="s">
        <v>41</v>
      </c>
      <c r="B5" s="155"/>
      <c r="C5" s="7"/>
      <c r="D5" s="7"/>
      <c r="E5" s="7">
        <v>270.3</v>
      </c>
      <c r="F5" s="7">
        <v>239.7</v>
      </c>
      <c r="G5" s="7">
        <v>10.199999999999999</v>
      </c>
      <c r="H5" s="7">
        <v>57.006599999999899</v>
      </c>
      <c r="I5" s="7">
        <v>40.718999999999902</v>
      </c>
      <c r="J5" s="7">
        <v>29.3176799999999</v>
      </c>
      <c r="K5" s="7">
        <v>35.832719999999902</v>
      </c>
      <c r="L5" s="7">
        <v>0</v>
      </c>
      <c r="M5" s="7">
        <v>0</v>
      </c>
      <c r="N5" s="7">
        <v>0</v>
      </c>
      <c r="O5" s="7">
        <v>3.2575199999999902</v>
      </c>
      <c r="P5" s="7">
        <v>33.744339999999902</v>
      </c>
      <c r="Q5" s="7">
        <v>0.56594999999999995</v>
      </c>
      <c r="R5" s="7">
        <v>0.68599999999999905</v>
      </c>
      <c r="S5" s="7">
        <v>15.639232</v>
      </c>
      <c r="T5" s="7">
        <v>4.0767999999999999E-2</v>
      </c>
      <c r="U5" s="7">
        <v>0.31359999999999999</v>
      </c>
      <c r="V5" s="7">
        <v>89.426014300000006</v>
      </c>
      <c r="W5" s="7">
        <v>1.0498348</v>
      </c>
      <c r="X5" s="7">
        <v>2.7150899999999999E-2</v>
      </c>
      <c r="Y5" s="7">
        <v>1.81006</v>
      </c>
      <c r="Z5" s="7">
        <v>41.146657299999902</v>
      </c>
      <c r="AA5" s="7">
        <v>11.0445999999999</v>
      </c>
      <c r="AB5" s="7">
        <v>3.0317426999999899</v>
      </c>
      <c r="AC5" s="7">
        <v>1.10446</v>
      </c>
      <c r="AD5" s="7">
        <v>1.2618529000000001</v>
      </c>
      <c r="AE5" s="7">
        <v>3.01</v>
      </c>
      <c r="AF5" s="7">
        <v>0.73308410000000002</v>
      </c>
      <c r="AG5" s="7">
        <v>4.018E-2</v>
      </c>
      <c r="AH5" s="7">
        <v>3.7070067999999998</v>
      </c>
      <c r="AI5" s="7">
        <v>4.2767591999999999</v>
      </c>
      <c r="AJ5" s="7">
        <v>5.2234000000000003E-2</v>
      </c>
      <c r="AK5" s="7">
        <v>0.16072</v>
      </c>
      <c r="AL5" s="7">
        <v>6.1151999999999997</v>
      </c>
      <c r="AM5" s="7">
        <v>5.3507999999999996</v>
      </c>
      <c r="AN5" s="7">
        <v>3.8220000000000001</v>
      </c>
      <c r="AO5" s="7">
        <v>0.30575999999999998</v>
      </c>
      <c r="AP5" s="7">
        <v>106.08499999999999</v>
      </c>
      <c r="AQ5" s="7">
        <v>2.1217000000000001</v>
      </c>
      <c r="AR5" s="7">
        <v>20</v>
      </c>
      <c r="AS5" s="7">
        <v>0</v>
      </c>
      <c r="AT5" s="7">
        <v>1003.0062269999993</v>
      </c>
      <c r="AU5" s="7">
        <v>510</v>
      </c>
      <c r="AV5" s="7">
        <v>493.00622699999928</v>
      </c>
      <c r="AW5" s="7">
        <v>162.87599999999961</v>
      </c>
      <c r="AX5" s="7">
        <v>34.310289999999902</v>
      </c>
      <c r="AY5" s="7">
        <v>15.68</v>
      </c>
      <c r="AZ5" s="7">
        <v>90.503</v>
      </c>
      <c r="BA5" s="7">
        <v>55.222999999999793</v>
      </c>
      <c r="BB5" s="7">
        <v>5.004937</v>
      </c>
      <c r="BC5" s="7">
        <v>8.0359999999999996</v>
      </c>
      <c r="BD5" s="7">
        <v>15.288</v>
      </c>
      <c r="BE5" s="7">
        <v>106.08499999999999</v>
      </c>
      <c r="BF5" s="7" t="s">
        <v>189</v>
      </c>
      <c r="BG5" s="7" t="s">
        <v>189</v>
      </c>
      <c r="BH5" s="7">
        <v>352.03859399999982</v>
      </c>
      <c r="BI5" s="7">
        <v>394.77692969999987</v>
      </c>
      <c r="BJ5" s="7">
        <v>65.150399999999806</v>
      </c>
      <c r="BK5" s="7">
        <v>184.92510329999982</v>
      </c>
      <c r="BL5" s="7">
        <v>39.999999999999986</v>
      </c>
    </row>
    <row r="6" spans="1:64" s="137" customFormat="1">
      <c r="A6" s="149" t="s">
        <v>43</v>
      </c>
      <c r="B6" s="8" t="s">
        <v>190</v>
      </c>
      <c r="C6" s="9"/>
      <c r="D6" s="9"/>
      <c r="E6" s="10" t="e">
        <v>#N/A</v>
      </c>
      <c r="F6" s="10">
        <v>6.0641031840000001E-5</v>
      </c>
      <c r="G6" s="10">
        <v>3.4282009178400004</v>
      </c>
      <c r="H6" s="10" t="e">
        <v>#N/A</v>
      </c>
      <c r="I6" s="10" t="e">
        <v>#N/A</v>
      </c>
      <c r="J6" s="10">
        <v>6.1524137887211464E-2</v>
      </c>
      <c r="K6" s="10">
        <v>7.5196168528814014E-2</v>
      </c>
      <c r="L6" s="10" t="e">
        <v>#N/A</v>
      </c>
      <c r="M6" s="10" t="e">
        <v>#N/A</v>
      </c>
      <c r="N6" s="10" t="e">
        <v>#N/A</v>
      </c>
      <c r="O6" s="10">
        <v>1.094846377831584</v>
      </c>
      <c r="P6" s="10" t="e">
        <v>#N/A</v>
      </c>
      <c r="Q6" s="10">
        <v>1.4317810583999998E-7</v>
      </c>
      <c r="R6" s="10">
        <v>0.2305633166312</v>
      </c>
      <c r="S6" s="10">
        <v>1.5826102055321605E-7</v>
      </c>
      <c r="T6" s="10">
        <v>1.0313782169600001E-8</v>
      </c>
      <c r="U6" s="10">
        <v>0.10540037331712</v>
      </c>
      <c r="V6" s="10" t="e">
        <v>#N/A</v>
      </c>
      <c r="W6" s="10" t="e">
        <v>#N/A</v>
      </c>
      <c r="X6" s="10">
        <v>6.8688301684800013E-9</v>
      </c>
      <c r="Y6" s="10">
        <v>0.60835777973975202</v>
      </c>
      <c r="Z6" s="10" t="e">
        <v>#N/A</v>
      </c>
      <c r="AA6" s="10" t="e">
        <v>#N/A</v>
      </c>
      <c r="AB6" s="10">
        <v>7.6699209679344006E-7</v>
      </c>
      <c r="AC6" s="10">
        <v>0.37120693977623204</v>
      </c>
      <c r="AD6" s="10" t="e">
        <v>#N/A</v>
      </c>
      <c r="AE6" s="10" t="e">
        <v>#N/A</v>
      </c>
      <c r="AF6" s="10">
        <v>3.5577589936000015E-9</v>
      </c>
      <c r="AG6" s="10">
        <v>1.3504422831256004E-2</v>
      </c>
      <c r="AH6" s="10" t="e">
        <v>#N/A</v>
      </c>
      <c r="AI6" s="10" t="e">
        <v>#N/A</v>
      </c>
      <c r="AJ6" s="10">
        <v>1.3214533404800005E-8</v>
      </c>
      <c r="AK6" s="10">
        <v>5.4017691325024014E-2</v>
      </c>
      <c r="AL6" s="10">
        <v>1.2832952948796621E-2</v>
      </c>
      <c r="AM6" s="10" t="e">
        <v>#N/A</v>
      </c>
      <c r="AN6" s="10">
        <v>9.6691707840000021E-7</v>
      </c>
      <c r="AO6" s="10">
        <v>0.102765363984192</v>
      </c>
      <c r="AP6" s="10">
        <v>2.6838147112000004E-5</v>
      </c>
      <c r="AQ6" s="10">
        <v>0.71309940072364009</v>
      </c>
      <c r="AR6" s="10">
        <v>6.7219625840000008</v>
      </c>
      <c r="AS6" s="9">
        <v>0</v>
      </c>
      <c r="AT6" s="9">
        <v>13.59356797584698</v>
      </c>
      <c r="AU6" s="9">
        <v>3.4282615588718404</v>
      </c>
      <c r="AV6" s="9">
        <v>3.4433438329751405</v>
      </c>
      <c r="AW6" s="9">
        <v>0.13672030641602548</v>
      </c>
      <c r="AX6" s="9">
        <v>1.4317810583999998E-7</v>
      </c>
      <c r="AY6" s="9">
        <v>1.6857480272281605E-7</v>
      </c>
      <c r="AZ6" s="9">
        <v>6.8688301684800013E-9</v>
      </c>
      <c r="BA6" s="9">
        <v>7.6699209679344006E-7</v>
      </c>
      <c r="BB6" s="9">
        <v>3.5577589936000015E-9</v>
      </c>
      <c r="BC6" s="9">
        <v>1.3214533404800005E-8</v>
      </c>
      <c r="BD6" s="9">
        <v>1.283391986587502E-2</v>
      </c>
      <c r="BE6" s="9">
        <v>2.6838147112000004E-5</v>
      </c>
      <c r="BF6" s="9" t="s">
        <v>189</v>
      </c>
      <c r="BG6" s="9" t="s">
        <v>189</v>
      </c>
      <c r="BH6" s="9">
        <v>0</v>
      </c>
      <c r="BI6" s="9">
        <v>8.939022113776993E-5</v>
      </c>
      <c r="BJ6" s="9">
        <v>0.13672030641602548</v>
      </c>
      <c r="BK6" s="9">
        <v>1.5826102055321605E-7</v>
      </c>
      <c r="BL6" s="9">
        <v>13.443925168</v>
      </c>
    </row>
    <row r="7" spans="1:64" s="137" customFormat="1">
      <c r="A7" s="149"/>
      <c r="B7" s="8" t="s">
        <v>191</v>
      </c>
      <c r="C7" s="9"/>
      <c r="D7" s="9"/>
      <c r="E7" s="10">
        <v>1.8550548076391999</v>
      </c>
      <c r="F7" s="10">
        <v>11.599375654044598</v>
      </c>
      <c r="G7" s="10">
        <v>1.2046975200000001E-4</v>
      </c>
      <c r="H7" s="10">
        <v>0.27264550082205236</v>
      </c>
      <c r="I7" s="10">
        <v>6.7240099080000004E-2</v>
      </c>
      <c r="J7" s="10" t="e">
        <v>#N/A</v>
      </c>
      <c r="K7" s="10" t="e">
        <v>#N/A</v>
      </c>
      <c r="L7" s="10" t="e">
        <v>#N/A</v>
      </c>
      <c r="M7" s="10" t="e">
        <v>#N/A</v>
      </c>
      <c r="N7" s="10" t="e">
        <v>#N/A</v>
      </c>
      <c r="O7" s="10">
        <v>3.8473786915199996E-5</v>
      </c>
      <c r="P7" s="10">
        <v>8.3151209145277766E-2</v>
      </c>
      <c r="Q7" s="10">
        <v>2.7373497770849995E-2</v>
      </c>
      <c r="R7" s="10">
        <v>8.1021813600000003E-6</v>
      </c>
      <c r="S7" s="10">
        <v>0.30081583753602303</v>
      </c>
      <c r="T7" s="10">
        <v>1.9718398394239995E-3</v>
      </c>
      <c r="U7" s="10">
        <v>3.7038543360000002E-6</v>
      </c>
      <c r="V7" s="10" t="e">
        <v>#N/A</v>
      </c>
      <c r="W7" s="10">
        <v>3.6576485516063469E-3</v>
      </c>
      <c r="X7" s="10">
        <v>1.3132610181040597E-3</v>
      </c>
      <c r="Y7" s="10">
        <v>2.1378184245600003E-5</v>
      </c>
      <c r="Z7" s="10" t="e">
        <v>#N/A</v>
      </c>
      <c r="AA7" s="10">
        <v>1.3601611145089801E-2</v>
      </c>
      <c r="AB7" s="10">
        <v>0.14663774761174472</v>
      </c>
      <c r="AC7" s="10">
        <v>1.30445119896E-5</v>
      </c>
      <c r="AD7" s="10" t="e">
        <v>#N/A</v>
      </c>
      <c r="AE7" s="10">
        <v>1.4342657654969491E-3</v>
      </c>
      <c r="AF7" s="10">
        <v>6.8018994460900006E-4</v>
      </c>
      <c r="AG7" s="10">
        <v>4.7455633680000015E-7</v>
      </c>
      <c r="AH7" s="10" t="e">
        <v>#N/A</v>
      </c>
      <c r="AI7" s="10">
        <v>1.5450820152718911E-3</v>
      </c>
      <c r="AJ7" s="10">
        <v>2.5264231566130536E-3</v>
      </c>
      <c r="AK7" s="10">
        <v>1.8982253472000006E-6</v>
      </c>
      <c r="AL7" s="10" t="e">
        <v>#N/A</v>
      </c>
      <c r="AM7" s="10">
        <v>1.9331050593909594E-3</v>
      </c>
      <c r="AN7" s="10">
        <v>0.1848602309716868</v>
      </c>
      <c r="AO7" s="10">
        <v>3.6112579776E-6</v>
      </c>
      <c r="AP7" s="10">
        <v>5.1310495821549988</v>
      </c>
      <c r="AQ7" s="10">
        <v>2.5058889492000004E-5</v>
      </c>
      <c r="AR7" s="10">
        <v>2.3621520000000003E-4</v>
      </c>
      <c r="AS7" s="9">
        <v>0</v>
      </c>
      <c r="AT7" s="9">
        <v>19.697340023672041</v>
      </c>
      <c r="AU7" s="9">
        <v>13.454550931435799</v>
      </c>
      <c r="AV7" s="9">
        <v>6.24255287703624</v>
      </c>
      <c r="AW7" s="9">
        <v>0.33988559990205236</v>
      </c>
      <c r="AX7" s="9">
        <v>0.11052470691612776</v>
      </c>
      <c r="AY7" s="9">
        <v>0.30278767737544704</v>
      </c>
      <c r="AZ7" s="9">
        <v>4.9709095697104064E-3</v>
      </c>
      <c r="BA7" s="9">
        <v>0.16023935875683454</v>
      </c>
      <c r="BB7" s="9">
        <v>2.1144557101059492E-3</v>
      </c>
      <c r="BC7" s="9">
        <v>4.0715051718849451E-3</v>
      </c>
      <c r="BD7" s="9">
        <v>0.18679333603107776</v>
      </c>
      <c r="BE7" s="9">
        <v>5.1310495821549988</v>
      </c>
      <c r="BF7" s="9" t="s">
        <v>189</v>
      </c>
      <c r="BG7" s="9" t="s">
        <v>189</v>
      </c>
      <c r="BH7" s="9">
        <v>2.1498720209981084</v>
      </c>
      <c r="BI7" s="9">
        <v>17.16302852559263</v>
      </c>
      <c r="BJ7" s="9">
        <v>0</v>
      </c>
      <c r="BK7" s="9">
        <v>0.38396704668130077</v>
      </c>
      <c r="BL7" s="9">
        <v>4.7243040000000006E-4</v>
      </c>
    </row>
    <row r="8" spans="1:64" s="137" customFormat="1">
      <c r="A8" s="149"/>
      <c r="B8" s="8" t="s">
        <v>192</v>
      </c>
      <c r="C8" s="9"/>
      <c r="D8" s="9"/>
      <c r="E8" s="10">
        <v>3.3648250089600004E-3</v>
      </c>
      <c r="F8" s="10">
        <v>7.468583543076833</v>
      </c>
      <c r="G8" s="10">
        <v>7.3526659199999983E-2</v>
      </c>
      <c r="H8" s="10">
        <v>5.9697746822397603E-4</v>
      </c>
      <c r="I8" s="10">
        <v>1.2665237759999999</v>
      </c>
      <c r="J8" s="10">
        <v>0.22533568847999996</v>
      </c>
      <c r="K8" s="10">
        <v>1.5221739455999996</v>
      </c>
      <c r="L8" s="10" t="e">
        <v>#N/A</v>
      </c>
      <c r="M8" s="10" t="e">
        <v>#N/A</v>
      </c>
      <c r="N8" s="10" t="e">
        <v>#N/A</v>
      </c>
      <c r="O8" s="10">
        <v>2.3481819889919993E-2</v>
      </c>
      <c r="P8" s="10">
        <v>1.2887349818692996E-2</v>
      </c>
      <c r="Q8" s="10">
        <v>1.7318069999999996E-4</v>
      </c>
      <c r="R8" s="10">
        <v>4.9450282559999987E-3</v>
      </c>
      <c r="S8" s="10">
        <v>1.9142419968000001E-4</v>
      </c>
      <c r="T8" s="10">
        <v>1.2475008E-5</v>
      </c>
      <c r="U8" s="10">
        <v>2.2605843455999995E-3</v>
      </c>
      <c r="V8" s="10" t="e">
        <v>#N/A</v>
      </c>
      <c r="W8" s="10">
        <v>7.7952270999445922E-6</v>
      </c>
      <c r="X8" s="10">
        <v>1.2037080993544916E-3</v>
      </c>
      <c r="Y8" s="10">
        <v>1.3047810269759999E-2</v>
      </c>
      <c r="Z8" s="10">
        <v>6.2489256330096312</v>
      </c>
      <c r="AA8" s="10">
        <v>4.8039833815848004E-5</v>
      </c>
      <c r="AB8" s="10">
        <v>9.9538185911828142E-3</v>
      </c>
      <c r="AC8" s="10">
        <v>7.9614954921599992E-3</v>
      </c>
      <c r="AD8" s="10">
        <v>1.9124642552400004</v>
      </c>
      <c r="AE8" s="10">
        <v>5.8317465035886847E-6</v>
      </c>
      <c r="AF8" s="10">
        <v>4.3032780000000006E-6</v>
      </c>
      <c r="AG8" s="10">
        <v>2.8963736928E-4</v>
      </c>
      <c r="AH8" s="10" t="e">
        <v>#N/A</v>
      </c>
      <c r="AI8" s="10">
        <v>3.7592986396307338E-6</v>
      </c>
      <c r="AJ8" s="10">
        <v>6.8259399244059008E-5</v>
      </c>
      <c r="AK8" s="10">
        <v>1.15854947712E-3</v>
      </c>
      <c r="AL8" s="10">
        <v>0.25977369599999994</v>
      </c>
      <c r="AM8" s="10">
        <v>4.7033873595072001E-6</v>
      </c>
      <c r="AN8" s="10">
        <v>4.9945901885896822E-3</v>
      </c>
      <c r="AO8" s="10">
        <v>2.2040697369599994E-3</v>
      </c>
      <c r="AP8" s="10">
        <v>3.2462009999999999E-2</v>
      </c>
      <c r="AQ8" s="10">
        <v>1.5294265963199999E-2</v>
      </c>
      <c r="AR8" s="10">
        <v>0.14416991999999998</v>
      </c>
      <c r="AS8" s="9">
        <v>0</v>
      </c>
      <c r="AT8" s="9">
        <v>19.258103428659812</v>
      </c>
      <c r="AU8" s="9">
        <v>7.5454750272857929</v>
      </c>
      <c r="AV8" s="9">
        <v>11.568458481374018</v>
      </c>
      <c r="AW8" s="9">
        <v>3.0146303875482232</v>
      </c>
      <c r="AX8" s="9">
        <v>1.3060530518692996E-2</v>
      </c>
      <c r="AY8" s="9">
        <v>2.0389920767999999E-4</v>
      </c>
      <c r="AZ8" s="9">
        <v>1.2115033264544362E-3</v>
      </c>
      <c r="BA8" s="9">
        <v>6.2589274914346298</v>
      </c>
      <c r="BB8" s="9">
        <v>1.9124743902645038</v>
      </c>
      <c r="BC8" s="9">
        <v>7.2018697883689735E-5</v>
      </c>
      <c r="BD8" s="9">
        <v>0.26477298957594914</v>
      </c>
      <c r="BE8" s="9">
        <v>3.2462009999999999E-2</v>
      </c>
      <c r="BF8" s="9" t="s">
        <v>189</v>
      </c>
      <c r="BG8" s="9" t="s">
        <v>189</v>
      </c>
      <c r="BH8" s="9">
        <v>4.0319319706024958E-3</v>
      </c>
      <c r="BI8" s="9">
        <v>8.7839796643412029</v>
      </c>
      <c r="BJ8" s="9">
        <v>1.7475096340799996</v>
      </c>
      <c r="BK8" s="9">
        <v>8.1744686622680049</v>
      </c>
      <c r="BL8" s="9">
        <v>0.2883398399999999</v>
      </c>
    </row>
    <row r="9" spans="1:64" s="137" customFormat="1">
      <c r="A9" s="149"/>
      <c r="B9" s="11" t="s">
        <v>193</v>
      </c>
      <c r="C9" s="9"/>
      <c r="D9" s="9"/>
      <c r="E9" s="10" t="e">
        <v>#N/A</v>
      </c>
      <c r="F9" s="10">
        <v>1.1716853021467202</v>
      </c>
      <c r="G9" s="10">
        <v>0.10227342527999997</v>
      </c>
      <c r="H9" s="10" t="e">
        <v>#N/A</v>
      </c>
      <c r="I9" s="10" t="e">
        <v>#N/A</v>
      </c>
      <c r="J9" s="10" t="e">
        <v>#N/A</v>
      </c>
      <c r="K9" s="10" t="e">
        <v>#N/A</v>
      </c>
      <c r="L9" s="10" t="e">
        <v>#N/A</v>
      </c>
      <c r="M9" s="10" t="e">
        <v>#N/A</v>
      </c>
      <c r="N9" s="10" t="e">
        <v>#N/A</v>
      </c>
      <c r="O9" s="10">
        <v>3.2662522384127986E-2</v>
      </c>
      <c r="P9" s="10">
        <v>0.4218134487050525</v>
      </c>
      <c r="Q9" s="10">
        <v>2.76643845118872E-3</v>
      </c>
      <c r="R9" s="10">
        <v>6.8783891903999982E-3</v>
      </c>
      <c r="S9" s="10">
        <v>0.56607021737693164</v>
      </c>
      <c r="T9" s="10">
        <v>1.9927937587783679E-4</v>
      </c>
      <c r="U9" s="10">
        <v>3.1444064870399992E-3</v>
      </c>
      <c r="V9" s="10">
        <v>2.9209589739523483</v>
      </c>
      <c r="W9" s="10" t="e">
        <v>#N/A</v>
      </c>
      <c r="X9" s="10">
        <v>1.3271719011287184E-4</v>
      </c>
      <c r="Y9" s="10">
        <v>1.8149121192383995E-2</v>
      </c>
      <c r="Z9" s="10" t="e">
        <v>#N/A</v>
      </c>
      <c r="AA9" s="10" t="e">
        <v>#N/A</v>
      </c>
      <c r="AB9" s="10">
        <v>1.4819559288613319E-2</v>
      </c>
      <c r="AC9" s="10">
        <v>1.1074206596543998E-2</v>
      </c>
      <c r="AD9" s="10" t="e">
        <v>#N/A</v>
      </c>
      <c r="AE9" s="10" t="e">
        <v>#N/A</v>
      </c>
      <c r="AF9" s="10">
        <v>6.8741803938628815E-5</v>
      </c>
      <c r="AG9" s="10">
        <v>4.0287708115199999E-4</v>
      </c>
      <c r="AH9" s="10">
        <v>0.26690448960000007</v>
      </c>
      <c r="AI9" s="10" t="e">
        <v>#N/A</v>
      </c>
      <c r="AJ9" s="10">
        <v>2.5532670034347847E-4</v>
      </c>
      <c r="AK9" s="10">
        <v>1.611508324608E-3</v>
      </c>
      <c r="AL9" s="10" t="e">
        <v>#N/A</v>
      </c>
      <c r="AM9" s="10" t="e">
        <v>#N/A</v>
      </c>
      <c r="AN9" s="10">
        <v>1.86824414885472E-2</v>
      </c>
      <c r="AO9" s="10">
        <v>3.065796324863999E-3</v>
      </c>
      <c r="AP9" s="10">
        <v>0.51855751054749599</v>
      </c>
      <c r="AQ9" s="10">
        <v>2.1273875138879995E-2</v>
      </c>
      <c r="AR9" s="10">
        <v>0.20053612799999995</v>
      </c>
      <c r="AS9" s="9">
        <v>0</v>
      </c>
      <c r="AT9" s="9">
        <v>6.3039867026271699</v>
      </c>
      <c r="AU9" s="9">
        <v>1.2739587274267201</v>
      </c>
      <c r="AV9" s="9">
        <v>4.8294918472004502</v>
      </c>
      <c r="AW9" s="9">
        <v>0</v>
      </c>
      <c r="AX9" s="9">
        <v>0.42457988715624123</v>
      </c>
      <c r="AY9" s="9">
        <v>0.56626949675280946</v>
      </c>
      <c r="AZ9" s="9">
        <v>2.9210916911424611</v>
      </c>
      <c r="BA9" s="9">
        <v>1.4819559288613319E-2</v>
      </c>
      <c r="BB9" s="9">
        <v>6.8741803938628815E-5</v>
      </c>
      <c r="BC9" s="9">
        <v>0.26715981630034358</v>
      </c>
      <c r="BD9" s="9">
        <v>1.86824414885472E-2</v>
      </c>
      <c r="BE9" s="9">
        <v>0.51855751054749599</v>
      </c>
      <c r="BF9" s="9" t="s">
        <v>189</v>
      </c>
      <c r="BG9" s="9" t="s">
        <v>189</v>
      </c>
      <c r="BH9" s="9">
        <v>0</v>
      </c>
      <c r="BI9" s="9">
        <v>1.7271673169928383</v>
      </c>
      <c r="BJ9" s="9">
        <v>0</v>
      </c>
      <c r="BK9" s="9">
        <v>4.175747129634332</v>
      </c>
      <c r="BL9" s="9">
        <v>0.40107225599999985</v>
      </c>
    </row>
    <row r="10" spans="1:64" s="137" customFormat="1">
      <c r="A10" s="149"/>
      <c r="B10" s="11" t="s">
        <v>194</v>
      </c>
      <c r="C10" s="9"/>
      <c r="D10" s="9"/>
      <c r="E10" s="10">
        <v>9.4099319516399993E-2</v>
      </c>
      <c r="F10" s="10">
        <v>0.49307653121166006</v>
      </c>
      <c r="G10" s="10" t="e">
        <v>#N/A</v>
      </c>
      <c r="H10" s="10">
        <v>1.6701318301363916E-2</v>
      </c>
      <c r="I10" s="10">
        <v>2.2085171219999995E-2</v>
      </c>
      <c r="J10" s="10">
        <v>7.0831514879999986</v>
      </c>
      <c r="K10" s="10" t="e">
        <v>#N/A</v>
      </c>
      <c r="L10" s="10" t="e">
        <v>#N/A</v>
      </c>
      <c r="M10" s="10" t="e">
        <v>#N/A</v>
      </c>
      <c r="N10" s="10" t="e">
        <v>#N/A</v>
      </c>
      <c r="O10" s="10" t="e">
        <v>#N/A</v>
      </c>
      <c r="P10" s="10">
        <v>3.6195621854501446E-3</v>
      </c>
      <c r="Q10" s="10">
        <v>8.7491568779999988E-4</v>
      </c>
      <c r="R10" s="10" t="e">
        <v>#N/A</v>
      </c>
      <c r="S10" s="10">
        <v>9.6708256361472008E-4</v>
      </c>
      <c r="T10" s="10">
        <v>6.3024229631999991E-5</v>
      </c>
      <c r="U10" s="10" t="e">
        <v>#N/A</v>
      </c>
      <c r="V10" s="10">
        <v>1.2711580633532662</v>
      </c>
      <c r="W10" s="10">
        <v>2.1807168129652863E-4</v>
      </c>
      <c r="X10" s="10">
        <v>4.5252995871378051E-5</v>
      </c>
      <c r="Y10" s="10" t="e">
        <v>#N/A</v>
      </c>
      <c r="Z10" s="10" t="e">
        <v>#N/A</v>
      </c>
      <c r="AA10" s="10">
        <v>1.34494305947764E-3</v>
      </c>
      <c r="AB10" s="10">
        <v>4.7196437603395066E-3</v>
      </c>
      <c r="AC10" s="10" t="e">
        <v>#N/A</v>
      </c>
      <c r="AD10" s="10" t="e">
        <v>#N/A</v>
      </c>
      <c r="AE10" s="10">
        <v>1.6329291550134376E-4</v>
      </c>
      <c r="AF10" s="10">
        <v>2.1740329212000002E-5</v>
      </c>
      <c r="AG10" s="10" t="e">
        <v>#N/A</v>
      </c>
      <c r="AH10" s="10" t="e">
        <v>#N/A</v>
      </c>
      <c r="AI10" s="10">
        <v>1.0519162980463068E-4</v>
      </c>
      <c r="AJ10" s="10">
        <v>8.0818759240108647E-5</v>
      </c>
      <c r="AK10" s="10" t="e">
        <v>#N/A</v>
      </c>
      <c r="AL10" s="10" t="e">
        <v>#N/A</v>
      </c>
      <c r="AM10" s="10">
        <v>1.31608852974144E-4</v>
      </c>
      <c r="AN10" s="10">
        <v>5.9135677492762415E-3</v>
      </c>
      <c r="AO10" s="10" t="e">
        <v>#N/A</v>
      </c>
      <c r="AP10" s="10">
        <v>0.16399934753999998</v>
      </c>
      <c r="AQ10" s="10" t="e">
        <v>#N/A</v>
      </c>
      <c r="AR10" s="10" t="e">
        <v>#N/A</v>
      </c>
      <c r="AS10" s="9">
        <v>0</v>
      </c>
      <c r="AT10" s="9">
        <v>9.1625399555421811</v>
      </c>
      <c r="AU10" s="9">
        <v>0.58717585072806</v>
      </c>
      <c r="AV10" s="9">
        <v>8.5753641048141205</v>
      </c>
      <c r="AW10" s="9">
        <v>7.1219379775213625</v>
      </c>
      <c r="AX10" s="9">
        <v>4.4944778732501443E-3</v>
      </c>
      <c r="AY10" s="9">
        <v>1.0301067932467201E-3</v>
      </c>
      <c r="AZ10" s="9">
        <v>1.2714213880304341</v>
      </c>
      <c r="BA10" s="9">
        <v>6.0645868198171467E-3</v>
      </c>
      <c r="BB10" s="9">
        <v>1.8503324471334375E-4</v>
      </c>
      <c r="BC10" s="9">
        <v>1.8601038904473931E-4</v>
      </c>
      <c r="BD10" s="9">
        <v>6.0451766022503852E-3</v>
      </c>
      <c r="BE10" s="9">
        <v>0.16399934753999998</v>
      </c>
      <c r="BF10" s="9" t="s">
        <v>189</v>
      </c>
      <c r="BG10" s="9" t="s">
        <v>189</v>
      </c>
      <c r="BH10" s="9">
        <v>0.11276374595681819</v>
      </c>
      <c r="BI10" s="9">
        <v>0.6908800134830313</v>
      </c>
      <c r="BJ10" s="9">
        <v>7.0831514879999986</v>
      </c>
      <c r="BK10" s="9">
        <v>1.275744708102331</v>
      </c>
      <c r="BL10" s="9">
        <v>0</v>
      </c>
    </row>
    <row r="11" spans="1:64" s="137" customFormat="1">
      <c r="A11" s="149"/>
      <c r="B11" s="11" t="s">
        <v>195</v>
      </c>
      <c r="C11" s="9"/>
      <c r="D11" s="9"/>
      <c r="E11" s="10" t="e">
        <v>#N/A</v>
      </c>
      <c r="F11" s="10">
        <v>0.25047921311999999</v>
      </c>
      <c r="G11" s="10">
        <v>0.19359069599999998</v>
      </c>
      <c r="H11" s="10">
        <v>5.7189021119999985</v>
      </c>
      <c r="I11" s="10">
        <v>3.8367070559999994E-2</v>
      </c>
      <c r="J11" s="10" t="e">
        <v>#N/A</v>
      </c>
      <c r="K11" s="10" t="e">
        <v>#N/A</v>
      </c>
      <c r="L11" s="10" t="e">
        <v>#N/A</v>
      </c>
      <c r="M11" s="10" t="e">
        <v>#N/A</v>
      </c>
      <c r="N11" s="10" t="e">
        <v>#N/A</v>
      </c>
      <c r="O11" s="10">
        <v>6.182603568959999E-2</v>
      </c>
      <c r="P11" s="10">
        <v>5.0829307062189933E-3</v>
      </c>
      <c r="Q11" s="10">
        <v>2.5427001599999995E-5</v>
      </c>
      <c r="R11" s="10">
        <v>1.3019923279999998E-2</v>
      </c>
      <c r="S11" s="10">
        <v>2.8105576611840008E-5</v>
      </c>
      <c r="T11" s="10">
        <v>1.831624704E-6</v>
      </c>
      <c r="U11" s="10">
        <v>5.9519649279999995E-3</v>
      </c>
      <c r="V11" s="10" t="e">
        <v>#N/A</v>
      </c>
      <c r="W11" s="10" t="e">
        <v>#N/A</v>
      </c>
      <c r="X11" s="10">
        <v>1.5776997017039999E-5</v>
      </c>
      <c r="Y11" s="10">
        <v>3.4353997568799997E-2</v>
      </c>
      <c r="Z11" s="10" t="e">
        <v>#N/A</v>
      </c>
      <c r="AA11" s="10" t="e">
        <v>#N/A</v>
      </c>
      <c r="AB11" s="10">
        <v>2.5486175229958797E-4</v>
      </c>
      <c r="AC11" s="10">
        <v>2.09620764808E-2</v>
      </c>
      <c r="AD11" s="10">
        <v>0.36353982049000011</v>
      </c>
      <c r="AE11" s="10" t="e">
        <v>#N/A</v>
      </c>
      <c r="AF11" s="10">
        <v>6.318224640000001E-7</v>
      </c>
      <c r="AG11" s="10">
        <v>7.6259550640000008E-4</v>
      </c>
      <c r="AH11" s="10" t="e">
        <v>#N/A</v>
      </c>
      <c r="AI11" s="10" t="e">
        <v>#N/A</v>
      </c>
      <c r="AJ11" s="10">
        <v>2.9136041625600006E-6</v>
      </c>
      <c r="AK11" s="10">
        <v>3.0503820256000003E-3</v>
      </c>
      <c r="AL11" s="10" t="e">
        <v>#N/A</v>
      </c>
      <c r="AM11" s="10" t="e">
        <v>#N/A</v>
      </c>
      <c r="AN11" s="10">
        <v>2.1319054848000001E-4</v>
      </c>
      <c r="AO11" s="10">
        <v>5.8031658048E-3</v>
      </c>
      <c r="AP11" s="10">
        <v>4.7661868799999995E-3</v>
      </c>
      <c r="AQ11" s="10">
        <v>4.0268762716000002E-2</v>
      </c>
      <c r="AR11" s="10">
        <v>0.37958959999999997</v>
      </c>
      <c r="AS11" s="9">
        <v>0</v>
      </c>
      <c r="AT11" s="9">
        <v>7.1408592726835574</v>
      </c>
      <c r="AU11" s="9">
        <v>0.44406990911999999</v>
      </c>
      <c r="AV11" s="9">
        <v>6.3171997635635568</v>
      </c>
      <c r="AW11" s="9">
        <v>5.7572691825599982</v>
      </c>
      <c r="AX11" s="9">
        <v>5.1083577078189935E-3</v>
      </c>
      <c r="AY11" s="9">
        <v>2.9937201315840007E-5</v>
      </c>
      <c r="AZ11" s="9">
        <v>1.5776997017039999E-5</v>
      </c>
      <c r="BA11" s="9">
        <v>2.5486175229958797E-4</v>
      </c>
      <c r="BB11" s="9">
        <v>0.36354045231246412</v>
      </c>
      <c r="BC11" s="9">
        <v>2.9136041625600006E-6</v>
      </c>
      <c r="BD11" s="9">
        <v>2.1319054848000001E-4</v>
      </c>
      <c r="BE11" s="9">
        <v>4.7661868799999995E-3</v>
      </c>
      <c r="BF11" s="9" t="s">
        <v>189</v>
      </c>
      <c r="BG11" s="9" t="s">
        <v>189</v>
      </c>
      <c r="BH11" s="9">
        <v>5.7189021119999985</v>
      </c>
      <c r="BI11" s="9">
        <v>0.29412710391072716</v>
      </c>
      <c r="BJ11" s="9">
        <v>0</v>
      </c>
      <c r="BK11" s="9">
        <v>0.36865085677283094</v>
      </c>
      <c r="BL11" s="9">
        <v>0.75917919999999994</v>
      </c>
    </row>
    <row r="12" spans="1:64" s="137" customFormat="1">
      <c r="A12" s="149"/>
      <c r="B12" s="11" t="s">
        <v>196</v>
      </c>
      <c r="C12" s="9"/>
      <c r="D12" s="9"/>
      <c r="E12" s="10" t="e">
        <v>#N/A</v>
      </c>
      <c r="F12" s="10" t="e">
        <v>#N/A</v>
      </c>
      <c r="G12" s="10">
        <v>0.25349781866399995</v>
      </c>
      <c r="H12" s="10" t="e">
        <v>#N/A</v>
      </c>
      <c r="I12" s="10" t="e">
        <v>#N/A</v>
      </c>
      <c r="J12" s="10" t="e">
        <v>#N/A</v>
      </c>
      <c r="K12" s="10" t="e">
        <v>#N/A</v>
      </c>
      <c r="L12" s="10" t="e">
        <v>#N/A</v>
      </c>
      <c r="M12" s="10" t="e">
        <v>#N/A</v>
      </c>
      <c r="N12" s="10" t="e">
        <v>#N/A</v>
      </c>
      <c r="O12" s="10">
        <v>8.0958256299446377E-2</v>
      </c>
      <c r="P12" s="10">
        <v>2.8138092846111107E-3</v>
      </c>
      <c r="Q12" s="10" t="e">
        <v>#N/A</v>
      </c>
      <c r="R12" s="10">
        <v>1.7048970941519997E-2</v>
      </c>
      <c r="S12" s="10" t="e">
        <v>#N/A</v>
      </c>
      <c r="T12" s="10" t="e">
        <v>#N/A</v>
      </c>
      <c r="U12" s="10">
        <v>7.7938152875519986E-3</v>
      </c>
      <c r="V12" s="10" t="e">
        <v>#N/A</v>
      </c>
      <c r="W12" s="10" t="e">
        <v>#N/A</v>
      </c>
      <c r="X12" s="10" t="e">
        <v>#N/A</v>
      </c>
      <c r="Y12" s="10">
        <v>4.4984927612839197E-2</v>
      </c>
      <c r="Z12" s="10" t="e">
        <v>#N/A</v>
      </c>
      <c r="AA12" s="10" t="e">
        <v>#N/A</v>
      </c>
      <c r="AB12" s="10" t="e">
        <v>#N/A</v>
      </c>
      <c r="AC12" s="10">
        <v>2.7448843215847195E-2</v>
      </c>
      <c r="AD12" s="10">
        <v>8.7471643028000017</v>
      </c>
      <c r="AE12" s="10" t="e">
        <v>#N/A</v>
      </c>
      <c r="AF12" s="10" t="e">
        <v>#N/A</v>
      </c>
      <c r="AG12" s="10">
        <v>9.9858258371760011E-4</v>
      </c>
      <c r="AH12" s="10" t="e">
        <v>#N/A</v>
      </c>
      <c r="AI12" s="10" t="e">
        <v>#N/A</v>
      </c>
      <c r="AJ12" s="10" t="e">
        <v>#N/A</v>
      </c>
      <c r="AK12" s="10">
        <v>3.9943303348704004E-3</v>
      </c>
      <c r="AL12" s="10" t="e">
        <v>#N/A</v>
      </c>
      <c r="AM12" s="10" t="e">
        <v>#N/A</v>
      </c>
      <c r="AN12" s="10" t="e">
        <v>#N/A</v>
      </c>
      <c r="AO12" s="10">
        <v>7.5989699053631982E-3</v>
      </c>
      <c r="AP12" s="10" t="e">
        <v>#N/A</v>
      </c>
      <c r="AQ12" s="10">
        <v>5.2730031554843994E-2</v>
      </c>
      <c r="AR12" s="10">
        <v>0.49705454639999991</v>
      </c>
      <c r="AS12" s="9">
        <v>0</v>
      </c>
      <c r="AT12" s="9">
        <v>9.744087204884611</v>
      </c>
      <c r="AU12" s="9">
        <v>0.25349781866399995</v>
      </c>
      <c r="AV12" s="9">
        <v>8.9935348398206116</v>
      </c>
      <c r="AW12" s="9">
        <v>0</v>
      </c>
      <c r="AX12" s="9">
        <v>2.8138092846111107E-3</v>
      </c>
      <c r="AY12" s="9">
        <v>0</v>
      </c>
      <c r="AZ12" s="9">
        <v>0</v>
      </c>
      <c r="BA12" s="9">
        <v>0</v>
      </c>
      <c r="BB12" s="9">
        <v>8.7471643028000017</v>
      </c>
      <c r="BC12" s="9">
        <v>0</v>
      </c>
      <c r="BD12" s="9">
        <v>0</v>
      </c>
      <c r="BE12" s="9">
        <v>0</v>
      </c>
      <c r="BF12" s="9" t="s">
        <v>189</v>
      </c>
      <c r="BG12" s="9" t="s">
        <v>189</v>
      </c>
      <c r="BH12" s="9">
        <v>0</v>
      </c>
      <c r="BI12" s="9">
        <v>0</v>
      </c>
      <c r="BJ12" s="9">
        <v>0</v>
      </c>
      <c r="BK12" s="9">
        <v>8.7499781120846123</v>
      </c>
      <c r="BL12" s="9">
        <v>0.99410909279999982</v>
      </c>
    </row>
    <row r="13" spans="1:64" s="138" customFormat="1">
      <c r="A13" s="149"/>
      <c r="B13" s="12" t="s">
        <v>197</v>
      </c>
      <c r="C13" s="13"/>
      <c r="D13" s="13"/>
      <c r="E13" s="13">
        <v>1.9525189521645598</v>
      </c>
      <c r="F13" s="13">
        <v>20.985929090032609</v>
      </c>
      <c r="G13" s="13">
        <v>154.89205037169603</v>
      </c>
      <c r="H13" s="13">
        <v>6.0088459085916384</v>
      </c>
      <c r="I13" s="13">
        <v>1.39421611686</v>
      </c>
      <c r="J13" s="13">
        <v>10.077073381404514</v>
      </c>
      <c r="K13" s="13">
        <v>4.9060015293966304</v>
      </c>
      <c r="L13" s="13">
        <v>0</v>
      </c>
      <c r="M13" s="13">
        <v>0</v>
      </c>
      <c r="N13" s="13">
        <v>0</v>
      </c>
      <c r="O13" s="13">
        <v>49.467054110471295</v>
      </c>
      <c r="P13" s="13">
        <v>0.52936830984530348</v>
      </c>
      <c r="Q13" s="13">
        <v>3.1219902626201518E-2</v>
      </c>
      <c r="R13" s="13">
        <v>10.41724966225328</v>
      </c>
      <c r="S13" s="13">
        <v>0.86807978899878613</v>
      </c>
      <c r="T13" s="13">
        <v>2.2489141978354688E-3</v>
      </c>
      <c r="U13" s="13">
        <v>4.7621712741729283</v>
      </c>
      <c r="V13" s="13">
        <v>4.1921170373056142</v>
      </c>
      <c r="W13" s="13">
        <v>3.8835154600028198E-3</v>
      </c>
      <c r="X13" s="13">
        <v>2.7110253978174228E-3</v>
      </c>
      <c r="Y13" s="13">
        <v>27.486657323116869</v>
      </c>
      <c r="Z13" s="13">
        <v>6.2489256330096312</v>
      </c>
      <c r="AA13" s="13">
        <v>1.4994594038383288E-2</v>
      </c>
      <c r="AB13" s="13">
        <v>0.17642014564853561</v>
      </c>
      <c r="AC13" s="13">
        <v>16.771771956227784</v>
      </c>
      <c r="AD13" s="13">
        <v>11.023168378530002</v>
      </c>
      <c r="AE13" s="13">
        <v>1.6033904275018817E-3</v>
      </c>
      <c r="AF13" s="13">
        <v>7.757672773783408E-4</v>
      </c>
      <c r="AG13" s="13">
        <v>0.61015319450340655</v>
      </c>
      <c r="AH13" s="13">
        <v>0.26690448960000007</v>
      </c>
      <c r="AI13" s="13">
        <v>1.6540329437161525E-3</v>
      </c>
      <c r="AJ13" s="13">
        <v>2.9343362736064756E-3</v>
      </c>
      <c r="AK13" s="13">
        <v>2.4406127780136262</v>
      </c>
      <c r="AL13" s="13">
        <v>0.83725657869584791</v>
      </c>
      <c r="AM13" s="13">
        <v>2.0694172997246106E-3</v>
      </c>
      <c r="AN13" s="13">
        <v>0.21470753221510794</v>
      </c>
      <c r="AO13" s="13">
        <v>4.6431169923186051</v>
      </c>
      <c r="AP13" s="13">
        <v>5.8520423537425348</v>
      </c>
      <c r="AQ13" s="13">
        <v>32.219065026826222</v>
      </c>
      <c r="AR13" s="13">
        <v>303.70990268960003</v>
      </c>
      <c r="AS13" s="13">
        <v>0</v>
      </c>
      <c r="AT13" s="13">
        <v>683.01747550118353</v>
      </c>
      <c r="AU13" s="13">
        <v>177.8304984138932</v>
      </c>
      <c r="AV13" s="13">
        <v>201.47707439769033</v>
      </c>
      <c r="AW13" s="13">
        <v>22.386136936252782</v>
      </c>
      <c r="AX13" s="13">
        <v>0.56058821247150503</v>
      </c>
      <c r="AY13" s="13">
        <v>0.87032870319662159</v>
      </c>
      <c r="AZ13" s="13">
        <v>4.1987115781634348</v>
      </c>
      <c r="BA13" s="13">
        <v>6.44034037269655</v>
      </c>
      <c r="BB13" s="13">
        <v>11.025547536234882</v>
      </c>
      <c r="BC13" s="13">
        <v>0.27149285881732266</v>
      </c>
      <c r="BD13" s="13">
        <v>1.0540335282106805</v>
      </c>
      <c r="BE13" s="13">
        <v>5.8520423537425348</v>
      </c>
      <c r="BF13" s="13" t="s">
        <v>189</v>
      </c>
      <c r="BG13" s="13" t="s">
        <v>189</v>
      </c>
      <c r="BH13" s="13">
        <v>7.9855698109255275</v>
      </c>
      <c r="BI13" s="13">
        <v>28.663205184271625</v>
      </c>
      <c r="BJ13" s="13">
        <v>14.983074910801143</v>
      </c>
      <c r="BK13" s="13">
        <v>23.128563637289339</v>
      </c>
      <c r="BL13" s="13">
        <v>607.41980537920017</v>
      </c>
    </row>
    <row r="14" spans="1:64" s="139" customFormat="1">
      <c r="A14" s="150" t="s">
        <v>52</v>
      </c>
      <c r="B14" s="14" t="s">
        <v>149</v>
      </c>
      <c r="C14" s="15"/>
      <c r="D14" s="15"/>
      <c r="E14" s="15">
        <v>0.1777796543007385</v>
      </c>
      <c r="F14" s="15">
        <v>1.1118906669290629</v>
      </c>
      <c r="G14" s="15">
        <v>14.784424770765709</v>
      </c>
      <c r="H14" s="15">
        <v>2.6129051650221401E-2</v>
      </c>
      <c r="I14" s="15">
        <v>6.4439721782682726E-3</v>
      </c>
      <c r="J14" s="15">
        <v>0.26532817056745661</v>
      </c>
      <c r="K14" s="15">
        <v>0.32428998624911365</v>
      </c>
      <c r="L14" s="15">
        <v>0</v>
      </c>
      <c r="M14" s="15">
        <v>0</v>
      </c>
      <c r="N14" s="15">
        <v>0</v>
      </c>
      <c r="O14" s="15">
        <v>4.7216234685553635</v>
      </c>
      <c r="P14" s="15">
        <v>7.9688175010573792E-3</v>
      </c>
      <c r="Q14" s="15">
        <v>2.6239636627424434E-3</v>
      </c>
      <c r="R14" s="15">
        <v>0.99432503850443854</v>
      </c>
      <c r="S14" s="15">
        <v>2.8829445624267237E-2</v>
      </c>
      <c r="T14" s="15">
        <v>1.8901625691789722E-4</v>
      </c>
      <c r="U14" s="15">
        <v>0.45454858903060052</v>
      </c>
      <c r="V14" s="15">
        <v>0</v>
      </c>
      <c r="W14" s="15">
        <v>3.5053168908023179E-4</v>
      </c>
      <c r="X14" s="15">
        <v>1.2588632964636998E-4</v>
      </c>
      <c r="Y14" s="15">
        <v>2.6235976373109975</v>
      </c>
      <c r="Z14" s="15">
        <v>0</v>
      </c>
      <c r="AA14" s="15">
        <v>1.3035139001550432E-3</v>
      </c>
      <c r="AB14" s="15">
        <v>1.4056373952951329E-2</v>
      </c>
      <c r="AC14" s="15">
        <v>1.6008633119921463</v>
      </c>
      <c r="AD14" s="15">
        <v>0</v>
      </c>
      <c r="AE14" s="15">
        <v>1.374532282902904E-4</v>
      </c>
      <c r="AF14" s="15">
        <v>6.5201521316630423E-5</v>
      </c>
      <c r="AG14" s="15">
        <v>5.8239037969545701E-2</v>
      </c>
      <c r="AH14" s="15">
        <v>0</v>
      </c>
      <c r="AI14" s="15">
        <v>1.4807333207092501E-4</v>
      </c>
      <c r="AJ14" s="15">
        <v>2.4217740140783332E-4</v>
      </c>
      <c r="AK14" s="15">
        <v>0.2329561518781828</v>
      </c>
      <c r="AL14" s="15">
        <v>5.5343220495418163E-2</v>
      </c>
      <c r="AM14" s="15">
        <v>1.8525962023887278E-4</v>
      </c>
      <c r="AN14" s="15">
        <v>1.7720297663987798E-2</v>
      </c>
      <c r="AO14" s="15">
        <v>0.44318487430483561</v>
      </c>
      <c r="AP14" s="15">
        <v>0.49185119738851851</v>
      </c>
      <c r="AQ14" s="15">
        <v>3.0753052976601567</v>
      </c>
      <c r="AR14" s="15">
        <v>28.989068177971976</v>
      </c>
      <c r="AS14" s="15">
        <v>0</v>
      </c>
      <c r="AT14" s="15">
        <v>60.511138287386885</v>
      </c>
      <c r="AU14" s="15">
        <v>16.07409509199551</v>
      </c>
      <c r="AV14" s="15">
        <v>15.447975017419393</v>
      </c>
      <c r="AW14" s="15">
        <v>0.62219118064505996</v>
      </c>
      <c r="AX14" s="15">
        <v>1.0592781163799823E-2</v>
      </c>
      <c r="AY14" s="15">
        <v>2.9018461881185134E-2</v>
      </c>
      <c r="AZ14" s="15">
        <v>4.764180187266018E-4</v>
      </c>
      <c r="BA14" s="15">
        <v>1.5359887853106373E-2</v>
      </c>
      <c r="BB14" s="15">
        <v>2.0265474960692084E-4</v>
      </c>
      <c r="BC14" s="15">
        <v>3.9025073347875833E-4</v>
      </c>
      <c r="BD14" s="15">
        <v>7.3248777779644836E-2</v>
      </c>
      <c r="BE14" s="15">
        <v>0.49185119738851851</v>
      </c>
      <c r="BF14" s="15" t="s">
        <v>189</v>
      </c>
      <c r="BG14" s="15" t="s">
        <v>189</v>
      </c>
      <c r="BH14" s="15">
        <v>0.20603353772079527</v>
      </c>
      <c r="BI14" s="15">
        <v>1.6452087532848201</v>
      </c>
      <c r="BJ14" s="15">
        <v>0.58961815681657026</v>
      </c>
      <c r="BK14" s="15">
        <v>3.6798263125324616E-2</v>
      </c>
      <c r="BL14" s="15">
        <v>57.978136355943946</v>
      </c>
    </row>
    <row r="15" spans="1:64" s="139" customFormat="1">
      <c r="A15" s="151"/>
      <c r="B15" s="14" t="s">
        <v>84</v>
      </c>
      <c r="C15" s="15"/>
      <c r="D15" s="15"/>
      <c r="E15" s="15">
        <v>4.6678746726724495E-4</v>
      </c>
      <c r="F15" s="15">
        <v>1.1956847497060419</v>
      </c>
      <c r="G15" s="15">
        <v>2.4131179062752885E-2</v>
      </c>
      <c r="H15" s="15">
        <v>8.2816075030900534E-5</v>
      </c>
      <c r="I15" s="15">
        <v>0.17569930800517752</v>
      </c>
      <c r="J15" s="15">
        <v>3.125983521592117E-2</v>
      </c>
      <c r="K15" s="15">
        <v>0.21116453869511148</v>
      </c>
      <c r="L15" s="15">
        <v>0</v>
      </c>
      <c r="M15" s="15">
        <v>0</v>
      </c>
      <c r="N15" s="15">
        <v>0</v>
      </c>
      <c r="O15" s="15">
        <v>7.7066469039704672E-3</v>
      </c>
      <c r="P15" s="15">
        <v>5.9245010638432939E-2</v>
      </c>
      <c r="Q15" s="15">
        <v>4.0085426762957597E-4</v>
      </c>
      <c r="R15" s="15">
        <v>1.6229400820635767E-3</v>
      </c>
      <c r="S15" s="15">
        <v>7.7133657126085275E-2</v>
      </c>
      <c r="T15" s="15">
        <v>2.887538966820841E-5</v>
      </c>
      <c r="U15" s="15">
        <v>7.4191546608620652E-4</v>
      </c>
      <c r="V15" s="15">
        <v>0.39787763726826936</v>
      </c>
      <c r="W15" s="15">
        <v>1.0813977859373972E-6</v>
      </c>
      <c r="X15" s="15">
        <v>1.8506319991021502E-4</v>
      </c>
      <c r="Y15" s="15">
        <v>4.2822433308163229E-3</v>
      </c>
      <c r="Z15" s="15">
        <v>0.86688614165866895</v>
      </c>
      <c r="AA15" s="15">
        <v>6.6643561834943573E-6</v>
      </c>
      <c r="AB15" s="15">
        <v>3.3994920128438424E-3</v>
      </c>
      <c r="AC15" s="15">
        <v>2.6129335321223588E-3</v>
      </c>
      <c r="AD15" s="15">
        <v>0.26530780755773614</v>
      </c>
      <c r="AE15" s="15">
        <v>8.0901270434748291E-7</v>
      </c>
      <c r="AF15" s="15">
        <v>9.9606211956440092E-6</v>
      </c>
      <c r="AG15" s="15">
        <v>9.5057919092295226E-5</v>
      </c>
      <c r="AH15" s="15">
        <v>3.6356322921800084E-2</v>
      </c>
      <c r="AI15" s="15">
        <v>5.2151106997293765E-7</v>
      </c>
      <c r="AJ15" s="15">
        <v>4.4248585611227805E-5</v>
      </c>
      <c r="AK15" s="15">
        <v>3.802316763691809E-4</v>
      </c>
      <c r="AL15" s="15">
        <v>3.6037269485217585E-2</v>
      </c>
      <c r="AM15" s="15">
        <v>6.524803718692403E-7</v>
      </c>
      <c r="AN15" s="15">
        <v>3.2377013861873993E-3</v>
      </c>
      <c r="AO15" s="15">
        <v>7.2336757943405135E-4</v>
      </c>
      <c r="AP15" s="15">
        <v>7.5138483932297148E-2</v>
      </c>
      <c r="AQ15" s="15">
        <v>5.0195218252394903E-3</v>
      </c>
      <c r="AR15" s="15">
        <v>4.7316037377946839E-2</v>
      </c>
      <c r="AS15" s="15">
        <v>0</v>
      </c>
      <c r="AT15" s="15">
        <v>3.5302883647301133</v>
      </c>
      <c r="AU15" s="15">
        <v>1.2202827162360621</v>
      </c>
      <c r="AV15" s="15">
        <v>2.2626896111161043</v>
      </c>
      <c r="AW15" s="15">
        <v>0.4182064979912411</v>
      </c>
      <c r="AX15" s="15">
        <v>5.9645864906062517E-2</v>
      </c>
      <c r="AY15" s="15">
        <v>7.7162532515753487E-2</v>
      </c>
      <c r="AZ15" s="15">
        <v>0.39806378186596553</v>
      </c>
      <c r="BA15" s="15">
        <v>0.87029229802769625</v>
      </c>
      <c r="BB15" s="15">
        <v>0.2653185771916361</v>
      </c>
      <c r="BC15" s="15">
        <v>3.6401093018481288E-2</v>
      </c>
      <c r="BD15" s="15">
        <v>3.9275623351776853E-2</v>
      </c>
      <c r="BE15" s="15">
        <v>7.5138483932297148E-2</v>
      </c>
      <c r="BF15" s="15" t="s">
        <v>189</v>
      </c>
      <c r="BG15" s="15" t="s">
        <v>189</v>
      </c>
      <c r="BH15" s="15">
        <v>5.5933230041376695E-4</v>
      </c>
      <c r="BI15" s="15">
        <v>1.4538287371065626</v>
      </c>
      <c r="BJ15" s="15">
        <v>0.24242437391103266</v>
      </c>
      <c r="BK15" s="15">
        <v>1.7028065771709926</v>
      </c>
      <c r="BL15" s="15">
        <v>9.4632074755893664E-2</v>
      </c>
    </row>
    <row r="16" spans="1:64" s="139" customFormat="1">
      <c r="A16" s="151"/>
      <c r="B16" s="14" t="s">
        <v>154</v>
      </c>
      <c r="C16" s="15"/>
      <c r="D16" s="15"/>
      <c r="E16" s="15">
        <v>6.8271071384274594E-3</v>
      </c>
      <c r="F16" s="15">
        <v>5.3946561527054362E-2</v>
      </c>
      <c r="G16" s="15">
        <v>3.2437229149564185E-2</v>
      </c>
      <c r="H16" s="15">
        <v>0.41613031128641609</v>
      </c>
      <c r="I16" s="15">
        <v>4.3859395956444853E-3</v>
      </c>
      <c r="J16" s="15">
        <v>0.51389780855811562</v>
      </c>
      <c r="K16" s="15">
        <v>0</v>
      </c>
      <c r="L16" s="15">
        <v>0</v>
      </c>
      <c r="M16" s="15">
        <v>0</v>
      </c>
      <c r="N16" s="15">
        <v>0</v>
      </c>
      <c r="O16" s="15">
        <v>1.035930614698905E-2</v>
      </c>
      <c r="P16" s="15">
        <v>8.3553238429389331E-4</v>
      </c>
      <c r="Q16" s="15">
        <v>6.5321790140708078E-5</v>
      </c>
      <c r="R16" s="15">
        <v>2.1815626663334343E-3</v>
      </c>
      <c r="S16" s="15">
        <v>7.2203030703478862E-5</v>
      </c>
      <c r="T16" s="15">
        <v>4.7054311166293612E-6</v>
      </c>
      <c r="U16" s="15">
        <v>9.9728579032385594E-4</v>
      </c>
      <c r="V16" s="15">
        <v>9.2225239597787056E-2</v>
      </c>
      <c r="W16" s="15">
        <v>1.5821567464246487E-5</v>
      </c>
      <c r="X16" s="15">
        <v>4.4278566757762702E-6</v>
      </c>
      <c r="Y16" s="15">
        <v>5.7562089210255055E-3</v>
      </c>
      <c r="Z16" s="15">
        <v>0</v>
      </c>
      <c r="AA16" s="15">
        <v>9.7578499072333637E-5</v>
      </c>
      <c r="AB16" s="15">
        <v>3.6091102751881405E-4</v>
      </c>
      <c r="AC16" s="15">
        <v>3.5123158927968297E-3</v>
      </c>
      <c r="AD16" s="15">
        <v>0.66100109411921149</v>
      </c>
      <c r="AE16" s="15">
        <v>1.1847250700676546E-5</v>
      </c>
      <c r="AF16" s="15">
        <v>1.6231475125872919E-6</v>
      </c>
      <c r="AG16" s="15">
        <v>1.2777724188524405E-4</v>
      </c>
      <c r="AH16" s="15">
        <v>0</v>
      </c>
      <c r="AI16" s="15">
        <v>7.631878003292575E-6</v>
      </c>
      <c r="AJ16" s="15">
        <v>6.0749622722205977E-6</v>
      </c>
      <c r="AK16" s="15">
        <v>5.1110896754097618E-4</v>
      </c>
      <c r="AL16" s="15">
        <v>0</v>
      </c>
      <c r="AM16" s="15">
        <v>9.548504114989196E-6</v>
      </c>
      <c r="AN16" s="15">
        <v>4.4450943455272659E-4</v>
      </c>
      <c r="AO16" s="15">
        <v>9.723536455657594E-4</v>
      </c>
      <c r="AP16" s="15">
        <v>1.2244300922479046E-2</v>
      </c>
      <c r="AQ16" s="15">
        <v>6.7472616751598378E-3</v>
      </c>
      <c r="AR16" s="15">
        <v>6.3602410097184675E-2</v>
      </c>
      <c r="AS16" s="15">
        <v>0</v>
      </c>
      <c r="AT16" s="15">
        <v>1.8898009197036474</v>
      </c>
      <c r="AU16" s="15">
        <v>9.3210897815046018E-2</v>
      </c>
      <c r="AV16" s="15">
        <v>1.7329876117914167</v>
      </c>
      <c r="AW16" s="15">
        <v>0.93441405944017619</v>
      </c>
      <c r="AX16" s="15">
        <v>9.008541744346014E-4</v>
      </c>
      <c r="AY16" s="15">
        <v>7.6908461820108227E-5</v>
      </c>
      <c r="AZ16" s="15">
        <v>9.2245489021927071E-2</v>
      </c>
      <c r="BA16" s="15">
        <v>4.5848952659114772E-4</v>
      </c>
      <c r="BB16" s="15">
        <v>0.6610145645174248</v>
      </c>
      <c r="BC16" s="15">
        <v>1.3706840275513172E-5</v>
      </c>
      <c r="BD16" s="15">
        <v>4.5405793866771577E-4</v>
      </c>
      <c r="BE16" s="15">
        <v>1.2244300922479046E-2</v>
      </c>
      <c r="BF16" s="15" t="s">
        <v>189</v>
      </c>
      <c r="BG16" s="15" t="s">
        <v>189</v>
      </c>
      <c r="BH16" s="15">
        <v>0.4230998461241991</v>
      </c>
      <c r="BI16" s="15">
        <v>7.1464375694967358E-2</v>
      </c>
      <c r="BJ16" s="15">
        <v>0.51389780855811562</v>
      </c>
      <c r="BK16" s="15">
        <v>0.75413406913199588</v>
      </c>
      <c r="BL16" s="15">
        <v>0.12720482019436935</v>
      </c>
    </row>
    <row r="17" spans="1:64" s="140" customFormat="1">
      <c r="A17" s="151"/>
      <c r="B17" s="16" t="s">
        <v>198</v>
      </c>
      <c r="C17" s="17"/>
      <c r="D17" s="17"/>
      <c r="E17" s="17">
        <v>0.18507354890643321</v>
      </c>
      <c r="F17" s="17">
        <v>2.3615219781621595</v>
      </c>
      <c r="G17" s="17">
        <v>14.840993178978026</v>
      </c>
      <c r="H17" s="17">
        <v>0.44234217901166839</v>
      </c>
      <c r="I17" s="17">
        <v>0.18652921977909029</v>
      </c>
      <c r="J17" s="17">
        <v>0.81048581434149347</v>
      </c>
      <c r="K17" s="17">
        <v>0.53545452494422507</v>
      </c>
      <c r="L17" s="17">
        <v>0</v>
      </c>
      <c r="M17" s="17">
        <v>0</v>
      </c>
      <c r="N17" s="17">
        <v>0</v>
      </c>
      <c r="O17" s="17">
        <v>4.7396894216063226</v>
      </c>
      <c r="P17" s="17">
        <v>6.80493605237842E-2</v>
      </c>
      <c r="Q17" s="17">
        <v>3.0901397205127276E-3</v>
      </c>
      <c r="R17" s="17">
        <v>0.99812954125283548</v>
      </c>
      <c r="S17" s="17">
        <v>0.10603530578105598</v>
      </c>
      <c r="T17" s="17">
        <v>2.2259707770273498E-4</v>
      </c>
      <c r="U17" s="17">
        <v>0.45628779028701061</v>
      </c>
      <c r="V17" s="17">
        <v>0.49010287686605641</v>
      </c>
      <c r="W17" s="17">
        <v>3.6743465433041568E-4</v>
      </c>
      <c r="X17" s="17">
        <v>3.1537738623236129E-4</v>
      </c>
      <c r="Y17" s="17">
        <v>2.6336360895628395</v>
      </c>
      <c r="Z17" s="17">
        <v>0.86688614165866895</v>
      </c>
      <c r="AA17" s="17">
        <v>1.4077567554108713E-3</v>
      </c>
      <c r="AB17" s="17">
        <v>1.7816776993313986E-2</v>
      </c>
      <c r="AC17" s="17">
        <v>1.6069885614170654</v>
      </c>
      <c r="AD17" s="17">
        <v>0.92630890167694768</v>
      </c>
      <c r="AE17" s="17">
        <v>1.5010949169531442E-4</v>
      </c>
      <c r="AF17" s="17">
        <v>7.6785290024861716E-5</v>
      </c>
      <c r="AG17" s="17">
        <v>5.8461873130523243E-2</v>
      </c>
      <c r="AH17" s="17">
        <v>3.6356322921800084E-2</v>
      </c>
      <c r="AI17" s="17">
        <v>1.5622672114419051E-4</v>
      </c>
      <c r="AJ17" s="17">
        <v>2.9250094929128171E-4</v>
      </c>
      <c r="AK17" s="17">
        <v>0.23384749252209297</v>
      </c>
      <c r="AL17" s="17">
        <v>9.1380489980635748E-2</v>
      </c>
      <c r="AM17" s="17">
        <v>1.9546060472573119E-4</v>
      </c>
      <c r="AN17" s="17">
        <v>2.1402508484727925E-2</v>
      </c>
      <c r="AO17" s="17">
        <v>0.44488059552983539</v>
      </c>
      <c r="AP17" s="17">
        <v>0.5792339822432947</v>
      </c>
      <c r="AQ17" s="17">
        <v>3.0870720811605561</v>
      </c>
      <c r="AR17" s="17">
        <v>29.099986625447109</v>
      </c>
      <c r="AS17" s="17">
        <v>0</v>
      </c>
      <c r="AT17" s="17">
        <v>65.931227571820642</v>
      </c>
      <c r="AU17" s="17">
        <v>17.387588706046618</v>
      </c>
      <c r="AV17" s="17">
        <v>19.443652240326916</v>
      </c>
      <c r="AW17" s="17">
        <v>1.9748117380764771</v>
      </c>
      <c r="AX17" s="17">
        <v>7.1139500244296924E-2</v>
      </c>
      <c r="AY17" s="17">
        <v>0.10625790285875872</v>
      </c>
      <c r="AZ17" s="17">
        <v>0.49078568890661922</v>
      </c>
      <c r="BA17" s="17">
        <v>0.88611067540739374</v>
      </c>
      <c r="BB17" s="17">
        <v>0.9265357964586679</v>
      </c>
      <c r="BC17" s="17">
        <v>3.6805050592235551E-2</v>
      </c>
      <c r="BD17" s="17">
        <v>0.11297845907008941</v>
      </c>
      <c r="BE17" s="17">
        <v>0.5792339822432947</v>
      </c>
      <c r="BF17" s="17" t="s">
        <v>189</v>
      </c>
      <c r="BG17" s="17" t="s">
        <v>189</v>
      </c>
      <c r="BH17" s="17">
        <v>0.62969271614540812</v>
      </c>
      <c r="BI17" s="17">
        <v>3.1705018660863504</v>
      </c>
      <c r="BJ17" s="17">
        <v>1.3459403392857185</v>
      </c>
      <c r="BK17" s="17">
        <v>2.4937389094283136</v>
      </c>
      <c r="BL17" s="17">
        <v>58.199973250894217</v>
      </c>
    </row>
    <row r="18" spans="1:64" s="139" customFormat="1">
      <c r="A18" s="150" t="s">
        <v>56</v>
      </c>
      <c r="B18" s="14" t="s">
        <v>199</v>
      </c>
      <c r="C18" s="15"/>
      <c r="D18" s="15"/>
      <c r="E18" s="15">
        <v>2.6258989522499998E-2</v>
      </c>
      <c r="F18" s="15">
        <v>133.38460604015998</v>
      </c>
      <c r="G18" s="15" t="e">
        <v>#N/A</v>
      </c>
      <c r="H18" s="15">
        <v>1.1006896180160998E-2</v>
      </c>
      <c r="I18" s="15">
        <v>22.658689083643196</v>
      </c>
      <c r="J18" s="15">
        <v>1.8997856639999995</v>
      </c>
      <c r="K18" s="15">
        <v>0.96748343999999986</v>
      </c>
      <c r="L18" s="15" t="e">
        <v>#N/A</v>
      </c>
      <c r="M18" s="15" t="e">
        <v>#N/A</v>
      </c>
      <c r="N18" s="15" t="e">
        <v>#N/A</v>
      </c>
      <c r="O18" s="15" t="e">
        <v>#N/A</v>
      </c>
      <c r="P18" s="15">
        <v>0.13367587465194172</v>
      </c>
      <c r="Q18" s="15" t="e">
        <v>#N/A</v>
      </c>
      <c r="R18" s="15" t="e">
        <v>#N/A</v>
      </c>
      <c r="S18" s="15" t="e">
        <v>#N/A</v>
      </c>
      <c r="T18" s="15" t="e">
        <v>#N/A</v>
      </c>
      <c r="U18" s="15" t="e">
        <v>#N/A</v>
      </c>
      <c r="V18" s="15" t="e">
        <v>#N/A</v>
      </c>
      <c r="W18" s="15">
        <v>1.6056053435082362E-4</v>
      </c>
      <c r="X18" s="15">
        <v>3.9604730784440483E-2</v>
      </c>
      <c r="Y18" s="15" t="e">
        <v>#N/A</v>
      </c>
      <c r="Z18" s="15" t="e">
        <v>#N/A</v>
      </c>
      <c r="AA18" s="15" t="e">
        <v>#N/A</v>
      </c>
      <c r="AB18" s="15" t="e">
        <v>#N/A</v>
      </c>
      <c r="AC18" s="15" t="e">
        <v>#N/A</v>
      </c>
      <c r="AD18" s="15" t="e">
        <v>#N/A</v>
      </c>
      <c r="AE18" s="15" t="e">
        <v>#N/A</v>
      </c>
      <c r="AF18" s="15" t="e">
        <v>#N/A</v>
      </c>
      <c r="AG18" s="15" t="e">
        <v>#N/A</v>
      </c>
      <c r="AH18" s="15" t="e">
        <v>#N/A</v>
      </c>
      <c r="AI18" s="15">
        <v>6.7189517760282984E-4</v>
      </c>
      <c r="AJ18" s="15">
        <v>3.2593784288931327E-3</v>
      </c>
      <c r="AK18" s="15" t="e">
        <v>#N/A</v>
      </c>
      <c r="AL18" s="15">
        <v>0.16511039999999999</v>
      </c>
      <c r="AM18" s="15">
        <v>8.4063108260040004E-4</v>
      </c>
      <c r="AN18" s="15">
        <v>0.238491104553156</v>
      </c>
      <c r="AO18" s="15" t="e">
        <v>#N/A</v>
      </c>
      <c r="AP18" s="15" t="e">
        <v>#N/A</v>
      </c>
      <c r="AQ18" s="15" t="e">
        <v>#N/A</v>
      </c>
      <c r="AR18" s="15" t="e">
        <v>#N/A</v>
      </c>
      <c r="AS18" s="18">
        <v>0</v>
      </c>
      <c r="AT18" s="18">
        <v>159.5296446887188</v>
      </c>
      <c r="AU18" s="18">
        <v>133.41086502968247</v>
      </c>
      <c r="AV18" s="18">
        <v>26.118779659036342</v>
      </c>
      <c r="AW18" s="18">
        <v>25.536965083823354</v>
      </c>
      <c r="AX18" s="18">
        <v>0.13367587465194172</v>
      </c>
      <c r="AY18" s="18">
        <v>0</v>
      </c>
      <c r="AZ18" s="18">
        <v>3.9765291318791307E-2</v>
      </c>
      <c r="BA18" s="18">
        <v>0</v>
      </c>
      <c r="BB18" s="18">
        <v>0</v>
      </c>
      <c r="BC18" s="18">
        <v>3.9312736064959627E-3</v>
      </c>
      <c r="BD18" s="18">
        <v>0.40444213563575637</v>
      </c>
      <c r="BE18" s="18">
        <v>0</v>
      </c>
      <c r="BF18" s="18" t="s">
        <v>189</v>
      </c>
      <c r="BG18" s="18" t="s">
        <v>189</v>
      </c>
      <c r="BH18" s="18">
        <v>3.8938972497215049E-2</v>
      </c>
      <c r="BI18" s="18">
        <v>156.32465033756966</v>
      </c>
      <c r="BJ18" s="18">
        <v>2.8672691039999991</v>
      </c>
      <c r="BK18" s="18">
        <v>0.13367587465194172</v>
      </c>
      <c r="BL18" s="18">
        <v>0</v>
      </c>
    </row>
    <row r="19" spans="1:64" s="139" customFormat="1">
      <c r="A19" s="151"/>
      <c r="B19" s="14" t="s">
        <v>200</v>
      </c>
      <c r="C19" s="15"/>
      <c r="D19" s="15"/>
      <c r="E19" s="15">
        <v>132.64212321946368</v>
      </c>
      <c r="F19" s="15">
        <v>8.5237955983578093</v>
      </c>
      <c r="G19" s="15">
        <v>11.100885130201798</v>
      </c>
      <c r="H19" s="15">
        <v>0.80982595446479977</v>
      </c>
      <c r="I19" s="15">
        <v>1.4479454980502062</v>
      </c>
      <c r="J19" s="15">
        <v>0.46209612812354212</v>
      </c>
      <c r="K19" s="15">
        <v>0.48652549611544033</v>
      </c>
      <c r="L19" s="15" t="e">
        <v>#N/A</v>
      </c>
      <c r="M19" s="15" t="e">
        <v>#N/A</v>
      </c>
      <c r="N19" s="15" t="e">
        <v>#N/A</v>
      </c>
      <c r="O19" s="15">
        <v>3.5452309146406824</v>
      </c>
      <c r="P19" s="15">
        <v>1.0945724527865904E-2</v>
      </c>
      <c r="Q19" s="15">
        <v>4.5790969991156539E-7</v>
      </c>
      <c r="R19" s="15">
        <v>0.74658894110965035</v>
      </c>
      <c r="S19" s="15">
        <v>5.061476124722928E-7</v>
      </c>
      <c r="T19" s="15">
        <v>3.2985356738218391E-8</v>
      </c>
      <c r="U19" s="15">
        <v>0.34129780165012591</v>
      </c>
      <c r="V19" s="15" t="e">
        <v>#N/A</v>
      </c>
      <c r="W19" s="15">
        <v>1.7519870956551602E-2</v>
      </c>
      <c r="X19" s="15">
        <v>3.8194775626837314E-5</v>
      </c>
      <c r="Y19" s="15">
        <v>1.9699282488993204</v>
      </c>
      <c r="Z19" s="15" t="e">
        <v>#N/A</v>
      </c>
      <c r="AA19" s="15">
        <v>25.780267234852811</v>
      </c>
      <c r="AB19" s="15">
        <v>0.26977506017408048</v>
      </c>
      <c r="AC19" s="15">
        <v>1.2020081951865371</v>
      </c>
      <c r="AD19" s="15">
        <v>2.1009850785000002E-4</v>
      </c>
      <c r="AE19" s="15">
        <v>2.2805139598539466</v>
      </c>
      <c r="AF19" s="15">
        <v>1.137836224022678E-8</v>
      </c>
      <c r="AG19" s="15">
        <v>4.3728780836422391E-2</v>
      </c>
      <c r="AH19" s="15" t="e">
        <v>#N/A</v>
      </c>
      <c r="AI19" s="15">
        <v>1.7187581006013603E-2</v>
      </c>
      <c r="AJ19" s="15">
        <v>1.3399117503208425E-6</v>
      </c>
      <c r="AK19" s="15">
        <v>0.17491512334568957</v>
      </c>
      <c r="AL19" s="15">
        <v>8.3030278299976709E-2</v>
      </c>
      <c r="AM19" s="15">
        <v>2.1503971616400001E-2</v>
      </c>
      <c r="AN19" s="15">
        <v>9.8042323194207976E-5</v>
      </c>
      <c r="AO19" s="15">
        <v>0.33276535660887274</v>
      </c>
      <c r="AP19" s="15">
        <v>8.5833290070003393E-5</v>
      </c>
      <c r="AQ19" s="15">
        <v>2.3090929392891333</v>
      </c>
      <c r="AR19" s="15">
        <v>21.766441431768232</v>
      </c>
      <c r="AS19" s="18">
        <v>0</v>
      </c>
      <c r="AT19" s="18">
        <v>216.38637295662912</v>
      </c>
      <c r="AU19" s="18">
        <v>152.26680394802329</v>
      </c>
      <c r="AV19" s="18">
        <v>42.353127576837593</v>
      </c>
      <c r="AW19" s="18">
        <v>3.2063930767539883</v>
      </c>
      <c r="AX19" s="18">
        <v>1.0946182437565816E-2</v>
      </c>
      <c r="AY19" s="18">
        <v>5.391329692105112E-7</v>
      </c>
      <c r="AZ19" s="18">
        <v>1.7558065732178441E-2</v>
      </c>
      <c r="BA19" s="18">
        <v>26.050042295026891</v>
      </c>
      <c r="BB19" s="18">
        <v>2.2807240697401587</v>
      </c>
      <c r="BC19" s="18">
        <v>1.7188920917763924E-2</v>
      </c>
      <c r="BD19" s="18">
        <v>0.10463229223957092</v>
      </c>
      <c r="BE19" s="18">
        <v>8.5833290070003393E-5</v>
      </c>
      <c r="BF19" s="18" t="s">
        <v>189</v>
      </c>
      <c r="BG19" s="18" t="s">
        <v>189</v>
      </c>
      <c r="BH19" s="18">
        <v>161.56894179221422</v>
      </c>
      <c r="BI19" s="18">
        <v>10.241740069156156</v>
      </c>
      <c r="BJ19" s="18">
        <v>0.94862162423898244</v>
      </c>
      <c r="BK19" s="18">
        <v>1.1156329183328376E-2</v>
      </c>
      <c r="BL19" s="18">
        <v>43.532882863536457</v>
      </c>
    </row>
    <row r="20" spans="1:64" s="140" customFormat="1">
      <c r="A20" s="151"/>
      <c r="B20" s="16" t="s">
        <v>198</v>
      </c>
      <c r="C20" s="17"/>
      <c r="D20" s="17"/>
      <c r="E20" s="17">
        <v>132.66838220898617</v>
      </c>
      <c r="F20" s="17">
        <v>141.9084016385178</v>
      </c>
      <c r="G20" s="17">
        <v>11.100885130201798</v>
      </c>
      <c r="H20" s="17">
        <v>0.82083285064496081</v>
      </c>
      <c r="I20" s="17">
        <v>24.106634581693402</v>
      </c>
      <c r="J20" s="17">
        <v>2.3618817921235418</v>
      </c>
      <c r="K20" s="17">
        <v>1.4540089361154402</v>
      </c>
      <c r="L20" s="17">
        <v>0</v>
      </c>
      <c r="M20" s="17">
        <v>0</v>
      </c>
      <c r="N20" s="17">
        <v>0</v>
      </c>
      <c r="O20" s="17">
        <v>3.5452309146406824</v>
      </c>
      <c r="P20" s="17">
        <v>0.14462159917980763</v>
      </c>
      <c r="Q20" s="17">
        <v>4.5790969991156539E-7</v>
      </c>
      <c r="R20" s="17">
        <v>0.74658894110965035</v>
      </c>
      <c r="S20" s="17">
        <v>5.061476124722928E-7</v>
      </c>
      <c r="T20" s="17">
        <v>3.2985356738218391E-8</v>
      </c>
      <c r="U20" s="17">
        <v>0.34129780165012591</v>
      </c>
      <c r="V20" s="17">
        <v>0</v>
      </c>
      <c r="W20" s="17">
        <v>1.7680431490902426E-2</v>
      </c>
      <c r="X20" s="17">
        <v>3.9642925560067321E-2</v>
      </c>
      <c r="Y20" s="17">
        <v>1.9699282488993204</v>
      </c>
      <c r="Z20" s="17">
        <v>0</v>
      </c>
      <c r="AA20" s="17">
        <v>25.780267234852811</v>
      </c>
      <c r="AB20" s="17">
        <v>0.26977506017408048</v>
      </c>
      <c r="AC20" s="17">
        <v>1.2020081951865371</v>
      </c>
      <c r="AD20" s="17">
        <v>2.1009850785000002E-4</v>
      </c>
      <c r="AE20" s="17">
        <v>2.2805139598539466</v>
      </c>
      <c r="AF20" s="17">
        <v>1.137836224022678E-8</v>
      </c>
      <c r="AG20" s="17">
        <v>4.3728780836422391E-2</v>
      </c>
      <c r="AH20" s="17">
        <v>0</v>
      </c>
      <c r="AI20" s="17">
        <v>1.7859476183616434E-2</v>
      </c>
      <c r="AJ20" s="17">
        <v>3.2607183406434537E-3</v>
      </c>
      <c r="AK20" s="17">
        <v>0.17491512334568957</v>
      </c>
      <c r="AL20" s="17">
        <v>0.24814067829997671</v>
      </c>
      <c r="AM20" s="17">
        <v>2.2344602699000401E-2</v>
      </c>
      <c r="AN20" s="17">
        <v>0.23858914687635022</v>
      </c>
      <c r="AO20" s="17">
        <v>0.33276535660887274</v>
      </c>
      <c r="AP20" s="17">
        <v>8.5833290070003393E-5</v>
      </c>
      <c r="AQ20" s="17">
        <v>2.3090929392891333</v>
      </c>
      <c r="AR20" s="17">
        <v>21.766441431768232</v>
      </c>
      <c r="AS20" s="17">
        <v>0</v>
      </c>
      <c r="AT20" s="17">
        <v>375.91601764534789</v>
      </c>
      <c r="AU20" s="17">
        <v>285.67766897770576</v>
      </c>
      <c r="AV20" s="17">
        <v>68.471907235873942</v>
      </c>
      <c r="AW20" s="17">
        <v>28.743358160577344</v>
      </c>
      <c r="AX20" s="17">
        <v>0.14462205708950754</v>
      </c>
      <c r="AY20" s="17">
        <v>5.391329692105112E-7</v>
      </c>
      <c r="AZ20" s="17">
        <v>5.7323357050969748E-2</v>
      </c>
      <c r="BA20" s="17">
        <v>26.050042295026891</v>
      </c>
      <c r="BB20" s="17">
        <v>2.2807240697401587</v>
      </c>
      <c r="BC20" s="17">
        <v>2.1120194524259887E-2</v>
      </c>
      <c r="BD20" s="17">
        <v>0.50907442787532731</v>
      </c>
      <c r="BE20" s="17">
        <v>8.5833290070003393E-5</v>
      </c>
      <c r="BF20" s="17" t="s">
        <v>189</v>
      </c>
      <c r="BG20" s="17" t="s">
        <v>189</v>
      </c>
      <c r="BH20" s="17">
        <v>161.60788076471144</v>
      </c>
      <c r="BI20" s="17">
        <v>166.56639040672582</v>
      </c>
      <c r="BJ20" s="17">
        <v>3.8158907282389816</v>
      </c>
      <c r="BK20" s="17">
        <v>0.1448322038352701</v>
      </c>
      <c r="BL20" s="17">
        <v>43.532882863536457</v>
      </c>
    </row>
    <row r="21" spans="1:64">
      <c r="A21" s="152" t="s">
        <v>59</v>
      </c>
      <c r="B21" s="19" t="s">
        <v>201</v>
      </c>
      <c r="C21" s="9"/>
      <c r="D21" s="9"/>
      <c r="E21" s="10" t="e">
        <v>#N/A</v>
      </c>
      <c r="F21" s="10" t="e">
        <v>#N/A</v>
      </c>
      <c r="G21" s="10" t="e">
        <v>#N/A</v>
      </c>
      <c r="H21" s="10" t="e">
        <v>#N/A</v>
      </c>
      <c r="I21" s="10" t="e">
        <v>#N/A</v>
      </c>
      <c r="J21" s="10">
        <v>5.863535999999999</v>
      </c>
      <c r="K21" s="10" t="e">
        <v>#N/A</v>
      </c>
      <c r="L21" s="10" t="e">
        <v>#N/A</v>
      </c>
      <c r="M21" s="10" t="e">
        <v>#N/A</v>
      </c>
      <c r="N21" s="10" t="e">
        <v>#N/A</v>
      </c>
      <c r="O21" s="10" t="e">
        <v>#N/A</v>
      </c>
      <c r="P21" s="10" t="e">
        <v>#N/A</v>
      </c>
      <c r="Q21" s="10" t="e">
        <v>#N/A</v>
      </c>
      <c r="R21" s="10" t="e">
        <v>#N/A</v>
      </c>
      <c r="S21" s="10" t="e">
        <v>#N/A</v>
      </c>
      <c r="T21" s="10" t="e">
        <v>#N/A</v>
      </c>
      <c r="U21" s="10" t="e">
        <v>#N/A</v>
      </c>
      <c r="V21" s="10" t="e">
        <v>#N/A</v>
      </c>
      <c r="W21" s="10" t="e">
        <v>#N/A</v>
      </c>
      <c r="X21" s="10" t="e">
        <v>#N/A</v>
      </c>
      <c r="Y21" s="10" t="e">
        <v>#N/A</v>
      </c>
      <c r="Z21" s="10" t="e">
        <v>#N/A</v>
      </c>
      <c r="AA21" s="10" t="e">
        <v>#N/A</v>
      </c>
      <c r="AB21" s="10" t="e">
        <v>#N/A</v>
      </c>
      <c r="AC21" s="10" t="e">
        <v>#N/A</v>
      </c>
      <c r="AD21" s="10" t="e">
        <v>#N/A</v>
      </c>
      <c r="AE21" s="10" t="e">
        <v>#N/A</v>
      </c>
      <c r="AF21" s="10" t="e">
        <v>#N/A</v>
      </c>
      <c r="AG21" s="10" t="e">
        <v>#N/A</v>
      </c>
      <c r="AH21" s="10" t="e">
        <v>#N/A</v>
      </c>
      <c r="AI21" s="10" t="e">
        <v>#N/A</v>
      </c>
      <c r="AJ21" s="10" t="e">
        <v>#N/A</v>
      </c>
      <c r="AK21" s="10" t="e">
        <v>#N/A</v>
      </c>
      <c r="AL21" s="10" t="e">
        <v>#N/A</v>
      </c>
      <c r="AM21" s="10" t="e">
        <v>#N/A</v>
      </c>
      <c r="AN21" s="10" t="e">
        <v>#N/A</v>
      </c>
      <c r="AO21" s="10" t="e">
        <v>#N/A</v>
      </c>
      <c r="AP21" s="10" t="e">
        <v>#N/A</v>
      </c>
      <c r="AQ21" s="10" t="e">
        <v>#N/A</v>
      </c>
      <c r="AR21" s="10" t="e">
        <v>#N/A</v>
      </c>
      <c r="AS21" s="18">
        <v>0</v>
      </c>
      <c r="AT21" s="18">
        <v>5.863535999999999</v>
      </c>
      <c r="AU21" s="18">
        <v>0</v>
      </c>
      <c r="AV21" s="18">
        <v>5.863535999999999</v>
      </c>
      <c r="AW21" s="18">
        <v>5.863535999999999</v>
      </c>
      <c r="AX21" s="18">
        <v>0</v>
      </c>
      <c r="AY21" s="18">
        <v>0</v>
      </c>
      <c r="AZ21" s="18">
        <v>0</v>
      </c>
      <c r="BA21" s="18">
        <v>0</v>
      </c>
      <c r="BB21" s="18">
        <v>0</v>
      </c>
      <c r="BC21" s="18">
        <v>0</v>
      </c>
      <c r="BD21" s="18">
        <v>0</v>
      </c>
      <c r="BE21" s="18">
        <v>0</v>
      </c>
      <c r="BF21" s="18" t="s">
        <v>189</v>
      </c>
      <c r="BG21" s="18" t="s">
        <v>189</v>
      </c>
      <c r="BH21" s="18">
        <v>0</v>
      </c>
      <c r="BI21" s="18">
        <v>0</v>
      </c>
      <c r="BJ21" s="18">
        <v>5.863535999999999</v>
      </c>
      <c r="BK21" s="18">
        <v>0</v>
      </c>
      <c r="BL21" s="18">
        <v>0</v>
      </c>
    </row>
    <row r="22" spans="1:64">
      <c r="A22" s="149"/>
      <c r="B22" s="19" t="s">
        <v>202</v>
      </c>
      <c r="C22" s="9"/>
      <c r="D22" s="9"/>
      <c r="E22" s="10">
        <v>375.4823796</v>
      </c>
      <c r="F22" s="10" t="e">
        <v>#N/A</v>
      </c>
      <c r="G22" s="10" t="e">
        <v>#N/A</v>
      </c>
      <c r="H22" s="10">
        <v>86.193979199999973</v>
      </c>
      <c r="I22" s="10" t="e">
        <v>#N/A</v>
      </c>
      <c r="J22" s="10" t="e">
        <v>#N/A</v>
      </c>
      <c r="K22" s="10" t="e">
        <v>#N/A</v>
      </c>
      <c r="L22" s="10" t="e">
        <v>#N/A</v>
      </c>
      <c r="M22" s="10" t="e">
        <v>#N/A</v>
      </c>
      <c r="N22" s="10" t="e">
        <v>#N/A</v>
      </c>
      <c r="O22" s="10" t="e">
        <v>#N/A</v>
      </c>
      <c r="P22" s="10" t="e">
        <v>#N/A</v>
      </c>
      <c r="Q22" s="10" t="e">
        <v>#N/A</v>
      </c>
      <c r="R22" s="10" t="e">
        <v>#N/A</v>
      </c>
      <c r="S22" s="10" t="e">
        <v>#N/A</v>
      </c>
      <c r="T22" s="10" t="e">
        <v>#N/A</v>
      </c>
      <c r="U22" s="10" t="e">
        <v>#N/A</v>
      </c>
      <c r="V22" s="10" t="e">
        <v>#N/A</v>
      </c>
      <c r="W22" s="10">
        <v>1.8315753867936</v>
      </c>
      <c r="X22" s="10" t="e">
        <v>#N/A</v>
      </c>
      <c r="Y22" s="10" t="e">
        <v>#N/A</v>
      </c>
      <c r="Z22" s="10" t="e">
        <v>#N/A</v>
      </c>
      <c r="AA22" s="10">
        <v>43.454316023999993</v>
      </c>
      <c r="AB22" s="10" t="e">
        <v>#N/A</v>
      </c>
      <c r="AC22" s="10" t="e">
        <v>#N/A</v>
      </c>
      <c r="AD22" s="10" t="e">
        <v>#N/A</v>
      </c>
      <c r="AE22" s="10">
        <v>2.3800484330784006</v>
      </c>
      <c r="AF22" s="10" t="e">
        <v>#N/A</v>
      </c>
      <c r="AG22" s="10" t="e">
        <v>#N/A</v>
      </c>
      <c r="AH22" s="10" t="e">
        <v>#N/A</v>
      </c>
      <c r="AI22" s="10">
        <v>7.4504395600992011</v>
      </c>
      <c r="AJ22" s="10" t="e">
        <v>#N/A</v>
      </c>
      <c r="AK22" s="10" t="e">
        <v>#N/A</v>
      </c>
      <c r="AL22" s="10" t="e">
        <v>#N/A</v>
      </c>
      <c r="AM22" s="10">
        <v>9.3215002607999988</v>
      </c>
      <c r="AN22" s="10" t="e">
        <v>#N/A</v>
      </c>
      <c r="AO22" s="10" t="e">
        <v>#N/A</v>
      </c>
      <c r="AP22" s="10" t="e">
        <v>#N/A</v>
      </c>
      <c r="AQ22" s="10" t="e">
        <v>#N/A</v>
      </c>
      <c r="AR22" s="10" t="e">
        <v>#N/A</v>
      </c>
      <c r="AS22" s="18">
        <v>0</v>
      </c>
      <c r="AT22" s="18">
        <v>526.11423846477123</v>
      </c>
      <c r="AU22" s="18">
        <v>375.4823796</v>
      </c>
      <c r="AV22" s="18">
        <v>150.63185886477117</v>
      </c>
      <c r="AW22" s="18">
        <v>86.193979199999973</v>
      </c>
      <c r="AX22" s="18">
        <v>0</v>
      </c>
      <c r="AY22" s="18">
        <v>0</v>
      </c>
      <c r="AZ22" s="18">
        <v>1.8315753867936</v>
      </c>
      <c r="BA22" s="18">
        <v>43.454316023999993</v>
      </c>
      <c r="BB22" s="18">
        <v>2.3800484330784006</v>
      </c>
      <c r="BC22" s="18">
        <v>7.4504395600992011</v>
      </c>
      <c r="BD22" s="18">
        <v>9.3215002607999988</v>
      </c>
      <c r="BE22" s="18">
        <v>0</v>
      </c>
      <c r="BF22" s="18" t="s">
        <v>189</v>
      </c>
      <c r="BG22" s="18" t="s">
        <v>189</v>
      </c>
      <c r="BH22" s="18">
        <v>526.11423846477123</v>
      </c>
      <c r="BI22" s="18">
        <v>0</v>
      </c>
      <c r="BJ22" s="18">
        <v>0</v>
      </c>
      <c r="BK22" s="18">
        <v>0</v>
      </c>
      <c r="BL22" s="18">
        <v>0</v>
      </c>
    </row>
    <row r="23" spans="1:64">
      <c r="A23" s="149"/>
      <c r="B23" s="19" t="s">
        <v>203</v>
      </c>
      <c r="C23" s="9"/>
      <c r="D23" s="9"/>
      <c r="E23" s="10">
        <v>770.46312</v>
      </c>
      <c r="F23" s="10" t="e">
        <v>#N/A</v>
      </c>
      <c r="G23" s="10" t="e">
        <v>#N/A</v>
      </c>
      <c r="H23" s="10">
        <v>57.354340259999994</v>
      </c>
      <c r="I23" s="10" t="e">
        <v>#N/A</v>
      </c>
      <c r="J23" s="10" t="e">
        <v>#N/A</v>
      </c>
      <c r="K23" s="10" t="e">
        <v>#N/A</v>
      </c>
      <c r="L23" s="10" t="e">
        <v>#N/A</v>
      </c>
      <c r="M23" s="10" t="e">
        <v>#N/A</v>
      </c>
      <c r="N23" s="10" t="e">
        <v>#N/A</v>
      </c>
      <c r="O23" s="10" t="e">
        <v>#N/A</v>
      </c>
      <c r="P23" s="10" t="e">
        <v>#N/A</v>
      </c>
      <c r="Q23" s="10" t="e">
        <v>#N/A</v>
      </c>
      <c r="R23" s="10" t="e">
        <v>#N/A</v>
      </c>
      <c r="S23" s="10" t="e">
        <v>#N/A</v>
      </c>
      <c r="T23" s="10" t="e">
        <v>#N/A</v>
      </c>
      <c r="U23" s="10" t="e">
        <v>#N/A</v>
      </c>
      <c r="V23" s="10" t="e">
        <v>#N/A</v>
      </c>
      <c r="W23" s="10">
        <v>3.6744218000000002</v>
      </c>
      <c r="X23" s="10" t="e">
        <v>#N/A</v>
      </c>
      <c r="Y23" s="10" t="e">
        <v>#N/A</v>
      </c>
      <c r="Z23" s="10" t="e">
        <v>#N/A</v>
      </c>
      <c r="AA23" s="10">
        <v>84.602740459999993</v>
      </c>
      <c r="AB23" s="10" t="e">
        <v>#N/A</v>
      </c>
      <c r="AC23" s="10" t="e">
        <v>#N/A</v>
      </c>
      <c r="AD23" s="10" t="e">
        <v>#N/A</v>
      </c>
      <c r="AE23" s="10">
        <v>4.6446742407800006</v>
      </c>
      <c r="AF23" s="10" t="e">
        <v>#N/A</v>
      </c>
      <c r="AG23" s="10" t="e">
        <v>#N/A</v>
      </c>
      <c r="AH23" s="10" t="e">
        <v>#N/A</v>
      </c>
      <c r="AI23" s="10">
        <v>14.960959033440004</v>
      </c>
      <c r="AJ23" s="10" t="e">
        <v>#N/A</v>
      </c>
      <c r="AK23" s="10" t="e">
        <v>#N/A</v>
      </c>
      <c r="AL23" s="10" t="e">
        <v>#N/A</v>
      </c>
      <c r="AM23" s="10">
        <v>18.718168559999999</v>
      </c>
      <c r="AN23" s="10" t="e">
        <v>#N/A</v>
      </c>
      <c r="AO23" s="10" t="e">
        <v>#N/A</v>
      </c>
      <c r="AP23" s="10" t="e">
        <v>#N/A</v>
      </c>
      <c r="AQ23" s="10" t="e">
        <v>#N/A</v>
      </c>
      <c r="AR23" s="10" t="e">
        <v>#N/A</v>
      </c>
      <c r="AS23" s="18">
        <v>0</v>
      </c>
      <c r="AT23" s="18">
        <v>954.41842435421995</v>
      </c>
      <c r="AU23" s="18">
        <v>770.46312</v>
      </c>
      <c r="AV23" s="18">
        <v>183.95530435421998</v>
      </c>
      <c r="AW23" s="18">
        <v>57.354340259999994</v>
      </c>
      <c r="AX23" s="18">
        <v>0</v>
      </c>
      <c r="AY23" s="18">
        <v>0</v>
      </c>
      <c r="AZ23" s="18">
        <v>3.6744218000000002</v>
      </c>
      <c r="BA23" s="18">
        <v>84.602740459999993</v>
      </c>
      <c r="BB23" s="18">
        <v>4.6446742407800006</v>
      </c>
      <c r="BC23" s="18">
        <v>14.960959033440004</v>
      </c>
      <c r="BD23" s="18">
        <v>18.718168559999999</v>
      </c>
      <c r="BE23" s="18">
        <v>0</v>
      </c>
      <c r="BF23" s="18" t="s">
        <v>189</v>
      </c>
      <c r="BG23" s="18" t="s">
        <v>189</v>
      </c>
      <c r="BH23" s="18">
        <v>954.41842435421995</v>
      </c>
      <c r="BI23" s="18">
        <v>0</v>
      </c>
      <c r="BJ23" s="18">
        <v>0</v>
      </c>
      <c r="BK23" s="18">
        <v>0</v>
      </c>
      <c r="BL23" s="18">
        <v>0</v>
      </c>
    </row>
    <row r="24" spans="1:64">
      <c r="A24" s="149"/>
      <c r="B24" s="12" t="s">
        <v>197</v>
      </c>
      <c r="C24" s="9"/>
      <c r="D24" s="9"/>
      <c r="E24" s="13">
        <v>1145.9454995999999</v>
      </c>
      <c r="F24" s="13">
        <v>0</v>
      </c>
      <c r="G24" s="13">
        <v>0</v>
      </c>
      <c r="H24" s="13">
        <v>143.54831945999996</v>
      </c>
      <c r="I24" s="13">
        <v>0</v>
      </c>
      <c r="J24" s="13">
        <v>5.863535999999999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5.5059971867936</v>
      </c>
      <c r="X24" s="13">
        <v>0</v>
      </c>
      <c r="Y24" s="13">
        <v>0</v>
      </c>
      <c r="Z24" s="13">
        <v>0</v>
      </c>
      <c r="AA24" s="13">
        <v>128.05705648399999</v>
      </c>
      <c r="AB24" s="13">
        <v>0</v>
      </c>
      <c r="AC24" s="13">
        <v>0</v>
      </c>
      <c r="AD24" s="13">
        <v>0</v>
      </c>
      <c r="AE24" s="13">
        <v>7.0247226738584008</v>
      </c>
      <c r="AF24" s="13">
        <v>0</v>
      </c>
      <c r="AG24" s="13">
        <v>0</v>
      </c>
      <c r="AH24" s="13">
        <v>0</v>
      </c>
      <c r="AI24" s="13">
        <v>22.411398593539204</v>
      </c>
      <c r="AJ24" s="13">
        <v>0</v>
      </c>
      <c r="AK24" s="13">
        <v>0</v>
      </c>
      <c r="AL24" s="13">
        <v>0</v>
      </c>
      <c r="AM24" s="13">
        <v>28.039668820799996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1486.3961988189913</v>
      </c>
      <c r="AU24" s="13">
        <v>1145.9454995999999</v>
      </c>
      <c r="AV24" s="13">
        <v>340.45069921899119</v>
      </c>
      <c r="AW24" s="13">
        <v>149.41185545999997</v>
      </c>
      <c r="AX24" s="13">
        <v>0</v>
      </c>
      <c r="AY24" s="13">
        <v>0</v>
      </c>
      <c r="AZ24" s="13">
        <v>5.5059971867936</v>
      </c>
      <c r="BA24" s="13">
        <v>128.05705648399999</v>
      </c>
      <c r="BB24" s="13">
        <v>7.0247226738584008</v>
      </c>
      <c r="BC24" s="13">
        <v>22.411398593539204</v>
      </c>
      <c r="BD24" s="13">
        <v>28.039668820799996</v>
      </c>
      <c r="BE24" s="13">
        <v>0</v>
      </c>
      <c r="BF24" s="13" t="s">
        <v>189</v>
      </c>
      <c r="BG24" s="13" t="s">
        <v>189</v>
      </c>
      <c r="BH24" s="13">
        <v>1480.5326628189912</v>
      </c>
      <c r="BI24" s="13">
        <v>0</v>
      </c>
      <c r="BJ24" s="13">
        <v>5.863535999999999</v>
      </c>
      <c r="BK24" s="13">
        <v>0</v>
      </c>
      <c r="BL24" s="13">
        <v>0</v>
      </c>
    </row>
    <row r="25" spans="1:64" s="141" customFormat="1">
      <c r="A25" s="153" t="s">
        <v>63</v>
      </c>
      <c r="B25" s="20" t="s">
        <v>204</v>
      </c>
      <c r="C25" s="21"/>
      <c r="D25" s="21"/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12.919647374279787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12.919647374279787</v>
      </c>
      <c r="AU25" s="22">
        <v>0</v>
      </c>
      <c r="AV25" s="22">
        <v>12.919647374279787</v>
      </c>
      <c r="AW25" s="22">
        <v>12.919647374279787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 t="s">
        <v>189</v>
      </c>
      <c r="BG25" s="22" t="s">
        <v>189</v>
      </c>
      <c r="BH25" s="22">
        <v>0</v>
      </c>
      <c r="BI25" s="22">
        <v>0</v>
      </c>
      <c r="BJ25" s="22">
        <v>12.919647374279787</v>
      </c>
      <c r="BK25" s="22">
        <v>0</v>
      </c>
      <c r="BL25" s="22">
        <v>0</v>
      </c>
    </row>
    <row r="26" spans="1:64" s="141" customFormat="1">
      <c r="A26" s="154"/>
      <c r="B26" s="20" t="s">
        <v>205</v>
      </c>
      <c r="C26" s="21"/>
      <c r="D26" s="21"/>
      <c r="E26" s="22">
        <v>50.94280827631421</v>
      </c>
      <c r="F26" s="22">
        <v>0</v>
      </c>
      <c r="G26" s="22">
        <v>0</v>
      </c>
      <c r="H26" s="22">
        <v>11.694192845043462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0.24849526593615529</v>
      </c>
      <c r="X26" s="22">
        <v>0</v>
      </c>
      <c r="Y26" s="22">
        <v>0</v>
      </c>
      <c r="Z26" s="22">
        <v>0</v>
      </c>
      <c r="AA26" s="22">
        <v>5.8955759584437235</v>
      </c>
      <c r="AB26" s="22">
        <v>0</v>
      </c>
      <c r="AC26" s="22">
        <v>0</v>
      </c>
      <c r="AD26" s="22">
        <v>0</v>
      </c>
      <c r="AE26" s="22">
        <v>0.32290823112343731</v>
      </c>
      <c r="AF26" s="22">
        <v>0</v>
      </c>
      <c r="AG26" s="22">
        <v>0</v>
      </c>
      <c r="AH26" s="22">
        <v>0</v>
      </c>
      <c r="AI26" s="22">
        <v>1.0108232362028005</v>
      </c>
      <c r="AJ26" s="22">
        <v>0</v>
      </c>
      <c r="AK26" s="22">
        <v>0</v>
      </c>
      <c r="AL26" s="22">
        <v>0</v>
      </c>
      <c r="AM26" s="22">
        <v>1.2646755918065116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71.379479404870295</v>
      </c>
      <c r="AU26" s="22">
        <v>50.94280827631421</v>
      </c>
      <c r="AV26" s="22">
        <v>20.436671128556089</v>
      </c>
      <c r="AW26" s="22">
        <v>11.694192845043462</v>
      </c>
      <c r="AX26" s="22">
        <v>0</v>
      </c>
      <c r="AY26" s="22">
        <v>0</v>
      </c>
      <c r="AZ26" s="22">
        <v>0.24849526593615529</v>
      </c>
      <c r="BA26" s="22">
        <v>5.8955759584437235</v>
      </c>
      <c r="BB26" s="22">
        <v>0.32290823112343731</v>
      </c>
      <c r="BC26" s="22">
        <v>1.0108232362028005</v>
      </c>
      <c r="BD26" s="22">
        <v>1.2646755918065116</v>
      </c>
      <c r="BE26" s="22">
        <v>0</v>
      </c>
      <c r="BF26" s="22" t="s">
        <v>189</v>
      </c>
      <c r="BG26" s="22" t="s">
        <v>189</v>
      </c>
      <c r="BH26" s="22">
        <v>71.379479404870295</v>
      </c>
      <c r="BI26" s="22">
        <v>0</v>
      </c>
      <c r="BJ26" s="22">
        <v>0</v>
      </c>
      <c r="BK26" s="22">
        <v>0</v>
      </c>
      <c r="BL26" s="22">
        <v>0</v>
      </c>
    </row>
    <row r="27" spans="1:64" s="141" customFormat="1">
      <c r="A27" s="154"/>
      <c r="B27" s="20" t="s">
        <v>206</v>
      </c>
      <c r="C27" s="21"/>
      <c r="D27" s="21"/>
      <c r="E27" s="22">
        <v>55.898749252170241</v>
      </c>
      <c r="F27" s="22">
        <v>0</v>
      </c>
      <c r="G27" s="22">
        <v>0</v>
      </c>
      <c r="H27" s="22">
        <v>4.1611802064158399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0.26658717012296196</v>
      </c>
      <c r="X27" s="22">
        <v>0</v>
      </c>
      <c r="Y27" s="22">
        <v>0</v>
      </c>
      <c r="Z27" s="22">
        <v>0</v>
      </c>
      <c r="AA27" s="22">
        <v>6.1381099915852912</v>
      </c>
      <c r="AB27" s="22">
        <v>0</v>
      </c>
      <c r="AC27" s="22">
        <v>0</v>
      </c>
      <c r="AD27" s="22">
        <v>0</v>
      </c>
      <c r="AE27" s="22">
        <v>0.33698106243343023</v>
      </c>
      <c r="AF27" s="22">
        <v>0</v>
      </c>
      <c r="AG27" s="22">
        <v>0</v>
      </c>
      <c r="AH27" s="22">
        <v>0</v>
      </c>
      <c r="AI27" s="22">
        <v>1.0854496157872606</v>
      </c>
      <c r="AJ27" s="22">
        <v>0</v>
      </c>
      <c r="AK27" s="22">
        <v>0</v>
      </c>
      <c r="AL27" s="22">
        <v>0</v>
      </c>
      <c r="AM27" s="22">
        <v>1.3580432127566293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69.245100511271659</v>
      </c>
      <c r="AU27" s="22">
        <v>55.898749252170241</v>
      </c>
      <c r="AV27" s="22">
        <v>13.346351259101413</v>
      </c>
      <c r="AW27" s="22">
        <v>4.1611802064158399</v>
      </c>
      <c r="AX27" s="22">
        <v>0</v>
      </c>
      <c r="AY27" s="22">
        <v>0</v>
      </c>
      <c r="AZ27" s="22">
        <v>0.26658717012296196</v>
      </c>
      <c r="BA27" s="22">
        <v>6.1381099915852912</v>
      </c>
      <c r="BB27" s="22">
        <v>0.33698106243343023</v>
      </c>
      <c r="BC27" s="22">
        <v>1.0854496157872606</v>
      </c>
      <c r="BD27" s="22">
        <v>1.3580432127566293</v>
      </c>
      <c r="BE27" s="22">
        <v>0</v>
      </c>
      <c r="BF27" s="22" t="s">
        <v>189</v>
      </c>
      <c r="BG27" s="22" t="s">
        <v>189</v>
      </c>
      <c r="BH27" s="22">
        <v>69.245100511271659</v>
      </c>
      <c r="BI27" s="22">
        <v>0</v>
      </c>
      <c r="BJ27" s="22">
        <v>0</v>
      </c>
      <c r="BK27" s="22">
        <v>0</v>
      </c>
      <c r="BL27" s="22">
        <v>0</v>
      </c>
    </row>
    <row r="28" spans="1:64" s="141" customFormat="1">
      <c r="A28" s="154"/>
      <c r="B28" s="23" t="s">
        <v>198</v>
      </c>
      <c r="C28" s="21"/>
      <c r="D28" s="21"/>
      <c r="E28" s="24">
        <v>106.84155752848446</v>
      </c>
      <c r="F28" s="24">
        <v>0</v>
      </c>
      <c r="G28" s="24">
        <v>0</v>
      </c>
      <c r="H28" s="24">
        <v>15.855373051459303</v>
      </c>
      <c r="I28" s="24">
        <v>0</v>
      </c>
      <c r="J28" s="24">
        <v>12.919647374279787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0.5150824360591173</v>
      </c>
      <c r="X28" s="24">
        <v>0</v>
      </c>
      <c r="Y28" s="24">
        <v>0</v>
      </c>
      <c r="Z28" s="24">
        <v>0</v>
      </c>
      <c r="AA28" s="24">
        <v>12.033685950029014</v>
      </c>
      <c r="AB28" s="24">
        <v>0</v>
      </c>
      <c r="AC28" s="24">
        <v>0</v>
      </c>
      <c r="AD28" s="24">
        <v>0</v>
      </c>
      <c r="AE28" s="24">
        <v>0.65988929355686754</v>
      </c>
      <c r="AF28" s="24">
        <v>0</v>
      </c>
      <c r="AG28" s="24">
        <v>0</v>
      </c>
      <c r="AH28" s="24">
        <v>0</v>
      </c>
      <c r="AI28" s="24">
        <v>2.0962728519900611</v>
      </c>
      <c r="AJ28" s="24">
        <v>0</v>
      </c>
      <c r="AK28" s="24">
        <v>0</v>
      </c>
      <c r="AL28" s="24">
        <v>0</v>
      </c>
      <c r="AM28" s="24">
        <v>2.6227188045631409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153.54422729042176</v>
      </c>
      <c r="AU28" s="24">
        <v>106.84155752848446</v>
      </c>
      <c r="AV28" s="24">
        <v>46.702669761937287</v>
      </c>
      <c r="AW28" s="24">
        <v>28.77502042573909</v>
      </c>
      <c r="AX28" s="24">
        <v>0</v>
      </c>
      <c r="AY28" s="24">
        <v>0</v>
      </c>
      <c r="AZ28" s="24">
        <v>0.5150824360591173</v>
      </c>
      <c r="BA28" s="24">
        <v>12.033685950029014</v>
      </c>
      <c r="BB28" s="24">
        <v>0.65988929355686754</v>
      </c>
      <c r="BC28" s="24">
        <v>2.0962728519900611</v>
      </c>
      <c r="BD28" s="24">
        <v>2.6227188045631409</v>
      </c>
      <c r="BE28" s="24">
        <v>0</v>
      </c>
      <c r="BF28" s="24" t="s">
        <v>189</v>
      </c>
      <c r="BG28" s="24" t="s">
        <v>189</v>
      </c>
      <c r="BH28" s="24">
        <v>140.62457991614195</v>
      </c>
      <c r="BI28" s="24">
        <v>0</v>
      </c>
      <c r="BJ28" s="24">
        <v>12.919647374279787</v>
      </c>
      <c r="BK28" s="24">
        <v>0</v>
      </c>
      <c r="BL28" s="24">
        <v>0</v>
      </c>
    </row>
    <row r="29" spans="1:64" ht="14.25" customHeight="1">
      <c r="A29" s="152" t="s">
        <v>104</v>
      </c>
      <c r="B29" s="19" t="s">
        <v>207</v>
      </c>
      <c r="C29" s="9"/>
      <c r="D29" s="9"/>
      <c r="E29" s="10">
        <v>2.6464802700000001</v>
      </c>
      <c r="F29" s="10" t="e">
        <v>#N/A</v>
      </c>
      <c r="G29" s="10" t="e">
        <v>#N/A</v>
      </c>
      <c r="H29" s="10" t="e">
        <v>#N/A</v>
      </c>
      <c r="I29" s="10" t="e">
        <v>#N/A</v>
      </c>
      <c r="J29" s="10" t="e">
        <v>#N/A</v>
      </c>
      <c r="K29" s="10" t="e">
        <v>#N/A</v>
      </c>
      <c r="L29" s="10" t="e">
        <v>#N/A</v>
      </c>
      <c r="M29" s="10" t="e">
        <v>#N/A</v>
      </c>
      <c r="N29" s="10" t="e">
        <v>#N/A</v>
      </c>
      <c r="O29" s="10" t="e">
        <v>#N/A</v>
      </c>
      <c r="P29" s="10" t="e">
        <v>#N/A</v>
      </c>
      <c r="Q29" s="10" t="e">
        <v>#N/A</v>
      </c>
      <c r="R29" s="10" t="e">
        <v>#N/A</v>
      </c>
      <c r="S29" s="10">
        <v>15.013662719999999</v>
      </c>
      <c r="T29" s="10" t="e">
        <v>#N/A</v>
      </c>
      <c r="U29" s="10" t="e">
        <v>#N/A</v>
      </c>
      <c r="V29" s="10" t="e">
        <v>#N/A</v>
      </c>
      <c r="W29" s="10" t="e">
        <v>#N/A</v>
      </c>
      <c r="X29" s="10" t="e">
        <v>#N/A</v>
      </c>
      <c r="Y29" s="10" t="e">
        <v>#N/A</v>
      </c>
      <c r="Z29" s="10" t="e">
        <v>#N/A</v>
      </c>
      <c r="AA29" s="10" t="e">
        <v>#N/A</v>
      </c>
      <c r="AB29" s="10" t="e">
        <v>#N/A</v>
      </c>
      <c r="AC29" s="10" t="e">
        <v>#N/A</v>
      </c>
      <c r="AD29" s="10" t="e">
        <v>#N/A</v>
      </c>
      <c r="AE29" s="10" t="e">
        <v>#N/A</v>
      </c>
      <c r="AF29" s="10" t="e">
        <v>#N/A</v>
      </c>
      <c r="AG29" s="10" t="e">
        <v>#N/A</v>
      </c>
      <c r="AH29" s="10" t="e">
        <v>#N/A</v>
      </c>
      <c r="AI29" s="10" t="e">
        <v>#N/A</v>
      </c>
      <c r="AJ29" s="10" t="e">
        <v>#N/A</v>
      </c>
      <c r="AK29" s="10" t="e">
        <v>#N/A</v>
      </c>
      <c r="AL29" s="10" t="e">
        <v>#N/A</v>
      </c>
      <c r="AM29" s="10" t="e">
        <v>#N/A</v>
      </c>
      <c r="AN29" s="10" t="e">
        <v>#N/A</v>
      </c>
      <c r="AO29" s="10" t="e">
        <v>#N/A</v>
      </c>
      <c r="AP29" s="10" t="e">
        <v>#N/A</v>
      </c>
      <c r="AQ29" s="10" t="e">
        <v>#N/A</v>
      </c>
      <c r="AR29" s="10" t="e">
        <v>#N/A</v>
      </c>
      <c r="AS29" s="18">
        <v>0</v>
      </c>
      <c r="AT29" s="18">
        <v>17.660142990000001</v>
      </c>
      <c r="AU29" s="18">
        <v>2.6464802700000001</v>
      </c>
      <c r="AV29" s="18">
        <v>15.013662719999999</v>
      </c>
      <c r="AW29" s="18">
        <v>0</v>
      </c>
      <c r="AX29" s="18">
        <v>0</v>
      </c>
      <c r="AY29" s="18">
        <v>15.013662719999999</v>
      </c>
      <c r="AZ29" s="18">
        <v>0</v>
      </c>
      <c r="BA29" s="18">
        <v>0</v>
      </c>
      <c r="BB29" s="18">
        <v>0</v>
      </c>
      <c r="BC29" s="18">
        <v>0</v>
      </c>
      <c r="BD29" s="18">
        <v>0</v>
      </c>
      <c r="BE29" s="18">
        <v>0</v>
      </c>
      <c r="BF29" s="18" t="s">
        <v>189</v>
      </c>
      <c r="BG29" s="18" t="s">
        <v>189</v>
      </c>
      <c r="BH29" s="18">
        <v>2.6464802700000001</v>
      </c>
      <c r="BI29" s="18">
        <v>0</v>
      </c>
      <c r="BJ29" s="18">
        <v>0</v>
      </c>
      <c r="BK29" s="18">
        <v>15.013662719999999</v>
      </c>
      <c r="BL29" s="18">
        <v>0</v>
      </c>
    </row>
    <row r="30" spans="1:64">
      <c r="A30" s="152"/>
      <c r="B30" s="19" t="s">
        <v>208</v>
      </c>
      <c r="C30" s="9"/>
      <c r="D30" s="9"/>
      <c r="E30" s="10">
        <v>3.3298256999999998E-2</v>
      </c>
      <c r="F30" s="10" t="e">
        <v>#N/A</v>
      </c>
      <c r="G30" s="10" t="e">
        <v>#N/A</v>
      </c>
      <c r="H30" s="10" t="e">
        <v>#N/A</v>
      </c>
      <c r="I30" s="10" t="e">
        <v>#N/A</v>
      </c>
      <c r="J30" s="10" t="e">
        <v>#N/A</v>
      </c>
      <c r="K30" s="10" t="e">
        <v>#N/A</v>
      </c>
      <c r="L30" s="10" t="e">
        <v>#N/A</v>
      </c>
      <c r="M30" s="10" t="e">
        <v>#N/A</v>
      </c>
      <c r="N30" s="10" t="e">
        <v>#N/A</v>
      </c>
      <c r="O30" s="10" t="e">
        <v>#N/A</v>
      </c>
      <c r="P30" s="10" t="e">
        <v>#N/A</v>
      </c>
      <c r="Q30" s="10" t="e">
        <v>#N/A</v>
      </c>
      <c r="R30" s="10" t="e">
        <v>#N/A</v>
      </c>
      <c r="S30" s="10" t="e">
        <v>#N/A</v>
      </c>
      <c r="T30" s="10" t="e">
        <v>#N/A</v>
      </c>
      <c r="U30" s="10" t="e">
        <v>#N/A</v>
      </c>
      <c r="V30" s="10" t="e">
        <v>#N/A</v>
      </c>
      <c r="W30" s="10" t="e">
        <v>#N/A</v>
      </c>
      <c r="X30" s="10" t="e">
        <v>#N/A</v>
      </c>
      <c r="Y30" s="10" t="e">
        <v>#N/A</v>
      </c>
      <c r="Z30" s="10" t="e">
        <v>#N/A</v>
      </c>
      <c r="AA30" s="10" t="e">
        <v>#N/A</v>
      </c>
      <c r="AB30" s="10" t="e">
        <v>#N/A</v>
      </c>
      <c r="AC30" s="10" t="e">
        <v>#N/A</v>
      </c>
      <c r="AD30" s="10" t="e">
        <v>#N/A</v>
      </c>
      <c r="AE30" s="10" t="e">
        <v>#N/A</v>
      </c>
      <c r="AF30" s="10" t="e">
        <v>#N/A</v>
      </c>
      <c r="AG30" s="10" t="e">
        <v>#N/A</v>
      </c>
      <c r="AH30" s="10" t="e">
        <v>#N/A</v>
      </c>
      <c r="AI30" s="10" t="e">
        <v>#N/A</v>
      </c>
      <c r="AJ30" s="10" t="e">
        <v>#N/A</v>
      </c>
      <c r="AK30" s="10" t="e">
        <v>#N/A</v>
      </c>
      <c r="AL30" s="10" t="e">
        <v>#N/A</v>
      </c>
      <c r="AM30" s="10" t="e">
        <v>#N/A</v>
      </c>
      <c r="AN30" s="10" t="e">
        <v>#N/A</v>
      </c>
      <c r="AO30" s="10" t="e">
        <v>#N/A</v>
      </c>
      <c r="AP30" s="10" t="e">
        <v>#N/A</v>
      </c>
      <c r="AQ30" s="10" t="e">
        <v>#N/A</v>
      </c>
      <c r="AR30" s="10" t="e">
        <v>#N/A</v>
      </c>
      <c r="AS30" s="18">
        <v>0</v>
      </c>
      <c r="AT30" s="18">
        <v>3.3298256999999998E-2</v>
      </c>
      <c r="AU30" s="18">
        <v>3.3298256999999998E-2</v>
      </c>
      <c r="AV30" s="18">
        <v>0</v>
      </c>
      <c r="AW30" s="18">
        <v>0</v>
      </c>
      <c r="AX30" s="18">
        <v>0</v>
      </c>
      <c r="AY30" s="18">
        <v>0</v>
      </c>
      <c r="AZ30" s="18">
        <v>0</v>
      </c>
      <c r="BA30" s="18">
        <v>0</v>
      </c>
      <c r="BB30" s="18">
        <v>0</v>
      </c>
      <c r="BC30" s="18">
        <v>0</v>
      </c>
      <c r="BD30" s="18">
        <v>0</v>
      </c>
      <c r="BE30" s="18">
        <v>0</v>
      </c>
      <c r="BF30" s="18" t="s">
        <v>189</v>
      </c>
      <c r="BG30" s="18" t="s">
        <v>189</v>
      </c>
      <c r="BH30" s="18">
        <v>3.3298256999999998E-2</v>
      </c>
      <c r="BI30" s="18">
        <v>0</v>
      </c>
      <c r="BJ30" s="18">
        <v>0</v>
      </c>
      <c r="BK30" s="18">
        <v>0</v>
      </c>
      <c r="BL30" s="18">
        <v>0</v>
      </c>
    </row>
    <row r="31" spans="1:64">
      <c r="A31" s="152"/>
      <c r="B31" s="19" t="s">
        <v>209</v>
      </c>
      <c r="C31" s="9"/>
      <c r="D31" s="9"/>
      <c r="E31" s="10">
        <v>0.32873886000000002</v>
      </c>
      <c r="F31" s="10" t="e">
        <v>#N/A</v>
      </c>
      <c r="G31" s="10" t="e">
        <v>#N/A</v>
      </c>
      <c r="H31" s="10" t="e">
        <v>#N/A</v>
      </c>
      <c r="I31" s="10" t="e">
        <v>#N/A</v>
      </c>
      <c r="J31" s="10" t="e">
        <v>#N/A</v>
      </c>
      <c r="K31" s="10" t="e">
        <v>#N/A</v>
      </c>
      <c r="L31" s="10" t="e">
        <v>#N/A</v>
      </c>
      <c r="M31" s="10" t="e">
        <v>#N/A</v>
      </c>
      <c r="N31" s="10" t="e">
        <v>#N/A</v>
      </c>
      <c r="O31" s="10" t="e">
        <v>#N/A</v>
      </c>
      <c r="P31" s="10" t="e">
        <v>#N/A</v>
      </c>
      <c r="Q31" s="10" t="e">
        <v>#N/A</v>
      </c>
      <c r="R31" s="10" t="e">
        <v>#N/A</v>
      </c>
      <c r="S31" s="10" t="e">
        <v>#N/A</v>
      </c>
      <c r="T31" s="10" t="e">
        <v>#N/A</v>
      </c>
      <c r="U31" s="10" t="e">
        <v>#N/A</v>
      </c>
      <c r="V31" s="10" t="e">
        <v>#N/A</v>
      </c>
      <c r="W31" s="10" t="e">
        <v>#N/A</v>
      </c>
      <c r="X31" s="10" t="e">
        <v>#N/A</v>
      </c>
      <c r="Y31" s="10" t="e">
        <v>#N/A</v>
      </c>
      <c r="Z31" s="10" t="e">
        <v>#N/A</v>
      </c>
      <c r="AA31" s="10" t="e">
        <v>#N/A</v>
      </c>
      <c r="AB31" s="10" t="e">
        <v>#N/A</v>
      </c>
      <c r="AC31" s="10" t="e">
        <v>#N/A</v>
      </c>
      <c r="AD31" s="10" t="e">
        <v>#N/A</v>
      </c>
      <c r="AE31" s="10" t="e">
        <v>#N/A</v>
      </c>
      <c r="AF31" s="10" t="e">
        <v>#N/A</v>
      </c>
      <c r="AG31" s="10" t="e">
        <v>#N/A</v>
      </c>
      <c r="AH31" s="10" t="e">
        <v>#N/A</v>
      </c>
      <c r="AI31" s="10" t="e">
        <v>#N/A</v>
      </c>
      <c r="AJ31" s="10" t="e">
        <v>#N/A</v>
      </c>
      <c r="AK31" s="10" t="e">
        <v>#N/A</v>
      </c>
      <c r="AL31" s="10" t="e">
        <v>#N/A</v>
      </c>
      <c r="AM31" s="10" t="e">
        <v>#N/A</v>
      </c>
      <c r="AN31" s="10" t="e">
        <v>#N/A</v>
      </c>
      <c r="AO31" s="10" t="e">
        <v>#N/A</v>
      </c>
      <c r="AP31" s="10" t="e">
        <v>#N/A</v>
      </c>
      <c r="AQ31" s="10" t="e">
        <v>#N/A</v>
      </c>
      <c r="AR31" s="10" t="e">
        <v>#N/A</v>
      </c>
      <c r="AS31" s="18">
        <v>0</v>
      </c>
      <c r="AT31" s="18">
        <v>0.32873886000000002</v>
      </c>
      <c r="AU31" s="18">
        <v>0.32873886000000002</v>
      </c>
      <c r="AV31" s="18">
        <v>0</v>
      </c>
      <c r="AW31" s="18">
        <v>0</v>
      </c>
      <c r="AX31" s="18">
        <v>0</v>
      </c>
      <c r="AY31" s="18">
        <v>0</v>
      </c>
      <c r="AZ31" s="18">
        <v>0</v>
      </c>
      <c r="BA31" s="18">
        <v>0</v>
      </c>
      <c r="BB31" s="18">
        <v>0</v>
      </c>
      <c r="BC31" s="18">
        <v>0</v>
      </c>
      <c r="BD31" s="18">
        <v>0</v>
      </c>
      <c r="BE31" s="18">
        <v>0</v>
      </c>
      <c r="BF31" s="18" t="s">
        <v>189</v>
      </c>
      <c r="BG31" s="18" t="s">
        <v>189</v>
      </c>
      <c r="BH31" s="18">
        <v>0.32873886000000002</v>
      </c>
      <c r="BI31" s="18">
        <v>0</v>
      </c>
      <c r="BJ31" s="18">
        <v>0</v>
      </c>
      <c r="BK31" s="18">
        <v>0</v>
      </c>
      <c r="BL31" s="18">
        <v>0</v>
      </c>
    </row>
    <row r="32" spans="1:64" s="48" customFormat="1">
      <c r="A32" s="152"/>
      <c r="B32" s="12" t="s">
        <v>210</v>
      </c>
      <c r="C32" s="13"/>
      <c r="D32" s="13"/>
      <c r="E32" s="13">
        <v>0.25267225305300001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0.92934572236799995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1.1820179754210001</v>
      </c>
      <c r="AU32" s="13">
        <v>0.25267225305300001</v>
      </c>
      <c r="AV32" s="13">
        <v>0.92934572236799995</v>
      </c>
      <c r="AW32" s="13">
        <v>0</v>
      </c>
      <c r="AX32" s="13">
        <v>0</v>
      </c>
      <c r="AY32" s="13">
        <v>0.92934572236799995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 t="s">
        <v>189</v>
      </c>
      <c r="BG32" s="13" t="s">
        <v>189</v>
      </c>
      <c r="BH32" s="13">
        <v>0.25267225305300001</v>
      </c>
      <c r="BI32" s="13">
        <v>0</v>
      </c>
      <c r="BJ32" s="13">
        <v>0</v>
      </c>
      <c r="BK32" s="13">
        <v>0.92934572236799995</v>
      </c>
      <c r="BL32" s="13">
        <v>0</v>
      </c>
    </row>
    <row r="33" spans="1:64">
      <c r="A33" s="152"/>
      <c r="B33" s="19" t="s">
        <v>183</v>
      </c>
      <c r="C33" s="9"/>
      <c r="D33" s="9"/>
      <c r="E33" s="10" t="e">
        <v>#N/A</v>
      </c>
      <c r="F33" s="10" t="e">
        <v>#N/A</v>
      </c>
      <c r="G33" s="10" t="e">
        <v>#N/A</v>
      </c>
      <c r="H33" s="10" t="e">
        <v>#N/A</v>
      </c>
      <c r="I33" s="10" t="e">
        <v>#N/A</v>
      </c>
      <c r="J33" s="10" t="e">
        <v>#N/A</v>
      </c>
      <c r="K33" s="10" t="e">
        <v>#N/A</v>
      </c>
      <c r="L33" s="10" t="e">
        <v>#N/A</v>
      </c>
      <c r="M33" s="10" t="e">
        <v>#N/A</v>
      </c>
      <c r="N33" s="10" t="e">
        <v>#N/A</v>
      </c>
      <c r="O33" s="10" t="e">
        <v>#N/A</v>
      </c>
      <c r="P33" s="10" t="e">
        <v>#N/A</v>
      </c>
      <c r="Q33" s="10" t="e">
        <v>#N/A</v>
      </c>
      <c r="R33" s="10" t="e">
        <v>#N/A</v>
      </c>
      <c r="S33" s="10" t="e">
        <v>#N/A</v>
      </c>
      <c r="T33" s="10" t="e">
        <v>#N/A</v>
      </c>
      <c r="U33" s="10" t="e">
        <v>#N/A</v>
      </c>
      <c r="V33" s="10" t="e">
        <v>#N/A</v>
      </c>
      <c r="W33" s="10" t="e">
        <v>#N/A</v>
      </c>
      <c r="X33" s="10" t="e">
        <v>#N/A</v>
      </c>
      <c r="Y33" s="10" t="e">
        <v>#N/A</v>
      </c>
      <c r="Z33" s="10">
        <v>43.432582753813982</v>
      </c>
      <c r="AA33" s="10" t="e">
        <v>#N/A</v>
      </c>
      <c r="AB33" s="10" t="e">
        <v>#N/A</v>
      </c>
      <c r="AC33" s="10" t="e">
        <v>#N/A</v>
      </c>
      <c r="AD33" s="10" t="e">
        <v>#N/A</v>
      </c>
      <c r="AE33" s="10" t="e">
        <v>#N/A</v>
      </c>
      <c r="AF33" s="10" t="e">
        <v>#N/A</v>
      </c>
      <c r="AG33" s="10" t="e">
        <v>#N/A</v>
      </c>
      <c r="AH33" s="10" t="e">
        <v>#N/A</v>
      </c>
      <c r="AI33" s="10" t="e">
        <v>#N/A</v>
      </c>
      <c r="AJ33" s="10" t="e">
        <v>#N/A</v>
      </c>
      <c r="AK33" s="10" t="e">
        <v>#N/A</v>
      </c>
      <c r="AL33" s="10" t="e">
        <v>#N/A</v>
      </c>
      <c r="AM33" s="10" t="e">
        <v>#N/A</v>
      </c>
      <c r="AN33" s="10" t="e">
        <v>#N/A</v>
      </c>
      <c r="AO33" s="10" t="e">
        <v>#N/A</v>
      </c>
      <c r="AP33" s="10" t="e">
        <v>#N/A</v>
      </c>
      <c r="AQ33" s="10" t="e">
        <v>#N/A</v>
      </c>
      <c r="AR33" s="10" t="e">
        <v>#N/A</v>
      </c>
      <c r="AS33" s="18">
        <v>0</v>
      </c>
      <c r="AT33" s="18">
        <v>43.432582753813982</v>
      </c>
      <c r="AU33" s="18">
        <v>0</v>
      </c>
      <c r="AV33" s="18">
        <v>43.432582753813982</v>
      </c>
      <c r="AW33" s="18">
        <v>0</v>
      </c>
      <c r="AX33" s="18">
        <v>0</v>
      </c>
      <c r="AY33" s="18">
        <v>0</v>
      </c>
      <c r="AZ33" s="18">
        <v>0</v>
      </c>
      <c r="BA33" s="18">
        <v>43.432582753813982</v>
      </c>
      <c r="BB33" s="18">
        <v>0</v>
      </c>
      <c r="BC33" s="18">
        <v>0</v>
      </c>
      <c r="BD33" s="18">
        <v>0</v>
      </c>
      <c r="BE33" s="18">
        <v>0</v>
      </c>
      <c r="BF33" s="18" t="s">
        <v>189</v>
      </c>
      <c r="BG33" s="18" t="s">
        <v>189</v>
      </c>
      <c r="BH33" s="18">
        <v>0</v>
      </c>
      <c r="BI33" s="18">
        <v>0</v>
      </c>
      <c r="BJ33" s="18">
        <v>0</v>
      </c>
      <c r="BK33" s="18">
        <v>43.432582753813982</v>
      </c>
      <c r="BL33" s="18">
        <v>0</v>
      </c>
    </row>
    <row r="34" spans="1:64">
      <c r="A34" s="152"/>
      <c r="B34" s="19" t="s">
        <v>211</v>
      </c>
      <c r="C34" s="9"/>
      <c r="D34" s="9"/>
      <c r="E34" s="10" t="e">
        <v>#N/A</v>
      </c>
      <c r="F34" s="10" t="e">
        <v>#N/A</v>
      </c>
      <c r="G34" s="10" t="e">
        <v>#N/A</v>
      </c>
      <c r="H34" s="10" t="e">
        <v>#N/A</v>
      </c>
      <c r="I34" s="10" t="e">
        <v>#N/A</v>
      </c>
      <c r="J34" s="10">
        <v>18.176961599999998</v>
      </c>
      <c r="K34" s="10" t="e">
        <v>#N/A</v>
      </c>
      <c r="L34" s="10" t="e">
        <v>#N/A</v>
      </c>
      <c r="M34" s="10" t="e">
        <v>#N/A</v>
      </c>
      <c r="N34" s="10" t="e">
        <v>#N/A</v>
      </c>
      <c r="O34" s="10" t="e">
        <v>#N/A</v>
      </c>
      <c r="P34" s="10" t="e">
        <v>#N/A</v>
      </c>
      <c r="Q34" s="10" t="e">
        <v>#N/A</v>
      </c>
      <c r="R34" s="10" t="e">
        <v>#N/A</v>
      </c>
      <c r="S34" s="10" t="e">
        <v>#N/A</v>
      </c>
      <c r="T34" s="10" t="e">
        <v>#N/A</v>
      </c>
      <c r="U34" s="10" t="e">
        <v>#N/A</v>
      </c>
      <c r="V34" s="10" t="e">
        <v>#N/A</v>
      </c>
      <c r="W34" s="10" t="e">
        <v>#N/A</v>
      </c>
      <c r="X34" s="10" t="e">
        <v>#N/A</v>
      </c>
      <c r="Y34" s="10" t="e">
        <v>#N/A</v>
      </c>
      <c r="Z34" s="10" t="e">
        <v>#N/A</v>
      </c>
      <c r="AA34" s="10" t="e">
        <v>#N/A</v>
      </c>
      <c r="AB34" s="10" t="e">
        <v>#N/A</v>
      </c>
      <c r="AC34" s="10" t="e">
        <v>#N/A</v>
      </c>
      <c r="AD34" s="10" t="e">
        <v>#N/A</v>
      </c>
      <c r="AE34" s="10" t="e">
        <v>#N/A</v>
      </c>
      <c r="AF34" s="10" t="e">
        <v>#N/A</v>
      </c>
      <c r="AG34" s="10" t="e">
        <v>#N/A</v>
      </c>
      <c r="AH34" s="10" t="e">
        <v>#N/A</v>
      </c>
      <c r="AI34" s="10" t="e">
        <v>#N/A</v>
      </c>
      <c r="AJ34" s="10" t="e">
        <v>#N/A</v>
      </c>
      <c r="AK34" s="10" t="e">
        <v>#N/A</v>
      </c>
      <c r="AL34" s="10" t="e">
        <v>#N/A</v>
      </c>
      <c r="AM34" s="10" t="e">
        <v>#N/A</v>
      </c>
      <c r="AN34" s="10" t="e">
        <v>#N/A</v>
      </c>
      <c r="AO34" s="10" t="e">
        <v>#N/A</v>
      </c>
      <c r="AP34" s="10" t="e">
        <v>#N/A</v>
      </c>
      <c r="AQ34" s="10" t="e">
        <v>#N/A</v>
      </c>
      <c r="AR34" s="10" t="e">
        <v>#N/A</v>
      </c>
      <c r="AS34" s="18">
        <v>0</v>
      </c>
      <c r="AT34" s="18">
        <v>18.176961599999998</v>
      </c>
      <c r="AU34" s="18">
        <v>0</v>
      </c>
      <c r="AV34" s="18">
        <v>18.176961599999998</v>
      </c>
      <c r="AW34" s="18">
        <v>18.176961599999998</v>
      </c>
      <c r="AX34" s="18">
        <v>0</v>
      </c>
      <c r="AY34" s="18">
        <v>0</v>
      </c>
      <c r="AZ34" s="18"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18" t="s">
        <v>189</v>
      </c>
      <c r="BG34" s="18" t="s">
        <v>189</v>
      </c>
      <c r="BH34" s="18">
        <v>0</v>
      </c>
      <c r="BI34" s="18">
        <v>0</v>
      </c>
      <c r="BJ34" s="18">
        <v>18.176961599999998</v>
      </c>
      <c r="BK34" s="18">
        <v>0</v>
      </c>
      <c r="BL34" s="18">
        <v>0</v>
      </c>
    </row>
    <row r="35" spans="1:64">
      <c r="A35" s="152"/>
      <c r="B35" s="19" t="s">
        <v>105</v>
      </c>
      <c r="C35" s="9"/>
      <c r="D35" s="9"/>
      <c r="E35" s="10" t="e">
        <v>#N/A</v>
      </c>
      <c r="F35" s="10" t="e">
        <v>#N/A</v>
      </c>
      <c r="G35" s="10" t="e">
        <v>#N/A</v>
      </c>
      <c r="H35" s="10" t="e">
        <v>#N/A</v>
      </c>
      <c r="I35" s="10" t="e">
        <v>#N/A</v>
      </c>
      <c r="J35" s="10" t="e">
        <v>#N/A</v>
      </c>
      <c r="K35" s="10" t="e">
        <v>#N/A</v>
      </c>
      <c r="L35" s="10" t="e">
        <v>#N/A</v>
      </c>
      <c r="M35" s="10" t="e">
        <v>#N/A</v>
      </c>
      <c r="N35" s="10" t="e">
        <v>#N/A</v>
      </c>
      <c r="O35" s="10" t="e">
        <v>#N/A</v>
      </c>
      <c r="P35" s="10" t="e">
        <v>#N/A</v>
      </c>
      <c r="Q35" s="10" t="e">
        <v>#N/A</v>
      </c>
      <c r="R35" s="10" t="e">
        <v>#N/A</v>
      </c>
      <c r="S35" s="10" t="e">
        <v>#N/A</v>
      </c>
      <c r="T35" s="10" t="e">
        <v>#N/A</v>
      </c>
      <c r="U35" s="10" t="e">
        <v>#N/A</v>
      </c>
      <c r="V35" s="10" t="e">
        <v>#N/A</v>
      </c>
      <c r="W35" s="10" t="e">
        <v>#N/A</v>
      </c>
      <c r="X35" s="10" t="e">
        <v>#N/A</v>
      </c>
      <c r="Y35" s="10" t="e">
        <v>#N/A</v>
      </c>
      <c r="Z35" s="10" t="e">
        <v>#N/A</v>
      </c>
      <c r="AA35" s="10" t="e">
        <v>#N/A</v>
      </c>
      <c r="AB35" s="10" t="e">
        <v>#N/A</v>
      </c>
      <c r="AC35" s="10" t="e">
        <v>#N/A</v>
      </c>
      <c r="AD35" s="10" t="e">
        <v>#N/A</v>
      </c>
      <c r="AE35" s="10" t="e">
        <v>#N/A</v>
      </c>
      <c r="AF35" s="10" t="e">
        <v>#N/A</v>
      </c>
      <c r="AG35" s="10" t="e">
        <v>#N/A</v>
      </c>
      <c r="AH35" s="10" t="e">
        <v>#N/A</v>
      </c>
      <c r="AI35" s="10" t="e">
        <v>#N/A</v>
      </c>
      <c r="AJ35" s="10" t="e">
        <v>#N/A</v>
      </c>
      <c r="AK35" s="10" t="e">
        <v>#N/A</v>
      </c>
      <c r="AL35" s="10">
        <v>3.0576000000000003</v>
      </c>
      <c r="AM35" s="10" t="e">
        <v>#N/A</v>
      </c>
      <c r="AN35" s="10" t="e">
        <v>#N/A</v>
      </c>
      <c r="AO35" s="10" t="e">
        <v>#N/A</v>
      </c>
      <c r="AP35" s="10" t="e">
        <v>#N/A</v>
      </c>
      <c r="AQ35" s="10" t="e">
        <v>#N/A</v>
      </c>
      <c r="AR35" s="10" t="e">
        <v>#N/A</v>
      </c>
      <c r="AS35" s="18">
        <v>0</v>
      </c>
      <c r="AT35" s="18">
        <v>3.0576000000000003</v>
      </c>
      <c r="AU35" s="18">
        <v>0</v>
      </c>
      <c r="AV35" s="18">
        <v>3.0576000000000003</v>
      </c>
      <c r="AW35" s="18">
        <v>0</v>
      </c>
      <c r="AX35" s="18">
        <v>0</v>
      </c>
      <c r="AY35" s="18">
        <v>0</v>
      </c>
      <c r="AZ35" s="18">
        <v>0</v>
      </c>
      <c r="BA35" s="18">
        <v>0</v>
      </c>
      <c r="BB35" s="18">
        <v>0</v>
      </c>
      <c r="BC35" s="18">
        <v>0</v>
      </c>
      <c r="BD35" s="18">
        <v>3.0576000000000003</v>
      </c>
      <c r="BE35" s="18">
        <v>0</v>
      </c>
      <c r="BF35" s="18" t="s">
        <v>189</v>
      </c>
      <c r="BG35" s="18" t="s">
        <v>189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</row>
    <row r="36" spans="1:64">
      <c r="A36" s="152"/>
      <c r="B36" s="19" t="s">
        <v>212</v>
      </c>
      <c r="C36" s="9"/>
      <c r="D36" s="9"/>
      <c r="E36" s="10" t="e">
        <v>#N/A</v>
      </c>
      <c r="F36" s="10" t="e">
        <v>#N/A</v>
      </c>
      <c r="G36" s="10" t="e">
        <v>#N/A</v>
      </c>
      <c r="H36" s="10" t="e">
        <v>#N/A</v>
      </c>
      <c r="I36" s="10" t="e">
        <v>#N/A</v>
      </c>
      <c r="J36" s="10" t="e">
        <v>#N/A</v>
      </c>
      <c r="K36" s="10">
        <v>25.082903999999996</v>
      </c>
      <c r="L36" s="10" t="e">
        <v>#N/A</v>
      </c>
      <c r="M36" s="10" t="e">
        <v>#N/A</v>
      </c>
      <c r="N36" s="10" t="e">
        <v>#N/A</v>
      </c>
      <c r="O36" s="10" t="e">
        <v>#N/A</v>
      </c>
      <c r="P36" s="10" t="e">
        <v>#N/A</v>
      </c>
      <c r="Q36" s="10" t="e">
        <v>#N/A</v>
      </c>
      <c r="R36" s="10" t="e">
        <v>#N/A</v>
      </c>
      <c r="S36" s="10" t="e">
        <v>#N/A</v>
      </c>
      <c r="T36" s="10" t="e">
        <v>#N/A</v>
      </c>
      <c r="U36" s="10" t="e">
        <v>#N/A</v>
      </c>
      <c r="V36" s="10" t="e">
        <v>#N/A</v>
      </c>
      <c r="W36" s="10" t="e">
        <v>#N/A</v>
      </c>
      <c r="X36" s="10" t="e">
        <v>#N/A</v>
      </c>
      <c r="Y36" s="10" t="e">
        <v>#N/A</v>
      </c>
      <c r="Z36" s="10" t="e">
        <v>#N/A</v>
      </c>
      <c r="AA36" s="10" t="e">
        <v>#N/A</v>
      </c>
      <c r="AB36" s="10" t="e">
        <v>#N/A</v>
      </c>
      <c r="AC36" s="10" t="e">
        <v>#N/A</v>
      </c>
      <c r="AD36" s="10" t="e">
        <v>#N/A</v>
      </c>
      <c r="AE36" s="10" t="e">
        <v>#N/A</v>
      </c>
      <c r="AF36" s="10" t="e">
        <v>#N/A</v>
      </c>
      <c r="AG36" s="10" t="e">
        <v>#N/A</v>
      </c>
      <c r="AH36" s="10" t="e">
        <v>#N/A</v>
      </c>
      <c r="AI36" s="10" t="e">
        <v>#N/A</v>
      </c>
      <c r="AJ36" s="10" t="e">
        <v>#N/A</v>
      </c>
      <c r="AK36" s="10" t="e">
        <v>#N/A</v>
      </c>
      <c r="AL36" s="10" t="e">
        <v>#N/A</v>
      </c>
      <c r="AM36" s="10" t="e">
        <v>#N/A</v>
      </c>
      <c r="AN36" s="10" t="e">
        <v>#N/A</v>
      </c>
      <c r="AO36" s="10" t="e">
        <v>#N/A</v>
      </c>
      <c r="AP36" s="10" t="e">
        <v>#N/A</v>
      </c>
      <c r="AQ36" s="10" t="e">
        <v>#N/A</v>
      </c>
      <c r="AR36" s="10" t="e">
        <v>#N/A</v>
      </c>
      <c r="AS36" s="18">
        <v>0</v>
      </c>
      <c r="AT36" s="18">
        <v>25.082903999999996</v>
      </c>
      <c r="AU36" s="18">
        <v>0</v>
      </c>
      <c r="AV36" s="18">
        <v>25.082903999999996</v>
      </c>
      <c r="AW36" s="18">
        <v>25.082903999999996</v>
      </c>
      <c r="AX36" s="18">
        <v>0</v>
      </c>
      <c r="AY36" s="18">
        <v>0</v>
      </c>
      <c r="AZ36" s="18"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8" t="s">
        <v>189</v>
      </c>
      <c r="BG36" s="18" t="s">
        <v>189</v>
      </c>
      <c r="BH36" s="18">
        <v>0</v>
      </c>
      <c r="BI36" s="18">
        <v>0</v>
      </c>
      <c r="BJ36" s="18">
        <v>25.082903999999996</v>
      </c>
      <c r="BK36" s="18">
        <v>0</v>
      </c>
      <c r="BL36" s="18">
        <v>0</v>
      </c>
    </row>
    <row r="37" spans="1:64">
      <c r="A37" s="152"/>
      <c r="B37" s="19" t="s">
        <v>213</v>
      </c>
      <c r="C37" s="9"/>
      <c r="D37" s="9"/>
      <c r="E37" s="10" t="e">
        <v>#N/A</v>
      </c>
      <c r="F37" s="10" t="e">
        <v>#N/A</v>
      </c>
      <c r="G37" s="10" t="e">
        <v>#N/A</v>
      </c>
      <c r="H37" s="10" t="e">
        <v>#N/A</v>
      </c>
      <c r="I37" s="10" t="e">
        <v>#N/A</v>
      </c>
      <c r="J37" s="10" t="e">
        <v>#N/A</v>
      </c>
      <c r="K37" s="10" t="e">
        <v>#N/A</v>
      </c>
      <c r="L37" s="10" t="e">
        <v>#N/A</v>
      </c>
      <c r="M37" s="10" t="e">
        <v>#N/A</v>
      </c>
      <c r="N37" s="10" t="e">
        <v>#N/A</v>
      </c>
      <c r="O37" s="10" t="e">
        <v>#N/A</v>
      </c>
      <c r="P37" s="10" t="e">
        <v>#N/A</v>
      </c>
      <c r="Q37" s="10" t="e">
        <v>#N/A</v>
      </c>
      <c r="R37" s="10" t="e">
        <v>#N/A</v>
      </c>
      <c r="S37" s="10" t="e">
        <v>#N/A</v>
      </c>
      <c r="T37" s="10" t="e">
        <v>#N/A</v>
      </c>
      <c r="U37" s="10" t="e">
        <v>#N/A</v>
      </c>
      <c r="V37" s="10" t="e">
        <v>#N/A</v>
      </c>
      <c r="W37" s="10" t="e">
        <v>#N/A</v>
      </c>
      <c r="X37" s="10" t="e">
        <v>#N/A</v>
      </c>
      <c r="Y37" s="10" t="e">
        <v>#N/A</v>
      </c>
      <c r="Z37" s="10" t="e">
        <v>#N/A</v>
      </c>
      <c r="AA37" s="10" t="e">
        <v>#N/A</v>
      </c>
      <c r="AB37" s="10" t="e">
        <v>#N/A</v>
      </c>
      <c r="AC37" s="10" t="e">
        <v>#N/A</v>
      </c>
      <c r="AD37" s="10" t="e">
        <v>#N/A</v>
      </c>
      <c r="AE37" s="10" t="e">
        <v>#N/A</v>
      </c>
      <c r="AF37" s="10" t="e">
        <v>#N/A</v>
      </c>
      <c r="AG37" s="10" t="e">
        <v>#N/A</v>
      </c>
      <c r="AH37" s="10">
        <v>3.7070068000000007</v>
      </c>
      <c r="AI37" s="10" t="e">
        <v>#N/A</v>
      </c>
      <c r="AJ37" s="10" t="e">
        <v>#N/A</v>
      </c>
      <c r="AK37" s="10" t="e">
        <v>#N/A</v>
      </c>
      <c r="AL37" s="10" t="e">
        <v>#N/A</v>
      </c>
      <c r="AM37" s="10" t="e">
        <v>#N/A</v>
      </c>
      <c r="AN37" s="10" t="e">
        <v>#N/A</v>
      </c>
      <c r="AO37" s="10" t="e">
        <v>#N/A</v>
      </c>
      <c r="AP37" s="10" t="e">
        <v>#N/A</v>
      </c>
      <c r="AQ37" s="10" t="e">
        <v>#N/A</v>
      </c>
      <c r="AR37" s="10" t="e">
        <v>#N/A</v>
      </c>
      <c r="AS37" s="18">
        <v>0</v>
      </c>
      <c r="AT37" s="18">
        <v>3.7070068000000007</v>
      </c>
      <c r="AU37" s="18">
        <v>0</v>
      </c>
      <c r="AV37" s="18">
        <v>3.7070068000000007</v>
      </c>
      <c r="AW37" s="18">
        <v>0</v>
      </c>
      <c r="AX37" s="18">
        <v>0</v>
      </c>
      <c r="AY37" s="18">
        <v>0</v>
      </c>
      <c r="AZ37" s="18">
        <v>0</v>
      </c>
      <c r="BA37" s="18">
        <v>0</v>
      </c>
      <c r="BB37" s="18">
        <v>0</v>
      </c>
      <c r="BC37" s="18">
        <v>3.7070068000000007</v>
      </c>
      <c r="BD37" s="18">
        <v>0</v>
      </c>
      <c r="BE37" s="18">
        <v>0</v>
      </c>
      <c r="BF37" s="18" t="s">
        <v>189</v>
      </c>
      <c r="BG37" s="18" t="s">
        <v>189</v>
      </c>
      <c r="BH37" s="18">
        <v>0</v>
      </c>
      <c r="BI37" s="18">
        <v>0</v>
      </c>
      <c r="BJ37" s="18">
        <v>0</v>
      </c>
      <c r="BK37" s="18">
        <v>3.7070068000000007</v>
      </c>
      <c r="BL37" s="18">
        <v>0</v>
      </c>
    </row>
    <row r="38" spans="1:64" s="48" customFormat="1">
      <c r="A38" s="152"/>
      <c r="B38" s="12" t="s">
        <v>214</v>
      </c>
      <c r="C38" s="13"/>
      <c r="D38" s="13"/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18.176961599999998</v>
      </c>
      <c r="K38" s="13">
        <v>25.082903999999996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3.7070068000000007</v>
      </c>
      <c r="AI38" s="13">
        <v>0</v>
      </c>
      <c r="AJ38" s="13">
        <v>0</v>
      </c>
      <c r="AK38" s="13">
        <v>0</v>
      </c>
      <c r="AL38" s="13">
        <v>3.0576000000000003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50.024472399999993</v>
      </c>
      <c r="AU38" s="13">
        <v>0</v>
      </c>
      <c r="AV38" s="13">
        <v>50.024472399999993</v>
      </c>
      <c r="AW38" s="13">
        <v>43.259865599999998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3.7070068000000007</v>
      </c>
      <c r="BD38" s="13">
        <v>3.0576000000000003</v>
      </c>
      <c r="BE38" s="13">
        <v>0</v>
      </c>
      <c r="BF38" s="13" t="s">
        <v>189</v>
      </c>
      <c r="BG38" s="13" t="s">
        <v>189</v>
      </c>
      <c r="BH38" s="13">
        <v>0</v>
      </c>
      <c r="BI38" s="13">
        <v>0</v>
      </c>
      <c r="BJ38" s="13">
        <v>43.259865599999998</v>
      </c>
      <c r="BK38" s="13">
        <v>3.7070068000000007</v>
      </c>
      <c r="BL38" s="13">
        <v>0</v>
      </c>
    </row>
    <row r="39" spans="1:64">
      <c r="A39" s="152"/>
      <c r="B39" s="19" t="s">
        <v>184</v>
      </c>
      <c r="C39" s="9"/>
      <c r="D39" s="9"/>
      <c r="E39" s="10" t="e">
        <v>#N/A</v>
      </c>
      <c r="F39" s="10" t="e">
        <v>#N/A</v>
      </c>
      <c r="G39" s="10" t="e">
        <v>#N/A</v>
      </c>
      <c r="H39" s="10" t="e">
        <v>#N/A</v>
      </c>
      <c r="I39" s="10" t="e">
        <v>#N/A</v>
      </c>
      <c r="J39" s="10" t="e">
        <v>#N/A</v>
      </c>
      <c r="K39" s="10" t="e">
        <v>#N/A</v>
      </c>
      <c r="L39" s="10" t="e">
        <v>#N/A</v>
      </c>
      <c r="M39" s="10" t="e">
        <v>#N/A</v>
      </c>
      <c r="N39" s="10" t="e">
        <v>#N/A</v>
      </c>
      <c r="O39" s="10" t="e">
        <v>#N/A</v>
      </c>
      <c r="P39" s="10" t="e">
        <v>#N/A</v>
      </c>
      <c r="Q39" s="10" t="e">
        <v>#N/A</v>
      </c>
      <c r="R39" s="10" t="e">
        <v>#N/A</v>
      </c>
      <c r="S39" s="10" t="e">
        <v>#N/A</v>
      </c>
      <c r="T39" s="10" t="e">
        <v>#N/A</v>
      </c>
      <c r="U39" s="10" t="e">
        <v>#N/A</v>
      </c>
      <c r="V39" s="10" t="e">
        <v>#N/A</v>
      </c>
      <c r="W39" s="10" t="e">
        <v>#N/A</v>
      </c>
      <c r="X39" s="10" t="e">
        <v>#N/A</v>
      </c>
      <c r="Y39" s="10" t="e">
        <v>#N/A</v>
      </c>
      <c r="Z39" s="10" t="e">
        <v>#N/A</v>
      </c>
      <c r="AA39" s="10" t="e">
        <v>#N/A</v>
      </c>
      <c r="AB39" s="10" t="e">
        <v>#N/A</v>
      </c>
      <c r="AC39" s="10" t="e">
        <v>#N/A</v>
      </c>
      <c r="AD39" s="10">
        <v>1.2366158420000002</v>
      </c>
      <c r="AE39" s="10" t="e">
        <v>#N/A</v>
      </c>
      <c r="AF39" s="10" t="e">
        <v>#N/A</v>
      </c>
      <c r="AG39" s="10" t="e">
        <v>#N/A</v>
      </c>
      <c r="AH39" s="10" t="e">
        <v>#N/A</v>
      </c>
      <c r="AI39" s="10" t="e">
        <v>#N/A</v>
      </c>
      <c r="AJ39" s="10" t="e">
        <v>#N/A</v>
      </c>
      <c r="AK39" s="10" t="e">
        <v>#N/A</v>
      </c>
      <c r="AL39" s="10" t="e">
        <v>#N/A</v>
      </c>
      <c r="AM39" s="10" t="e">
        <v>#N/A</v>
      </c>
      <c r="AN39" s="10" t="e">
        <v>#N/A</v>
      </c>
      <c r="AO39" s="10" t="e">
        <v>#N/A</v>
      </c>
      <c r="AP39" s="10" t="e">
        <v>#N/A</v>
      </c>
      <c r="AQ39" s="10" t="e">
        <v>#N/A</v>
      </c>
      <c r="AR39" s="10" t="e">
        <v>#N/A</v>
      </c>
      <c r="AS39" s="18">
        <v>0</v>
      </c>
      <c r="AT39" s="18">
        <v>1.2366158420000002</v>
      </c>
      <c r="AU39" s="18">
        <v>0</v>
      </c>
      <c r="AV39" s="18">
        <v>1.2366158420000002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1.2366158420000002</v>
      </c>
      <c r="BC39" s="18">
        <v>0</v>
      </c>
      <c r="BD39" s="18">
        <v>0</v>
      </c>
      <c r="BE39" s="18">
        <v>0</v>
      </c>
      <c r="BF39" s="18" t="s">
        <v>189</v>
      </c>
      <c r="BG39" s="18" t="s">
        <v>189</v>
      </c>
      <c r="BH39" s="18">
        <v>0</v>
      </c>
      <c r="BI39" s="18">
        <v>0</v>
      </c>
      <c r="BJ39" s="18">
        <v>0</v>
      </c>
      <c r="BK39" s="18">
        <v>1.2366158420000002</v>
      </c>
      <c r="BL39" s="18">
        <v>0</v>
      </c>
    </row>
    <row r="40" spans="1:64">
      <c r="A40" s="152"/>
      <c r="B40" s="19" t="s">
        <v>182</v>
      </c>
      <c r="C40" s="9"/>
      <c r="D40" s="9"/>
      <c r="E40" s="10" t="e">
        <v>#N/A</v>
      </c>
      <c r="F40" s="10" t="e">
        <v>#N/A</v>
      </c>
      <c r="G40" s="10" t="e">
        <v>#N/A</v>
      </c>
      <c r="H40" s="10" t="e">
        <v>#N/A</v>
      </c>
      <c r="I40" s="10" t="e">
        <v>#N/A</v>
      </c>
      <c r="J40" s="10" t="e">
        <v>#N/A</v>
      </c>
      <c r="K40" s="10" t="e">
        <v>#N/A</v>
      </c>
      <c r="L40" s="10" t="e">
        <v>#N/A</v>
      </c>
      <c r="M40" s="10" t="e">
        <v>#N/A</v>
      </c>
      <c r="N40" s="10" t="e">
        <v>#N/A</v>
      </c>
      <c r="O40" s="10" t="e">
        <v>#N/A</v>
      </c>
      <c r="P40" s="10" t="e">
        <v>#N/A</v>
      </c>
      <c r="Q40" s="10" t="e">
        <v>#N/A</v>
      </c>
      <c r="R40" s="10" t="e">
        <v>#N/A</v>
      </c>
      <c r="S40" s="10" t="e">
        <v>#N/A</v>
      </c>
      <c r="T40" s="10" t="e">
        <v>#N/A</v>
      </c>
      <c r="U40" s="10" t="e">
        <v>#N/A</v>
      </c>
      <c r="V40" s="10">
        <v>88.174050099799999</v>
      </c>
      <c r="W40" s="10" t="e">
        <v>#N/A</v>
      </c>
      <c r="X40" s="10" t="e">
        <v>#N/A</v>
      </c>
      <c r="Y40" s="10" t="e">
        <v>#N/A</v>
      </c>
      <c r="Z40" s="10" t="e">
        <v>#N/A</v>
      </c>
      <c r="AA40" s="10" t="e">
        <v>#N/A</v>
      </c>
      <c r="AB40" s="10" t="e">
        <v>#N/A</v>
      </c>
      <c r="AC40" s="10" t="e">
        <v>#N/A</v>
      </c>
      <c r="AD40" s="10" t="e">
        <v>#N/A</v>
      </c>
      <c r="AE40" s="10" t="e">
        <v>#N/A</v>
      </c>
      <c r="AF40" s="10" t="e">
        <v>#N/A</v>
      </c>
      <c r="AG40" s="10" t="e">
        <v>#N/A</v>
      </c>
      <c r="AH40" s="10" t="e">
        <v>#N/A</v>
      </c>
      <c r="AI40" s="10" t="e">
        <v>#N/A</v>
      </c>
      <c r="AJ40" s="10" t="e">
        <v>#N/A</v>
      </c>
      <c r="AK40" s="10" t="e">
        <v>#N/A</v>
      </c>
      <c r="AL40" s="10" t="e">
        <v>#N/A</v>
      </c>
      <c r="AM40" s="10" t="e">
        <v>#N/A</v>
      </c>
      <c r="AN40" s="10" t="e">
        <v>#N/A</v>
      </c>
      <c r="AO40" s="10" t="e">
        <v>#N/A</v>
      </c>
      <c r="AP40" s="10" t="e">
        <v>#N/A</v>
      </c>
      <c r="AQ40" s="10" t="e">
        <v>#N/A</v>
      </c>
      <c r="AR40" s="10" t="e">
        <v>#N/A</v>
      </c>
      <c r="AS40" s="18">
        <v>0</v>
      </c>
      <c r="AT40" s="18">
        <v>88.174050099799999</v>
      </c>
      <c r="AU40" s="18">
        <v>0</v>
      </c>
      <c r="AV40" s="18">
        <v>88.174050099799999</v>
      </c>
      <c r="AW40" s="18">
        <v>0</v>
      </c>
      <c r="AX40" s="18">
        <v>0</v>
      </c>
      <c r="AY40" s="18">
        <v>0</v>
      </c>
      <c r="AZ40" s="18">
        <v>88.174050099799999</v>
      </c>
      <c r="BA40" s="18">
        <v>0</v>
      </c>
      <c r="BB40" s="18">
        <v>0</v>
      </c>
      <c r="BC40" s="18">
        <v>0</v>
      </c>
      <c r="BD40" s="18">
        <v>0</v>
      </c>
      <c r="BE40" s="18">
        <v>0</v>
      </c>
      <c r="BF40" s="18" t="s">
        <v>189</v>
      </c>
      <c r="BG40" s="18" t="s">
        <v>189</v>
      </c>
      <c r="BH40" s="18">
        <v>0</v>
      </c>
      <c r="BI40" s="18">
        <v>0</v>
      </c>
      <c r="BJ40" s="18">
        <v>0</v>
      </c>
      <c r="BK40" s="18">
        <v>88.174050099799999</v>
      </c>
      <c r="BL40" s="18">
        <v>0</v>
      </c>
    </row>
    <row r="41" spans="1:64">
      <c r="A41" s="152"/>
      <c r="B41" s="19" t="s">
        <v>180</v>
      </c>
      <c r="C41" s="9"/>
      <c r="D41" s="9"/>
      <c r="E41" s="10" t="e">
        <v>#N/A</v>
      </c>
      <c r="F41" s="10" t="e">
        <v>#N/A</v>
      </c>
      <c r="G41" s="10" t="e">
        <v>#N/A</v>
      </c>
      <c r="H41" s="10" t="e">
        <v>#N/A</v>
      </c>
      <c r="I41" s="10" t="e">
        <v>#N/A</v>
      </c>
      <c r="J41" s="10" t="e">
        <v>#N/A</v>
      </c>
      <c r="K41" s="10" t="e">
        <v>#N/A</v>
      </c>
      <c r="L41" s="10" t="e">
        <v>#N/A</v>
      </c>
      <c r="M41" s="10" t="e">
        <v>#N/A</v>
      </c>
      <c r="N41" s="10" t="e">
        <v>#N/A</v>
      </c>
      <c r="O41" s="10" t="e">
        <v>#N/A</v>
      </c>
      <c r="P41" s="10">
        <v>31.244759259259254</v>
      </c>
      <c r="Q41" s="10" t="e">
        <v>#N/A</v>
      </c>
      <c r="R41" s="10" t="e">
        <v>#N/A</v>
      </c>
      <c r="S41" s="10" t="e">
        <v>#N/A</v>
      </c>
      <c r="T41" s="10" t="e">
        <v>#N/A</v>
      </c>
      <c r="U41" s="10" t="e">
        <v>#N/A</v>
      </c>
      <c r="V41" s="10" t="e">
        <v>#N/A</v>
      </c>
      <c r="W41" s="10" t="e">
        <v>#N/A</v>
      </c>
      <c r="X41" s="10" t="e">
        <v>#N/A</v>
      </c>
      <c r="Y41" s="10" t="e">
        <v>#N/A</v>
      </c>
      <c r="Z41" s="10" t="e">
        <v>#N/A</v>
      </c>
      <c r="AA41" s="10" t="e">
        <v>#N/A</v>
      </c>
      <c r="AB41" s="10" t="e">
        <v>#N/A</v>
      </c>
      <c r="AC41" s="10" t="e">
        <v>#N/A</v>
      </c>
      <c r="AD41" s="10" t="e">
        <v>#N/A</v>
      </c>
      <c r="AE41" s="10" t="e">
        <v>#N/A</v>
      </c>
      <c r="AF41" s="10" t="e">
        <v>#N/A</v>
      </c>
      <c r="AG41" s="10" t="e">
        <v>#N/A</v>
      </c>
      <c r="AH41" s="10" t="e">
        <v>#N/A</v>
      </c>
      <c r="AI41" s="10" t="e">
        <v>#N/A</v>
      </c>
      <c r="AJ41" s="10" t="e">
        <v>#N/A</v>
      </c>
      <c r="AK41" s="10" t="e">
        <v>#N/A</v>
      </c>
      <c r="AL41" s="10" t="e">
        <v>#N/A</v>
      </c>
      <c r="AM41" s="10" t="e">
        <v>#N/A</v>
      </c>
      <c r="AN41" s="10" t="e">
        <v>#N/A</v>
      </c>
      <c r="AO41" s="10" t="e">
        <v>#N/A</v>
      </c>
      <c r="AP41" s="10" t="e">
        <v>#N/A</v>
      </c>
      <c r="AQ41" s="10" t="e">
        <v>#N/A</v>
      </c>
      <c r="AR41" s="10" t="e">
        <v>#N/A</v>
      </c>
      <c r="AS41" s="18">
        <v>0</v>
      </c>
      <c r="AT41" s="18">
        <v>31.244759259259254</v>
      </c>
      <c r="AU41" s="18">
        <v>0</v>
      </c>
      <c r="AV41" s="18">
        <v>31.244759259259254</v>
      </c>
      <c r="AW41" s="18">
        <v>0</v>
      </c>
      <c r="AX41" s="18">
        <v>31.244759259259254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 t="s">
        <v>189</v>
      </c>
      <c r="BG41" s="18" t="s">
        <v>189</v>
      </c>
      <c r="BH41" s="18">
        <v>0</v>
      </c>
      <c r="BI41" s="18">
        <v>0</v>
      </c>
      <c r="BJ41" s="18">
        <v>0</v>
      </c>
      <c r="BK41" s="18">
        <v>31.244759259259254</v>
      </c>
      <c r="BL41" s="18">
        <v>0</v>
      </c>
    </row>
    <row r="42" spans="1:64" s="48" customFormat="1">
      <c r="A42" s="152"/>
      <c r="B42" s="12" t="s">
        <v>198</v>
      </c>
      <c r="C42" s="13"/>
      <c r="D42" s="13"/>
      <c r="E42" s="13">
        <v>3.0085173869999999</v>
      </c>
      <c r="F42" s="13">
        <v>0</v>
      </c>
      <c r="G42" s="13">
        <v>0</v>
      </c>
      <c r="H42" s="13">
        <v>0</v>
      </c>
      <c r="I42" s="13">
        <v>0</v>
      </c>
      <c r="J42" s="13">
        <v>18.176961599999998</v>
      </c>
      <c r="K42" s="13">
        <v>25.082903999999996</v>
      </c>
      <c r="L42" s="13">
        <v>0</v>
      </c>
      <c r="M42" s="13">
        <v>0</v>
      </c>
      <c r="N42" s="13">
        <v>0</v>
      </c>
      <c r="O42" s="13">
        <v>0</v>
      </c>
      <c r="P42" s="13">
        <v>31.244759259259254</v>
      </c>
      <c r="Q42" s="13">
        <v>0</v>
      </c>
      <c r="R42" s="13">
        <v>0</v>
      </c>
      <c r="S42" s="13">
        <v>15.013662719999999</v>
      </c>
      <c r="T42" s="13">
        <v>0</v>
      </c>
      <c r="U42" s="13">
        <v>0</v>
      </c>
      <c r="V42" s="13">
        <v>88.174050099799999</v>
      </c>
      <c r="W42" s="13">
        <v>0</v>
      </c>
      <c r="X42" s="13">
        <v>0</v>
      </c>
      <c r="Y42" s="13">
        <v>0</v>
      </c>
      <c r="Z42" s="13">
        <v>43.432582753813982</v>
      </c>
      <c r="AA42" s="13">
        <v>0</v>
      </c>
      <c r="AB42" s="13">
        <v>0</v>
      </c>
      <c r="AC42" s="13">
        <v>0</v>
      </c>
      <c r="AD42" s="13">
        <v>1.2366158420000002</v>
      </c>
      <c r="AE42" s="13">
        <v>0</v>
      </c>
      <c r="AF42" s="13">
        <v>0</v>
      </c>
      <c r="AG42" s="13">
        <v>0</v>
      </c>
      <c r="AH42" s="13">
        <v>3.7070068000000007</v>
      </c>
      <c r="AI42" s="13">
        <v>0</v>
      </c>
      <c r="AJ42" s="13">
        <v>0</v>
      </c>
      <c r="AK42" s="13">
        <v>0</v>
      </c>
      <c r="AL42" s="13">
        <v>3.0576000000000003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232.13466046187324</v>
      </c>
      <c r="AU42" s="13">
        <v>3.0085173869999999</v>
      </c>
      <c r="AV42" s="13">
        <v>229.1261430748732</v>
      </c>
      <c r="AW42" s="13">
        <v>43.259865599999998</v>
      </c>
      <c r="AX42" s="13">
        <v>31.244759259259254</v>
      </c>
      <c r="AY42" s="13">
        <v>15.013662719999999</v>
      </c>
      <c r="AZ42" s="13">
        <v>88.174050099799999</v>
      </c>
      <c r="BA42" s="13">
        <v>43.432582753813982</v>
      </c>
      <c r="BB42" s="13">
        <v>1.2366158420000002</v>
      </c>
      <c r="BC42" s="13">
        <v>3.7070068000000007</v>
      </c>
      <c r="BD42" s="13">
        <v>3.0576000000000003</v>
      </c>
      <c r="BE42" s="13">
        <v>0</v>
      </c>
      <c r="BF42" s="13" t="s">
        <v>189</v>
      </c>
      <c r="BG42" s="13" t="s">
        <v>189</v>
      </c>
      <c r="BH42" s="13">
        <v>3.0085173869999999</v>
      </c>
      <c r="BI42" s="13">
        <v>0</v>
      </c>
      <c r="BJ42" s="13">
        <v>43.259865599999998</v>
      </c>
      <c r="BK42" s="13">
        <v>182.80867747487321</v>
      </c>
      <c r="BL42" s="13">
        <v>0</v>
      </c>
    </row>
    <row r="43" spans="1:64" s="142" customFormat="1" ht="14.25" customHeight="1">
      <c r="A43" s="145" t="s">
        <v>106</v>
      </c>
      <c r="B43" s="25" t="s">
        <v>207</v>
      </c>
      <c r="C43" s="26"/>
      <c r="D43" s="26"/>
      <c r="E43" s="26">
        <v>4.6397151586349104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26.321419924515759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30.961135083150669</v>
      </c>
      <c r="AU43" s="26">
        <v>4.6397151586349104</v>
      </c>
      <c r="AV43" s="26">
        <v>26.321419924515759</v>
      </c>
      <c r="AW43" s="26">
        <v>0</v>
      </c>
      <c r="AX43" s="26">
        <v>0</v>
      </c>
      <c r="AY43" s="26">
        <v>26.321419924515759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 t="s">
        <v>189</v>
      </c>
      <c r="BG43" s="26" t="s">
        <v>189</v>
      </c>
      <c r="BH43" s="26">
        <v>4.6397151586349104</v>
      </c>
      <c r="BI43" s="26">
        <v>0</v>
      </c>
      <c r="BJ43" s="26">
        <v>0</v>
      </c>
      <c r="BK43" s="26">
        <v>26.321419924515759</v>
      </c>
      <c r="BL43" s="26">
        <v>0</v>
      </c>
    </row>
    <row r="44" spans="1:64" s="142" customFormat="1">
      <c r="A44" s="145"/>
      <c r="B44" s="25" t="s">
        <v>208</v>
      </c>
      <c r="C44" s="26"/>
      <c r="D44" s="26"/>
      <c r="E44" s="26">
        <v>0.19133677546478919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0.19133677546478919</v>
      </c>
      <c r="AU44" s="26">
        <v>0.19133677546478919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 t="s">
        <v>189</v>
      </c>
      <c r="BG44" s="26" t="s">
        <v>189</v>
      </c>
      <c r="BH44" s="26">
        <v>0.19133677546478919</v>
      </c>
      <c r="BI44" s="26">
        <v>0</v>
      </c>
      <c r="BJ44" s="26">
        <v>0</v>
      </c>
      <c r="BK44" s="26">
        <v>0</v>
      </c>
      <c r="BL44" s="26">
        <v>0</v>
      </c>
    </row>
    <row r="45" spans="1:64" s="142" customFormat="1">
      <c r="A45" s="145"/>
      <c r="B45" s="25" t="s">
        <v>209</v>
      </c>
      <c r="C45" s="26"/>
      <c r="D45" s="26"/>
      <c r="E45" s="26">
        <v>2.4974962304124597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2.4974962304124597</v>
      </c>
      <c r="AU45" s="26">
        <v>2.4974962304124597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 t="s">
        <v>189</v>
      </c>
      <c r="BG45" s="26" t="s">
        <v>189</v>
      </c>
      <c r="BH45" s="26">
        <v>2.4974962304124597</v>
      </c>
      <c r="BI45" s="26">
        <v>0</v>
      </c>
      <c r="BJ45" s="26">
        <v>0</v>
      </c>
      <c r="BK45" s="26">
        <v>0</v>
      </c>
      <c r="BL45" s="26">
        <v>0</v>
      </c>
    </row>
    <row r="46" spans="1:64" s="142" customFormat="1">
      <c r="A46" s="145"/>
      <c r="B46" s="25" t="s">
        <v>183</v>
      </c>
      <c r="C46" s="26"/>
      <c r="D46" s="26"/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83.039470901817637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83.039470901817637</v>
      </c>
      <c r="AU46" s="26">
        <v>0</v>
      </c>
      <c r="AV46" s="26">
        <v>83.039470901817637</v>
      </c>
      <c r="AW46" s="26">
        <v>0</v>
      </c>
      <c r="AX46" s="26">
        <v>0</v>
      </c>
      <c r="AY46" s="26">
        <v>0</v>
      </c>
      <c r="AZ46" s="26">
        <v>0</v>
      </c>
      <c r="BA46" s="26">
        <v>83.039470901817637</v>
      </c>
      <c r="BB46" s="26">
        <v>0</v>
      </c>
      <c r="BC46" s="26">
        <v>0</v>
      </c>
      <c r="BD46" s="26">
        <v>0</v>
      </c>
      <c r="BE46" s="26">
        <v>0</v>
      </c>
      <c r="BF46" s="26" t="s">
        <v>189</v>
      </c>
      <c r="BG46" s="26" t="s">
        <v>189</v>
      </c>
      <c r="BH46" s="26">
        <v>0</v>
      </c>
      <c r="BI46" s="26">
        <v>0</v>
      </c>
      <c r="BJ46" s="26">
        <v>0</v>
      </c>
      <c r="BK46" s="26">
        <v>83.039470901817637</v>
      </c>
      <c r="BL46" s="26">
        <v>0</v>
      </c>
    </row>
    <row r="47" spans="1:64" s="142" customFormat="1">
      <c r="A47" s="145"/>
      <c r="B47" s="25" t="s">
        <v>215</v>
      </c>
      <c r="C47" s="26"/>
      <c r="D47" s="26"/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19.335629367574665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3.943305329306467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23.278934696881134</v>
      </c>
      <c r="AU47" s="26">
        <v>0</v>
      </c>
      <c r="AV47" s="26">
        <v>23.278934696881134</v>
      </c>
      <c r="AW47" s="26">
        <v>19.335629367574665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3.943305329306467</v>
      </c>
      <c r="BD47" s="26">
        <v>0</v>
      </c>
      <c r="BE47" s="26">
        <v>0</v>
      </c>
      <c r="BF47" s="26" t="s">
        <v>189</v>
      </c>
      <c r="BG47" s="26" t="s">
        <v>189</v>
      </c>
      <c r="BH47" s="26">
        <v>0</v>
      </c>
      <c r="BI47" s="26">
        <v>0</v>
      </c>
      <c r="BJ47" s="26">
        <v>19.335629367574665</v>
      </c>
      <c r="BK47" s="26">
        <v>3.943305329306467</v>
      </c>
      <c r="BL47" s="26">
        <v>0</v>
      </c>
    </row>
    <row r="48" spans="1:64" s="142" customFormat="1">
      <c r="A48" s="145"/>
      <c r="B48" s="25" t="s">
        <v>161</v>
      </c>
      <c r="C48" s="26"/>
      <c r="D48" s="26"/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10.578618424378762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1.2895310564670068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11.868149480845769</v>
      </c>
      <c r="AU48" s="26">
        <v>0</v>
      </c>
      <c r="AV48" s="26">
        <v>11.868149480845769</v>
      </c>
      <c r="AW48" s="26">
        <v>10.578618424378762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1.2895310564670068</v>
      </c>
      <c r="BE48" s="26">
        <v>0</v>
      </c>
      <c r="BF48" s="26" t="s">
        <v>189</v>
      </c>
      <c r="BG48" s="26" t="s">
        <v>189</v>
      </c>
      <c r="BH48" s="26">
        <v>0</v>
      </c>
      <c r="BI48" s="26">
        <v>0</v>
      </c>
      <c r="BJ48" s="26">
        <v>10.578618424378762</v>
      </c>
      <c r="BK48" s="26">
        <v>0</v>
      </c>
      <c r="BL48" s="26">
        <v>0</v>
      </c>
    </row>
    <row r="49" spans="1:64" s="142" customFormat="1">
      <c r="A49" s="145"/>
      <c r="B49" s="25" t="s">
        <v>184</v>
      </c>
      <c r="C49" s="26"/>
      <c r="D49" s="26"/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3.1359242599387382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3.1359242599387382</v>
      </c>
      <c r="AU49" s="26">
        <v>0</v>
      </c>
      <c r="AV49" s="26">
        <v>3.1359242599387382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3.1359242599387382</v>
      </c>
      <c r="BC49" s="26">
        <v>0</v>
      </c>
      <c r="BD49" s="26">
        <v>0</v>
      </c>
      <c r="BE49" s="26">
        <v>0</v>
      </c>
      <c r="BF49" s="26" t="s">
        <v>189</v>
      </c>
      <c r="BG49" s="26" t="s">
        <v>189</v>
      </c>
      <c r="BH49" s="26">
        <v>0</v>
      </c>
      <c r="BI49" s="26">
        <v>0</v>
      </c>
      <c r="BJ49" s="26">
        <v>0</v>
      </c>
      <c r="BK49" s="26">
        <v>3.1359242599387382</v>
      </c>
      <c r="BL49" s="26">
        <v>0</v>
      </c>
    </row>
    <row r="50" spans="1:64" s="142" customFormat="1">
      <c r="A50" s="145"/>
      <c r="B50" s="25" t="s">
        <v>182</v>
      </c>
      <c r="C50" s="26"/>
      <c r="D50" s="26"/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107.21966536356139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107.21966536356139</v>
      </c>
      <c r="AU50" s="26">
        <v>0</v>
      </c>
      <c r="AV50" s="26">
        <v>107.21966536356139</v>
      </c>
      <c r="AW50" s="26">
        <v>0</v>
      </c>
      <c r="AX50" s="26">
        <v>0</v>
      </c>
      <c r="AY50" s="26">
        <v>0</v>
      </c>
      <c r="AZ50" s="26">
        <v>107.21966536356139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 t="s">
        <v>189</v>
      </c>
      <c r="BG50" s="26" t="s">
        <v>189</v>
      </c>
      <c r="BH50" s="26">
        <v>0</v>
      </c>
      <c r="BI50" s="26">
        <v>0</v>
      </c>
      <c r="BJ50" s="26">
        <v>0</v>
      </c>
      <c r="BK50" s="26">
        <v>107.21966536356139</v>
      </c>
      <c r="BL50" s="26">
        <v>0</v>
      </c>
    </row>
    <row r="51" spans="1:64" s="142" customFormat="1">
      <c r="A51" s="145"/>
      <c r="B51" s="25" t="s">
        <v>180</v>
      </c>
      <c r="C51" s="26"/>
      <c r="D51" s="26"/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67.6445765816228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67.6445765816228</v>
      </c>
      <c r="AU51" s="26">
        <v>0</v>
      </c>
      <c r="AV51" s="26">
        <v>67.6445765816228</v>
      </c>
      <c r="AW51" s="26">
        <v>0</v>
      </c>
      <c r="AX51" s="26">
        <v>67.6445765816228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0</v>
      </c>
      <c r="BE51" s="26">
        <v>0</v>
      </c>
      <c r="BF51" s="26" t="s">
        <v>189</v>
      </c>
      <c r="BG51" s="26" t="s">
        <v>189</v>
      </c>
      <c r="BH51" s="26">
        <v>0</v>
      </c>
      <c r="BI51" s="26">
        <v>0</v>
      </c>
      <c r="BJ51" s="26">
        <v>0</v>
      </c>
      <c r="BK51" s="26">
        <v>67.6445765816228</v>
      </c>
      <c r="BL51" s="26">
        <v>0</v>
      </c>
    </row>
    <row r="52" spans="1:64" s="143" customFormat="1">
      <c r="A52" s="145"/>
      <c r="B52" s="27" t="s">
        <v>198</v>
      </c>
      <c r="C52" s="28"/>
      <c r="D52" s="28"/>
      <c r="E52" s="28">
        <v>7.3285481645121591</v>
      </c>
      <c r="F52" s="28">
        <v>0</v>
      </c>
      <c r="G52" s="28">
        <v>0</v>
      </c>
      <c r="H52" s="28">
        <v>0</v>
      </c>
      <c r="I52" s="28">
        <v>0</v>
      </c>
      <c r="J52" s="28">
        <v>19.335629367574665</v>
      </c>
      <c r="K52" s="28">
        <v>10.578618424378762</v>
      </c>
      <c r="L52" s="28">
        <v>0</v>
      </c>
      <c r="M52" s="28">
        <v>0</v>
      </c>
      <c r="N52" s="28">
        <v>0</v>
      </c>
      <c r="O52" s="28">
        <v>0</v>
      </c>
      <c r="P52" s="28">
        <v>67.6445765816228</v>
      </c>
      <c r="Q52" s="28">
        <v>0</v>
      </c>
      <c r="R52" s="28">
        <v>0</v>
      </c>
      <c r="S52" s="28">
        <v>26.321419924515759</v>
      </c>
      <c r="T52" s="28">
        <v>0</v>
      </c>
      <c r="U52" s="28">
        <v>0</v>
      </c>
      <c r="V52" s="28">
        <v>107.21966536356139</v>
      </c>
      <c r="W52" s="28">
        <v>0</v>
      </c>
      <c r="X52" s="28">
        <v>0</v>
      </c>
      <c r="Y52" s="28">
        <v>0</v>
      </c>
      <c r="Z52" s="28">
        <v>83.039470901817637</v>
      </c>
      <c r="AA52" s="28">
        <v>0</v>
      </c>
      <c r="AB52" s="28">
        <v>0</v>
      </c>
      <c r="AC52" s="28">
        <v>0</v>
      </c>
      <c r="AD52" s="28">
        <v>3.1359242599387382</v>
      </c>
      <c r="AE52" s="28">
        <v>0</v>
      </c>
      <c r="AF52" s="28">
        <v>0</v>
      </c>
      <c r="AG52" s="28">
        <v>0</v>
      </c>
      <c r="AH52" s="28">
        <v>3.943305329306467</v>
      </c>
      <c r="AI52" s="28">
        <v>0</v>
      </c>
      <c r="AJ52" s="28">
        <v>0</v>
      </c>
      <c r="AK52" s="28">
        <v>0</v>
      </c>
      <c r="AL52" s="28">
        <v>1.2895310564670068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329.83668937369538</v>
      </c>
      <c r="AU52" s="28">
        <v>7.3285481645121591</v>
      </c>
      <c r="AV52" s="28">
        <v>322.50814120918324</v>
      </c>
      <c r="AW52" s="28">
        <v>29.914247791953429</v>
      </c>
      <c r="AX52" s="28">
        <v>67.6445765816228</v>
      </c>
      <c r="AY52" s="28">
        <v>26.321419924515759</v>
      </c>
      <c r="AZ52" s="28">
        <v>107.21966536356139</v>
      </c>
      <c r="BA52" s="28">
        <v>83.039470901817637</v>
      </c>
      <c r="BB52" s="28">
        <v>3.1359242599387382</v>
      </c>
      <c r="BC52" s="28">
        <v>3.943305329306467</v>
      </c>
      <c r="BD52" s="28">
        <v>1.2895310564670068</v>
      </c>
      <c r="BE52" s="28">
        <v>0</v>
      </c>
      <c r="BF52" s="28" t="s">
        <v>189</v>
      </c>
      <c r="BG52" s="28" t="s">
        <v>189</v>
      </c>
      <c r="BH52" s="28">
        <v>7.3285481645121591</v>
      </c>
      <c r="BI52" s="28">
        <v>0</v>
      </c>
      <c r="BJ52" s="28">
        <v>29.914247791953429</v>
      </c>
      <c r="BK52" s="28">
        <v>291.30436236076275</v>
      </c>
      <c r="BL52" s="28">
        <v>0</v>
      </c>
    </row>
    <row r="53" spans="1:64" s="48" customFormat="1" ht="42.75" customHeight="1">
      <c r="A53" s="164" t="s">
        <v>216</v>
      </c>
      <c r="B53" s="131" t="s">
        <v>80</v>
      </c>
      <c r="C53" s="147"/>
      <c r="D53" s="147"/>
      <c r="E53" s="29">
        <v>18.683350064896004</v>
      </c>
      <c r="F53" s="29">
        <v>144.26992361667996</v>
      </c>
      <c r="G53" s="29">
        <v>25.941878309179824</v>
      </c>
      <c r="H53" s="29">
        <v>-14.592198021802673</v>
      </c>
      <c r="I53" s="29">
        <v>24.293163801472492</v>
      </c>
      <c r="J53" s="29">
        <v>-29.082909135389418</v>
      </c>
      <c r="K53" s="29">
        <v>-8.5891549633190962</v>
      </c>
      <c r="L53" s="29">
        <v>0</v>
      </c>
      <c r="M53" s="29">
        <v>0</v>
      </c>
      <c r="N53" s="29">
        <v>0</v>
      </c>
      <c r="O53" s="29">
        <v>8.284920336247005</v>
      </c>
      <c r="P53" s="29">
        <v>-67.431905621919213</v>
      </c>
      <c r="Q53" s="29">
        <v>3.0905976302126391E-3</v>
      </c>
      <c r="R53" s="29">
        <v>1.7447184823624857</v>
      </c>
      <c r="S53" s="29">
        <v>-26.215384112587092</v>
      </c>
      <c r="T53" s="29">
        <v>2.226300630594732E-4</v>
      </c>
      <c r="U53" s="29">
        <v>0.79758559193713652</v>
      </c>
      <c r="V53" s="29">
        <v>-106.72956248669533</v>
      </c>
      <c r="W53" s="29">
        <v>-0.49703456991388445</v>
      </c>
      <c r="X53" s="29">
        <v>3.9958302946299686E-2</v>
      </c>
      <c r="Y53" s="29">
        <v>4.6035643384621601</v>
      </c>
      <c r="Z53" s="29">
        <v>-82.172584760158969</v>
      </c>
      <c r="AA53" s="29">
        <v>13.74798904157921</v>
      </c>
      <c r="AB53" s="29">
        <v>0.28759183716739445</v>
      </c>
      <c r="AC53" s="29">
        <v>2.8089967566036025</v>
      </c>
      <c r="AD53" s="29">
        <v>-2.2094052597539404</v>
      </c>
      <c r="AE53" s="29">
        <v>1.6207747757887745</v>
      </c>
      <c r="AF53" s="29">
        <v>7.6796668387101946E-5</v>
      </c>
      <c r="AG53" s="29">
        <v>0.10219065396694563</v>
      </c>
      <c r="AH53" s="29">
        <v>-3.906949006384667</v>
      </c>
      <c r="AI53" s="29">
        <v>-2.0782571490853003</v>
      </c>
      <c r="AJ53" s="29">
        <v>3.5532192899347353E-3</v>
      </c>
      <c r="AK53" s="29">
        <v>0.40876261586778251</v>
      </c>
      <c r="AL53" s="29">
        <v>-0.95000988818639431</v>
      </c>
      <c r="AM53" s="29">
        <v>-2.6001787412594148</v>
      </c>
      <c r="AN53" s="29">
        <v>0.25999165536107816</v>
      </c>
      <c r="AO53" s="29">
        <v>0.77764595213870813</v>
      </c>
      <c r="AP53" s="29">
        <v>0.57931981553336476</v>
      </c>
      <c r="AQ53" s="29">
        <v>5.3961650204496898</v>
      </c>
      <c r="AR53" s="29">
        <v>50.866428057215344</v>
      </c>
      <c r="AS53" s="29">
        <v>0</v>
      </c>
      <c r="AT53" s="29">
        <v>-41.533671446948631</v>
      </c>
      <c r="AU53" s="29">
        <v>188.89515199075578</v>
      </c>
      <c r="AV53" s="29">
        <v>-281.29525149491963</v>
      </c>
      <c r="AW53" s="29">
        <v>-27.971098319038695</v>
      </c>
      <c r="AX53" s="29">
        <v>-67.428815024288994</v>
      </c>
      <c r="AY53" s="29">
        <v>-26.215161482524032</v>
      </c>
      <c r="AZ53" s="29">
        <v>-107.18663875366292</v>
      </c>
      <c r="BA53" s="29">
        <v>-68.137003881412369</v>
      </c>
      <c r="BB53" s="29">
        <v>-0.58855368729677915</v>
      </c>
      <c r="BC53" s="29">
        <v>-5.9816529361800335</v>
      </c>
      <c r="BD53" s="29">
        <v>-3.290196974084731</v>
      </c>
      <c r="BE53" s="29">
        <v>0.57931981553336476</v>
      </c>
      <c r="BF53" s="29" t="s">
        <v>189</v>
      </c>
      <c r="BG53" s="29" t="s">
        <v>189</v>
      </c>
      <c r="BH53" s="29">
        <v>14.284445400202713</v>
      </c>
      <c r="BI53" s="29">
        <v>169.73689227281216</v>
      </c>
      <c r="BJ53" s="29">
        <v>-37.672064098708518</v>
      </c>
      <c r="BK53" s="29">
        <v>-288.66579124749916</v>
      </c>
      <c r="BL53" s="29">
        <v>101.73285611443067</v>
      </c>
    </row>
    <row r="54" spans="1:64">
      <c r="A54" s="165"/>
      <c r="B54" s="144">
        <v>-41.533671446948631</v>
      </c>
    </row>
    <row r="55" spans="1:64">
      <c r="A55" s="165"/>
      <c r="B55" s="48" t="s">
        <v>217</v>
      </c>
      <c r="C55" s="30" t="s">
        <v>218</v>
      </c>
      <c r="D55" s="30" t="s">
        <v>219</v>
      </c>
    </row>
    <row r="56" spans="1:64">
      <c r="A56" s="165"/>
      <c r="B56" s="144">
        <v>749.88455481235917</v>
      </c>
      <c r="C56" s="144">
        <v>992.70205857067094</v>
      </c>
      <c r="D56" s="144">
        <v>507.06705105404819</v>
      </c>
    </row>
  </sheetData>
  <mergeCells count="37">
    <mergeCell ref="C53:D53"/>
    <mergeCell ref="A6:A13"/>
    <mergeCell ref="A14:A17"/>
    <mergeCell ref="A18:A20"/>
    <mergeCell ref="AL3:AO3"/>
    <mergeCell ref="H3:O3"/>
    <mergeCell ref="A1:B4"/>
    <mergeCell ref="C1:D2"/>
    <mergeCell ref="E1:AR1"/>
    <mergeCell ref="A21:A24"/>
    <mergeCell ref="A25:A28"/>
    <mergeCell ref="A29:A42"/>
    <mergeCell ref="A43:A52"/>
    <mergeCell ref="A53:A56"/>
    <mergeCell ref="A5:B5"/>
    <mergeCell ref="P3:R3"/>
    <mergeCell ref="C3:C4"/>
    <mergeCell ref="D3:D4"/>
    <mergeCell ref="E3:E4"/>
    <mergeCell ref="F3:F4"/>
    <mergeCell ref="G3:G4"/>
    <mergeCell ref="AS1:BL1"/>
    <mergeCell ref="E2:G2"/>
    <mergeCell ref="H2:AQ2"/>
    <mergeCell ref="AR2:AR4"/>
    <mergeCell ref="AS2:AS4"/>
    <mergeCell ref="AT2:BE2"/>
    <mergeCell ref="BF2:BL3"/>
    <mergeCell ref="AP3:AQ3"/>
    <mergeCell ref="AT3:AT4"/>
    <mergeCell ref="AU3:AU4"/>
    <mergeCell ref="AV3:BE3"/>
    <mergeCell ref="AD3:AG3"/>
    <mergeCell ref="AH3:AK3"/>
    <mergeCell ref="S3:U3"/>
    <mergeCell ref="V3:Y3"/>
    <mergeCell ref="Z3:AC3"/>
  </mergeCells>
  <phoneticPr fontId="1" type="noConversion"/>
  <conditionalFormatting sqref="A18:D18 M18:N18 X18 BM18:XFD18">
    <cfRule type="aboveAverage" dxfId="404" priority="106"/>
  </conditionalFormatting>
  <conditionalFormatting sqref="E18:K18 M18:AK18 AP18:AQ18">
    <cfRule type="top10" dxfId="403" priority="95" rank="3"/>
  </conditionalFormatting>
  <conditionalFormatting sqref="E19:K19 M19:AK19 AP19:AQ19">
    <cfRule type="top10" dxfId="402" priority="94" rank="3"/>
  </conditionalFormatting>
  <conditionalFormatting sqref="E20:K20 M20:AK20 AP20:AQ20">
    <cfRule type="top10" dxfId="401" priority="93" rank="3"/>
  </conditionalFormatting>
  <conditionalFormatting sqref="E28:K28 M28:AK28 AP28:AQ28">
    <cfRule type="top10" dxfId="400" priority="57" rank="3"/>
  </conditionalFormatting>
  <conditionalFormatting sqref="M6:N6 X6">
    <cfRule type="aboveAverage" dxfId="399" priority="104"/>
  </conditionalFormatting>
  <conditionalFormatting sqref="M7:N7 X7">
    <cfRule type="aboveAverage" dxfId="398" priority="103"/>
  </conditionalFormatting>
  <conditionalFormatting sqref="M8:N8 X8">
    <cfRule type="aboveAverage" dxfId="397" priority="102"/>
  </conditionalFormatting>
  <conditionalFormatting sqref="M9:N9 X9">
    <cfRule type="aboveAverage" dxfId="396" priority="92"/>
  </conditionalFormatting>
  <conditionalFormatting sqref="M10:N10 X10">
    <cfRule type="aboveAverage" dxfId="395" priority="91"/>
  </conditionalFormatting>
  <conditionalFormatting sqref="M11:N11 X11">
    <cfRule type="aboveAverage" dxfId="394" priority="90"/>
  </conditionalFormatting>
  <conditionalFormatting sqref="M12:N12 X12">
    <cfRule type="aboveAverage" dxfId="393" priority="89"/>
  </conditionalFormatting>
  <conditionalFormatting sqref="M19:N19 X19">
    <cfRule type="aboveAverage" dxfId="392" priority="105"/>
  </conditionalFormatting>
  <conditionalFormatting sqref="M21:N21 X21">
    <cfRule type="aboveAverage" dxfId="391" priority="76"/>
  </conditionalFormatting>
  <conditionalFormatting sqref="M22:N22 X22">
    <cfRule type="aboveAverage" dxfId="390" priority="73"/>
  </conditionalFormatting>
  <conditionalFormatting sqref="M23:N23 X23">
    <cfRule type="aboveAverage" dxfId="389" priority="70"/>
  </conditionalFormatting>
  <conditionalFormatting sqref="M29:N29 X29">
    <cfRule type="aboveAverage" dxfId="388" priority="56"/>
  </conditionalFormatting>
  <conditionalFormatting sqref="M30:N30 X30">
    <cfRule type="aboveAverage" dxfId="387" priority="53"/>
  </conditionalFormatting>
  <conditionalFormatting sqref="M31:N31 X31">
    <cfRule type="aboveAverage" dxfId="386" priority="51"/>
  </conditionalFormatting>
  <conditionalFormatting sqref="M33:N33 X33">
    <cfRule type="aboveAverage" dxfId="385" priority="47"/>
  </conditionalFormatting>
  <conditionalFormatting sqref="M34:N34 X34">
    <cfRule type="aboveAverage" dxfId="384" priority="44"/>
  </conditionalFormatting>
  <conditionalFormatting sqref="M36:N36 X36">
    <cfRule type="aboveAverage" dxfId="383" priority="41"/>
  </conditionalFormatting>
  <conditionalFormatting sqref="M37:N37 X37">
    <cfRule type="aboveAverage" dxfId="382" priority="38"/>
  </conditionalFormatting>
  <conditionalFormatting sqref="M39:N39 X39">
    <cfRule type="aboveAverage" dxfId="381" priority="33"/>
  </conditionalFormatting>
  <conditionalFormatting sqref="M40:N40 X40">
    <cfRule type="aboveAverage" dxfId="380" priority="30"/>
  </conditionalFormatting>
  <conditionalFormatting sqref="M41:N41 X41">
    <cfRule type="aboveAverage" dxfId="379" priority="27"/>
  </conditionalFormatting>
  <conditionalFormatting sqref="AW5:BE5">
    <cfRule type="top10" dxfId="378" priority="86" rank="1"/>
  </conditionalFormatting>
  <conditionalFormatting sqref="AW13:BE13">
    <cfRule type="top10" dxfId="377" priority="87" rank="1"/>
  </conditionalFormatting>
  <conditionalFormatting sqref="AW14:BE14">
    <cfRule type="top10" dxfId="376" priority="83" rank="1"/>
  </conditionalFormatting>
  <conditionalFormatting sqref="AW15:BE15">
    <cfRule type="top10" dxfId="375" priority="81" rank="1"/>
  </conditionalFormatting>
  <conditionalFormatting sqref="AW16:BE16">
    <cfRule type="top10" dxfId="374" priority="79" rank="1"/>
  </conditionalFormatting>
  <conditionalFormatting sqref="AW17:BE17">
    <cfRule type="top10" dxfId="373" priority="77" rank="1"/>
  </conditionalFormatting>
  <conditionalFormatting sqref="AW18:BE18">
    <cfRule type="top10" dxfId="372" priority="101" rank="1"/>
  </conditionalFormatting>
  <conditionalFormatting sqref="AW19:BE19">
    <cfRule type="top10" dxfId="371" priority="100" rank="1"/>
  </conditionalFormatting>
  <conditionalFormatting sqref="AW20:BE20">
    <cfRule type="top10" dxfId="370" priority="99" rank="1"/>
  </conditionalFormatting>
  <conditionalFormatting sqref="AW21:BE21">
    <cfRule type="top10" dxfId="369" priority="75" rank="1"/>
  </conditionalFormatting>
  <conditionalFormatting sqref="AW22:BE22">
    <cfRule type="top10" dxfId="368" priority="72" rank="1"/>
  </conditionalFormatting>
  <conditionalFormatting sqref="AW23:BE23">
    <cfRule type="top10" dxfId="367" priority="69" rank="1"/>
  </conditionalFormatting>
  <conditionalFormatting sqref="AW24:BE24">
    <cfRule type="top10" dxfId="366" priority="67" rank="1"/>
  </conditionalFormatting>
  <conditionalFormatting sqref="AW25:BE25">
    <cfRule type="top10" dxfId="365" priority="65" rank="1"/>
  </conditionalFormatting>
  <conditionalFormatting sqref="AW26:BE26">
    <cfRule type="top10" dxfId="364" priority="63" rank="1"/>
  </conditionalFormatting>
  <conditionalFormatting sqref="AW27:BE27">
    <cfRule type="top10" dxfId="363" priority="61" rank="1"/>
  </conditionalFormatting>
  <conditionalFormatting sqref="AW28:BE28">
    <cfRule type="top10" dxfId="362" priority="59" rank="1"/>
  </conditionalFormatting>
  <conditionalFormatting sqref="AW29:BE29">
    <cfRule type="top10" dxfId="361" priority="55" rank="1"/>
  </conditionalFormatting>
  <conditionalFormatting sqref="AW32:BE32">
    <cfRule type="top10" dxfId="360" priority="48" rank="1"/>
  </conditionalFormatting>
  <conditionalFormatting sqref="AW33:BE33">
    <cfRule type="top10" dxfId="359" priority="46" rank="1"/>
  </conditionalFormatting>
  <conditionalFormatting sqref="AW34:BE34">
    <cfRule type="top10" dxfId="358" priority="43" rank="1"/>
  </conditionalFormatting>
  <conditionalFormatting sqref="AW36:BE36">
    <cfRule type="top10" dxfId="357" priority="40" rank="1"/>
  </conditionalFormatting>
  <conditionalFormatting sqref="AW37:BE37">
    <cfRule type="top10" dxfId="356" priority="37" rank="1"/>
  </conditionalFormatting>
  <conditionalFormatting sqref="AW38:BE38">
    <cfRule type="top10" dxfId="355" priority="34" rank="1"/>
  </conditionalFormatting>
  <conditionalFormatting sqref="AW39:BE39">
    <cfRule type="top10" dxfId="354" priority="32" rank="1"/>
  </conditionalFormatting>
  <conditionalFormatting sqref="AW40:BE40">
    <cfRule type="top10" dxfId="353" priority="29" rank="1"/>
  </conditionalFormatting>
  <conditionalFormatting sqref="AW41:BE41">
    <cfRule type="top10" dxfId="352" priority="26" rank="1"/>
  </conditionalFormatting>
  <conditionalFormatting sqref="AW42:BE42">
    <cfRule type="top10" dxfId="351" priority="23" rank="1"/>
  </conditionalFormatting>
  <conditionalFormatting sqref="AW43:BE43">
    <cfRule type="top10" dxfId="350" priority="21" rank="1"/>
  </conditionalFormatting>
  <conditionalFormatting sqref="AW46:BE46">
    <cfRule type="top10" dxfId="349" priority="19" rank="1"/>
  </conditionalFormatting>
  <conditionalFormatting sqref="AW49:BE49">
    <cfRule type="top10" dxfId="348" priority="17" rank="1"/>
  </conditionalFormatting>
  <conditionalFormatting sqref="AW50:BE50">
    <cfRule type="top10" dxfId="347" priority="15" rank="1"/>
  </conditionalFormatting>
  <conditionalFormatting sqref="AW51:BE51">
    <cfRule type="top10" dxfId="346" priority="13" rank="1"/>
  </conditionalFormatting>
  <conditionalFormatting sqref="AW52:BE52">
    <cfRule type="top10" dxfId="345" priority="12" rank="1"/>
  </conditionalFormatting>
  <conditionalFormatting sqref="AW53:BE53">
    <cfRule type="top10" dxfId="344" priority="9" bottom="1" rank="1"/>
    <cfRule type="top10" dxfId="343" priority="10" rank="1"/>
  </conditionalFormatting>
  <conditionalFormatting sqref="BH5:BK5">
    <cfRule type="top10" dxfId="342" priority="85" rank="1"/>
  </conditionalFormatting>
  <conditionalFormatting sqref="BH13:BL13">
    <cfRule type="top10" dxfId="341" priority="88" rank="1"/>
  </conditionalFormatting>
  <conditionalFormatting sqref="BH14:BL14">
    <cfRule type="top10" dxfId="340" priority="84" rank="1"/>
  </conditionalFormatting>
  <conditionalFormatting sqref="BH15:BL15">
    <cfRule type="top10" dxfId="339" priority="82" rank="1"/>
  </conditionalFormatting>
  <conditionalFormatting sqref="BH16:BL16">
    <cfRule type="top10" dxfId="338" priority="80" rank="1"/>
  </conditionalFormatting>
  <conditionalFormatting sqref="BH17:BL17">
    <cfRule type="top10" dxfId="337" priority="78" rank="1"/>
  </conditionalFormatting>
  <conditionalFormatting sqref="BH18:BL18">
    <cfRule type="top10" dxfId="336" priority="98" rank="1"/>
  </conditionalFormatting>
  <conditionalFormatting sqref="BH19:BL19">
    <cfRule type="top10" dxfId="335" priority="97" rank="1"/>
  </conditionalFormatting>
  <conditionalFormatting sqref="BH20:BL20">
    <cfRule type="top10" dxfId="334" priority="96" rank="1"/>
  </conditionalFormatting>
  <conditionalFormatting sqref="BH21:BL21">
    <cfRule type="top10" dxfId="333" priority="74" rank="1"/>
  </conditionalFormatting>
  <conditionalFormatting sqref="BH22:BL22">
    <cfRule type="top10" dxfId="332" priority="71" rank="1"/>
  </conditionalFormatting>
  <conditionalFormatting sqref="BH23:BL23">
    <cfRule type="top10" dxfId="331" priority="68" rank="1"/>
  </conditionalFormatting>
  <conditionalFormatting sqref="BH24:BL24">
    <cfRule type="top10" dxfId="330" priority="66" rank="1"/>
  </conditionalFormatting>
  <conditionalFormatting sqref="BH25:BL25">
    <cfRule type="top10" dxfId="329" priority="64" rank="1"/>
  </conditionalFormatting>
  <conditionalFormatting sqref="BH26:BL26">
    <cfRule type="top10" dxfId="328" priority="62" rank="1"/>
  </conditionalFormatting>
  <conditionalFormatting sqref="BH27:BL27">
    <cfRule type="top10" dxfId="327" priority="60" rank="1"/>
  </conditionalFormatting>
  <conditionalFormatting sqref="BH28:BL28">
    <cfRule type="top10" dxfId="326" priority="58" rank="1"/>
  </conditionalFormatting>
  <conditionalFormatting sqref="BH29:BL29">
    <cfRule type="top10" dxfId="325" priority="54" rank="1"/>
  </conditionalFormatting>
  <conditionalFormatting sqref="BH30:BL30">
    <cfRule type="top10" dxfId="324" priority="52" rank="1"/>
  </conditionalFormatting>
  <conditionalFormatting sqref="BH31:BL31">
    <cfRule type="top10" dxfId="323" priority="50" rank="1"/>
  </conditionalFormatting>
  <conditionalFormatting sqref="BH32:BL32">
    <cfRule type="top10" dxfId="322" priority="49" rank="1"/>
  </conditionalFormatting>
  <conditionalFormatting sqref="BH33:BL33">
    <cfRule type="top10" dxfId="321" priority="45" rank="1"/>
  </conditionalFormatting>
  <conditionalFormatting sqref="BH34:BL34">
    <cfRule type="top10" dxfId="320" priority="42" rank="1"/>
  </conditionalFormatting>
  <conditionalFormatting sqref="BH36:BL36">
    <cfRule type="top10" dxfId="319" priority="39" rank="1"/>
  </conditionalFormatting>
  <conditionalFormatting sqref="BH37:BL37">
    <cfRule type="top10" dxfId="318" priority="36" rank="1"/>
  </conditionalFormatting>
  <conditionalFormatting sqref="BH38:BL38">
    <cfRule type="top10" dxfId="317" priority="35" rank="1"/>
  </conditionalFormatting>
  <conditionalFormatting sqref="BH39:BL39">
    <cfRule type="top10" dxfId="316" priority="31" rank="1"/>
  </conditionalFormatting>
  <conditionalFormatting sqref="BH40:BL40">
    <cfRule type="top10" dxfId="315" priority="28" rank="1"/>
  </conditionalFormatting>
  <conditionalFormatting sqref="BH41:BL41">
    <cfRule type="top10" dxfId="314" priority="25" rank="1"/>
  </conditionalFormatting>
  <conditionalFormatting sqref="BH42:BL42">
    <cfRule type="top10" dxfId="313" priority="24" rank="1"/>
  </conditionalFormatting>
  <conditionalFormatting sqref="BH43:BL43">
    <cfRule type="top10" dxfId="312" priority="22" rank="1"/>
  </conditionalFormatting>
  <conditionalFormatting sqref="BH46:BL46">
    <cfRule type="top10" dxfId="311" priority="20" rank="1"/>
  </conditionalFormatting>
  <conditionalFormatting sqref="BH49:BL49">
    <cfRule type="top10" dxfId="310" priority="18" rank="1"/>
  </conditionalFormatting>
  <conditionalFormatting sqref="BH50:BL50">
    <cfRule type="top10" dxfId="309" priority="16" rank="1"/>
  </conditionalFormatting>
  <conditionalFormatting sqref="BH51:BL51">
    <cfRule type="top10" dxfId="308" priority="14" rank="1"/>
  </conditionalFormatting>
  <conditionalFormatting sqref="BH52:BL52">
    <cfRule type="top10" dxfId="307" priority="11" rank="1"/>
  </conditionalFormatting>
  <conditionalFormatting sqref="BH53:BL53">
    <cfRule type="top10" dxfId="306" priority="8" rank="1"/>
    <cfRule type="top10" dxfId="305" priority="7" bottom="1" rank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3C9B4-C95F-4994-B7BA-AE6BC373337D}">
  <dimension ref="A1:BL56"/>
  <sheetViews>
    <sheetView topLeftCell="D1" workbookViewId="0">
      <selection activeCell="N10" sqref="N10"/>
    </sheetView>
  </sheetViews>
  <sheetFormatPr baseColWidth="10" defaultColWidth="8.83203125" defaultRowHeight="15"/>
  <cols>
    <col min="1" max="1" width="26.1640625" customWidth="1"/>
    <col min="2" max="2" width="46.5" customWidth="1"/>
    <col min="3" max="3" width="18.83203125" customWidth="1"/>
    <col min="4" max="4" width="17.83203125" customWidth="1"/>
    <col min="5" max="5" width="14" customWidth="1"/>
    <col min="6" max="6" width="9.1640625" bestFit="1" customWidth="1"/>
    <col min="7" max="7" width="13.5" style="46" bestFit="1" customWidth="1"/>
    <col min="8" max="8" width="11.1640625" customWidth="1"/>
    <col min="10" max="10" width="10.1640625" customWidth="1"/>
    <col min="11" max="11" width="10.33203125" customWidth="1"/>
    <col min="12" max="12" width="10.83203125" customWidth="1"/>
    <col min="15" max="15" width="9.6640625" style="46" bestFit="1" customWidth="1"/>
    <col min="16" max="16" width="11.1640625" customWidth="1"/>
    <col min="18" max="18" width="9.33203125" style="46" bestFit="1" customWidth="1"/>
    <col min="19" max="19" width="10" customWidth="1"/>
    <col min="21" max="21" width="9.33203125" style="46" bestFit="1" customWidth="1"/>
    <col min="22" max="22" width="11.33203125" customWidth="1"/>
    <col min="23" max="23" width="10.5" customWidth="1"/>
    <col min="25" max="25" width="9.6640625" style="46" bestFit="1" customWidth="1"/>
    <col min="26" max="26" width="11.1640625" customWidth="1"/>
    <col min="29" max="29" width="9.6640625" style="46" bestFit="1" customWidth="1"/>
    <col min="30" max="30" width="12.1640625" customWidth="1"/>
    <col min="33" max="33" width="9.33203125" style="46" bestFit="1" customWidth="1"/>
    <col min="34" max="34" width="10.6640625" customWidth="1"/>
    <col min="35" max="35" width="11.1640625" customWidth="1"/>
    <col min="37" max="37" width="9.33203125" style="46" bestFit="1" customWidth="1"/>
    <col min="38" max="39" width="10" customWidth="1"/>
    <col min="40" max="40" width="10.33203125" customWidth="1"/>
    <col min="41" max="41" width="9.6640625" style="46" bestFit="1" customWidth="1"/>
    <col min="43" max="44" width="9.6640625" style="46" bestFit="1" customWidth="1"/>
    <col min="60" max="60" width="11.83203125" customWidth="1"/>
    <col min="62" max="63" width="10.1640625" customWidth="1"/>
  </cols>
  <sheetData>
    <row r="1" spans="1:64" s="1" customFormat="1">
      <c r="A1" s="75" t="s">
        <v>220</v>
      </c>
      <c r="B1" s="76"/>
      <c r="C1" s="71" t="s">
        <v>1</v>
      </c>
      <c r="D1" s="72"/>
      <c r="E1" s="51" t="s">
        <v>82</v>
      </c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2"/>
      <c r="AS1" s="56" t="s">
        <v>2</v>
      </c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8"/>
    </row>
    <row r="2" spans="1:64" s="1" customFormat="1">
      <c r="A2" s="77"/>
      <c r="B2" s="78"/>
      <c r="C2" s="73"/>
      <c r="D2" s="74"/>
      <c r="E2" s="51" t="s">
        <v>3</v>
      </c>
      <c r="F2" s="55"/>
      <c r="G2" s="52"/>
      <c r="H2" s="51" t="s">
        <v>4</v>
      </c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2"/>
      <c r="AR2" s="66" t="s">
        <v>5</v>
      </c>
      <c r="AS2" s="53" t="s">
        <v>6</v>
      </c>
      <c r="AT2" s="56" t="s">
        <v>7</v>
      </c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8"/>
      <c r="BF2" s="59" t="s">
        <v>8</v>
      </c>
      <c r="BG2" s="60"/>
      <c r="BH2" s="60"/>
      <c r="BI2" s="60"/>
      <c r="BJ2" s="60"/>
      <c r="BK2" s="60"/>
      <c r="BL2" s="61"/>
    </row>
    <row r="3" spans="1:64" s="1" customFormat="1">
      <c r="A3" s="77"/>
      <c r="B3" s="78"/>
      <c r="C3" s="69" t="s">
        <v>9</v>
      </c>
      <c r="D3" s="69" t="s">
        <v>10</v>
      </c>
      <c r="E3" s="69" t="s">
        <v>11</v>
      </c>
      <c r="F3" s="69" t="s">
        <v>12</v>
      </c>
      <c r="G3" s="66" t="s">
        <v>13</v>
      </c>
      <c r="H3" s="51" t="s">
        <v>14</v>
      </c>
      <c r="I3" s="55"/>
      <c r="J3" s="55"/>
      <c r="K3" s="55"/>
      <c r="L3" s="55"/>
      <c r="M3" s="55"/>
      <c r="N3" s="55"/>
      <c r="O3" s="52"/>
      <c r="P3" s="51" t="s">
        <v>15</v>
      </c>
      <c r="Q3" s="55"/>
      <c r="R3" s="52"/>
      <c r="S3" s="51" t="s">
        <v>16</v>
      </c>
      <c r="T3" s="55"/>
      <c r="U3" s="52"/>
      <c r="V3" s="51" t="s">
        <v>83</v>
      </c>
      <c r="W3" s="55"/>
      <c r="X3" s="55"/>
      <c r="Y3" s="52"/>
      <c r="Z3" s="51" t="s">
        <v>17</v>
      </c>
      <c r="AA3" s="55"/>
      <c r="AB3" s="55"/>
      <c r="AC3" s="52"/>
      <c r="AD3" s="51" t="s">
        <v>18</v>
      </c>
      <c r="AE3" s="55"/>
      <c r="AF3" s="55"/>
      <c r="AG3" s="52"/>
      <c r="AH3" s="51" t="s">
        <v>19</v>
      </c>
      <c r="AI3" s="55"/>
      <c r="AJ3" s="55"/>
      <c r="AK3" s="52"/>
      <c r="AL3" s="51" t="s">
        <v>20</v>
      </c>
      <c r="AM3" s="55"/>
      <c r="AN3" s="55"/>
      <c r="AO3" s="52"/>
      <c r="AP3" s="51" t="s">
        <v>21</v>
      </c>
      <c r="AQ3" s="52"/>
      <c r="AR3" s="67"/>
      <c r="AS3" s="65"/>
      <c r="AT3" s="53" t="s">
        <v>22</v>
      </c>
      <c r="AU3" s="53" t="s">
        <v>3</v>
      </c>
      <c r="AV3" s="56" t="s">
        <v>4</v>
      </c>
      <c r="AW3" s="57"/>
      <c r="AX3" s="57"/>
      <c r="AY3" s="57"/>
      <c r="AZ3" s="57"/>
      <c r="BA3" s="57"/>
      <c r="BB3" s="57"/>
      <c r="BC3" s="57"/>
      <c r="BD3" s="57"/>
      <c r="BE3" s="58"/>
      <c r="BF3" s="62"/>
      <c r="BG3" s="63"/>
      <c r="BH3" s="63"/>
      <c r="BI3" s="63"/>
      <c r="BJ3" s="63"/>
      <c r="BK3" s="63"/>
      <c r="BL3" s="64"/>
    </row>
    <row r="4" spans="1:64" s="1" customFormat="1">
      <c r="A4" s="79"/>
      <c r="B4" s="80"/>
      <c r="C4" s="70"/>
      <c r="D4" s="70"/>
      <c r="E4" s="70"/>
      <c r="F4" s="70"/>
      <c r="G4" s="68"/>
      <c r="H4" s="2" t="s">
        <v>11</v>
      </c>
      <c r="I4" s="2" t="s">
        <v>12</v>
      </c>
      <c r="J4" s="3" t="s">
        <v>23</v>
      </c>
      <c r="K4" s="3" t="s">
        <v>24</v>
      </c>
      <c r="L4" s="3" t="s">
        <v>25</v>
      </c>
      <c r="M4" s="3" t="s">
        <v>26</v>
      </c>
      <c r="N4" s="2" t="s">
        <v>27</v>
      </c>
      <c r="O4" s="47" t="s">
        <v>5</v>
      </c>
      <c r="P4" s="2" t="s">
        <v>28</v>
      </c>
      <c r="Q4" s="2" t="s">
        <v>12</v>
      </c>
      <c r="R4" s="47" t="s">
        <v>5</v>
      </c>
      <c r="S4" s="2" t="s">
        <v>28</v>
      </c>
      <c r="T4" s="2" t="s">
        <v>12</v>
      </c>
      <c r="U4" s="47" t="s">
        <v>5</v>
      </c>
      <c r="V4" s="2" t="s">
        <v>28</v>
      </c>
      <c r="W4" s="2" t="s">
        <v>11</v>
      </c>
      <c r="X4" s="2" t="s">
        <v>12</v>
      </c>
      <c r="Y4" s="47" t="s">
        <v>5</v>
      </c>
      <c r="Z4" s="2" t="s">
        <v>28</v>
      </c>
      <c r="AA4" s="2" t="s">
        <v>11</v>
      </c>
      <c r="AB4" s="2" t="s">
        <v>12</v>
      </c>
      <c r="AC4" s="47" t="s">
        <v>5</v>
      </c>
      <c r="AD4" s="2" t="s">
        <v>28</v>
      </c>
      <c r="AE4" s="2" t="s">
        <v>11</v>
      </c>
      <c r="AF4" s="4" t="s">
        <v>12</v>
      </c>
      <c r="AG4" s="47" t="s">
        <v>5</v>
      </c>
      <c r="AH4" s="2" t="s">
        <v>28</v>
      </c>
      <c r="AI4" s="2" t="s">
        <v>11</v>
      </c>
      <c r="AJ4" s="2" t="s">
        <v>12</v>
      </c>
      <c r="AK4" s="47" t="s">
        <v>5</v>
      </c>
      <c r="AL4" s="3" t="s">
        <v>24</v>
      </c>
      <c r="AM4" s="2" t="s">
        <v>11</v>
      </c>
      <c r="AN4" s="2" t="s">
        <v>12</v>
      </c>
      <c r="AO4" s="47" t="s">
        <v>5</v>
      </c>
      <c r="AP4" s="2" t="s">
        <v>12</v>
      </c>
      <c r="AQ4" s="47" t="s">
        <v>5</v>
      </c>
      <c r="AR4" s="68"/>
      <c r="AS4" s="54"/>
      <c r="AT4" s="54"/>
      <c r="AU4" s="54"/>
      <c r="AV4" s="5" t="s">
        <v>22</v>
      </c>
      <c r="AW4" s="6" t="s">
        <v>29</v>
      </c>
      <c r="AX4" s="6" t="s">
        <v>30</v>
      </c>
      <c r="AY4" s="6" t="s">
        <v>31</v>
      </c>
      <c r="AZ4" s="6" t="s">
        <v>32</v>
      </c>
      <c r="BA4" s="6" t="s">
        <v>33</v>
      </c>
      <c r="BB4" s="6" t="s">
        <v>34</v>
      </c>
      <c r="BC4" s="6" t="s">
        <v>35</v>
      </c>
      <c r="BD4" s="6" t="s">
        <v>36</v>
      </c>
      <c r="BE4" s="6" t="s">
        <v>37</v>
      </c>
      <c r="BF4" s="6" t="s">
        <v>38</v>
      </c>
      <c r="BG4" s="6" t="s">
        <v>39</v>
      </c>
      <c r="BH4" s="6" t="s">
        <v>11</v>
      </c>
      <c r="BI4" s="6" t="s">
        <v>12</v>
      </c>
      <c r="BJ4" s="6" t="s">
        <v>40</v>
      </c>
      <c r="BK4" s="6" t="s">
        <v>28</v>
      </c>
      <c r="BL4" s="6" t="s">
        <v>5</v>
      </c>
    </row>
    <row r="5" spans="1:64" s="1" customFormat="1">
      <c r="A5" s="81" t="s">
        <v>85</v>
      </c>
      <c r="B5" s="82"/>
      <c r="C5" s="7">
        <f>EU!C5/1000</f>
        <v>0</v>
      </c>
      <c r="D5" s="7">
        <f>EU!D5/1000</f>
        <v>0</v>
      </c>
      <c r="E5" s="7">
        <f>EU!E5/1000</f>
        <v>0.27029999999999998</v>
      </c>
      <c r="F5" s="7">
        <f>EU!F5/1000</f>
        <v>0.2397</v>
      </c>
      <c r="G5" s="33">
        <f>EU!G5</f>
        <v>10.199999999999999</v>
      </c>
      <c r="H5" s="7">
        <f>EU!H5/1000</f>
        <v>5.70065999999999E-2</v>
      </c>
      <c r="I5" s="7">
        <f>EU!I5/1000</f>
        <v>4.0718999999999901E-2</v>
      </c>
      <c r="J5" s="7">
        <f>EU!J5/1000</f>
        <v>2.9317679999999898E-2</v>
      </c>
      <c r="K5" s="7">
        <f>EU!K5/1000</f>
        <v>3.5832719999999901E-2</v>
      </c>
      <c r="L5" s="7">
        <f>EU!L5/1000</f>
        <v>0</v>
      </c>
      <c r="M5" s="7">
        <f>EU!M5/1000</f>
        <v>0</v>
      </c>
      <c r="N5" s="7">
        <f>EU!N5/1000</f>
        <v>0</v>
      </c>
      <c r="O5" s="33">
        <f>EU!O5</f>
        <v>3.2575199999999902</v>
      </c>
      <c r="P5" s="7">
        <f>EU!P5/1000</f>
        <v>3.3744339999999901E-2</v>
      </c>
      <c r="Q5" s="7">
        <f>EU!Q5/1000</f>
        <v>5.6594999999999996E-4</v>
      </c>
      <c r="R5" s="33">
        <f>EU!R5</f>
        <v>0.68599999999999905</v>
      </c>
      <c r="S5" s="7">
        <f>EU!S5/1000</f>
        <v>1.5639231999999999E-2</v>
      </c>
      <c r="T5" s="7">
        <f>EU!T5/1000</f>
        <v>4.0768E-5</v>
      </c>
      <c r="U5" s="33">
        <f>EU!U5</f>
        <v>0.31359999999999999</v>
      </c>
      <c r="V5" s="7">
        <f>EU!V5/1000</f>
        <v>8.9426014300000009E-2</v>
      </c>
      <c r="W5" s="7">
        <f>EU!W5/1000</f>
        <v>1.0498348E-3</v>
      </c>
      <c r="X5" s="7">
        <f>EU!X5/1000</f>
        <v>2.7150899999999998E-5</v>
      </c>
      <c r="Y5" s="33">
        <f>EU!Y5</f>
        <v>1.81006</v>
      </c>
      <c r="Z5" s="7">
        <f>EU!Z5/1000</f>
        <v>4.1146657299999903E-2</v>
      </c>
      <c r="AA5" s="7">
        <f>EU!AA5/1000</f>
        <v>1.1044599999999899E-2</v>
      </c>
      <c r="AB5" s="7">
        <f>EU!AB5/1000</f>
        <v>3.0317426999999899E-3</v>
      </c>
      <c r="AC5" s="33">
        <f>EU!AC5</f>
        <v>1.10446</v>
      </c>
      <c r="AD5" s="7">
        <f>EU!AD5/1000</f>
        <v>1.2618529E-3</v>
      </c>
      <c r="AE5" s="7">
        <f>EU!AE5/1000</f>
        <v>3.0099999999999997E-3</v>
      </c>
      <c r="AF5" s="7">
        <f>EU!AF5/1000</f>
        <v>7.3308409999999998E-4</v>
      </c>
      <c r="AG5" s="33">
        <f>EU!AG5</f>
        <v>4.018E-2</v>
      </c>
      <c r="AH5" s="7">
        <f>EU!AH5/1000</f>
        <v>3.7070067999999999E-3</v>
      </c>
      <c r="AI5" s="7">
        <f>EU!AI5/1000</f>
        <v>4.2767591999999998E-3</v>
      </c>
      <c r="AJ5" s="7">
        <f>EU!AJ5/1000</f>
        <v>5.2234000000000002E-5</v>
      </c>
      <c r="AK5" s="33">
        <f>EU!AK5</f>
        <v>0.16072</v>
      </c>
      <c r="AL5" s="7">
        <f>EU!AL5/1000</f>
        <v>6.1151999999999995E-3</v>
      </c>
      <c r="AM5" s="7">
        <f>EU!AM5/1000</f>
        <v>5.3507999999999993E-3</v>
      </c>
      <c r="AN5" s="7">
        <f>EU!AN5/1000</f>
        <v>3.8219999999999999E-3</v>
      </c>
      <c r="AO5" s="33">
        <f>EU!AO5</f>
        <v>0.30575999999999998</v>
      </c>
      <c r="AP5" s="7">
        <f>EU!AP5/1000</f>
        <v>0.106085</v>
      </c>
      <c r="AQ5" s="33">
        <f>EU!AQ5</f>
        <v>2.1217000000000001</v>
      </c>
      <c r="AR5" s="33">
        <f>EU!AR5</f>
        <v>20</v>
      </c>
      <c r="AS5" s="7">
        <f>EU!AS5/1000</f>
        <v>0</v>
      </c>
      <c r="AT5" s="7">
        <f>EU!AT5/1000</f>
        <v>1.0030062269999993</v>
      </c>
      <c r="AU5" s="7">
        <f>EU!AU5/1000</f>
        <v>0.51</v>
      </c>
      <c r="AV5" s="7">
        <f>EU!AV5/1000</f>
        <v>0.4930062269999993</v>
      </c>
      <c r="AW5" s="7">
        <f>EU!AW5/1000</f>
        <v>0.1628759999999996</v>
      </c>
      <c r="AX5" s="7">
        <f>EU!AX5/1000</f>
        <v>3.4310289999999903E-2</v>
      </c>
      <c r="AY5" s="7">
        <f>EU!AY5/1000</f>
        <v>1.5679999999999999E-2</v>
      </c>
      <c r="AZ5" s="7">
        <f>EU!AZ5/1000</f>
        <v>9.0503E-2</v>
      </c>
      <c r="BA5" s="7">
        <f>EU!BA5/1000</f>
        <v>5.5222999999999793E-2</v>
      </c>
      <c r="BB5" s="7">
        <f>EU!BB5/1000</f>
        <v>5.0049370000000001E-3</v>
      </c>
      <c r="BC5" s="7">
        <f>EU!BC5/1000</f>
        <v>8.0359999999999997E-3</v>
      </c>
      <c r="BD5" s="7">
        <f>EU!BD5/1000</f>
        <v>1.5288E-2</v>
      </c>
      <c r="BE5" s="7">
        <f>EU!BE5/1000</f>
        <v>0.106085</v>
      </c>
      <c r="BF5" s="7" t="e">
        <f>EU!BF5/1000</f>
        <v>#VALUE!</v>
      </c>
      <c r="BG5" s="7" t="e">
        <f>EU!BG5/1000</f>
        <v>#VALUE!</v>
      </c>
      <c r="BH5" s="7">
        <f>EU!BH5/1000</f>
        <v>0.35203859399999982</v>
      </c>
      <c r="BI5" s="7">
        <f>EU!BI5/1000</f>
        <v>0.39477692969999989</v>
      </c>
      <c r="BJ5" s="7">
        <f>EU!BJ5/1000</f>
        <v>6.5150399999999803E-2</v>
      </c>
      <c r="BK5" s="7">
        <f>EU!BK5/1000</f>
        <v>0.18492510329999981</v>
      </c>
      <c r="BL5" s="7">
        <f>EU!BL5/1000</f>
        <v>3.9999999999999987E-2</v>
      </c>
    </row>
    <row r="6" spans="1:64" s="1" customFormat="1">
      <c r="A6" s="92" t="s">
        <v>43</v>
      </c>
      <c r="B6" s="8" t="s">
        <v>44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</row>
    <row r="7" spans="1:64" s="1" customFormat="1">
      <c r="A7" s="93"/>
      <c r="B7" s="8" t="s">
        <v>45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</row>
    <row r="8" spans="1:64" s="1" customFormat="1">
      <c r="A8" s="93"/>
      <c r="B8" s="8" t="s">
        <v>46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s="1" customFormat="1">
      <c r="A9" s="93"/>
      <c r="B9" s="11" t="s">
        <v>47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</row>
    <row r="10" spans="1:64" s="1" customFormat="1">
      <c r="A10" s="93"/>
      <c r="B10" s="11" t="s">
        <v>48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64" s="1" customFormat="1">
      <c r="A11" s="93"/>
      <c r="B11" s="11" t="s">
        <v>49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64" s="1" customFormat="1">
      <c r="A12" s="93"/>
      <c r="B12" s="11" t="s">
        <v>50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s="1" customFormat="1">
      <c r="A13" s="94"/>
      <c r="B13" s="12" t="s">
        <v>51</v>
      </c>
      <c r="C13" s="13">
        <f>CHN!C13/per_CHN!C$5</f>
        <v>0</v>
      </c>
      <c r="D13" s="13">
        <f>CHN!D13/per_CHN!D$5</f>
        <v>0</v>
      </c>
      <c r="E13" s="13">
        <f>EU!E13/per_EU!E$5</f>
        <v>7.2235255351999994</v>
      </c>
      <c r="F13" s="13">
        <f>EU!F13/per_EU!F$5</f>
        <v>87.550809720619981</v>
      </c>
      <c r="G13" s="13">
        <f>EU!G13/per_EU!G$5</f>
        <v>15.185495134480004</v>
      </c>
      <c r="H13" s="13">
        <f>EU!H13/per_EU!H$5</f>
        <v>105.40614435156014</v>
      </c>
      <c r="I13" s="13">
        <f>EU!I13/per_EU!I$5</f>
        <v>34.239940000000082</v>
      </c>
      <c r="J13" s="13">
        <f>EU!J13/per_EU!J$5</f>
        <v>343.72001404628702</v>
      </c>
      <c r="K13" s="13">
        <f>EU!K13/per_EU!K$5</f>
        <v>136.9140140462863</v>
      </c>
      <c r="L13" s="132">
        <f>USA!L13/per_USA!L$5</f>
        <v>343.720014046286</v>
      </c>
      <c r="M13" s="132">
        <f>USA!M13/per_USA!M$5</f>
        <v>0</v>
      </c>
      <c r="N13" s="132">
        <f>USA!N13/per_USA!N$5</f>
        <v>1.3967260675000037</v>
      </c>
      <c r="O13" s="13">
        <f>EU!O13/per_EU!O$5</f>
        <v>15.185495134480048</v>
      </c>
      <c r="P13" s="13">
        <f>EU!P13/per_EU!P$5</f>
        <v>15.687617829991787</v>
      </c>
      <c r="Q13" s="13">
        <f>EU!Q13/per_EU!Q$5</f>
        <v>55.163711681599999</v>
      </c>
      <c r="R13" s="13">
        <f>EU!R13/per_EU!R$5</f>
        <v>15.185495134480021</v>
      </c>
      <c r="S13" s="13">
        <f>EU!S13/per_EU!S$5</f>
        <v>55.506548467264004</v>
      </c>
      <c r="T13" s="13">
        <f>EU!T13/per_EU!T$5</f>
        <v>55.163711681599999</v>
      </c>
      <c r="U13" s="13">
        <f>EU!U13/per_EU!U$5</f>
        <v>15.185495134480002</v>
      </c>
      <c r="V13" s="13">
        <f>EU!V13/per_EU!V$5</f>
        <v>46.87804852</v>
      </c>
      <c r="W13" s="13">
        <f>EU!W13/per_EU!W$5</f>
        <v>3.6991681548399997</v>
      </c>
      <c r="X13" s="13">
        <f>EU!X13/per_EU!X$5</f>
        <v>99.850295858237587</v>
      </c>
      <c r="Y13" s="13">
        <f>EU!Y13/per_EU!Y$5</f>
        <v>15.18549513448</v>
      </c>
      <c r="Z13" s="13">
        <f>EU!Z13/per_EU!Z$5</f>
        <v>151.86958171228275</v>
      </c>
      <c r="AA13" s="13">
        <f>EU!AA13/per_EU!AA$5</f>
        <v>1.3576402982800124</v>
      </c>
      <c r="AB13" s="13">
        <f>EU!AB13/per_EU!AB$5</f>
        <v>58.191002042665495</v>
      </c>
      <c r="AC13" s="13">
        <f>EU!AC13/per_EU!AC$5</f>
        <v>15.185495134480004</v>
      </c>
      <c r="AD13" s="13">
        <f>EU!AD13/per_EU!AD$5</f>
        <v>8735.7000000000007</v>
      </c>
      <c r="AE13" s="13">
        <f>EU!AE13/per_EU!AE$5</f>
        <v>0.53268784966839933</v>
      </c>
      <c r="AF13" s="13">
        <f>EU!AF13/per_EU!AF$5</f>
        <v>1.0582241210501508</v>
      </c>
      <c r="AG13" s="13">
        <f>EU!AG13/per_EU!AG$5</f>
        <v>15.185495134480004</v>
      </c>
      <c r="AH13" s="13">
        <f>EU!AH13/per_EU!AH$5</f>
        <v>72.000000000000014</v>
      </c>
      <c r="AI13" s="13">
        <f>EU!AI13/per_EU!AI$5</f>
        <v>0.38674914026400004</v>
      </c>
      <c r="AJ13" s="13">
        <f>EU!AJ13/per_EU!AJ$5</f>
        <v>56.176748355601248</v>
      </c>
      <c r="AK13" s="13">
        <f>EU!AK13/per_EU!AK$5</f>
        <v>15.185495134480004</v>
      </c>
      <c r="AL13" s="13">
        <f>EU!AL13/per_EU!AL$5</f>
        <v>136.91401404628598</v>
      </c>
      <c r="AM13" s="13">
        <f>EU!AM13/per_EU!AM$5</f>
        <v>0.38674914026399992</v>
      </c>
      <c r="AN13" s="13">
        <f>EU!AN13/per_EU!AN$5</f>
        <v>56.176748355601241</v>
      </c>
      <c r="AO13" s="13">
        <f>EU!AO13/per_EU!AO$5</f>
        <v>15.185495134480002</v>
      </c>
      <c r="AP13" s="13">
        <f>EU!AP13/per_EU!AP$5</f>
        <v>55.163711681599992</v>
      </c>
      <c r="AQ13" s="13">
        <f>EU!AQ13/per_EU!AQ$5</f>
        <v>15.185495134480002</v>
      </c>
      <c r="AR13" s="13">
        <f>EU!AR13/per_EU!AR$5</f>
        <v>15.185495134480002</v>
      </c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s="1" customFormat="1" ht="14.25" customHeight="1">
      <c r="A14" s="89" t="s">
        <v>52</v>
      </c>
      <c r="B14" s="14" t="s">
        <v>53</v>
      </c>
      <c r="C14" s="15"/>
      <c r="D14" s="15"/>
      <c r="E14" s="15"/>
      <c r="F14" s="15"/>
      <c r="G14" s="15"/>
      <c r="H14" s="15"/>
      <c r="I14" s="15"/>
      <c r="J14" s="15"/>
      <c r="K14" s="15"/>
      <c r="L14" s="133"/>
      <c r="M14" s="133"/>
      <c r="N14" s="133"/>
      <c r="O14" s="15"/>
      <c r="P14" s="15"/>
      <c r="Q14" s="15"/>
      <c r="R14" s="15"/>
      <c r="S14" s="15"/>
      <c r="T14" s="15"/>
      <c r="U14" s="15"/>
      <c r="V14" s="15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</row>
    <row r="15" spans="1:64" s="1" customFormat="1">
      <c r="A15" s="90"/>
      <c r="B15" s="14" t="s">
        <v>84</v>
      </c>
      <c r="C15" s="15"/>
      <c r="D15" s="15"/>
      <c r="E15" s="15"/>
      <c r="F15" s="15"/>
      <c r="G15" s="15"/>
      <c r="H15" s="15"/>
      <c r="I15" s="15"/>
      <c r="J15" s="15"/>
      <c r="K15" s="15"/>
      <c r="L15" s="133"/>
      <c r="M15" s="133"/>
      <c r="N15" s="133"/>
      <c r="O15" s="15"/>
      <c r="P15" s="15"/>
      <c r="Q15" s="15"/>
      <c r="R15" s="15"/>
      <c r="S15" s="15"/>
      <c r="T15" s="15"/>
      <c r="U15" s="15"/>
      <c r="V15" s="15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</row>
    <row r="16" spans="1:64" s="1" customFormat="1">
      <c r="A16" s="90"/>
      <c r="B16" s="14" t="s">
        <v>54</v>
      </c>
      <c r="C16" s="15"/>
      <c r="D16" s="15"/>
      <c r="E16" s="15"/>
      <c r="F16" s="15"/>
      <c r="G16" s="15"/>
      <c r="H16" s="15"/>
      <c r="I16" s="15"/>
      <c r="J16" s="15"/>
      <c r="K16" s="15"/>
      <c r="L16" s="133"/>
      <c r="M16" s="133"/>
      <c r="N16" s="133"/>
      <c r="O16" s="15"/>
      <c r="P16" s="15"/>
      <c r="Q16" s="15"/>
      <c r="R16" s="15"/>
      <c r="S16" s="15"/>
      <c r="T16" s="15"/>
      <c r="U16" s="15"/>
      <c r="V16" s="15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</row>
    <row r="17" spans="1:64" s="1" customFormat="1">
      <c r="A17" s="91"/>
      <c r="B17" s="16" t="s">
        <v>55</v>
      </c>
      <c r="C17" s="13">
        <f>CHN!C17/per_CHN!C$5</f>
        <v>0</v>
      </c>
      <c r="D17" s="13">
        <f>CHN!D17/per_CHN!D$5</f>
        <v>0</v>
      </c>
      <c r="E17" s="13">
        <f>EU!E17/per_EU!E$5</f>
        <v>0.68469681430422946</v>
      </c>
      <c r="F17" s="13">
        <f>EU!F17/per_EU!F$5</f>
        <v>9.8519898963794716</v>
      </c>
      <c r="G17" s="13">
        <f>EU!G17/per_EU!G$5</f>
        <v>1.4549993312723557</v>
      </c>
      <c r="H17" s="13">
        <f>EU!H17/per_EU!H$5</f>
        <v>7.7594906381308331</v>
      </c>
      <c r="I17" s="13">
        <f>EU!I17/per_EU!I$5</f>
        <v>4.5808890144426613</v>
      </c>
      <c r="J17" s="13">
        <f>EU!J17/per_EU!J$5</f>
        <v>27.644950567080897</v>
      </c>
      <c r="K17" s="13">
        <f>EU!K17/per_EU!K$5</f>
        <v>14.943172746702638</v>
      </c>
      <c r="L17" s="132">
        <f>USA!L17/per_USA!L$5</f>
        <v>27.650725085124417</v>
      </c>
      <c r="M17" s="132">
        <f>USA!M17/per_USA!M$5</f>
        <v>0</v>
      </c>
      <c r="N17" s="132">
        <f>USA!N17/per_USA!N$5</f>
        <v>0.16705539324020671</v>
      </c>
      <c r="O17" s="13">
        <f>EU!O17/per_EU!O$5</f>
        <v>1.4549993312723597</v>
      </c>
      <c r="P17" s="13">
        <f>EU!P17/per_EU!P$5</f>
        <v>2.0166155427483363</v>
      </c>
      <c r="Q17" s="13">
        <f>EU!Q17/per_EU!Q$5</f>
        <v>5.460093154011358</v>
      </c>
      <c r="R17" s="13">
        <f>EU!R17/per_EU!R$5</f>
        <v>1.454999331272357</v>
      </c>
      <c r="S17" s="13">
        <f>EU!S17/per_EU!S$5</f>
        <v>6.7800839440872789</v>
      </c>
      <c r="T17" s="13">
        <f>EU!T17/per_EU!T$5</f>
        <v>5.4600931540113562</v>
      </c>
      <c r="U17" s="13">
        <f>EU!U17/per_EU!U$5</f>
        <v>1.4549993312723553</v>
      </c>
      <c r="V17" s="13">
        <f>EU!V17/per_EU!V$5</f>
        <v>5.4805403181885559</v>
      </c>
      <c r="W17" s="13">
        <f>EU!W17/per_EU!W$5</f>
        <v>0.34999283156780064</v>
      </c>
      <c r="X17" s="13">
        <f>EU!X17/per_EU!X$5</f>
        <v>11.615724938486801</v>
      </c>
      <c r="Y17" s="13">
        <f>EU!Y17/per_EU!Y$5</f>
        <v>1.4549993312723553</v>
      </c>
      <c r="Z17" s="13">
        <f>EU!Z17/per_EU!Z$5</f>
        <v>21.06820331329007</v>
      </c>
      <c r="AA17" s="13">
        <f>EU!AA17/per_EU!AA$5</f>
        <v>0.12746109007215148</v>
      </c>
      <c r="AB17" s="13">
        <f>EU!AB17/per_EU!AB$5</f>
        <v>5.8767444194106728</v>
      </c>
      <c r="AC17" s="13">
        <f>EU!AC17/per_EU!AC$5</f>
        <v>1.4549993312723553</v>
      </c>
      <c r="AD17" s="13">
        <f>EU!AD17/per_EU!AD$5</f>
        <v>734.08628032391709</v>
      </c>
      <c r="AE17" s="13">
        <f>EU!AE17/per_EU!AE$5</f>
        <v>4.9870263021699147E-2</v>
      </c>
      <c r="AF17" s="13">
        <f>EU!AF17/per_EU!AF$5</f>
        <v>0.10474281194321595</v>
      </c>
      <c r="AG17" s="13">
        <f>EU!AG17/per_EU!AG$5</f>
        <v>1.4549993312723555</v>
      </c>
      <c r="AH17" s="13">
        <f>EU!AH17/per_EU!AH$5</f>
        <v>9.8074605425056376</v>
      </c>
      <c r="AI17" s="13">
        <f>EU!AI17/per_EU!AI$5</f>
        <v>3.6529230157309418E-2</v>
      </c>
      <c r="AJ17" s="13">
        <f>EU!AJ17/per_EU!AJ$5</f>
        <v>5.599819069787527</v>
      </c>
      <c r="AK17" s="13">
        <f>EU!AK17/per_EU!AK$5</f>
        <v>1.4549993312723555</v>
      </c>
      <c r="AL17" s="13">
        <f>EU!AL17/per_EU!AL$5</f>
        <v>14.943172746702603</v>
      </c>
      <c r="AM17" s="13">
        <f>EU!AM17/per_EU!AM$5</f>
        <v>3.6529230157309411E-2</v>
      </c>
      <c r="AN17" s="13">
        <f>EU!AN17/per_EU!AN$5</f>
        <v>5.5998190697875261</v>
      </c>
      <c r="AO17" s="13">
        <f>EU!AO17/per_EU!AO$5</f>
        <v>1.4549993312723555</v>
      </c>
      <c r="AP17" s="13">
        <f>EU!AP17/per_EU!AP$5</f>
        <v>5.4600931540113562</v>
      </c>
      <c r="AQ17" s="13">
        <f>EU!AQ17/per_EU!AQ$5</f>
        <v>1.454999331272355</v>
      </c>
      <c r="AR17" s="13">
        <f>EU!AR17/per_EU!AR$5</f>
        <v>1.4549993312723555</v>
      </c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</row>
    <row r="18" spans="1:64" s="1" customFormat="1" ht="14.25" customHeight="1">
      <c r="A18" s="89" t="s">
        <v>56</v>
      </c>
      <c r="B18" s="14" t="s">
        <v>57</v>
      </c>
      <c r="C18" s="15"/>
      <c r="D18" s="15"/>
      <c r="E18" s="15"/>
      <c r="F18" s="15"/>
      <c r="G18" s="15"/>
      <c r="H18" s="15"/>
      <c r="I18" s="15"/>
      <c r="J18" s="15"/>
      <c r="K18" s="15"/>
      <c r="L18" s="133"/>
      <c r="M18" s="133"/>
      <c r="N18" s="133"/>
      <c r="O18" s="15"/>
      <c r="P18" s="15"/>
      <c r="Q18" s="15"/>
      <c r="R18" s="15"/>
      <c r="S18" s="15"/>
      <c r="T18" s="15"/>
      <c r="U18" s="15"/>
      <c r="V18" s="15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5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</row>
    <row r="19" spans="1:64" s="1" customFormat="1">
      <c r="A19" s="90"/>
      <c r="B19" s="14" t="s">
        <v>58</v>
      </c>
      <c r="C19" s="15"/>
      <c r="D19" s="15"/>
      <c r="E19" s="15"/>
      <c r="F19" s="15"/>
      <c r="G19" s="15"/>
      <c r="H19" s="15"/>
      <c r="I19" s="15"/>
      <c r="J19" s="15"/>
      <c r="K19" s="15"/>
      <c r="L19" s="133"/>
      <c r="M19" s="133"/>
      <c r="N19" s="133"/>
      <c r="O19" s="15"/>
      <c r="P19" s="15"/>
      <c r="Q19" s="15"/>
      <c r="R19" s="15"/>
      <c r="S19" s="15"/>
      <c r="T19" s="15"/>
      <c r="U19" s="15"/>
      <c r="V19" s="15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5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</row>
    <row r="20" spans="1:64" s="1" customFormat="1">
      <c r="A20" s="91"/>
      <c r="B20" s="16" t="s">
        <v>55</v>
      </c>
      <c r="C20" s="13">
        <f>CHN!C20/per_CHN!C$5</f>
        <v>755.42570720000003</v>
      </c>
      <c r="D20" s="13">
        <f>CHN!D20/per_CHN!D$5</f>
        <v>784.0213399999999</v>
      </c>
      <c r="E20" s="13">
        <f>EU!E20/per_EU!E$5</f>
        <v>490.8190240806</v>
      </c>
      <c r="F20" s="13">
        <f>EU!F20/per_EU!F$5</f>
        <v>592.02503812481348</v>
      </c>
      <c r="G20" s="13">
        <f>EU!G20/per_EU!G$5</f>
        <v>1.0883220715884117</v>
      </c>
      <c r="H20" s="13">
        <f>EU!H20/per_EU!H$5</f>
        <v>14.398909085000021</v>
      </c>
      <c r="I20" s="13">
        <f>EU!I20/per_EU!I$5</f>
        <v>592.02422902560136</v>
      </c>
      <c r="J20" s="13">
        <f>EU!J20/per_EU!J$5</f>
        <v>80.561688105046173</v>
      </c>
      <c r="K20" s="13">
        <f>EU!K20/per_EU!K$5</f>
        <v>40.577688105046008</v>
      </c>
      <c r="L20" s="132">
        <f>USA!L20/per_USA!L$5</f>
        <v>80.561688105045903</v>
      </c>
      <c r="M20" s="132">
        <f>USA!M20/per_USA!M$5</f>
        <v>0</v>
      </c>
      <c r="N20" s="132">
        <f>USA!N20/per_USA!N$5</f>
        <v>3.0283834792042084E-2</v>
      </c>
      <c r="O20" s="13">
        <f>EU!O20/per_EU!O$5</f>
        <v>1.0883220715884148</v>
      </c>
      <c r="P20" s="13">
        <f>EU!P20/per_EU!P$5</f>
        <v>4.2858031652066115</v>
      </c>
      <c r="Q20" s="13">
        <f>EU!Q20/per_EU!Q$5</f>
        <v>8.0909921355519997E-4</v>
      </c>
      <c r="R20" s="13">
        <f>EU!R20/per_EU!R$5</f>
        <v>1.088322071588413</v>
      </c>
      <c r="S20" s="13">
        <f>EU!S20/per_EU!S$5</f>
        <v>3.2363968542208005E-5</v>
      </c>
      <c r="T20" s="13">
        <f>EU!T20/per_EU!T$5</f>
        <v>8.0909921355519997E-4</v>
      </c>
      <c r="U20" s="13">
        <f>EU!U20/per_EU!U$5</f>
        <v>1.0883220715884117</v>
      </c>
      <c r="V20" s="13">
        <f>EU!V20/per_EU!V$5</f>
        <v>0</v>
      </c>
      <c r="W20" s="13">
        <f>EU!W20/per_EU!W$5</f>
        <v>16.841155857000004</v>
      </c>
      <c r="X20" s="13">
        <f>EU!X20/per_EU!X$5</f>
        <v>1460.0961868692134</v>
      </c>
      <c r="Y20" s="13">
        <f>EU!Y20/per_EU!Y$5</f>
        <v>1.0883220715884117</v>
      </c>
      <c r="Z20" s="13">
        <f>EU!Z20/per_EU!Z$5</f>
        <v>0</v>
      </c>
      <c r="AA20" s="13">
        <f>EU!AA20/per_EU!AA$5</f>
        <v>2334.1965516952218</v>
      </c>
      <c r="AB20" s="13">
        <f>EU!AB20/per_EU!AB$5</f>
        <v>88.983494600013842</v>
      </c>
      <c r="AC20" s="13">
        <f>EU!AC20/per_EU!AC$5</f>
        <v>1.0883220715884117</v>
      </c>
      <c r="AD20" s="13">
        <f>EU!AD20/per_EU!AD$5</f>
        <v>0.16650000000000001</v>
      </c>
      <c r="AE20" s="13">
        <f>EU!AE20/per_EU!AE$5</f>
        <v>757.6458338385205</v>
      </c>
      <c r="AF20" s="13">
        <f>EU!AF20/per_EU!AF$5</f>
        <v>1.5521223608896688E-5</v>
      </c>
      <c r="AG20" s="13">
        <f>EU!AG20/per_EU!AG$5</f>
        <v>1.0883220715884119</v>
      </c>
      <c r="AH20" s="13">
        <f>EU!AH20/per_EU!AH$5</f>
        <v>0</v>
      </c>
      <c r="AI20" s="13">
        <f>EU!AI20/per_EU!AI$5</f>
        <v>4.1759368130000007</v>
      </c>
      <c r="AJ20" s="13">
        <f>EU!AJ20/per_EU!AJ$5</f>
        <v>62.425208497213568</v>
      </c>
      <c r="AK20" s="13">
        <f>EU!AK20/per_EU!AK$5</f>
        <v>1.0883220715884119</v>
      </c>
      <c r="AL20" s="13">
        <f>EU!AL20/per_EU!AL$5</f>
        <v>40.577688105045908</v>
      </c>
      <c r="AM20" s="13">
        <f>EU!AM20/per_EU!AM$5</f>
        <v>4.1759368130000007</v>
      </c>
      <c r="AN20" s="13">
        <f>EU!AN20/per_EU!AN$5</f>
        <v>62.425208497213561</v>
      </c>
      <c r="AO20" s="13">
        <f>EU!AO20/per_EU!AO$5</f>
        <v>1.0883220715884117</v>
      </c>
      <c r="AP20" s="13">
        <f>EU!AP20/per_EU!AP$5</f>
        <v>8.0909921355519997E-4</v>
      </c>
      <c r="AQ20" s="13">
        <f>EU!AQ20/per_EU!AQ$5</f>
        <v>1.0883220715884117</v>
      </c>
      <c r="AR20" s="13">
        <f>EU!AR20/per_EU!AR$5</f>
        <v>1.0883220715884117</v>
      </c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</row>
    <row r="21" spans="1:64" s="1" customFormat="1" ht="16">
      <c r="A21" s="83" t="s">
        <v>59</v>
      </c>
      <c r="B21" s="19" t="s">
        <v>60</v>
      </c>
      <c r="C21" s="9"/>
      <c r="D21" s="9"/>
      <c r="E21" s="9"/>
      <c r="F21" s="9"/>
      <c r="G21" s="9"/>
      <c r="H21" s="9"/>
      <c r="I21" s="9"/>
      <c r="J21" s="9"/>
      <c r="K21" s="9"/>
      <c r="L21" s="134"/>
      <c r="M21" s="134"/>
      <c r="N21" s="134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</row>
    <row r="22" spans="1:64" s="1" customFormat="1">
      <c r="A22" s="84"/>
      <c r="B22" s="19" t="s">
        <v>61</v>
      </c>
      <c r="C22" s="9"/>
      <c r="D22" s="9"/>
      <c r="E22" s="9"/>
      <c r="F22" s="9"/>
      <c r="G22" s="9"/>
      <c r="H22" s="9"/>
      <c r="I22" s="9"/>
      <c r="J22" s="9"/>
      <c r="K22" s="9"/>
      <c r="L22" s="134"/>
      <c r="M22" s="134"/>
      <c r="N22" s="134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</row>
    <row r="23" spans="1:64" s="1" customFormat="1">
      <c r="A23" s="84"/>
      <c r="B23" s="19" t="s">
        <v>62</v>
      </c>
      <c r="C23" s="9"/>
      <c r="D23" s="9"/>
      <c r="E23" s="9"/>
      <c r="F23" s="9"/>
      <c r="G23" s="9"/>
      <c r="H23" s="9"/>
      <c r="I23" s="9"/>
      <c r="J23" s="9"/>
      <c r="K23" s="9"/>
      <c r="L23" s="134"/>
      <c r="M23" s="134"/>
      <c r="N23" s="134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64" s="1" customFormat="1">
      <c r="A24" s="85"/>
      <c r="B24" s="12" t="s">
        <v>51</v>
      </c>
      <c r="C24" s="13">
        <f>CHN!C24/per_CHN!C$5</f>
        <v>0</v>
      </c>
      <c r="D24" s="13">
        <f>CHN!D24/per_CHN!D$5</f>
        <v>0</v>
      </c>
      <c r="E24" s="13">
        <f>EU!E24/per_EU!E$5</f>
        <v>4239.5320000000002</v>
      </c>
      <c r="F24" s="13">
        <f>EU!F24/per_EU!F$5</f>
        <v>0</v>
      </c>
      <c r="G24" s="13">
        <f>EU!G24/per_EU!G$5</f>
        <v>0</v>
      </c>
      <c r="H24" s="13">
        <f>EU!H24/per_EU!H$5</f>
        <v>2518.1000000000035</v>
      </c>
      <c r="I24" s="13">
        <f>EU!I24/per_EU!I$5</f>
        <v>0</v>
      </c>
      <c r="J24" s="13">
        <f>EU!J24/per_EU!J$5</f>
        <v>200.00000000000065</v>
      </c>
      <c r="K24" s="13">
        <f>EU!K24/per_EU!K$5</f>
        <v>0</v>
      </c>
      <c r="L24" s="132">
        <f>USA!L24/per_USA!L$5</f>
        <v>198.95287958115188</v>
      </c>
      <c r="M24" s="132">
        <f>USA!M24/per_USA!M$5</f>
        <v>0</v>
      </c>
      <c r="N24" s="132">
        <f>USA!N24/per_USA!N$5</f>
        <v>0</v>
      </c>
      <c r="O24" s="13">
        <f>EU!O24/per_EU!O$5</f>
        <v>0</v>
      </c>
      <c r="P24" s="13">
        <f>EU!P24/per_EU!P$5</f>
        <v>0</v>
      </c>
      <c r="Q24" s="13">
        <f>EU!Q24/per_EU!Q$5</f>
        <v>0</v>
      </c>
      <c r="R24" s="13">
        <f>EU!R24/per_EU!R$5</f>
        <v>0</v>
      </c>
      <c r="S24" s="13">
        <f>EU!S24/per_EU!S$5</f>
        <v>0</v>
      </c>
      <c r="T24" s="13">
        <f>EU!T24/per_EU!T$5</f>
        <v>0</v>
      </c>
      <c r="U24" s="13">
        <f>EU!U24/per_EU!U$5</f>
        <v>0</v>
      </c>
      <c r="V24" s="13">
        <f>EU!V24/per_EU!V$5</f>
        <v>0</v>
      </c>
      <c r="W24" s="13">
        <f>EU!W24/per_EU!W$5</f>
        <v>5244.6319999999996</v>
      </c>
      <c r="X24" s="13">
        <f>EU!X24/per_EU!X$5</f>
        <v>0</v>
      </c>
      <c r="Y24" s="13">
        <f>EU!Y24/per_EU!Y$5</f>
        <v>0</v>
      </c>
      <c r="Z24" s="13">
        <f>EU!Z24/per_EU!Z$5</f>
        <v>0</v>
      </c>
      <c r="AA24" s="13">
        <f>EU!AA24/per_EU!AA$5</f>
        <v>11594.540000000105</v>
      </c>
      <c r="AB24" s="13">
        <f>EU!AB24/per_EU!AB$5</f>
        <v>0</v>
      </c>
      <c r="AC24" s="13">
        <f>EU!AC24/per_EU!AC$5</f>
        <v>0</v>
      </c>
      <c r="AD24" s="13">
        <f>EU!AD24/per_EU!AD$5</f>
        <v>0</v>
      </c>
      <c r="AE24" s="13">
        <f>EU!AE24/per_EU!AE$5</f>
        <v>2333.7949082586051</v>
      </c>
      <c r="AF24" s="13">
        <f>EU!AF24/per_EU!AF$5</f>
        <v>0</v>
      </c>
      <c r="AG24" s="13">
        <f>EU!AG24/per_EU!AG$5</f>
        <v>0</v>
      </c>
      <c r="AH24" s="13">
        <f>EU!AH24/per_EU!AH$5</f>
        <v>0</v>
      </c>
      <c r="AI24" s="13">
        <f>EU!AI24/per_EU!AI$5</f>
        <v>5240.2760000000007</v>
      </c>
      <c r="AJ24" s="13">
        <f>EU!AJ24/per_EU!AJ$5</f>
        <v>0</v>
      </c>
      <c r="AK24" s="13">
        <f>EU!AK24/per_EU!AK$5</f>
        <v>0</v>
      </c>
      <c r="AL24" s="13">
        <f>EU!AL24/per_EU!AL$5</f>
        <v>0</v>
      </c>
      <c r="AM24" s="13">
        <f>EU!AM24/per_EU!AM$5</f>
        <v>5240.2759999999998</v>
      </c>
      <c r="AN24" s="13">
        <f>EU!AN24/per_EU!AN$5</f>
        <v>0</v>
      </c>
      <c r="AO24" s="13">
        <f>EU!AO24/per_EU!AO$5</f>
        <v>0</v>
      </c>
      <c r="AP24" s="13">
        <f>EU!AP24/per_EU!AP$5</f>
        <v>0</v>
      </c>
      <c r="AQ24" s="13">
        <f>EU!AQ24/per_EU!AQ$5</f>
        <v>0</v>
      </c>
      <c r="AR24" s="13">
        <f>EU!AR24/per_EU!AR$5</f>
        <v>0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</row>
    <row r="25" spans="1:64" s="1" customFormat="1" ht="14.25" customHeight="1">
      <c r="A25" s="86" t="s">
        <v>63</v>
      </c>
      <c r="B25" s="20" t="s">
        <v>64</v>
      </c>
      <c r="C25" s="21"/>
      <c r="D25" s="21"/>
      <c r="E25" s="21"/>
      <c r="F25" s="21"/>
      <c r="G25" s="21"/>
      <c r="H25" s="21"/>
      <c r="I25" s="21"/>
      <c r="J25" s="21"/>
      <c r="K25" s="21"/>
      <c r="L25" s="134"/>
      <c r="M25" s="134"/>
      <c r="N25" s="134"/>
      <c r="O25" s="21"/>
      <c r="P25" s="21"/>
      <c r="Q25" s="21"/>
      <c r="R25" s="21"/>
      <c r="S25" s="21"/>
      <c r="T25" s="21"/>
      <c r="U25" s="21"/>
      <c r="V25" s="21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21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</row>
    <row r="26" spans="1:64" s="1" customFormat="1">
      <c r="A26" s="87"/>
      <c r="B26" s="20" t="s">
        <v>65</v>
      </c>
      <c r="C26" s="21"/>
      <c r="D26" s="21"/>
      <c r="E26" s="21"/>
      <c r="F26" s="21"/>
      <c r="G26" s="21"/>
      <c r="H26" s="21"/>
      <c r="I26" s="21"/>
      <c r="J26" s="21"/>
      <c r="K26" s="21"/>
      <c r="L26" s="134"/>
      <c r="M26" s="134"/>
      <c r="N26" s="134"/>
      <c r="O26" s="21"/>
      <c r="P26" s="21"/>
      <c r="Q26" s="21"/>
      <c r="R26" s="21"/>
      <c r="S26" s="21"/>
      <c r="T26" s="21"/>
      <c r="U26" s="21"/>
      <c r="V26" s="21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21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</row>
    <row r="27" spans="1:64" s="1" customFormat="1">
      <c r="A27" s="87"/>
      <c r="B27" s="20" t="s">
        <v>66</v>
      </c>
      <c r="C27" s="21"/>
      <c r="D27" s="21"/>
      <c r="E27" s="21"/>
      <c r="F27" s="21"/>
      <c r="G27" s="21"/>
      <c r="H27" s="21"/>
      <c r="I27" s="21"/>
      <c r="J27" s="21"/>
      <c r="K27" s="21"/>
      <c r="L27" s="134"/>
      <c r="M27" s="134"/>
      <c r="N27" s="134"/>
      <c r="O27" s="21"/>
      <c r="P27" s="21"/>
      <c r="Q27" s="21"/>
      <c r="R27" s="21"/>
      <c r="S27" s="21"/>
      <c r="T27" s="21"/>
      <c r="U27" s="21"/>
      <c r="V27" s="21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21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</row>
    <row r="28" spans="1:64" s="1" customFormat="1">
      <c r="A28" s="88"/>
      <c r="B28" s="23" t="s">
        <v>55</v>
      </c>
      <c r="C28" s="13">
        <f>CHN!C28/per_CHN!C$5</f>
        <v>0</v>
      </c>
      <c r="D28" s="13">
        <f>CHN!D28/per_CHN!D$5</f>
        <v>0</v>
      </c>
      <c r="E28" s="13">
        <f>EU!E28/per_EU!E$5</f>
        <v>395.27028312424886</v>
      </c>
      <c r="F28" s="13">
        <f>EU!F28/per_EU!F$5</f>
        <v>0</v>
      </c>
      <c r="G28" s="13">
        <f>EU!G28/per_EU!G$5</f>
        <v>0</v>
      </c>
      <c r="H28" s="13">
        <f>EU!H28/per_EU!H$5</f>
        <v>278.13223471421435</v>
      </c>
      <c r="I28" s="13">
        <f>EU!I28/per_EU!I$5</f>
        <v>0</v>
      </c>
      <c r="J28" s="13">
        <f>EU!J28/per_EU!J$5</f>
        <v>440.67768576094124</v>
      </c>
      <c r="K28" s="13">
        <f>EU!K28/per_EU!K$5</f>
        <v>0</v>
      </c>
      <c r="L28" s="132">
        <f>USA!L28/per_USA!L$5</f>
        <v>438.37047274648478</v>
      </c>
      <c r="M28" s="132">
        <f>USA!M28/per_USA!M$5</f>
        <v>0</v>
      </c>
      <c r="N28" s="132">
        <f>USA!N28/per_USA!N$5</f>
        <v>0</v>
      </c>
      <c r="O28" s="13">
        <f>EU!O28/per_EU!O$5</f>
        <v>0</v>
      </c>
      <c r="P28" s="13">
        <f>EU!P28/per_EU!P$5</f>
        <v>0</v>
      </c>
      <c r="Q28" s="13">
        <f>EU!Q28/per_EU!Q$5</f>
        <v>0</v>
      </c>
      <c r="R28" s="13">
        <f>EU!R28/per_EU!R$5</f>
        <v>0</v>
      </c>
      <c r="S28" s="13">
        <f>EU!S28/per_EU!S$5</f>
        <v>0</v>
      </c>
      <c r="T28" s="13">
        <f>EU!T28/per_EU!T$5</f>
        <v>0</v>
      </c>
      <c r="U28" s="13">
        <f>EU!U28/per_EU!U$5</f>
        <v>0</v>
      </c>
      <c r="V28" s="13">
        <f>EU!V28/per_EU!V$5</f>
        <v>0</v>
      </c>
      <c r="W28" s="13">
        <f>EU!W28/per_EU!W$5</f>
        <v>490.63189375996808</v>
      </c>
      <c r="X28" s="13">
        <f>EU!X28/per_EU!X$5</f>
        <v>0</v>
      </c>
      <c r="Y28" s="13">
        <f>EU!Y28/per_EU!Y$5</f>
        <v>0</v>
      </c>
      <c r="Z28" s="13">
        <f>EU!Z28/per_EU!Z$5</f>
        <v>0</v>
      </c>
      <c r="AA28" s="13">
        <f>EU!AA28/per_EU!AA$5</f>
        <v>1089.553804576818</v>
      </c>
      <c r="AB28" s="13">
        <f>EU!AB28/per_EU!AB$5</f>
        <v>0</v>
      </c>
      <c r="AC28" s="13">
        <f>EU!AC28/per_EU!AC$5</f>
        <v>0</v>
      </c>
      <c r="AD28" s="13">
        <f>EU!AD28/per_EU!AD$5</f>
        <v>0</v>
      </c>
      <c r="AE28" s="13">
        <f>EU!AE28/per_EU!AE$5</f>
        <v>219.23232344081981</v>
      </c>
      <c r="AF28" s="13">
        <f>EU!AF28/per_EU!AF$5</f>
        <v>0</v>
      </c>
      <c r="AG28" s="13">
        <f>EU!AG28/per_EU!AG$5</f>
        <v>0</v>
      </c>
      <c r="AH28" s="13">
        <f>EU!AH28/per_EU!AH$5</f>
        <v>0</v>
      </c>
      <c r="AI28" s="13">
        <f>EU!AI28/per_EU!AI$5</f>
        <v>490.15451980323354</v>
      </c>
      <c r="AJ28" s="13">
        <f>EU!AJ28/per_EU!AJ$5</f>
        <v>0</v>
      </c>
      <c r="AK28" s="13">
        <f>EU!AK28/per_EU!AK$5</f>
        <v>0</v>
      </c>
      <c r="AL28" s="13">
        <f>EU!AL28/per_EU!AL$5</f>
        <v>0</v>
      </c>
      <c r="AM28" s="13">
        <f>EU!AM28/per_EU!AM$5</f>
        <v>490.15451980323337</v>
      </c>
      <c r="AN28" s="13">
        <f>EU!AN28/per_EU!AN$5</f>
        <v>0</v>
      </c>
      <c r="AO28" s="13">
        <f>EU!AO28/per_EU!AO$5</f>
        <v>0</v>
      </c>
      <c r="AP28" s="13">
        <f>EU!AP28/per_EU!AP$5</f>
        <v>0</v>
      </c>
      <c r="AQ28" s="13">
        <f>EU!AQ28/per_EU!AQ$5</f>
        <v>0</v>
      </c>
      <c r="AR28" s="13">
        <f>EU!AR28/per_EU!AR$5</f>
        <v>0</v>
      </c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4" s="1" customFormat="1" ht="14.25" customHeight="1">
      <c r="A29" s="83" t="s">
        <v>67</v>
      </c>
      <c r="B29" s="19" t="s">
        <v>68</v>
      </c>
      <c r="C29" s="9"/>
      <c r="D29" s="9"/>
      <c r="E29" s="9"/>
      <c r="F29" s="9"/>
      <c r="G29" s="9"/>
      <c r="H29" s="9"/>
      <c r="I29" s="9"/>
      <c r="J29" s="9"/>
      <c r="K29" s="9"/>
      <c r="L29" s="134"/>
      <c r="M29" s="134"/>
      <c r="N29" s="134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64" s="1" customFormat="1">
      <c r="A30" s="84"/>
      <c r="B30" s="19" t="s">
        <v>69</v>
      </c>
      <c r="C30" s="9"/>
      <c r="D30" s="9"/>
      <c r="E30" s="9"/>
      <c r="F30" s="9"/>
      <c r="G30" s="9"/>
      <c r="H30" s="9"/>
      <c r="I30" s="9"/>
      <c r="J30" s="9"/>
      <c r="K30" s="9"/>
      <c r="L30" s="134"/>
      <c r="M30" s="134"/>
      <c r="N30" s="134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</row>
    <row r="31" spans="1:64" s="1" customFormat="1">
      <c r="A31" s="84"/>
      <c r="B31" s="19" t="s">
        <v>70</v>
      </c>
      <c r="C31" s="9"/>
      <c r="D31" s="9"/>
      <c r="E31" s="9"/>
      <c r="F31" s="9"/>
      <c r="G31" s="9"/>
      <c r="H31" s="9"/>
      <c r="I31" s="9"/>
      <c r="J31" s="9"/>
      <c r="K31" s="9"/>
      <c r="L31" s="134"/>
      <c r="M31" s="134"/>
      <c r="N31" s="134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64" s="1" customFormat="1">
      <c r="A32" s="84"/>
      <c r="B32" s="12" t="s">
        <v>71</v>
      </c>
      <c r="C32" s="13"/>
      <c r="D32" s="13"/>
      <c r="E32" s="13"/>
      <c r="F32" s="13"/>
      <c r="G32" s="13"/>
      <c r="H32" s="13"/>
      <c r="I32" s="13"/>
      <c r="J32" s="13"/>
      <c r="K32" s="13"/>
      <c r="L32" s="132"/>
      <c r="M32" s="132"/>
      <c r="N32" s="132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64" s="1" customFormat="1">
      <c r="A33" s="84"/>
      <c r="B33" s="19" t="s">
        <v>33</v>
      </c>
      <c r="C33" s="9"/>
      <c r="D33" s="9"/>
      <c r="E33" s="9"/>
      <c r="F33" s="9"/>
      <c r="G33" s="9"/>
      <c r="H33" s="9"/>
      <c r="I33" s="9"/>
      <c r="J33" s="9"/>
      <c r="K33" s="9"/>
      <c r="L33" s="134"/>
      <c r="M33" s="134"/>
      <c r="N33" s="134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</row>
    <row r="34" spans="1:64" s="1" customFormat="1">
      <c r="A34" s="84"/>
      <c r="B34" s="19" t="s">
        <v>72</v>
      </c>
      <c r="C34" s="9"/>
      <c r="D34" s="9"/>
      <c r="E34" s="9"/>
      <c r="F34" s="9"/>
      <c r="G34" s="9"/>
      <c r="H34" s="9"/>
      <c r="I34" s="9"/>
      <c r="J34" s="9"/>
      <c r="K34" s="9"/>
      <c r="L34" s="134"/>
      <c r="M34" s="134"/>
      <c r="N34" s="134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</row>
    <row r="35" spans="1:64" s="1" customFormat="1">
      <c r="A35" s="84"/>
      <c r="B35" s="19" t="s">
        <v>73</v>
      </c>
      <c r="C35" s="9"/>
      <c r="D35" s="9"/>
      <c r="E35" s="9"/>
      <c r="F35" s="9"/>
      <c r="G35" s="9"/>
      <c r="H35" s="9"/>
      <c r="I35" s="9"/>
      <c r="J35" s="9"/>
      <c r="K35" s="9"/>
      <c r="L35" s="134"/>
      <c r="M35" s="134"/>
      <c r="N35" s="134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</row>
    <row r="36" spans="1:64" s="1" customFormat="1">
      <c r="A36" s="84"/>
      <c r="B36" s="19" t="s">
        <v>74</v>
      </c>
      <c r="C36" s="9"/>
      <c r="D36" s="9"/>
      <c r="E36" s="9"/>
      <c r="F36" s="9"/>
      <c r="G36" s="9"/>
      <c r="H36" s="9"/>
      <c r="I36" s="9"/>
      <c r="J36" s="9"/>
      <c r="K36" s="9"/>
      <c r="L36" s="134"/>
      <c r="M36" s="134"/>
      <c r="N36" s="134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</row>
    <row r="37" spans="1:64" s="1" customFormat="1">
      <c r="A37" s="84"/>
      <c r="B37" s="19" t="s">
        <v>75</v>
      </c>
      <c r="C37" s="9"/>
      <c r="D37" s="9"/>
      <c r="E37" s="9"/>
      <c r="F37" s="9"/>
      <c r="G37" s="9"/>
      <c r="H37" s="9"/>
      <c r="I37" s="9"/>
      <c r="J37" s="9"/>
      <c r="K37" s="9"/>
      <c r="L37" s="134"/>
      <c r="M37" s="134"/>
      <c r="N37" s="134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</row>
    <row r="38" spans="1:64" s="1" customFormat="1">
      <c r="A38" s="84"/>
      <c r="B38" s="12" t="s">
        <v>76</v>
      </c>
      <c r="C38" s="13"/>
      <c r="D38" s="13"/>
      <c r="E38" s="13"/>
      <c r="F38" s="13"/>
      <c r="G38" s="13"/>
      <c r="H38" s="13"/>
      <c r="I38" s="13"/>
      <c r="J38" s="13"/>
      <c r="K38" s="13"/>
      <c r="L38" s="132"/>
      <c r="M38" s="132"/>
      <c r="N38" s="132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64" s="1" customFormat="1">
      <c r="A39" s="84"/>
      <c r="B39" s="19" t="s">
        <v>34</v>
      </c>
      <c r="C39" s="9"/>
      <c r="D39" s="9"/>
      <c r="E39" s="9"/>
      <c r="F39" s="9"/>
      <c r="G39" s="9"/>
      <c r="H39" s="9"/>
      <c r="I39" s="9"/>
      <c r="J39" s="9"/>
      <c r="K39" s="9"/>
      <c r="L39" s="134"/>
      <c r="M39" s="134"/>
      <c r="N39" s="134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</row>
    <row r="40" spans="1:64" s="1" customFormat="1">
      <c r="A40" s="84"/>
      <c r="B40" s="19" t="s">
        <v>32</v>
      </c>
      <c r="C40" s="9"/>
      <c r="D40" s="9"/>
      <c r="E40" s="9"/>
      <c r="F40" s="9"/>
      <c r="G40" s="9"/>
      <c r="H40" s="9"/>
      <c r="I40" s="9"/>
      <c r="J40" s="9"/>
      <c r="K40" s="9"/>
      <c r="L40" s="134"/>
      <c r="M40" s="134"/>
      <c r="N40" s="134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</row>
    <row r="41" spans="1:64" s="1" customFormat="1">
      <c r="A41" s="84"/>
      <c r="B41" s="19" t="s">
        <v>30</v>
      </c>
      <c r="C41" s="9"/>
      <c r="D41" s="9"/>
      <c r="E41" s="9"/>
      <c r="F41" s="9"/>
      <c r="G41" s="9"/>
      <c r="H41" s="9"/>
      <c r="I41" s="9"/>
      <c r="J41" s="9"/>
      <c r="K41" s="9"/>
      <c r="L41" s="134"/>
      <c r="M41" s="134"/>
      <c r="N41" s="134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</row>
    <row r="42" spans="1:64" s="1" customFormat="1">
      <c r="A42" s="85"/>
      <c r="B42" s="12" t="s">
        <v>55</v>
      </c>
      <c r="C42" s="13">
        <f>CHN!C42/per_CHN!C$5</f>
        <v>0</v>
      </c>
      <c r="D42" s="13">
        <f>CHN!D42/per_CHN!D$5</f>
        <v>0</v>
      </c>
      <c r="E42" s="13">
        <f>EU!E42/per_EU!E$5</f>
        <v>11.13029</v>
      </c>
      <c r="F42" s="13">
        <f>EU!F42/per_EU!F$5</f>
        <v>0</v>
      </c>
      <c r="G42" s="13">
        <f>EU!G42/per_EU!G$5</f>
        <v>0</v>
      </c>
      <c r="H42" s="13">
        <f>EU!H42/per_EU!H$5</f>
        <v>0</v>
      </c>
      <c r="I42" s="13">
        <f>EU!I42/per_EU!I$5</f>
        <v>0</v>
      </c>
      <c r="J42" s="13">
        <f>EU!J42/per_EU!J$5</f>
        <v>620.00000000000205</v>
      </c>
      <c r="K42" s="13">
        <f>EU!K42/per_EU!K$5</f>
        <v>700.00000000000182</v>
      </c>
      <c r="L42" s="132">
        <f>USA!L42/per_USA!L$5</f>
        <v>620</v>
      </c>
      <c r="M42" s="132">
        <f>USA!M42/per_USA!M$5</f>
        <v>0</v>
      </c>
      <c r="N42" s="132">
        <f>USA!N42/per_USA!N$5</f>
        <v>0</v>
      </c>
      <c r="O42" s="13">
        <f>EU!O42/per_EU!O$5</f>
        <v>0</v>
      </c>
      <c r="P42" s="13">
        <f>EU!P42/per_EU!P$5</f>
        <v>925.92592592592848</v>
      </c>
      <c r="Q42" s="13">
        <f>EU!Q42/per_EU!Q$5</f>
        <v>0</v>
      </c>
      <c r="R42" s="13">
        <f>EU!R42/per_EU!R$5</f>
        <v>0</v>
      </c>
      <c r="S42" s="13">
        <f>EU!S42/per_EU!S$5</f>
        <v>960</v>
      </c>
      <c r="T42" s="13">
        <f>EU!T42/per_EU!T$5</f>
        <v>0</v>
      </c>
      <c r="U42" s="13">
        <f>EU!U42/per_EU!U$5</f>
        <v>0</v>
      </c>
      <c r="V42" s="13">
        <f>EU!V42/per_EU!V$5</f>
        <v>985.99999999999989</v>
      </c>
      <c r="W42" s="13">
        <f>EU!W42/per_EU!W$5</f>
        <v>0</v>
      </c>
      <c r="X42" s="13">
        <f>EU!X42/per_EU!X$5</f>
        <v>0</v>
      </c>
      <c r="Y42" s="13">
        <f>EU!Y42/per_EU!Y$5</f>
        <v>0</v>
      </c>
      <c r="Z42" s="13">
        <f>EU!Z42/per_EU!Z$5</f>
        <v>1055.5555567283975</v>
      </c>
      <c r="AA42" s="13">
        <f>EU!AA42/per_EU!AA$5</f>
        <v>0</v>
      </c>
      <c r="AB42" s="13">
        <f>EU!AB42/per_EU!AB$5</f>
        <v>0</v>
      </c>
      <c r="AC42" s="13">
        <f>EU!AC42/per_EU!AC$5</f>
        <v>0</v>
      </c>
      <c r="AD42" s="13">
        <f>EU!AD42/per_EU!AD$5</f>
        <v>980.00000000000011</v>
      </c>
      <c r="AE42" s="13">
        <f>EU!AE42/per_EU!AE$5</f>
        <v>0</v>
      </c>
      <c r="AF42" s="13">
        <f>EU!AF42/per_EU!AF$5</f>
        <v>0</v>
      </c>
      <c r="AG42" s="13">
        <f>EU!AG42/per_EU!AG$5</f>
        <v>0</v>
      </c>
      <c r="AH42" s="13">
        <f>EU!AH42/per_EU!AH$5</f>
        <v>1000.0000000000002</v>
      </c>
      <c r="AI42" s="13">
        <f>EU!AI42/per_EU!AI$5</f>
        <v>0</v>
      </c>
      <c r="AJ42" s="13">
        <f>EU!AJ42/per_EU!AJ$5</f>
        <v>0</v>
      </c>
      <c r="AK42" s="13">
        <f>EU!AK42/per_EU!AK$5</f>
        <v>0</v>
      </c>
      <c r="AL42" s="13">
        <f>EU!AL42/per_EU!AL$5</f>
        <v>500.00000000000011</v>
      </c>
      <c r="AM42" s="13">
        <f>EU!AM42/per_EU!AM$5</f>
        <v>0</v>
      </c>
      <c r="AN42" s="13">
        <f>EU!AN42/per_EU!AN$5</f>
        <v>0</v>
      </c>
      <c r="AO42" s="13">
        <f>EU!AO42/per_EU!AO$5</f>
        <v>0</v>
      </c>
      <c r="AP42" s="13">
        <f>EU!AP42/per_EU!AP$5</f>
        <v>0</v>
      </c>
      <c r="AQ42" s="13">
        <f>EU!AQ42/per_EU!AQ$5</f>
        <v>0</v>
      </c>
      <c r="AR42" s="13">
        <f>EU!AR42/per_EU!AR$5</f>
        <v>0</v>
      </c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</row>
    <row r="43" spans="1:64" s="1" customFormat="1" ht="14.25" customHeight="1">
      <c r="A43" s="96" t="s">
        <v>77</v>
      </c>
      <c r="B43" s="25" t="s">
        <v>68</v>
      </c>
      <c r="C43" s="26"/>
      <c r="D43" s="26"/>
      <c r="E43" s="26"/>
      <c r="F43" s="26"/>
      <c r="G43" s="26"/>
      <c r="H43" s="26"/>
      <c r="I43" s="26"/>
      <c r="J43" s="26"/>
      <c r="K43" s="26"/>
      <c r="L43" s="134"/>
      <c r="M43" s="134"/>
      <c r="N43" s="134"/>
      <c r="O43" s="26"/>
      <c r="P43" s="26"/>
      <c r="Q43" s="26"/>
      <c r="R43" s="26"/>
      <c r="S43" s="26"/>
      <c r="T43" s="26"/>
      <c r="U43" s="26"/>
      <c r="V43" s="26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</row>
    <row r="44" spans="1:64" s="1" customFormat="1">
      <c r="A44" s="97"/>
      <c r="B44" s="25" t="s">
        <v>69</v>
      </c>
      <c r="C44" s="26"/>
      <c r="D44" s="26"/>
      <c r="E44" s="26"/>
      <c r="F44" s="26"/>
      <c r="G44" s="26"/>
      <c r="H44" s="26"/>
      <c r="I44" s="26"/>
      <c r="J44" s="26"/>
      <c r="K44" s="26"/>
      <c r="L44" s="134"/>
      <c r="M44" s="134"/>
      <c r="N44" s="134"/>
      <c r="O44" s="26"/>
      <c r="P44" s="26"/>
      <c r="Q44" s="26"/>
      <c r="R44" s="26"/>
      <c r="S44" s="26"/>
      <c r="T44" s="26"/>
      <c r="U44" s="26"/>
      <c r="V44" s="26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</row>
    <row r="45" spans="1:64" s="1" customFormat="1">
      <c r="A45" s="97"/>
      <c r="B45" s="25" t="s">
        <v>70</v>
      </c>
      <c r="C45" s="26"/>
      <c r="D45" s="26"/>
      <c r="E45" s="26"/>
      <c r="F45" s="26"/>
      <c r="G45" s="26"/>
      <c r="H45" s="26"/>
      <c r="I45" s="26"/>
      <c r="J45" s="26"/>
      <c r="K45" s="26"/>
      <c r="L45" s="134"/>
      <c r="M45" s="134"/>
      <c r="N45" s="134"/>
      <c r="O45" s="26"/>
      <c r="P45" s="26"/>
      <c r="Q45" s="26"/>
      <c r="R45" s="26"/>
      <c r="S45" s="26"/>
      <c r="T45" s="26"/>
      <c r="U45" s="26"/>
      <c r="V45" s="26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</row>
    <row r="46" spans="1:64" s="1" customFormat="1">
      <c r="A46" s="97"/>
      <c r="B46" s="25" t="s">
        <v>33</v>
      </c>
      <c r="C46" s="26"/>
      <c r="D46" s="26"/>
      <c r="E46" s="26"/>
      <c r="F46" s="26"/>
      <c r="G46" s="26"/>
      <c r="H46" s="26"/>
      <c r="I46" s="26"/>
      <c r="J46" s="26"/>
      <c r="K46" s="26"/>
      <c r="L46" s="134"/>
      <c r="M46" s="134"/>
      <c r="N46" s="134"/>
      <c r="O46" s="26"/>
      <c r="P46" s="26"/>
      <c r="Q46" s="26"/>
      <c r="R46" s="26"/>
      <c r="S46" s="26"/>
      <c r="T46" s="26"/>
      <c r="U46" s="26"/>
      <c r="V46" s="26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</row>
    <row r="47" spans="1:64" s="1" customFormat="1">
      <c r="A47" s="97"/>
      <c r="B47" s="25" t="s">
        <v>78</v>
      </c>
      <c r="C47" s="26"/>
      <c r="D47" s="26"/>
      <c r="E47" s="26"/>
      <c r="F47" s="26"/>
      <c r="G47" s="26"/>
      <c r="H47" s="26"/>
      <c r="I47" s="26"/>
      <c r="J47" s="26"/>
      <c r="K47" s="26"/>
      <c r="L47" s="134"/>
      <c r="M47" s="134"/>
      <c r="N47" s="134"/>
      <c r="O47" s="26"/>
      <c r="P47" s="26"/>
      <c r="Q47" s="26"/>
      <c r="R47" s="26"/>
      <c r="S47" s="26"/>
      <c r="T47" s="26"/>
      <c r="U47" s="26"/>
      <c r="V47" s="26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</row>
    <row r="48" spans="1:64" s="1" customFormat="1">
      <c r="A48" s="97"/>
      <c r="B48" s="25" t="s">
        <v>79</v>
      </c>
      <c r="C48" s="26"/>
      <c r="D48" s="26"/>
      <c r="E48" s="26"/>
      <c r="F48" s="26"/>
      <c r="G48" s="26"/>
      <c r="H48" s="26"/>
      <c r="I48" s="26"/>
      <c r="J48" s="26"/>
      <c r="K48" s="26"/>
      <c r="L48" s="134"/>
      <c r="M48" s="134"/>
      <c r="N48" s="134"/>
      <c r="O48" s="26"/>
      <c r="P48" s="26"/>
      <c r="Q48" s="26"/>
      <c r="R48" s="26"/>
      <c r="S48" s="26"/>
      <c r="T48" s="26"/>
      <c r="U48" s="26"/>
      <c r="V48" s="26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</row>
    <row r="49" spans="1:64" s="1" customFormat="1">
      <c r="A49" s="97"/>
      <c r="B49" s="25" t="s">
        <v>34</v>
      </c>
      <c r="C49" s="26"/>
      <c r="D49" s="26"/>
      <c r="E49" s="26"/>
      <c r="F49" s="26"/>
      <c r="G49" s="26"/>
      <c r="H49" s="26"/>
      <c r="I49" s="26"/>
      <c r="J49" s="26"/>
      <c r="K49" s="26"/>
      <c r="L49" s="134"/>
      <c r="M49" s="134"/>
      <c r="N49" s="134"/>
      <c r="O49" s="26"/>
      <c r="P49" s="26"/>
      <c r="Q49" s="26"/>
      <c r="R49" s="26"/>
      <c r="S49" s="26"/>
      <c r="T49" s="26"/>
      <c r="U49" s="26"/>
      <c r="V49" s="26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</row>
    <row r="50" spans="1:64" s="1" customFormat="1">
      <c r="A50" s="97"/>
      <c r="B50" s="25" t="s">
        <v>32</v>
      </c>
      <c r="C50" s="26"/>
      <c r="D50" s="26"/>
      <c r="E50" s="26"/>
      <c r="F50" s="26"/>
      <c r="G50" s="26"/>
      <c r="H50" s="26"/>
      <c r="I50" s="26"/>
      <c r="J50" s="26"/>
      <c r="K50" s="26"/>
      <c r="L50" s="134"/>
      <c r="M50" s="134"/>
      <c r="N50" s="134"/>
      <c r="O50" s="26"/>
      <c r="P50" s="26"/>
      <c r="Q50" s="26"/>
      <c r="R50" s="26"/>
      <c r="S50" s="26"/>
      <c r="T50" s="26"/>
      <c r="U50" s="26"/>
      <c r="V50" s="26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</row>
    <row r="51" spans="1:64" s="1" customFormat="1">
      <c r="A51" s="97"/>
      <c r="B51" s="25" t="s">
        <v>30</v>
      </c>
      <c r="C51" s="26"/>
      <c r="D51" s="26"/>
      <c r="E51" s="26"/>
      <c r="F51" s="26"/>
      <c r="G51" s="26"/>
      <c r="H51" s="26"/>
      <c r="I51" s="26"/>
      <c r="J51" s="26"/>
      <c r="K51" s="26"/>
      <c r="L51" s="134"/>
      <c r="M51" s="134"/>
      <c r="N51" s="134"/>
      <c r="O51" s="26"/>
      <c r="P51" s="26"/>
      <c r="Q51" s="26"/>
      <c r="R51" s="26"/>
      <c r="S51" s="26"/>
      <c r="T51" s="26"/>
      <c r="U51" s="26"/>
      <c r="V51" s="26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</row>
    <row r="52" spans="1:64" s="1" customFormat="1">
      <c r="A52" s="98"/>
      <c r="B52" s="27" t="s">
        <v>55</v>
      </c>
      <c r="C52" s="13">
        <f>CHN!C52/per_CHN!C$5</f>
        <v>0</v>
      </c>
      <c r="D52" s="13">
        <f>CHN!D52/per_CHN!D$5</f>
        <v>0</v>
      </c>
      <c r="E52" s="13">
        <f>EU!E52/per_EU!E$5</f>
        <v>27.112645817655046</v>
      </c>
      <c r="F52" s="13">
        <f>EU!F52/per_EU!F$5</f>
        <v>0</v>
      </c>
      <c r="G52" s="13">
        <f>EU!G52/per_EU!G$5</f>
        <v>0</v>
      </c>
      <c r="H52" s="13">
        <f>EU!H52/per_EU!H$5</f>
        <v>0</v>
      </c>
      <c r="I52" s="13">
        <f>EU!I52/per_EU!I$5</f>
        <v>0</v>
      </c>
      <c r="J52" s="13">
        <f>EU!J52/per_EU!J$5</f>
        <v>659.52112744169153</v>
      </c>
      <c r="K52" s="13">
        <f>EU!K52/per_EU!K$5</f>
        <v>295.22231146222759</v>
      </c>
      <c r="L52" s="132">
        <f>USA!L52/per_USA!L$5</f>
        <v>659.52112744168937</v>
      </c>
      <c r="M52" s="132">
        <f>USA!M52/per_USA!M$5</f>
        <v>0</v>
      </c>
      <c r="N52" s="132">
        <f>USA!N52/per_USA!N$5</f>
        <v>0</v>
      </c>
      <c r="O52" s="13">
        <f>EU!O52/per_EU!O$5</f>
        <v>0</v>
      </c>
      <c r="P52" s="13">
        <f>EU!P52/per_EU!P$5</f>
        <v>2004.6199327538484</v>
      </c>
      <c r="Q52" s="13">
        <f>EU!Q52/per_EU!Q$5</f>
        <v>0</v>
      </c>
      <c r="R52" s="13">
        <f>EU!R52/per_EU!R$5</f>
        <v>0</v>
      </c>
      <c r="S52" s="13">
        <f>EU!S52/per_EU!S$5</f>
        <v>1683.0378834789176</v>
      </c>
      <c r="T52" s="13">
        <f>EU!T52/per_EU!T$5</f>
        <v>0</v>
      </c>
      <c r="U52" s="13">
        <f>EU!U52/per_EU!U$5</f>
        <v>0</v>
      </c>
      <c r="V52" s="13">
        <f>EU!V52/per_EU!V$5</f>
        <v>1198.9762285934885</v>
      </c>
      <c r="W52" s="13">
        <f>EU!W52/per_EU!W$5</f>
        <v>0</v>
      </c>
      <c r="X52" s="13">
        <f>EU!X52/per_EU!X$5</f>
        <v>0</v>
      </c>
      <c r="Y52" s="13">
        <f>EU!Y52/per_EU!Y$5</f>
        <v>0</v>
      </c>
      <c r="Z52" s="13">
        <f>EU!Z52/per_EU!Z$5</f>
        <v>2018.1340684949839</v>
      </c>
      <c r="AA52" s="13">
        <f>EU!AA52/per_EU!AA$5</f>
        <v>0</v>
      </c>
      <c r="AB52" s="13">
        <f>EU!AB52/per_EU!AB$5</f>
        <v>0</v>
      </c>
      <c r="AC52" s="13">
        <f>EU!AC52/per_EU!AC$5</f>
        <v>0</v>
      </c>
      <c r="AD52" s="13">
        <f>EU!AD52/per_EU!AD$5</f>
        <v>2485.1741910160354</v>
      </c>
      <c r="AE52" s="13">
        <f>EU!AE52/per_EU!AE$5</f>
        <v>0</v>
      </c>
      <c r="AF52" s="13">
        <f>EU!AF52/per_EU!AF$5</f>
        <v>0</v>
      </c>
      <c r="AG52" s="13">
        <f>EU!AG52/per_EU!AG$5</f>
        <v>0</v>
      </c>
      <c r="AH52" s="13">
        <f>EU!AH52/per_EU!AH$5</f>
        <v>1063.7437539382088</v>
      </c>
      <c r="AI52" s="13">
        <f>EU!AI52/per_EU!AI$5</f>
        <v>0</v>
      </c>
      <c r="AJ52" s="13">
        <f>EU!AJ52/per_EU!AJ$5</f>
        <v>0</v>
      </c>
      <c r="AK52" s="13">
        <f>EU!AK52/per_EU!AK$5</f>
        <v>0</v>
      </c>
      <c r="AL52" s="13">
        <f>EU!AL52/per_EU!AL$5</f>
        <v>210.87307961587632</v>
      </c>
      <c r="AM52" s="13">
        <f>EU!AM52/per_EU!AM$5</f>
        <v>0</v>
      </c>
      <c r="AN52" s="13">
        <f>EU!AN52/per_EU!AN$5</f>
        <v>0</v>
      </c>
      <c r="AO52" s="13">
        <f>EU!AO52/per_EU!AO$5</f>
        <v>0</v>
      </c>
      <c r="AP52" s="13">
        <f>EU!AP52/per_EU!AP$5</f>
        <v>0</v>
      </c>
      <c r="AQ52" s="13">
        <f>EU!AQ52/per_EU!AQ$5</f>
        <v>0</v>
      </c>
      <c r="AR52" s="13">
        <f>EU!AR52/per_EU!AR$5</f>
        <v>0</v>
      </c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</row>
    <row r="53" spans="1:64" s="49" customFormat="1" ht="14.25" customHeight="1">
      <c r="A53" s="95" t="s">
        <v>80</v>
      </c>
      <c r="B53" s="95"/>
      <c r="C53" s="42"/>
      <c r="D53" s="42"/>
      <c r="E53" s="42">
        <f>E17+E20-E28-E52</f>
        <v>69.120791953000321</v>
      </c>
      <c r="F53" s="42">
        <f>F17+F20-F28-F52</f>
        <v>601.87702802119293</v>
      </c>
      <c r="G53" s="42">
        <f>G17+G20-G28-G52</f>
        <v>2.5433214028607676</v>
      </c>
      <c r="H53" s="42">
        <f t="shared" ref="H53:AR53" si="0">H17+H20-H28-H52</f>
        <v>-255.97383499108349</v>
      </c>
      <c r="I53" s="42">
        <f t="shared" si="0"/>
        <v>596.60511804004398</v>
      </c>
      <c r="J53" s="42">
        <f t="shared" si="0"/>
        <v>-991.99217453050574</v>
      </c>
      <c r="K53" s="42">
        <f t="shared" si="0"/>
        <v>-239.70145061047896</v>
      </c>
      <c r="L53" s="135">
        <f t="shared" si="0"/>
        <v>-989.67918699800384</v>
      </c>
      <c r="M53" s="135">
        <f t="shared" ref="M53" si="1">M17+M20-M28-M52</f>
        <v>0</v>
      </c>
      <c r="N53" s="135">
        <f t="shared" si="0"/>
        <v>0.19733922803224879</v>
      </c>
      <c r="O53" s="42">
        <f t="shared" si="0"/>
        <v>2.5433214028607747</v>
      </c>
      <c r="P53" s="42">
        <f t="shared" si="0"/>
        <v>-1998.3175140458934</v>
      </c>
      <c r="Q53" s="42">
        <f t="shared" si="0"/>
        <v>5.460902253224913</v>
      </c>
      <c r="R53" s="42">
        <f t="shared" si="0"/>
        <v>2.5433214028607702</v>
      </c>
      <c r="S53" s="42">
        <f t="shared" si="0"/>
        <v>-1676.2577671708618</v>
      </c>
      <c r="T53" s="42">
        <f t="shared" si="0"/>
        <v>5.4609022532249112</v>
      </c>
      <c r="U53" s="42">
        <f t="shared" si="0"/>
        <v>2.5433214028607667</v>
      </c>
      <c r="V53" s="42">
        <f t="shared" si="0"/>
        <v>-1193.4956882752999</v>
      </c>
      <c r="W53" s="42">
        <f t="shared" si="0"/>
        <v>-473.44074507140027</v>
      </c>
      <c r="X53" s="42">
        <f t="shared" si="0"/>
        <v>1471.7119118077003</v>
      </c>
      <c r="Y53" s="42">
        <f t="shared" si="0"/>
        <v>2.5433214028607667</v>
      </c>
      <c r="Z53" s="42">
        <f t="shared" si="0"/>
        <v>-1997.0658651816939</v>
      </c>
      <c r="AA53" s="42">
        <f t="shared" si="0"/>
        <v>1244.7702082084761</v>
      </c>
      <c r="AB53" s="42">
        <f t="shared" si="0"/>
        <v>94.860239019424512</v>
      </c>
      <c r="AC53" s="42">
        <f t="shared" si="0"/>
        <v>2.5433214028607667</v>
      </c>
      <c r="AD53" s="42">
        <f t="shared" si="0"/>
        <v>-1750.9214106921181</v>
      </c>
      <c r="AE53" s="42">
        <f t="shared" si="0"/>
        <v>538.46338066072235</v>
      </c>
      <c r="AF53" s="42">
        <f t="shared" si="0"/>
        <v>0.10475833316682485</v>
      </c>
      <c r="AG53" s="42">
        <f t="shared" si="0"/>
        <v>2.5433214028607676</v>
      </c>
      <c r="AH53" s="42">
        <f t="shared" si="0"/>
        <v>-1053.9362933957032</v>
      </c>
      <c r="AI53" s="42">
        <f t="shared" si="0"/>
        <v>-485.94205376007625</v>
      </c>
      <c r="AJ53" s="42">
        <f t="shared" si="0"/>
        <v>68.025027567001089</v>
      </c>
      <c r="AK53" s="42">
        <f t="shared" si="0"/>
        <v>2.5433214028607676</v>
      </c>
      <c r="AL53" s="42">
        <f t="shared" si="0"/>
        <v>-155.35221876412783</v>
      </c>
      <c r="AM53" s="42">
        <f t="shared" si="0"/>
        <v>-485.94205376007608</v>
      </c>
      <c r="AN53" s="42">
        <f t="shared" si="0"/>
        <v>68.025027567001089</v>
      </c>
      <c r="AO53" s="42">
        <f t="shared" si="0"/>
        <v>2.5433214028607671</v>
      </c>
      <c r="AP53" s="42">
        <f t="shared" si="0"/>
        <v>5.4609022532249112</v>
      </c>
      <c r="AQ53" s="42">
        <f t="shared" si="0"/>
        <v>2.5433214028607667</v>
      </c>
      <c r="AR53" s="42">
        <f t="shared" si="0"/>
        <v>2.5433214028607671</v>
      </c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</row>
    <row r="54" spans="1:64" s="1" customFormat="1">
      <c r="A54" s="50" t="s">
        <v>81</v>
      </c>
      <c r="B54" s="50"/>
      <c r="C54" s="30"/>
      <c r="D54" s="30"/>
      <c r="E54" s="30"/>
      <c r="F54" s="30"/>
      <c r="G54" s="43"/>
      <c r="H54" s="30"/>
      <c r="I54" s="30"/>
      <c r="J54" s="30"/>
      <c r="K54" s="30"/>
      <c r="L54" s="30"/>
      <c r="M54" s="30"/>
      <c r="N54" s="30"/>
      <c r="O54" s="43"/>
      <c r="P54" s="30"/>
      <c r="Q54" s="30"/>
      <c r="R54" s="43"/>
      <c r="S54" s="30"/>
      <c r="T54" s="30"/>
      <c r="U54" s="43"/>
      <c r="V54" s="30"/>
      <c r="W54" s="30"/>
      <c r="X54" s="30"/>
      <c r="Y54" s="43"/>
      <c r="Z54" s="30"/>
      <c r="AA54" s="30"/>
      <c r="AB54" s="30"/>
      <c r="AC54" s="43"/>
      <c r="AD54" s="30"/>
      <c r="AE54" s="30"/>
      <c r="AF54" s="30"/>
      <c r="AG54" s="43"/>
      <c r="AH54" s="30"/>
      <c r="AI54" s="30"/>
      <c r="AJ54" s="30"/>
      <c r="AK54" s="43"/>
      <c r="AL54" s="30"/>
      <c r="AM54" s="30"/>
      <c r="AN54" s="30"/>
      <c r="AO54" s="43"/>
      <c r="AP54" s="30"/>
      <c r="AQ54" s="43"/>
      <c r="AR54" s="43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</row>
    <row r="56" spans="1:64">
      <c r="AQ56" s="45"/>
      <c r="AR56" s="45"/>
    </row>
  </sheetData>
  <phoneticPr fontId="1" type="noConversion"/>
  <conditionalFormatting sqref="G53:AR53">
    <cfRule type="cellIs" dxfId="304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44D8-2F50-413B-A449-B50B50532F34}">
  <dimension ref="A1:BL57"/>
  <sheetViews>
    <sheetView workbookViewId="0">
      <selection activeCell="G8" sqref="G8"/>
    </sheetView>
  </sheetViews>
  <sheetFormatPr baseColWidth="10" defaultColWidth="8.83203125" defaultRowHeight="15"/>
  <cols>
    <col min="1" max="1" width="26.1640625" customWidth="1"/>
    <col min="2" max="2" width="46.5" customWidth="1"/>
    <col min="3" max="3" width="18.83203125" customWidth="1"/>
    <col min="4" max="4" width="17.83203125" customWidth="1"/>
    <col min="5" max="5" width="14" customWidth="1"/>
    <col min="7" max="7" width="13.5" style="46" bestFit="1" customWidth="1"/>
    <col min="15" max="15" width="9.6640625" style="46" bestFit="1" customWidth="1"/>
    <col min="16" max="16" width="11.1640625" customWidth="1"/>
    <col min="18" max="18" width="9.33203125" style="46" bestFit="1" customWidth="1"/>
    <col min="19" max="19" width="10" customWidth="1"/>
    <col min="21" max="21" width="9.33203125" style="46" bestFit="1" customWidth="1"/>
    <col min="22" max="22" width="11.33203125" customWidth="1"/>
    <col min="25" max="25" width="9.6640625" style="46" bestFit="1" customWidth="1"/>
    <col min="26" max="26" width="11.1640625" customWidth="1"/>
    <col min="29" max="29" width="9.6640625" style="46" bestFit="1" customWidth="1"/>
    <col min="30" max="30" width="12.1640625" customWidth="1"/>
    <col min="33" max="33" width="9.33203125" style="46" bestFit="1" customWidth="1"/>
    <col min="34" max="34" width="10.6640625" customWidth="1"/>
    <col min="37" max="37" width="9.33203125" style="46" bestFit="1" customWidth="1"/>
    <col min="41" max="41" width="9.6640625" style="46" bestFit="1" customWidth="1"/>
    <col min="43" max="44" width="9.6640625" style="46" bestFit="1" customWidth="1"/>
    <col min="60" max="60" width="11.83203125" customWidth="1"/>
    <col min="62" max="63" width="10.1640625" customWidth="1"/>
  </cols>
  <sheetData>
    <row r="1" spans="1:64" s="1" customFormat="1">
      <c r="A1" s="157" t="s">
        <v>111</v>
      </c>
      <c r="B1" s="157"/>
      <c r="C1" s="156" t="s">
        <v>109</v>
      </c>
      <c r="D1" s="157"/>
      <c r="E1" s="156" t="s">
        <v>110</v>
      </c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60" t="s">
        <v>2</v>
      </c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</row>
    <row r="2" spans="1:64" s="1" customFormat="1">
      <c r="A2" s="157"/>
      <c r="B2" s="157"/>
      <c r="C2" s="157"/>
      <c r="D2" s="157"/>
      <c r="E2" s="156" t="s">
        <v>3</v>
      </c>
      <c r="F2" s="156"/>
      <c r="G2" s="156"/>
      <c r="H2" s="158" t="s">
        <v>4</v>
      </c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59"/>
      <c r="AR2" s="156" t="s">
        <v>5</v>
      </c>
      <c r="AS2" s="160" t="s">
        <v>6</v>
      </c>
      <c r="AT2" s="160" t="s">
        <v>7</v>
      </c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 t="s">
        <v>8</v>
      </c>
      <c r="BG2" s="160"/>
      <c r="BH2" s="160"/>
      <c r="BI2" s="160"/>
      <c r="BJ2" s="160"/>
      <c r="BK2" s="160"/>
      <c r="BL2" s="160"/>
    </row>
    <row r="3" spans="1:64" s="1" customFormat="1">
      <c r="A3" s="157"/>
      <c r="B3" s="157"/>
      <c r="C3" s="156" t="s">
        <v>38</v>
      </c>
      <c r="D3" s="156" t="s">
        <v>39</v>
      </c>
      <c r="E3" s="156" t="s">
        <v>11</v>
      </c>
      <c r="F3" s="156" t="s">
        <v>12</v>
      </c>
      <c r="G3" s="156" t="s">
        <v>5</v>
      </c>
      <c r="H3" s="156" t="s">
        <v>14</v>
      </c>
      <c r="I3" s="156"/>
      <c r="J3" s="156"/>
      <c r="K3" s="156"/>
      <c r="L3" s="156"/>
      <c r="M3" s="156"/>
      <c r="N3" s="156"/>
      <c r="O3" s="156"/>
      <c r="P3" s="156" t="s">
        <v>15</v>
      </c>
      <c r="Q3" s="156"/>
      <c r="R3" s="156"/>
      <c r="S3" s="156" t="s">
        <v>16</v>
      </c>
      <c r="T3" s="156"/>
      <c r="U3" s="156"/>
      <c r="V3" s="156" t="s">
        <v>91</v>
      </c>
      <c r="W3" s="156"/>
      <c r="X3" s="156"/>
      <c r="Y3" s="156"/>
      <c r="Z3" s="156" t="s">
        <v>17</v>
      </c>
      <c r="AA3" s="156"/>
      <c r="AB3" s="156"/>
      <c r="AC3" s="156"/>
      <c r="AD3" s="156" t="s">
        <v>18</v>
      </c>
      <c r="AE3" s="156"/>
      <c r="AF3" s="156"/>
      <c r="AG3" s="156"/>
      <c r="AH3" s="156" t="s">
        <v>19</v>
      </c>
      <c r="AI3" s="156"/>
      <c r="AJ3" s="156"/>
      <c r="AK3" s="156"/>
      <c r="AL3" s="156" t="s">
        <v>20</v>
      </c>
      <c r="AM3" s="156"/>
      <c r="AN3" s="156"/>
      <c r="AO3" s="156"/>
      <c r="AP3" s="158" t="s">
        <v>21</v>
      </c>
      <c r="AQ3" s="159"/>
      <c r="AR3" s="156"/>
      <c r="AS3" s="160"/>
      <c r="AT3" s="160" t="s">
        <v>22</v>
      </c>
      <c r="AU3" s="162" t="s">
        <v>3</v>
      </c>
      <c r="AV3" s="160" t="s">
        <v>4</v>
      </c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</row>
    <row r="4" spans="1:64" s="1" customFormat="1">
      <c r="A4" s="157"/>
      <c r="B4" s="157"/>
      <c r="C4" s="156"/>
      <c r="D4" s="156"/>
      <c r="E4" s="156"/>
      <c r="F4" s="156"/>
      <c r="G4" s="156"/>
      <c r="H4" s="2" t="s">
        <v>11</v>
      </c>
      <c r="I4" s="2" t="s">
        <v>12</v>
      </c>
      <c r="J4" s="3" t="s">
        <v>23</v>
      </c>
      <c r="K4" s="3" t="s">
        <v>24</v>
      </c>
      <c r="L4" s="3" t="s">
        <v>25</v>
      </c>
      <c r="M4" s="3" t="s">
        <v>26</v>
      </c>
      <c r="N4" s="2" t="s">
        <v>27</v>
      </c>
      <c r="O4" s="2" t="s">
        <v>5</v>
      </c>
      <c r="P4" s="2" t="s">
        <v>28</v>
      </c>
      <c r="Q4" s="2" t="s">
        <v>12</v>
      </c>
      <c r="R4" s="2" t="s">
        <v>5</v>
      </c>
      <c r="S4" s="2" t="s">
        <v>28</v>
      </c>
      <c r="T4" s="2" t="s">
        <v>12</v>
      </c>
      <c r="U4" s="2" t="s">
        <v>5</v>
      </c>
      <c r="V4" s="2" t="s">
        <v>28</v>
      </c>
      <c r="W4" s="2" t="s">
        <v>11</v>
      </c>
      <c r="X4" s="2" t="s">
        <v>12</v>
      </c>
      <c r="Y4" s="2" t="s">
        <v>5</v>
      </c>
      <c r="Z4" s="2" t="s">
        <v>28</v>
      </c>
      <c r="AA4" s="2" t="s">
        <v>11</v>
      </c>
      <c r="AB4" s="2" t="s">
        <v>12</v>
      </c>
      <c r="AC4" s="2" t="s">
        <v>5</v>
      </c>
      <c r="AD4" s="2" t="s">
        <v>28</v>
      </c>
      <c r="AE4" s="2" t="s">
        <v>11</v>
      </c>
      <c r="AF4" s="4" t="s">
        <v>12</v>
      </c>
      <c r="AG4" s="2" t="s">
        <v>5</v>
      </c>
      <c r="AH4" s="2" t="s">
        <v>28</v>
      </c>
      <c r="AI4" s="2" t="s">
        <v>11</v>
      </c>
      <c r="AJ4" s="2" t="s">
        <v>12</v>
      </c>
      <c r="AK4" s="2" t="s">
        <v>5</v>
      </c>
      <c r="AL4" s="3" t="s">
        <v>24</v>
      </c>
      <c r="AM4" s="2" t="s">
        <v>11</v>
      </c>
      <c r="AN4" s="2" t="s">
        <v>12</v>
      </c>
      <c r="AO4" s="2" t="s">
        <v>5</v>
      </c>
      <c r="AP4" s="2" t="s">
        <v>12</v>
      </c>
      <c r="AQ4" s="2" t="s">
        <v>5</v>
      </c>
      <c r="AR4" s="156"/>
      <c r="AS4" s="160"/>
      <c r="AT4" s="160"/>
      <c r="AU4" s="163"/>
      <c r="AV4" s="5" t="s">
        <v>22</v>
      </c>
      <c r="AW4" s="6" t="s">
        <v>29</v>
      </c>
      <c r="AX4" s="6" t="s">
        <v>30</v>
      </c>
      <c r="AY4" s="6" t="s">
        <v>31</v>
      </c>
      <c r="AZ4" s="6" t="s">
        <v>32</v>
      </c>
      <c r="BA4" s="6" t="s">
        <v>33</v>
      </c>
      <c r="BB4" s="6" t="s">
        <v>34</v>
      </c>
      <c r="BC4" s="6" t="s">
        <v>35</v>
      </c>
      <c r="BD4" s="6" t="s">
        <v>36</v>
      </c>
      <c r="BE4" s="6" t="s">
        <v>37</v>
      </c>
      <c r="BF4" s="6" t="s">
        <v>38</v>
      </c>
      <c r="BG4" s="6" t="s">
        <v>39</v>
      </c>
      <c r="BH4" s="6" t="s">
        <v>11</v>
      </c>
      <c r="BI4" s="6" t="s">
        <v>12</v>
      </c>
      <c r="BJ4" s="6" t="s">
        <v>40</v>
      </c>
      <c r="BK4" s="6" t="s">
        <v>28</v>
      </c>
      <c r="BL4" s="6" t="s">
        <v>5</v>
      </c>
    </row>
    <row r="5" spans="1:64" s="1" customFormat="1">
      <c r="A5" s="155" t="s">
        <v>97</v>
      </c>
      <c r="B5" s="155"/>
      <c r="C5" s="7"/>
      <c r="D5" s="7"/>
      <c r="E5" s="7">
        <v>185.4</v>
      </c>
      <c r="F5" s="7">
        <v>432.6</v>
      </c>
      <c r="G5" s="7">
        <v>12.36</v>
      </c>
      <c r="H5" s="7">
        <v>8.2929525999999996</v>
      </c>
      <c r="I5" s="7">
        <v>34.059731200000002</v>
      </c>
      <c r="J5" s="7">
        <v>0.461035799999999</v>
      </c>
      <c r="K5" s="7">
        <v>2.9597359999999999</v>
      </c>
      <c r="L5" s="7">
        <v>2.0092053999999999</v>
      </c>
      <c r="M5" s="7">
        <v>5.7202590000000084</v>
      </c>
      <c r="N5" s="7">
        <v>3.4150799999999899</v>
      </c>
      <c r="O5" s="7">
        <v>1.13836</v>
      </c>
      <c r="P5" s="7">
        <v>4.1986384000000001</v>
      </c>
      <c r="Q5" s="7">
        <v>12.6093616</v>
      </c>
      <c r="R5" s="7">
        <v>0.33616000000000001</v>
      </c>
      <c r="S5" s="7">
        <v>11.709828</v>
      </c>
      <c r="T5" s="7">
        <v>22.670172000000001</v>
      </c>
      <c r="U5" s="7">
        <v>0.68759999999999999</v>
      </c>
      <c r="V5" s="7">
        <v>69.309545200000002</v>
      </c>
      <c r="W5" s="7">
        <v>6.3304276000000002</v>
      </c>
      <c r="X5" s="7">
        <v>25.961865999999901</v>
      </c>
      <c r="Y5" s="7">
        <v>2.0322399999999998</v>
      </c>
      <c r="Z5" s="7">
        <v>4.2674747999999996</v>
      </c>
      <c r="AA5" s="7">
        <v>7.7612849999999902</v>
      </c>
      <c r="AB5" s="7">
        <v>37.249240199999903</v>
      </c>
      <c r="AC5" s="7">
        <v>0.98555999999999899</v>
      </c>
      <c r="AD5" s="7">
        <v>6.6156669999999904</v>
      </c>
      <c r="AE5" s="7">
        <v>9.9035409999999899</v>
      </c>
      <c r="AF5" s="7">
        <v>19.770791999999901</v>
      </c>
      <c r="AG5" s="7">
        <v>0.725799999999999</v>
      </c>
      <c r="AH5" s="7">
        <v>4.0594375999999999</v>
      </c>
      <c r="AI5" s="7">
        <v>3.718388</v>
      </c>
      <c r="AJ5" s="7">
        <v>15.906174399999999</v>
      </c>
      <c r="AK5" s="7">
        <v>0.47367999999999999</v>
      </c>
      <c r="AL5" s="7">
        <v>32.002699399999997</v>
      </c>
      <c r="AM5" s="7">
        <v>3.6885155999999899</v>
      </c>
      <c r="AN5" s="7">
        <v>15.114784999999999</v>
      </c>
      <c r="AO5" s="7">
        <v>1.0161199999999999</v>
      </c>
      <c r="AP5" s="7">
        <v>12.224</v>
      </c>
      <c r="AQ5" s="7">
        <v>0.24448</v>
      </c>
      <c r="AR5" s="7">
        <v>20</v>
      </c>
      <c r="AS5" s="7">
        <v>0</v>
      </c>
      <c r="AT5" s="7">
        <v>999.98983879999957</v>
      </c>
      <c r="AU5" s="7">
        <v>618</v>
      </c>
      <c r="AV5" s="7">
        <v>381.98983879999957</v>
      </c>
      <c r="AW5" s="7">
        <v>56.917999999999992</v>
      </c>
      <c r="AX5" s="7">
        <v>16.808</v>
      </c>
      <c r="AY5" s="7">
        <v>34.380000000000003</v>
      </c>
      <c r="AZ5" s="7">
        <v>101.60183879999991</v>
      </c>
      <c r="BA5" s="7">
        <v>49.277999999999892</v>
      </c>
      <c r="BB5" s="7">
        <v>36.289999999999878</v>
      </c>
      <c r="BC5" s="7">
        <v>23.683999999999997</v>
      </c>
      <c r="BD5" s="7">
        <v>50.805999999999983</v>
      </c>
      <c r="BE5" s="7">
        <v>12.224</v>
      </c>
      <c r="BF5" s="7" t="s">
        <v>42</v>
      </c>
      <c r="BG5" s="7" t="s">
        <v>42</v>
      </c>
      <c r="BH5" s="7">
        <v>225.09510979999996</v>
      </c>
      <c r="BI5" s="7">
        <v>628.16612239999972</v>
      </c>
      <c r="BJ5" s="7">
        <v>11.150236200000007</v>
      </c>
      <c r="BK5" s="7">
        <v>100.16059099999998</v>
      </c>
      <c r="BL5" s="7">
        <v>40</v>
      </c>
    </row>
    <row r="6" spans="1:64" s="1" customFormat="1">
      <c r="A6" s="149" t="s">
        <v>98</v>
      </c>
      <c r="B6" s="8" t="s">
        <v>44</v>
      </c>
      <c r="C6" s="9"/>
      <c r="D6" s="9"/>
      <c r="E6" s="10" t="e">
        <v>#N/A</v>
      </c>
      <c r="F6" s="10">
        <v>1.0944226272000002E-4</v>
      </c>
      <c r="G6" s="10">
        <v>4.1541728769119999</v>
      </c>
      <c r="H6" s="10" t="e">
        <v>#N/A</v>
      </c>
      <c r="I6" s="10" t="e">
        <v>#N/A</v>
      </c>
      <c r="J6" s="10">
        <v>9.6749913806757053E-4</v>
      </c>
      <c r="K6" s="10">
        <v>6.2111055777177371E-3</v>
      </c>
      <c r="L6" s="10">
        <v>4.2163851325660801E-3</v>
      </c>
      <c r="M6" s="10" t="e">
        <v>#N/A</v>
      </c>
      <c r="N6" s="10">
        <v>2.4046432049999997E-7</v>
      </c>
      <c r="O6" s="10">
        <v>0.38260066635611206</v>
      </c>
      <c r="P6" s="10" t="e">
        <v>#N/A</v>
      </c>
      <c r="Q6" s="10">
        <v>3.1900070849715208E-6</v>
      </c>
      <c r="R6" s="10">
        <v>0.11298274711187202</v>
      </c>
      <c r="S6" s="10" t="e">
        <v>#N/A</v>
      </c>
      <c r="T6" s="10">
        <v>5.7352633377984017E-6</v>
      </c>
      <c r="U6" s="10">
        <v>0.23110107363792001</v>
      </c>
      <c r="V6" s="10" t="e">
        <v>#N/A</v>
      </c>
      <c r="W6" s="10" t="e">
        <v>#N/A</v>
      </c>
      <c r="X6" s="10">
        <v>6.5680197861152016E-6</v>
      </c>
      <c r="Y6" s="10">
        <v>0.68303206208540801</v>
      </c>
      <c r="Z6" s="10" t="e">
        <v>#N/A</v>
      </c>
      <c r="AA6" s="10" t="e">
        <v>#N/A</v>
      </c>
      <c r="AB6" s="10">
        <v>9.423580980325441E-6</v>
      </c>
      <c r="AC6" s="10">
        <v>0.331244872214352</v>
      </c>
      <c r="AD6" s="10" t="e">
        <v>#N/A</v>
      </c>
      <c r="AE6" s="10" t="e">
        <v>#N/A</v>
      </c>
      <c r="AF6" s="10">
        <v>5.0017573098623991E-6</v>
      </c>
      <c r="AG6" s="10">
        <v>0.24394002217336</v>
      </c>
      <c r="AH6" s="10" t="e">
        <v>#N/A</v>
      </c>
      <c r="AI6" s="10" t="e">
        <v>#N/A</v>
      </c>
      <c r="AJ6" s="10">
        <v>4.0240585241676804E-6</v>
      </c>
      <c r="AK6" s="10">
        <v>0.15920296183945601</v>
      </c>
      <c r="AL6" s="10">
        <v>6.7158741436859265E-2</v>
      </c>
      <c r="AM6" s="10" t="e">
        <v>#N/A</v>
      </c>
      <c r="AN6" s="10">
        <v>3.8238471357520011E-6</v>
      </c>
      <c r="AO6" s="10">
        <v>0.341516031042704</v>
      </c>
      <c r="AP6" s="10">
        <v>3.0925155328000006E-6</v>
      </c>
      <c r="AQ6" s="10">
        <v>8.2169270626816004E-2</v>
      </c>
      <c r="AR6" s="10">
        <v>6.7219625840000008</v>
      </c>
      <c r="AS6" s="9">
        <v>0</v>
      </c>
      <c r="AT6" s="9">
        <v>13.522629441061945</v>
      </c>
      <c r="AU6" s="9">
        <v>4.1542823191747198</v>
      </c>
      <c r="AV6" s="9">
        <v>2.6463845378872231</v>
      </c>
      <c r="AW6" s="9">
        <v>1.1395230312671888E-2</v>
      </c>
      <c r="AX6" s="9">
        <v>3.1900070849715208E-6</v>
      </c>
      <c r="AY6" s="9">
        <v>5.7352633377984017E-6</v>
      </c>
      <c r="AZ6" s="9">
        <v>6.5680197861152016E-6</v>
      </c>
      <c r="BA6" s="9">
        <v>9.423580980325441E-6</v>
      </c>
      <c r="BB6" s="9">
        <v>5.0017573098623991E-6</v>
      </c>
      <c r="BC6" s="9">
        <v>4.0240585241676804E-6</v>
      </c>
      <c r="BD6" s="9">
        <v>6.7162565283995015E-2</v>
      </c>
      <c r="BE6" s="9">
        <v>3.0925155328000006E-6</v>
      </c>
      <c r="BF6" s="9" t="s">
        <v>42</v>
      </c>
      <c r="BG6" s="9" t="s">
        <v>42</v>
      </c>
      <c r="BH6" s="9">
        <v>0</v>
      </c>
      <c r="BI6" s="9">
        <v>1.5030131241179268E-4</v>
      </c>
      <c r="BJ6" s="9">
        <v>1.1394989848351387E-2</v>
      </c>
      <c r="BK6" s="9">
        <v>0</v>
      </c>
      <c r="BL6" s="9">
        <v>13.443925168</v>
      </c>
    </row>
    <row r="7" spans="1:64" s="1" customFormat="1">
      <c r="A7" s="149"/>
      <c r="B7" s="8" t="s">
        <v>45</v>
      </c>
      <c r="C7" s="9"/>
      <c r="D7" s="9"/>
      <c r="E7" s="10">
        <v>1.2723905339855999</v>
      </c>
      <c r="F7" s="10">
        <v>20.934042169126794</v>
      </c>
      <c r="G7" s="10">
        <v>1.4598099360294952E-4</v>
      </c>
      <c r="H7" s="10">
        <v>3.9662709491892885E-2</v>
      </c>
      <c r="I7" s="10">
        <v>5.6243515325184006E-2</v>
      </c>
      <c r="J7" s="10" t="e">
        <v>#N/A</v>
      </c>
      <c r="K7" s="10" t="e">
        <v>#N/A</v>
      </c>
      <c r="L7" s="10" t="e">
        <v>#N/A</v>
      </c>
      <c r="M7" s="10" t="e">
        <v>#N/A</v>
      </c>
      <c r="N7" s="10" t="e">
        <v>#N/A</v>
      </c>
      <c r="O7" s="10">
        <v>1.3444896753871654E-5</v>
      </c>
      <c r="P7" s="10">
        <v>1.0346086476244444E-2</v>
      </c>
      <c r="Q7" s="10">
        <v>0.60988131751822872</v>
      </c>
      <c r="R7" s="10">
        <v>3.97030508168022E-6</v>
      </c>
      <c r="S7" s="10">
        <v>0.20258002440000003</v>
      </c>
      <c r="T7" s="10">
        <v>1.0964959849929958</v>
      </c>
      <c r="U7" s="10">
        <v>8.1210785761640849E-6</v>
      </c>
      <c r="V7" s="10" t="e">
        <v>#N/A</v>
      </c>
      <c r="W7" s="10">
        <v>2.2055355130339405E-2</v>
      </c>
      <c r="X7" s="10">
        <v>1.2557486703954996</v>
      </c>
      <c r="Y7" s="10">
        <v>2.4002298902884962E-5</v>
      </c>
      <c r="Z7" s="10" t="e">
        <v>#N/A</v>
      </c>
      <c r="AA7" s="10">
        <v>9.5581533560489523E-3</v>
      </c>
      <c r="AB7" s="10">
        <v>1.8016517968945238</v>
      </c>
      <c r="AC7" s="10">
        <v>1.1640212625835188E-5</v>
      </c>
      <c r="AD7" s="10" t="e">
        <v>#N/A</v>
      </c>
      <c r="AE7" s="10">
        <v>1.937609861337249E-2</v>
      </c>
      <c r="AF7" s="10">
        <v>0.95626067804565573</v>
      </c>
      <c r="AG7" s="10">
        <v>8.5722496081731998E-6</v>
      </c>
      <c r="AH7" s="10" t="e">
        <v>#N/A</v>
      </c>
      <c r="AI7" s="10">
        <v>1.3433570037337654E-3</v>
      </c>
      <c r="AJ7" s="10">
        <v>0.76934041691782629</v>
      </c>
      <c r="AK7" s="10">
        <v>5.5945207969130372E-6</v>
      </c>
      <c r="AL7" s="10" t="e">
        <v>#N/A</v>
      </c>
      <c r="AM7" s="10">
        <v>1.3325648815135083E-3</v>
      </c>
      <c r="AN7" s="10">
        <v>0.73106296341899191</v>
      </c>
      <c r="AO7" s="10">
        <v>1.2001149451442481E-5</v>
      </c>
      <c r="AP7" s="10">
        <v>0.59124240083199997</v>
      </c>
      <c r="AQ7" s="10">
        <v>2.8874946048583415E-6</v>
      </c>
      <c r="AR7" s="10">
        <v>2.3621520000477271E-4</v>
      </c>
      <c r="AS7" s="9">
        <v>0</v>
      </c>
      <c r="AT7" s="9">
        <v>30.381087227206457</v>
      </c>
      <c r="AU7" s="9">
        <v>22.206578684105999</v>
      </c>
      <c r="AV7" s="9">
        <v>8.1742723279004537</v>
      </c>
      <c r="AW7" s="9">
        <v>9.5906224817076891E-2</v>
      </c>
      <c r="AX7" s="9">
        <v>0.62022740399447318</v>
      </c>
      <c r="AY7" s="9">
        <v>1.2990760093929958</v>
      </c>
      <c r="AZ7" s="9">
        <v>1.2778040255258389</v>
      </c>
      <c r="BA7" s="9">
        <v>1.8112099502505727</v>
      </c>
      <c r="BB7" s="9">
        <v>0.97563677665902826</v>
      </c>
      <c r="BC7" s="9">
        <v>0.77068377392156007</v>
      </c>
      <c r="BD7" s="9">
        <v>0.73239552830050536</v>
      </c>
      <c r="BE7" s="9">
        <v>0.59124240083199997</v>
      </c>
      <c r="BF7" s="9" t="s">
        <v>42</v>
      </c>
      <c r="BG7" s="9" t="s">
        <v>42</v>
      </c>
      <c r="BH7" s="9">
        <v>1.3657187724625008</v>
      </c>
      <c r="BI7" s="9">
        <v>28.801969913467701</v>
      </c>
      <c r="BJ7" s="9">
        <v>0</v>
      </c>
      <c r="BK7" s="9">
        <v>0.21292611087624447</v>
      </c>
      <c r="BL7" s="9">
        <v>4.7243040000954537E-4</v>
      </c>
    </row>
    <row r="8" spans="1:64" s="1" customFormat="1">
      <c r="A8" s="149"/>
      <c r="B8" s="8" t="s">
        <v>46</v>
      </c>
      <c r="C8" s="9"/>
      <c r="D8" s="9"/>
      <c r="E8" s="10">
        <v>2.3079487852800001E-3</v>
      </c>
      <c r="F8" s="10">
        <v>13.478970549582971</v>
      </c>
      <c r="G8" s="10">
        <v>8.9097010560000106E-2</v>
      </c>
      <c r="H8" s="10">
        <v>8.6844432877060529E-5</v>
      </c>
      <c r="I8" s="10">
        <v>1.0593938792448001</v>
      </c>
      <c r="J8" s="10">
        <v>3.5435211588000001E-3</v>
      </c>
      <c r="K8" s="10">
        <v>0.12572958528</v>
      </c>
      <c r="L8" s="10">
        <v>1.5442752704400001E-2</v>
      </c>
      <c r="M8" s="10" t="e">
        <v>#N/A</v>
      </c>
      <c r="N8" s="10" t="e">
        <v>#N/A</v>
      </c>
      <c r="O8" s="10">
        <v>8.20586350656001E-3</v>
      </c>
      <c r="P8" s="10">
        <v>1.6035080793696799E-3</v>
      </c>
      <c r="Q8" s="10">
        <v>3.8584646495999999E-3</v>
      </c>
      <c r="R8" s="10">
        <v>2.4232080153600028E-3</v>
      </c>
      <c r="S8" s="10">
        <v>1.1803506624000003E-4</v>
      </c>
      <c r="T8" s="10">
        <v>6.9370726320000008E-3</v>
      </c>
      <c r="U8" s="10">
        <v>4.9565618496000058E-3</v>
      </c>
      <c r="V8" s="10" t="e">
        <v>#N/A</v>
      </c>
      <c r="W8" s="10">
        <v>4.700465328617151E-5</v>
      </c>
      <c r="X8" s="10">
        <v>1.1509934616736828</v>
      </c>
      <c r="Y8" s="10">
        <v>1.4649393911040016E-2</v>
      </c>
      <c r="Z8" s="10">
        <v>0.6480996128437061</v>
      </c>
      <c r="AA8" s="10">
        <v>3.3758655052915791E-5</v>
      </c>
      <c r="AB8" s="10">
        <v>0.12229671720169204</v>
      </c>
      <c r="AC8" s="10">
        <v>7.1044053177600078E-3</v>
      </c>
      <c r="AD8" s="10">
        <v>10.026810268958906</v>
      </c>
      <c r="AE8" s="10">
        <v>7.878351283283484E-5</v>
      </c>
      <c r="AF8" s="10">
        <v>6.0498623519999991E-3</v>
      </c>
      <c r="AG8" s="10">
        <v>5.2319263968000056E-3</v>
      </c>
      <c r="AH8" s="10" t="e">
        <v>#N/A</v>
      </c>
      <c r="AI8" s="10">
        <v>3.2684867901889924E-6</v>
      </c>
      <c r="AJ8" s="10">
        <v>2.0786191155477859E-2</v>
      </c>
      <c r="AK8" s="10">
        <v>3.414520385280004E-3</v>
      </c>
      <c r="AL8" s="10">
        <v>1.3594746705119998</v>
      </c>
      <c r="AM8" s="10">
        <v>3.2422287598835903E-6</v>
      </c>
      <c r="AN8" s="10">
        <v>1.9752003365683543E-2</v>
      </c>
      <c r="AO8" s="10">
        <v>7.3246969555200081E-3</v>
      </c>
      <c r="AP8" s="10">
        <v>3.7405440000000002E-3</v>
      </c>
      <c r="AQ8" s="10">
        <v>1.762333102080002E-3</v>
      </c>
      <c r="AR8" s="10">
        <v>0.14416992000000017</v>
      </c>
      <c r="AS8" s="9">
        <v>0</v>
      </c>
      <c r="AT8" s="9">
        <v>28.344501391216209</v>
      </c>
      <c r="AU8" s="9">
        <v>13.570375508928251</v>
      </c>
      <c r="AV8" s="9">
        <v>14.629955962287957</v>
      </c>
      <c r="AW8" s="9">
        <v>1.2041965828208772</v>
      </c>
      <c r="AX8" s="9">
        <v>5.4619727289696796E-3</v>
      </c>
      <c r="AY8" s="9">
        <v>7.0551076982400011E-3</v>
      </c>
      <c r="AZ8" s="9">
        <v>1.1510404663269689</v>
      </c>
      <c r="BA8" s="9">
        <v>0.77043008870045104</v>
      </c>
      <c r="BB8" s="9">
        <v>10.03293891482374</v>
      </c>
      <c r="BC8" s="9">
        <v>2.0789459642268047E-2</v>
      </c>
      <c r="BD8" s="9">
        <v>1.3792299161064432</v>
      </c>
      <c r="BE8" s="9">
        <v>3.7405440000000002E-3</v>
      </c>
      <c r="BF8" s="9" t="s">
        <v>42</v>
      </c>
      <c r="BG8" s="9" t="s">
        <v>42</v>
      </c>
      <c r="BH8" s="9">
        <v>2.5608507548790555E-3</v>
      </c>
      <c r="BI8" s="9">
        <v>15.872778745857907</v>
      </c>
      <c r="BJ8" s="9">
        <v>0.14471585914320001</v>
      </c>
      <c r="BK8" s="9">
        <v>10.676631424948221</v>
      </c>
      <c r="BL8" s="9">
        <v>0.28833984000000035</v>
      </c>
    </row>
    <row r="9" spans="1:64" s="1" customFormat="1">
      <c r="A9" s="149"/>
      <c r="B9" s="11" t="s">
        <v>47</v>
      </c>
      <c r="C9" s="9"/>
      <c r="D9" s="9"/>
      <c r="E9" s="10" t="e">
        <v>#N/A</v>
      </c>
      <c r="F9" s="10">
        <v>2.1146060146377601</v>
      </c>
      <c r="G9" s="10">
        <v>0.12393132710400025</v>
      </c>
      <c r="H9" s="10" t="e">
        <v>#N/A</v>
      </c>
      <c r="I9" s="10" t="e">
        <v>#N/A</v>
      </c>
      <c r="J9" s="10" t="e">
        <v>#N/A</v>
      </c>
      <c r="K9" s="10" t="e">
        <v>#N/A</v>
      </c>
      <c r="L9" s="10" t="e">
        <v>#N/A</v>
      </c>
      <c r="M9" s="10" t="e">
        <v>#N/A</v>
      </c>
      <c r="N9" s="10">
        <v>3.4811465804035191E-3</v>
      </c>
      <c r="O9" s="10">
        <v>1.1414115333504024E-2</v>
      </c>
      <c r="P9" s="10">
        <v>5.2484124548575081E-2</v>
      </c>
      <c r="Q9" s="10">
        <v>6.1636227184702748E-2</v>
      </c>
      <c r="R9" s="10">
        <v>3.370611239424007E-3</v>
      </c>
      <c r="S9" s="10">
        <v>0.42155380800000009</v>
      </c>
      <c r="T9" s="10">
        <v>0.11081479903854032</v>
      </c>
      <c r="U9" s="10">
        <v>6.8944320806400136E-3</v>
      </c>
      <c r="V9" s="10">
        <v>2.2638864050602767</v>
      </c>
      <c r="W9" s="10" t="e">
        <v>#N/A</v>
      </c>
      <c r="X9" s="10">
        <v>0.12690503466208866</v>
      </c>
      <c r="Y9" s="10">
        <v>2.0376877038336041E-2</v>
      </c>
      <c r="Z9" s="10" t="e">
        <v>#N/A</v>
      </c>
      <c r="AA9" s="10" t="e">
        <v>#N/A</v>
      </c>
      <c r="AB9" s="10">
        <v>0.18207921259271068</v>
      </c>
      <c r="AC9" s="10">
        <v>9.8820193155840178E-3</v>
      </c>
      <c r="AD9" s="10" t="e">
        <v>#N/A</v>
      </c>
      <c r="AE9" s="10" t="e">
        <v>#N/A</v>
      </c>
      <c r="AF9" s="10">
        <v>9.6642246133500004E-2</v>
      </c>
      <c r="AG9" s="10">
        <v>7.2774560851200133E-3</v>
      </c>
      <c r="AH9" s="10">
        <v>0.29227950720000001</v>
      </c>
      <c r="AI9" s="10" t="e">
        <v>#N/A</v>
      </c>
      <c r="AJ9" s="10">
        <v>7.7751484179651331E-2</v>
      </c>
      <c r="AK9" s="10">
        <v>4.7494976555520095E-3</v>
      </c>
      <c r="AL9" s="10" t="e">
        <v>#N/A</v>
      </c>
      <c r="AM9" s="10" t="e">
        <v>#N/A</v>
      </c>
      <c r="AN9" s="10">
        <v>7.388306812518862E-2</v>
      </c>
      <c r="AO9" s="10">
        <v>1.018843851916802E-2</v>
      </c>
      <c r="AP9" s="10">
        <v>5.9752528716902405E-2</v>
      </c>
      <c r="AQ9" s="10">
        <v>2.4513536286720049E-3</v>
      </c>
      <c r="AR9" s="10">
        <v>0.2005361280000004</v>
      </c>
      <c r="AS9" s="9">
        <v>0</v>
      </c>
      <c r="AT9" s="9">
        <v>6.3388278626603007</v>
      </c>
      <c r="AU9" s="9">
        <v>2.2385373417417602</v>
      </c>
      <c r="AV9" s="9">
        <v>3.8997543929185401</v>
      </c>
      <c r="AW9" s="9">
        <v>3.4811465804035191E-3</v>
      </c>
      <c r="AX9" s="9">
        <v>0.11412035173327784</v>
      </c>
      <c r="AY9" s="9">
        <v>0.53236860703854039</v>
      </c>
      <c r="AZ9" s="9">
        <v>2.3907914397223653</v>
      </c>
      <c r="BA9" s="9">
        <v>0.18207921259271068</v>
      </c>
      <c r="BB9" s="9">
        <v>9.6642246133500004E-2</v>
      </c>
      <c r="BC9" s="9">
        <v>0.37003099137965134</v>
      </c>
      <c r="BD9" s="9">
        <v>7.388306812518862E-2</v>
      </c>
      <c r="BE9" s="9">
        <v>5.9752528716902405E-2</v>
      </c>
      <c r="BF9" s="9" t="s">
        <v>42</v>
      </c>
      <c r="BG9" s="9" t="s">
        <v>42</v>
      </c>
      <c r="BH9" s="9">
        <v>0</v>
      </c>
      <c r="BI9" s="9">
        <v>2.9040706152710447</v>
      </c>
      <c r="BJ9" s="9">
        <v>0</v>
      </c>
      <c r="BK9" s="9">
        <v>3.030203844808852</v>
      </c>
      <c r="BL9" s="9">
        <v>0.40107225600000079</v>
      </c>
    </row>
    <row r="10" spans="1:64" s="1" customFormat="1">
      <c r="A10" s="149"/>
      <c r="B10" s="11" t="s">
        <v>48</v>
      </c>
      <c r="C10" s="9"/>
      <c r="D10" s="9"/>
      <c r="E10" s="10">
        <v>6.454315145520001E-2</v>
      </c>
      <c r="F10" s="10">
        <v>0.88988280101028006</v>
      </c>
      <c r="G10" s="10">
        <v>9.1523861643943147E-17</v>
      </c>
      <c r="H10" s="10">
        <v>2.429600099474859E-3</v>
      </c>
      <c r="I10" s="10">
        <v>1.8473317008256E-2</v>
      </c>
      <c r="J10" s="10">
        <v>0.11138624927999999</v>
      </c>
      <c r="K10" s="10" t="e">
        <v>#N/A</v>
      </c>
      <c r="L10" s="10">
        <v>0.48542402464000001</v>
      </c>
      <c r="M10" s="10" t="e">
        <v>#N/A</v>
      </c>
      <c r="N10" s="10" t="e">
        <v>#N/A</v>
      </c>
      <c r="O10" s="10">
        <v>8.4293772767798648E-18</v>
      </c>
      <c r="P10" s="10">
        <v>4.5036390645124204E-4</v>
      </c>
      <c r="Q10" s="10">
        <v>1.9493114722118399E-2</v>
      </c>
      <c r="R10" s="10">
        <v>2.4892120817336516E-18</v>
      </c>
      <c r="S10" s="10">
        <v>1.5234017834880005E-5</v>
      </c>
      <c r="T10" s="10">
        <v>3.5046362978927999E-2</v>
      </c>
      <c r="U10" s="10">
        <v>5.0915701671824688E-18</v>
      </c>
      <c r="V10" s="10">
        <v>0.98520981772445682</v>
      </c>
      <c r="W10" s="10">
        <v>1.3149564008146316E-3</v>
      </c>
      <c r="X10" s="10">
        <v>4.327120702854307E-2</v>
      </c>
      <c r="Y10" s="10">
        <v>1.5048418494117072E-17</v>
      </c>
      <c r="Z10" s="10" t="e">
        <v>#N/A</v>
      </c>
      <c r="AA10" s="10">
        <v>9.4512127133421881E-4</v>
      </c>
      <c r="AB10" s="10">
        <v>5.7987488215051203E-2</v>
      </c>
      <c r="AC10" s="10">
        <v>7.2979172396282047E-18</v>
      </c>
      <c r="AD10" s="10">
        <v>1.3598614661705602E-5</v>
      </c>
      <c r="AE10" s="10">
        <v>2.205992578037217E-3</v>
      </c>
      <c r="AF10" s="10">
        <v>3.0564141851807995E-2</v>
      </c>
      <c r="AG10" s="10">
        <v>5.3744351764703827E-18</v>
      </c>
      <c r="AH10" s="10" t="e">
        <v>#N/A</v>
      </c>
      <c r="AI10" s="10">
        <v>9.1457871644019849E-5</v>
      </c>
      <c r="AJ10" s="10">
        <v>2.461073781951946E-2</v>
      </c>
      <c r="AK10" s="10">
        <v>3.507526115170145E-18</v>
      </c>
      <c r="AL10" s="10" t="e">
        <v>#N/A</v>
      </c>
      <c r="AM10" s="10">
        <v>9.0723126876959804E-5</v>
      </c>
      <c r="AN10" s="10">
        <v>2.338626507410892E-2</v>
      </c>
      <c r="AO10" s="10">
        <v>7.5242092470585358E-18</v>
      </c>
      <c r="AP10" s="10">
        <v>1.8897374976000001E-2</v>
      </c>
      <c r="AQ10" s="10">
        <v>1.8103360594426557E-18</v>
      </c>
      <c r="AR10" s="10">
        <v>1.4809686350152615E-16</v>
      </c>
      <c r="AS10" s="9">
        <v>0</v>
      </c>
      <c r="AT10" s="9">
        <v>2.8157331016714</v>
      </c>
      <c r="AU10" s="9">
        <v>0.95442595246548023</v>
      </c>
      <c r="AV10" s="9">
        <v>1.8613071492059197</v>
      </c>
      <c r="AW10" s="9">
        <v>0.61771319102773092</v>
      </c>
      <c r="AX10" s="9">
        <v>1.9943478628569641E-2</v>
      </c>
      <c r="AY10" s="9">
        <v>3.5061596996762881E-2</v>
      </c>
      <c r="AZ10" s="9">
        <v>1.0297959811538144</v>
      </c>
      <c r="BA10" s="9">
        <v>5.8932609486385422E-2</v>
      </c>
      <c r="BB10" s="9">
        <v>3.2783733044506921E-2</v>
      </c>
      <c r="BC10" s="9">
        <v>2.470219569116348E-2</v>
      </c>
      <c r="BD10" s="9">
        <v>2.3476988200985881E-2</v>
      </c>
      <c r="BE10" s="9">
        <v>1.8897374976000001E-2</v>
      </c>
      <c r="BF10" s="9" t="s">
        <v>42</v>
      </c>
      <c r="BG10" s="9" t="s">
        <v>42</v>
      </c>
      <c r="BH10" s="9">
        <v>7.162100280338192E-2</v>
      </c>
      <c r="BI10" s="9">
        <v>1.1616128106846131</v>
      </c>
      <c r="BJ10" s="9">
        <v>0.59681027391999997</v>
      </c>
      <c r="BK10" s="9">
        <v>0.98568901426340461</v>
      </c>
      <c r="BL10" s="9">
        <v>2.9619372700305225E-16</v>
      </c>
    </row>
    <row r="11" spans="1:64" s="1" customFormat="1">
      <c r="A11" s="149"/>
      <c r="B11" s="11" t="s">
        <v>49</v>
      </c>
      <c r="C11" s="9"/>
      <c r="D11" s="9"/>
      <c r="E11" s="10" t="e">
        <v>#N/A</v>
      </c>
      <c r="F11" s="10">
        <v>0.45205384896</v>
      </c>
      <c r="G11" s="10">
        <v>0.2345863728</v>
      </c>
      <c r="H11" s="10">
        <v>0.83194900483199985</v>
      </c>
      <c r="I11" s="10">
        <v>3.2092441125888001E-2</v>
      </c>
      <c r="J11" s="10" t="e">
        <v>#N/A</v>
      </c>
      <c r="K11" s="10" t="e">
        <v>#N/A</v>
      </c>
      <c r="L11" s="10" t="e">
        <v>#N/A</v>
      </c>
      <c r="M11" s="10" t="e">
        <v>#N/A</v>
      </c>
      <c r="N11" s="10">
        <v>1.2779637837718799E-3</v>
      </c>
      <c r="O11" s="10">
        <v>2.1605480852800001E-2</v>
      </c>
      <c r="P11" s="10">
        <v>6.324434867497836E-4</v>
      </c>
      <c r="Q11" s="10">
        <v>5.6651339796480005E-4</v>
      </c>
      <c r="R11" s="10">
        <v>6.3801419967999999E-3</v>
      </c>
      <c r="S11" s="10">
        <v>2.104396609536001E-5</v>
      </c>
      <c r="T11" s="10">
        <v>1.018525487616E-3</v>
      </c>
      <c r="U11" s="10">
        <v>1.3050290447999999E-2</v>
      </c>
      <c r="V11" s="10" t="e">
        <v>#N/A</v>
      </c>
      <c r="W11" s="10" t="e">
        <v>#N/A</v>
      </c>
      <c r="X11" s="10">
        <v>1.5086066481729598E-2</v>
      </c>
      <c r="Y11" s="10">
        <v>3.8570858435199994E-2</v>
      </c>
      <c r="Z11" s="10" t="e">
        <v>#N/A</v>
      </c>
      <c r="AA11" s="10" t="e">
        <v>#N/A</v>
      </c>
      <c r="AB11" s="10">
        <v>3.1313365178384876E-3</v>
      </c>
      <c r="AC11" s="10">
        <v>1.8705416308799998E-2</v>
      </c>
      <c r="AD11" s="10">
        <v>1.9059924475530166</v>
      </c>
      <c r="AE11" s="10" t="e">
        <v>#N/A</v>
      </c>
      <c r="AF11" s="10">
        <v>8.8826214297599987E-4</v>
      </c>
      <c r="AG11" s="10">
        <v>1.3775306583999999E-2</v>
      </c>
      <c r="AH11" s="10" t="e">
        <v>#N/A</v>
      </c>
      <c r="AI11" s="10" t="e">
        <v>#N/A</v>
      </c>
      <c r="AJ11" s="10">
        <v>8.8724386304409606E-4</v>
      </c>
      <c r="AK11" s="10">
        <v>8.9902000864000003E-3</v>
      </c>
      <c r="AL11" s="10" t="e">
        <v>#N/A</v>
      </c>
      <c r="AM11" s="10" t="e">
        <v>#N/A</v>
      </c>
      <c r="AN11" s="10">
        <v>8.4310028893440001E-4</v>
      </c>
      <c r="AO11" s="10">
        <v>1.9285429217599997E-2</v>
      </c>
      <c r="AP11" s="10">
        <v>5.4919987199999998E-4</v>
      </c>
      <c r="AQ11" s="10">
        <v>4.6401032703999997E-3</v>
      </c>
      <c r="AR11" s="10">
        <v>0.37958959999999997</v>
      </c>
      <c r="AS11" s="9">
        <v>0</v>
      </c>
      <c r="AT11" s="9">
        <v>4.0061686417596247</v>
      </c>
      <c r="AU11" s="9">
        <v>0.68664022176000006</v>
      </c>
      <c r="AV11" s="9">
        <v>2.9399388199996248</v>
      </c>
      <c r="AW11" s="9">
        <v>0.86531940974165977</v>
      </c>
      <c r="AX11" s="9">
        <v>1.1989568847145836E-3</v>
      </c>
      <c r="AY11" s="9">
        <v>1.0395694537113601E-3</v>
      </c>
      <c r="AZ11" s="9">
        <v>1.5086066481729598E-2</v>
      </c>
      <c r="BA11" s="9">
        <v>3.1313365178384876E-3</v>
      </c>
      <c r="BB11" s="9">
        <v>1.9068807096959925</v>
      </c>
      <c r="BC11" s="9">
        <v>8.8724386304409606E-4</v>
      </c>
      <c r="BD11" s="9">
        <v>8.4310028893440001E-4</v>
      </c>
      <c r="BE11" s="9">
        <v>5.4919987199999998E-4</v>
      </c>
      <c r="BF11" s="9" t="s">
        <v>42</v>
      </c>
      <c r="BG11" s="9" t="s">
        <v>42</v>
      </c>
      <c r="BH11" s="9">
        <v>0.83194900483199985</v>
      </c>
      <c r="BI11" s="9">
        <v>0.5071165381379914</v>
      </c>
      <c r="BJ11" s="9">
        <v>0</v>
      </c>
      <c r="BK11" s="9">
        <v>1.9066459350058618</v>
      </c>
      <c r="BL11" s="9">
        <v>0.75917919999999994</v>
      </c>
    </row>
    <row r="12" spans="1:64" s="1" customFormat="1">
      <c r="A12" s="149"/>
      <c r="B12" s="11" t="s">
        <v>50</v>
      </c>
      <c r="C12" s="9"/>
      <c r="D12" s="9"/>
      <c r="E12" s="10" t="e">
        <v>#N/A</v>
      </c>
      <c r="F12" s="10" t="e">
        <v>#N/A</v>
      </c>
      <c r="G12" s="10">
        <v>0.30717970967519992</v>
      </c>
      <c r="H12" s="10" t="e">
        <v>#N/A</v>
      </c>
      <c r="I12" s="10" t="e">
        <v>#N/A</v>
      </c>
      <c r="J12" s="10" t="e">
        <v>#N/A</v>
      </c>
      <c r="K12" s="10" t="e">
        <v>#N/A</v>
      </c>
      <c r="L12" s="10" t="e">
        <v>#N/A</v>
      </c>
      <c r="M12" s="10" t="e">
        <v>#N/A</v>
      </c>
      <c r="N12" s="10" t="e">
        <v>#N/A</v>
      </c>
      <c r="O12" s="10">
        <v>2.8291350671995199E-2</v>
      </c>
      <c r="P12" s="10">
        <v>3.5010812813777775E-4</v>
      </c>
      <c r="Q12" s="10" t="e">
        <v>#N/A</v>
      </c>
      <c r="R12" s="10">
        <v>8.3544928158911999E-3</v>
      </c>
      <c r="S12" s="10" t="e">
        <v>#N/A</v>
      </c>
      <c r="T12" s="10" t="e">
        <v>#N/A</v>
      </c>
      <c r="U12" s="10">
        <v>1.7088735305231997E-2</v>
      </c>
      <c r="V12" s="10" t="e">
        <v>#N/A</v>
      </c>
      <c r="W12" s="10" t="e">
        <v>#N/A</v>
      </c>
      <c r="X12" s="10" t="e">
        <v>#N/A</v>
      </c>
      <c r="Y12" s="10">
        <v>5.0506706568796786E-2</v>
      </c>
      <c r="Z12" s="10" t="e">
        <v>#N/A</v>
      </c>
      <c r="AA12" s="10" t="e">
        <v>#N/A</v>
      </c>
      <c r="AB12" s="10" t="e">
        <v>#N/A</v>
      </c>
      <c r="AC12" s="10">
        <v>2.4493853937499192E-2</v>
      </c>
      <c r="AD12" s="10">
        <v>45.859803643999989</v>
      </c>
      <c r="AE12" s="10" t="e">
        <v>#N/A</v>
      </c>
      <c r="AF12" s="10" t="e">
        <v>#N/A</v>
      </c>
      <c r="AG12" s="10">
        <v>1.8038109488855994E-2</v>
      </c>
      <c r="AH12" s="10" t="e">
        <v>#N/A</v>
      </c>
      <c r="AI12" s="10" t="e">
        <v>#N/A</v>
      </c>
      <c r="AJ12" s="10" t="e">
        <v>#N/A</v>
      </c>
      <c r="AK12" s="10">
        <v>1.1772239876937598E-2</v>
      </c>
      <c r="AL12" s="10" t="e">
        <v>#N/A</v>
      </c>
      <c r="AM12" s="10" t="e">
        <v>#N/A</v>
      </c>
      <c r="AN12" s="10" t="e">
        <v>#N/A</v>
      </c>
      <c r="AO12" s="10">
        <v>2.5253353284398393E-2</v>
      </c>
      <c r="AP12" s="10" t="e">
        <v>#N/A</v>
      </c>
      <c r="AQ12" s="10">
        <v>6.0759947751935989E-3</v>
      </c>
      <c r="AR12" s="10">
        <v>0.49705454639999991</v>
      </c>
      <c r="AS12" s="9">
        <v>0</v>
      </c>
      <c r="AT12" s="9">
        <v>46.854262844928122</v>
      </c>
      <c r="AU12" s="9">
        <v>0.30717970967519992</v>
      </c>
      <c r="AV12" s="9">
        <v>46.050028588852925</v>
      </c>
      <c r="AW12" s="9">
        <v>0</v>
      </c>
      <c r="AX12" s="9">
        <v>3.5010812813777775E-4</v>
      </c>
      <c r="AY12" s="9">
        <v>0</v>
      </c>
      <c r="AZ12" s="9">
        <v>0</v>
      </c>
      <c r="BA12" s="9">
        <v>0</v>
      </c>
      <c r="BB12" s="9">
        <v>45.859803643999989</v>
      </c>
      <c r="BC12" s="9">
        <v>0</v>
      </c>
      <c r="BD12" s="9">
        <v>0</v>
      </c>
      <c r="BE12" s="9">
        <v>0</v>
      </c>
      <c r="BF12" s="9" t="s">
        <v>42</v>
      </c>
      <c r="BG12" s="9" t="s">
        <v>42</v>
      </c>
      <c r="BH12" s="9">
        <v>0</v>
      </c>
      <c r="BI12" s="9">
        <v>0</v>
      </c>
      <c r="BJ12" s="9">
        <v>0</v>
      </c>
      <c r="BK12" s="9">
        <v>45.860153752128127</v>
      </c>
      <c r="BL12" s="9">
        <v>0.99410909279999982</v>
      </c>
    </row>
    <row r="13" spans="1:64" s="1" customFormat="1">
      <c r="A13" s="149"/>
      <c r="B13" s="12" t="s">
        <v>51</v>
      </c>
      <c r="C13" s="13"/>
      <c r="D13" s="13"/>
      <c r="E13" s="13">
        <v>1.3392416342260798</v>
      </c>
      <c r="F13" s="13">
        <v>37.874480285140201</v>
      </c>
      <c r="G13" s="13">
        <v>187.69271986217282</v>
      </c>
      <c r="H13" s="13">
        <v>0.87412815885624462</v>
      </c>
      <c r="I13" s="13">
        <v>1.1662031527041281</v>
      </c>
      <c r="J13" s="13">
        <v>0.15846723165184065</v>
      </c>
      <c r="K13" s="13">
        <v>0.40522933627729818</v>
      </c>
      <c r="L13" s="13">
        <v>0.69060410830987362</v>
      </c>
      <c r="M13" s="13">
        <v>0</v>
      </c>
      <c r="N13" s="13">
        <v>4.769931258597899E-3</v>
      </c>
      <c r="O13" s="13">
        <v>17.286560241286658</v>
      </c>
      <c r="P13" s="13">
        <v>6.5866634625528012E-2</v>
      </c>
      <c r="Q13" s="13">
        <v>0.69557918779143835</v>
      </c>
      <c r="R13" s="13">
        <v>5.1047560444067974</v>
      </c>
      <c r="S13" s="13">
        <v>0.62428814545017031</v>
      </c>
      <c r="T13" s="13">
        <v>1.2505708319802811</v>
      </c>
      <c r="U13" s="13">
        <v>10.441546454468449</v>
      </c>
      <c r="V13" s="13">
        <v>3.2490962227847335</v>
      </c>
      <c r="W13" s="13">
        <v>2.3417316184440207E-2</v>
      </c>
      <c r="X13" s="13">
        <v>2.5923000011319188</v>
      </c>
      <c r="Y13" s="13">
        <v>30.860570632095634</v>
      </c>
      <c r="Z13" s="13">
        <v>0.6480996128437061</v>
      </c>
      <c r="AA13" s="13">
        <v>1.0537033282436088E-2</v>
      </c>
      <c r="AB13" s="13">
        <v>2.1675706125659313</v>
      </c>
      <c r="AC13" s="13">
        <v>14.96621658473811</v>
      </c>
      <c r="AD13" s="13">
        <v>57.792619959126569</v>
      </c>
      <c r="AE13" s="13">
        <v>2.1660874704242539E-2</v>
      </c>
      <c r="AF13" s="13">
        <v>1.0906302696048833</v>
      </c>
      <c r="AG13" s="13">
        <v>11.021632368605584</v>
      </c>
      <c r="AH13" s="13">
        <v>0.29227950720000001</v>
      </c>
      <c r="AI13" s="13">
        <v>1.4380833621679742E-3</v>
      </c>
      <c r="AJ13" s="13">
        <v>0.8935571565691065</v>
      </c>
      <c r="AK13" s="13">
        <v>7.1930653353004868</v>
      </c>
      <c r="AL13" s="13">
        <v>4.3816180351706668</v>
      </c>
      <c r="AM13" s="13">
        <v>1.4265302371503515E-3</v>
      </c>
      <c r="AN13" s="13">
        <v>0.84909947339401626</v>
      </c>
      <c r="AO13" s="13">
        <v>15.430285316047817</v>
      </c>
      <c r="AP13" s="13">
        <v>0.67432121159587832</v>
      </c>
      <c r="AQ13" s="13">
        <v>3.7125498504776706</v>
      </c>
      <c r="AR13" s="13">
        <v>303.70990268960003</v>
      </c>
      <c r="AS13" s="13">
        <v>0</v>
      </c>
      <c r="AT13" s="13">
        <v>727.25890591722964</v>
      </c>
      <c r="AU13" s="13">
        <v>226.90644178153912</v>
      </c>
      <c r="AV13" s="13">
        <v>196.64256144609044</v>
      </c>
      <c r="AW13" s="13">
        <v>3.2994019190579831</v>
      </c>
      <c r="AX13" s="13">
        <v>0.76144582241696634</v>
      </c>
      <c r="AY13" s="13">
        <v>1.8748589774304514</v>
      </c>
      <c r="AZ13" s="13">
        <v>5.8648135401010926</v>
      </c>
      <c r="BA13" s="13">
        <v>2.8262072586920732</v>
      </c>
      <c r="BB13" s="13">
        <v>58.904911103435694</v>
      </c>
      <c r="BC13" s="13">
        <v>1.1872747471312746</v>
      </c>
      <c r="BD13" s="13">
        <v>5.2321440388018337</v>
      </c>
      <c r="BE13" s="13">
        <v>0.67432121159587832</v>
      </c>
      <c r="BF13" s="13" t="s">
        <v>42</v>
      </c>
      <c r="BG13" s="13" t="s">
        <v>42</v>
      </c>
      <c r="BH13" s="13">
        <v>2.2718496308527616</v>
      </c>
      <c r="BI13" s="13">
        <v>49.254312182477783</v>
      </c>
      <c r="BJ13" s="13">
        <v>1.2543006762390125</v>
      </c>
      <c r="BK13" s="13">
        <v>62.672250082030708</v>
      </c>
      <c r="BL13" s="13">
        <v>607.41980537920006</v>
      </c>
    </row>
    <row r="14" spans="1:64" s="1" customFormat="1" ht="14.25" customHeight="1">
      <c r="A14" s="150" t="s">
        <v>99</v>
      </c>
      <c r="B14" s="14" t="s">
        <v>53</v>
      </c>
      <c r="C14" s="15"/>
      <c r="D14" s="15"/>
      <c r="E14" s="15">
        <v>0.12193987387109477</v>
      </c>
      <c r="F14" s="15">
        <v>2.0066912912537025</v>
      </c>
      <c r="G14" s="15">
        <v>17.915244133986679</v>
      </c>
      <c r="H14" s="15">
        <v>3.801085958787892E-3</v>
      </c>
      <c r="I14" s="15">
        <v>5.390111747638592E-3</v>
      </c>
      <c r="J14" s="15">
        <v>4.1724237859238457E-3</v>
      </c>
      <c r="K14" s="15">
        <v>2.6785930477535802E-2</v>
      </c>
      <c r="L14" s="15">
        <v>1.8183525881865652E-2</v>
      </c>
      <c r="M14" s="15">
        <v>0</v>
      </c>
      <c r="N14" s="15">
        <v>1.0370231983091883E-6</v>
      </c>
      <c r="O14" s="15">
        <v>1.6499997825538091</v>
      </c>
      <c r="P14" s="15">
        <v>9.9151985673839112E-4</v>
      </c>
      <c r="Q14" s="15">
        <v>5.8461890005795415E-2</v>
      </c>
      <c r="R14" s="15">
        <v>0.48724825793535298</v>
      </c>
      <c r="S14" s="15">
        <v>1.9414308708161822E-2</v>
      </c>
      <c r="T14" s="15">
        <v>0.10510770837727923</v>
      </c>
      <c r="U14" s="15">
        <v>0.99664416395867639</v>
      </c>
      <c r="V14" s="15">
        <v>0</v>
      </c>
      <c r="W14" s="15">
        <v>2.1136806278741361E-3</v>
      </c>
      <c r="X14" s="15">
        <v>0.12037332175032446</v>
      </c>
      <c r="Y14" s="15">
        <v>2.9456371957000882</v>
      </c>
      <c r="Z14" s="15">
        <v>0</v>
      </c>
      <c r="AA14" s="15">
        <v>9.1600808363950076E-4</v>
      </c>
      <c r="AB14" s="15">
        <v>0.17270240304842083</v>
      </c>
      <c r="AC14" s="15">
        <v>1.428523301674103</v>
      </c>
      <c r="AD14" s="15">
        <v>0</v>
      </c>
      <c r="AE14" s="15">
        <v>1.85691339091279E-3</v>
      </c>
      <c r="AF14" s="15">
        <v>9.1665058382611506E-2</v>
      </c>
      <c r="AG14" s="15">
        <v>1.052013284178603</v>
      </c>
      <c r="AH14" s="15">
        <v>0</v>
      </c>
      <c r="AI14" s="15">
        <v>1.2874096374014757E-4</v>
      </c>
      <c r="AJ14" s="15">
        <v>7.3747290702067647E-2</v>
      </c>
      <c r="AK14" s="15">
        <v>0.68657709072708817</v>
      </c>
      <c r="AL14" s="15">
        <v>0.28962788614318197</v>
      </c>
      <c r="AM14" s="15">
        <v>1.2770669793323575E-4</v>
      </c>
      <c r="AN14" s="15">
        <v>7.0078097678487133E-2</v>
      </c>
      <c r="AO14" s="15">
        <v>1.4728185978500441</v>
      </c>
      <c r="AP14" s="15">
        <v>5.667520419359242E-2</v>
      </c>
      <c r="AQ14" s="15">
        <v>0.35436236940752941</v>
      </c>
      <c r="AR14" s="15">
        <v>28.989068177971976</v>
      </c>
      <c r="AS14" s="15">
        <v>0</v>
      </c>
      <c r="AT14" s="15">
        <v>61.229089374554448</v>
      </c>
      <c r="AU14" s="15">
        <v>20.043875299111477</v>
      </c>
      <c r="AV14" s="15">
        <v>12.196145897471002</v>
      </c>
      <c r="AW14" s="15">
        <v>5.8334114874950098E-2</v>
      </c>
      <c r="AX14" s="15">
        <v>5.9453409862533807E-2</v>
      </c>
      <c r="AY14" s="15">
        <v>0.12452201708544106</v>
      </c>
      <c r="AZ14" s="15">
        <v>0.1224870023781986</v>
      </c>
      <c r="BA14" s="15">
        <v>0.17361841113206034</v>
      </c>
      <c r="BB14" s="15">
        <v>9.3521971773524296E-2</v>
      </c>
      <c r="BC14" s="15">
        <v>7.3876031665807793E-2</v>
      </c>
      <c r="BD14" s="15">
        <v>0.35983369051960234</v>
      </c>
      <c r="BE14" s="15">
        <v>5.667520419359242E-2</v>
      </c>
      <c r="BF14" s="15" t="s">
        <v>42</v>
      </c>
      <c r="BG14" s="15" t="s">
        <v>42</v>
      </c>
      <c r="BH14" s="15">
        <v>0.13088400959398247</v>
      </c>
      <c r="BI14" s="15">
        <v>2.7608923771399199</v>
      </c>
      <c r="BJ14" s="15">
        <v>4.9141880145325299E-2</v>
      </c>
      <c r="BK14" s="15">
        <v>2.0405828564900214E-2</v>
      </c>
      <c r="BL14" s="15">
        <v>57.978136355943946</v>
      </c>
    </row>
    <row r="15" spans="1:64" s="1" customFormat="1">
      <c r="A15" s="151"/>
      <c r="B15" s="14" t="s">
        <v>100</v>
      </c>
      <c r="C15" s="15"/>
      <c r="D15" s="15"/>
      <c r="E15" s="15">
        <v>3.2190561771751515E-4</v>
      </c>
      <c r="F15" s="15">
        <v>2.1696059123399478</v>
      </c>
      <c r="G15" s="15">
        <v>2.939967474848016E-2</v>
      </c>
      <c r="H15" s="15">
        <v>1.2112795131728135E-5</v>
      </c>
      <c r="I15" s="15">
        <v>0.14776100894417329</v>
      </c>
      <c r="J15" s="15">
        <v>4.9423946267517025E-4</v>
      </c>
      <c r="K15" s="15">
        <v>1.7536376921819436E-2</v>
      </c>
      <c r="L15" s="15">
        <v>2.1539077817819149E-3</v>
      </c>
      <c r="M15" s="15">
        <v>0</v>
      </c>
      <c r="N15" s="15">
        <v>4.7675149996029352E-4</v>
      </c>
      <c r="O15" s="15">
        <v>2.7077195587928704E-3</v>
      </c>
      <c r="P15" s="15">
        <v>7.4114810321306126E-3</v>
      </c>
      <c r="Q15" s="15">
        <v>8.9793981974660448E-3</v>
      </c>
      <c r="R15" s="15">
        <v>7.9959503749588113E-4</v>
      </c>
      <c r="S15" s="15">
        <v>5.7749283559085332E-2</v>
      </c>
      <c r="T15" s="15">
        <v>1.6143918149912145E-2</v>
      </c>
      <c r="U15" s="15">
        <v>1.6355353039688475E-3</v>
      </c>
      <c r="V15" s="15">
        <v>0.31004475520450353</v>
      </c>
      <c r="W15" s="15">
        <v>6.5560648694580832E-6</v>
      </c>
      <c r="X15" s="15">
        <v>0.17791699123149074</v>
      </c>
      <c r="Y15" s="15">
        <v>4.8339154539523725E-3</v>
      </c>
      <c r="Z15" s="15">
        <v>9.0394946172787385E-2</v>
      </c>
      <c r="AA15" s="15">
        <v>4.708553663509034E-6</v>
      </c>
      <c r="AB15" s="15">
        <v>4.1993762496095426E-2</v>
      </c>
      <c r="AC15" s="15">
        <v>2.3442672690220149E-3</v>
      </c>
      <c r="AD15" s="15">
        <v>1.3985087424606597</v>
      </c>
      <c r="AE15" s="15">
        <v>1.0988482728109022E-5</v>
      </c>
      <c r="AF15" s="15">
        <v>1.4079207154093835E-2</v>
      </c>
      <c r="AG15" s="15">
        <v>1.7263983764115613E-3</v>
      </c>
      <c r="AH15" s="15">
        <v>4.0028390142969279E-2</v>
      </c>
      <c r="AI15" s="15">
        <v>4.5587851251633374E-7</v>
      </c>
      <c r="AJ15" s="15">
        <v>1.3547449252745267E-2</v>
      </c>
      <c r="AK15" s="15">
        <v>1.1267020982896508E-3</v>
      </c>
      <c r="AL15" s="15">
        <v>0.18961535731365387</v>
      </c>
      <c r="AM15" s="15">
        <v>4.5221612298697504E-7</v>
      </c>
      <c r="AN15" s="15">
        <v>1.2873414914503601E-2</v>
      </c>
      <c r="AO15" s="15">
        <v>2.4169577269761862E-3</v>
      </c>
      <c r="AP15" s="15">
        <v>8.7049738954131459E-3</v>
      </c>
      <c r="AQ15" s="15">
        <v>5.8152366363336812E-4</v>
      </c>
      <c r="AR15" s="15">
        <v>4.7572289237022912E-2</v>
      </c>
      <c r="AS15" s="15">
        <v>0</v>
      </c>
      <c r="AT15" s="15">
        <v>4.8215220262106593</v>
      </c>
      <c r="AU15" s="15">
        <v>2.1993274927061459</v>
      </c>
      <c r="AV15" s="15">
        <v>2.5746222442674909</v>
      </c>
      <c r="AW15" s="15">
        <v>0.16843439740554186</v>
      </c>
      <c r="AX15" s="15">
        <v>1.6390879229596658E-2</v>
      </c>
      <c r="AY15" s="15">
        <v>7.3893201708997477E-2</v>
      </c>
      <c r="AZ15" s="15">
        <v>0.4879683025008637</v>
      </c>
      <c r="BA15" s="15">
        <v>0.13239341722254633</v>
      </c>
      <c r="BB15" s="15">
        <v>1.4125989380974817</v>
      </c>
      <c r="BC15" s="15">
        <v>5.3576295274227061E-2</v>
      </c>
      <c r="BD15" s="15">
        <v>0.20248922444428047</v>
      </c>
      <c r="BE15" s="15">
        <v>8.7049738954131459E-3</v>
      </c>
      <c r="BF15" s="15" t="s">
        <v>42</v>
      </c>
      <c r="BG15" s="15" t="s">
        <v>42</v>
      </c>
      <c r="BH15" s="15">
        <v>3.5717960874582274E-4</v>
      </c>
      <c r="BI15" s="15">
        <v>2.6116060365758411</v>
      </c>
      <c r="BJ15" s="15">
        <v>2.0184524166276519E-2</v>
      </c>
      <c r="BK15" s="15">
        <v>1.9041375985721358</v>
      </c>
      <c r="BL15" s="15">
        <v>9.5144578474045824E-2</v>
      </c>
    </row>
    <row r="16" spans="1:64" s="1" customFormat="1">
      <c r="A16" s="151"/>
      <c r="B16" s="14" t="s">
        <v>54</v>
      </c>
      <c r="C16" s="15"/>
      <c r="D16" s="15"/>
      <c r="E16" s="15">
        <v>4.6827438529946407E-3</v>
      </c>
      <c r="F16" s="15">
        <v>9.7360377624546163E-2</v>
      </c>
      <c r="G16" s="15">
        <v>3.9306289440060135E-2</v>
      </c>
      <c r="H16" s="15">
        <v>6.0535954554761975E-2</v>
      </c>
      <c r="I16" s="15">
        <v>3.6686540358822151E-3</v>
      </c>
      <c r="J16" s="15">
        <v>8.0813109116013842E-3</v>
      </c>
      <c r="K16" s="15">
        <v>0</v>
      </c>
      <c r="L16" s="15">
        <v>3.5218552491299869E-2</v>
      </c>
      <c r="M16" s="15">
        <v>0</v>
      </c>
      <c r="N16" s="15">
        <v>9.2719009188160775E-5</v>
      </c>
      <c r="O16" s="15">
        <v>3.620121977911559E-3</v>
      </c>
      <c r="P16" s="15">
        <v>1.0396108956761041E-4</v>
      </c>
      <c r="Q16" s="15">
        <v>1.4553689764882113E-3</v>
      </c>
      <c r="R16" s="15">
        <v>1.0690293089134805E-3</v>
      </c>
      <c r="S16" s="15">
        <v>2.6320454210588928E-6</v>
      </c>
      <c r="T16" s="15">
        <v>2.6165848888378067E-3</v>
      </c>
      <c r="U16" s="15">
        <v>2.1866508591412096E-3</v>
      </c>
      <c r="V16" s="15">
        <v>7.1479082038028968E-2</v>
      </c>
      <c r="W16" s="15">
        <v>9.5402902771872278E-5</v>
      </c>
      <c r="X16" s="15">
        <v>4.2339451614388087E-3</v>
      </c>
      <c r="Y16" s="15">
        <v>6.4627680947951308E-3</v>
      </c>
      <c r="Z16" s="15">
        <v>0</v>
      </c>
      <c r="AA16" s="15">
        <v>6.8570572150427976E-5</v>
      </c>
      <c r="AB16" s="15">
        <v>4.4343016163202482E-3</v>
      </c>
      <c r="AC16" s="15">
        <v>3.1341995647690673E-3</v>
      </c>
      <c r="AD16" s="15">
        <v>3.4655117803660294</v>
      </c>
      <c r="AE16" s="15">
        <v>1.6004948552482431E-4</v>
      </c>
      <c r="AF16" s="15">
        <v>2.2819392630790531E-3</v>
      </c>
      <c r="AG16" s="15">
        <v>2.3081314624268322E-3</v>
      </c>
      <c r="AH16" s="15">
        <v>0</v>
      </c>
      <c r="AI16" s="15">
        <v>6.6354644387991428E-6</v>
      </c>
      <c r="AJ16" s="15">
        <v>1.8499331733231438E-3</v>
      </c>
      <c r="AK16" s="15">
        <v>1.5063594807417223E-3</v>
      </c>
      <c r="AL16" s="15">
        <v>0</v>
      </c>
      <c r="AM16" s="15">
        <v>6.5821571325412729E-6</v>
      </c>
      <c r="AN16" s="15">
        <v>1.7578923426834205E-3</v>
      </c>
      <c r="AO16" s="15">
        <v>3.2313840473975654E-3</v>
      </c>
      <c r="AP16" s="15">
        <v>1.4108906487852561E-3</v>
      </c>
      <c r="AQ16" s="15">
        <v>7.7747586102798569E-4</v>
      </c>
      <c r="AR16" s="15">
        <v>6.3602410097184703E-2</v>
      </c>
      <c r="AS16" s="15">
        <v>0</v>
      </c>
      <c r="AT16" s="15">
        <v>3.8943206848666643</v>
      </c>
      <c r="AU16" s="15">
        <v>0.14134941091760095</v>
      </c>
      <c r="AV16" s="15">
        <v>3.6893688638518789</v>
      </c>
      <c r="AW16" s="15">
        <v>0.10759719100273361</v>
      </c>
      <c r="AX16" s="15">
        <v>1.5593300660558217E-3</v>
      </c>
      <c r="AY16" s="15">
        <v>2.6192169342588657E-3</v>
      </c>
      <c r="AZ16" s="15">
        <v>7.5808430102239643E-2</v>
      </c>
      <c r="BA16" s="15">
        <v>4.5028721884706763E-3</v>
      </c>
      <c r="BB16" s="15">
        <v>3.4679537691146329</v>
      </c>
      <c r="BC16" s="15">
        <v>1.8565686377619429E-3</v>
      </c>
      <c r="BD16" s="15">
        <v>1.7644744998159619E-3</v>
      </c>
      <c r="BE16" s="15">
        <v>1.4108906487852561E-3</v>
      </c>
      <c r="BF16" s="15" t="s">
        <v>42</v>
      </c>
      <c r="BG16" s="15" t="s">
        <v>42</v>
      </c>
      <c r="BH16" s="15">
        <v>6.5555938989775075E-2</v>
      </c>
      <c r="BI16" s="15">
        <v>0.12106988773138433</v>
      </c>
      <c r="BJ16" s="15">
        <v>4.3299863402901255E-2</v>
      </c>
      <c r="BK16" s="15">
        <v>3.5370974555390471</v>
      </c>
      <c r="BL16" s="15">
        <v>0.12720482019436941</v>
      </c>
    </row>
    <row r="17" spans="1:64" s="1" customFormat="1">
      <c r="A17" s="151"/>
      <c r="B17" s="16" t="s">
        <v>55</v>
      </c>
      <c r="C17" s="17"/>
      <c r="D17" s="17"/>
      <c r="E17" s="17">
        <v>0.12694452334180692</v>
      </c>
      <c r="F17" s="17">
        <v>4.2736575812181963</v>
      </c>
      <c r="G17" s="17">
        <v>17.983950098175217</v>
      </c>
      <c r="H17" s="17">
        <v>6.43491533086816E-2</v>
      </c>
      <c r="I17" s="17">
        <v>0.15681977472769409</v>
      </c>
      <c r="J17" s="17">
        <v>1.27479741602004E-2</v>
      </c>
      <c r="K17" s="17">
        <v>4.4322307399355235E-2</v>
      </c>
      <c r="L17" s="17">
        <v>5.5555986154947432E-2</v>
      </c>
      <c r="M17" s="17">
        <v>0</v>
      </c>
      <c r="N17" s="17">
        <v>5.705075323467635E-4</v>
      </c>
      <c r="O17" s="17">
        <v>1.6563276240905134</v>
      </c>
      <c r="P17" s="17">
        <v>8.5069619784366134E-3</v>
      </c>
      <c r="Q17" s="17">
        <v>6.8896657179749674E-2</v>
      </c>
      <c r="R17" s="17">
        <v>0.48911688228176237</v>
      </c>
      <c r="S17" s="17">
        <v>7.7166224312668216E-2</v>
      </c>
      <c r="T17" s="17">
        <v>0.12386821141602918</v>
      </c>
      <c r="U17" s="17">
        <v>1.0004663501217865</v>
      </c>
      <c r="V17" s="17">
        <v>0.38152383724253247</v>
      </c>
      <c r="W17" s="17">
        <v>2.2156395955154661E-3</v>
      </c>
      <c r="X17" s="17">
        <v>0.30252425814325401</v>
      </c>
      <c r="Y17" s="17">
        <v>2.9569338792488358</v>
      </c>
      <c r="Z17" s="17">
        <v>9.0394946172787385E-2</v>
      </c>
      <c r="AA17" s="17">
        <v>9.8928720945343782E-4</v>
      </c>
      <c r="AB17" s="17">
        <v>0.21913046716083651</v>
      </c>
      <c r="AC17" s="17">
        <v>1.4340017685078941</v>
      </c>
      <c r="AD17" s="17">
        <v>4.8640205228266886</v>
      </c>
      <c r="AE17" s="17">
        <v>2.0279513591657233E-3</v>
      </c>
      <c r="AF17" s="17">
        <v>0.10802620479978439</v>
      </c>
      <c r="AG17" s="17">
        <v>1.0560478140174414</v>
      </c>
      <c r="AH17" s="17">
        <v>4.0028390142969279E-2</v>
      </c>
      <c r="AI17" s="17">
        <v>1.3583230669146303E-4</v>
      </c>
      <c r="AJ17" s="17">
        <v>8.9144673128136065E-2</v>
      </c>
      <c r="AK17" s="17">
        <v>0.68921015230611959</v>
      </c>
      <c r="AL17" s="17">
        <v>0.47924324345683583</v>
      </c>
      <c r="AM17" s="17">
        <v>1.3474107118876402E-4</v>
      </c>
      <c r="AN17" s="17">
        <v>8.4709404935674151E-2</v>
      </c>
      <c r="AO17" s="17">
        <v>1.4784669396244179</v>
      </c>
      <c r="AP17" s="17">
        <v>6.6791068737790824E-2</v>
      </c>
      <c r="AQ17" s="17">
        <v>0.35572136893219075</v>
      </c>
      <c r="AR17" s="17">
        <v>29.100242877306187</v>
      </c>
      <c r="AS17" s="17">
        <v>0</v>
      </c>
      <c r="AT17" s="17">
        <v>69.944932085631777</v>
      </c>
      <c r="AU17" s="17">
        <v>22.384552202735222</v>
      </c>
      <c r="AV17" s="17">
        <v>18.460137005590372</v>
      </c>
      <c r="AW17" s="17">
        <v>0.33436570328322557</v>
      </c>
      <c r="AX17" s="17">
        <v>7.740361915818629E-2</v>
      </c>
      <c r="AY17" s="17">
        <v>0.20103443572869739</v>
      </c>
      <c r="AZ17" s="17">
        <v>0.68626373498130189</v>
      </c>
      <c r="BA17" s="17">
        <v>0.31051470054307734</v>
      </c>
      <c r="BB17" s="17">
        <v>4.9740746789856383</v>
      </c>
      <c r="BC17" s="17">
        <v>0.12930889557779682</v>
      </c>
      <c r="BD17" s="17">
        <v>0.56408738946369874</v>
      </c>
      <c r="BE17" s="17">
        <v>6.6791068737790824E-2</v>
      </c>
      <c r="BF17" s="17" t="s">
        <v>42</v>
      </c>
      <c r="BG17" s="17" t="s">
        <v>42</v>
      </c>
      <c r="BH17" s="17">
        <v>0.19679712819250339</v>
      </c>
      <c r="BI17" s="17">
        <v>5.4935683014471453</v>
      </c>
      <c r="BJ17" s="17">
        <v>0.11262626771450307</v>
      </c>
      <c r="BK17" s="17">
        <v>5.4616408826760825</v>
      </c>
      <c r="BL17" s="17">
        <v>58.200485754612366</v>
      </c>
    </row>
    <row r="18" spans="1:64" s="1" customFormat="1" ht="14.25" customHeight="1">
      <c r="A18" s="150" t="s">
        <v>101</v>
      </c>
      <c r="B18" s="14" t="s">
        <v>57</v>
      </c>
      <c r="C18" s="15"/>
      <c r="D18" s="15"/>
      <c r="E18" s="15">
        <v>1.8011160405000001E-2</v>
      </c>
      <c r="F18" s="15">
        <v>240.72666071327998</v>
      </c>
      <c r="G18" s="15">
        <v>2.0879709481641524E-15</v>
      </c>
      <c r="H18" s="15">
        <v>1.6012122858615708E-3</v>
      </c>
      <c r="I18" s="15">
        <v>18.953040583837069</v>
      </c>
      <c r="J18" s="15">
        <v>2.9875119839999995E-2</v>
      </c>
      <c r="K18" s="15">
        <v>7.9912871999999996E-2</v>
      </c>
      <c r="L18" s="15">
        <v>0.13019650991999998</v>
      </c>
      <c r="M18" s="15" t="e">
        <v>#N/A</v>
      </c>
      <c r="N18" s="15">
        <v>2.4529306531525811E-5</v>
      </c>
      <c r="O18" s="15">
        <v>1.9230280004467191E-16</v>
      </c>
      <c r="P18" s="15">
        <v>1.6632616328167312E-2</v>
      </c>
      <c r="Q18" s="15" t="e">
        <v>#N/A</v>
      </c>
      <c r="R18" s="15">
        <v>5.6787404040037339E-17</v>
      </c>
      <c r="S18" s="15" t="e">
        <v>#N/A</v>
      </c>
      <c r="T18" s="15" t="e">
        <v>#N/A</v>
      </c>
      <c r="U18" s="15">
        <v>1.161560537182582E-16</v>
      </c>
      <c r="V18" s="15" t="e">
        <v>#N/A</v>
      </c>
      <c r="W18" s="15">
        <v>9.6816836146525339E-4</v>
      </c>
      <c r="X18" s="15">
        <v>37.870299459381407</v>
      </c>
      <c r="Y18" s="15">
        <v>3.4330566987840754E-16</v>
      </c>
      <c r="Z18" s="15" t="e">
        <v>#N/A</v>
      </c>
      <c r="AA18" s="15" t="e">
        <v>#N/A</v>
      </c>
      <c r="AB18" s="15" t="e">
        <v>#N/A</v>
      </c>
      <c r="AC18" s="15">
        <v>1.6649034366283672E-16</v>
      </c>
      <c r="AD18" s="15" t="e">
        <v>#N/A</v>
      </c>
      <c r="AE18" s="15" t="e">
        <v>#N/A</v>
      </c>
      <c r="AF18" s="15" t="e">
        <v>#N/A</v>
      </c>
      <c r="AG18" s="15">
        <v>1.2260916781371695E-16</v>
      </c>
      <c r="AH18" s="15" t="e">
        <v>#N/A</v>
      </c>
      <c r="AI18" s="15">
        <v>5.8417293301344406E-4</v>
      </c>
      <c r="AJ18" s="15">
        <v>0.99253822654922397</v>
      </c>
      <c r="AK18" s="15">
        <v>8.0018614783688973E-17</v>
      </c>
      <c r="AL18" s="15">
        <v>0.86407288379999991</v>
      </c>
      <c r="AM18" s="15">
        <v>5.7947986506998281E-4</v>
      </c>
      <c r="AN18" s="15">
        <v>0.9431558790511444</v>
      </c>
      <c r="AO18" s="15">
        <v>1.7165283493920377E-16</v>
      </c>
      <c r="AP18" s="15" t="e">
        <v>#N/A</v>
      </c>
      <c r="AQ18" s="15">
        <v>4.1299930210936248E-17</v>
      </c>
      <c r="AR18" s="15">
        <v>3.3785937672559103E-15</v>
      </c>
      <c r="AS18" s="18">
        <v>0</v>
      </c>
      <c r="AT18" s="18">
        <v>300.62815358714397</v>
      </c>
      <c r="AU18" s="18">
        <v>240.74467187368498</v>
      </c>
      <c r="AV18" s="18">
        <v>59.883481713458963</v>
      </c>
      <c r="AW18" s="18">
        <v>19.194650827189466</v>
      </c>
      <c r="AX18" s="18">
        <v>1.6632616328167312E-2</v>
      </c>
      <c r="AY18" s="18">
        <v>0</v>
      </c>
      <c r="AZ18" s="18">
        <v>37.871267627742874</v>
      </c>
      <c r="BA18" s="18">
        <v>0</v>
      </c>
      <c r="BB18" s="18">
        <v>0</v>
      </c>
      <c r="BC18" s="18">
        <v>0.99312239948223746</v>
      </c>
      <c r="BD18" s="18">
        <v>1.8078082427162143</v>
      </c>
      <c r="BE18" s="18">
        <v>0</v>
      </c>
      <c r="BF18" s="18" t="s">
        <v>42</v>
      </c>
      <c r="BG18" s="18" t="s">
        <v>42</v>
      </c>
      <c r="BH18" s="18">
        <v>2.1744193850410251E-2</v>
      </c>
      <c r="BI18" s="18">
        <v>299.48569486209885</v>
      </c>
      <c r="BJ18" s="18">
        <v>0.23998450175999997</v>
      </c>
      <c r="BK18" s="18">
        <v>1.6632616328167312E-2</v>
      </c>
      <c r="BL18" s="18">
        <v>6.7571875345118198E-15</v>
      </c>
    </row>
    <row r="19" spans="1:64" s="1" customFormat="1">
      <c r="A19" s="151"/>
      <c r="B19" s="14" t="s">
        <v>58</v>
      </c>
      <c r="C19" s="15"/>
      <c r="D19" s="15"/>
      <c r="E19" s="15">
        <v>90.979835904138227</v>
      </c>
      <c r="F19" s="15">
        <v>15.383370779514344</v>
      </c>
      <c r="G19" s="15">
        <v>13.451660804832764</v>
      </c>
      <c r="H19" s="15">
        <v>0.11780825824775278</v>
      </c>
      <c r="I19" s="15">
        <v>1.2111455206621027</v>
      </c>
      <c r="J19" s="15">
        <v>7.2667024848603202E-3</v>
      </c>
      <c r="K19" s="15">
        <v>4.0186372281276139E-2</v>
      </c>
      <c r="L19" s="15">
        <v>3.1668468853774001E-2</v>
      </c>
      <c r="M19" s="15" t="e">
        <v>#N/A</v>
      </c>
      <c r="N19" s="15">
        <v>7.889241199008097E-5</v>
      </c>
      <c r="O19" s="15">
        <v>1.2389023134133841</v>
      </c>
      <c r="P19" s="15">
        <v>1.3619214161106621E-3</v>
      </c>
      <c r="Q19" s="15">
        <v>1.0202224553993138E-5</v>
      </c>
      <c r="R19" s="15">
        <v>0.36585034758516038</v>
      </c>
      <c r="S19" s="15" t="e">
        <v>#N/A</v>
      </c>
      <c r="T19" s="15">
        <v>1.8342418336361118E-5</v>
      </c>
      <c r="U19" s="15">
        <v>0.74833025642419171</v>
      </c>
      <c r="V19" s="15" t="e">
        <v>#N/A</v>
      </c>
      <c r="W19" s="15">
        <v>0.10564354949158922</v>
      </c>
      <c r="X19" s="15">
        <v>3.6522091228063019E-2</v>
      </c>
      <c r="Y19" s="15">
        <v>2.2117316467648331</v>
      </c>
      <c r="Z19" s="15" t="e">
        <v>#N/A</v>
      </c>
      <c r="AA19" s="15">
        <v>18.116364683723674</v>
      </c>
      <c r="AB19" s="15">
        <v>3.3145675641913073</v>
      </c>
      <c r="AC19" s="15">
        <v>1.0726067008746747</v>
      </c>
      <c r="AD19" s="15">
        <v>1.1015085554999997E-3</v>
      </c>
      <c r="AE19" s="15">
        <v>30.808420892617786</v>
      </c>
      <c r="AF19" s="15">
        <v>1.5996532258563437E-5</v>
      </c>
      <c r="AG19" s="15">
        <v>0.78990415955886895</v>
      </c>
      <c r="AH19" s="15" t="e">
        <v>#N/A</v>
      </c>
      <c r="AI19" s="15">
        <v>1.4943580401204002E-2</v>
      </c>
      <c r="AJ19" s="15">
        <v>4.0802676381691187E-4</v>
      </c>
      <c r="AK19" s="15">
        <v>0.51551639886999867</v>
      </c>
      <c r="AL19" s="15">
        <v>0.43452267097273961</v>
      </c>
      <c r="AM19" s="15">
        <v>1.48235282142948E-2</v>
      </c>
      <c r="AN19" s="15">
        <v>3.8772596441155588E-4</v>
      </c>
      <c r="AO19" s="15">
        <v>1.1058658233824166</v>
      </c>
      <c r="AP19" s="15">
        <v>9.8904287864987663E-6</v>
      </c>
      <c r="AQ19" s="15">
        <v>0.26607298006193481</v>
      </c>
      <c r="AR19" s="15">
        <v>21.766441431768229</v>
      </c>
      <c r="AS19" s="18">
        <v>0</v>
      </c>
      <c r="AT19" s="18">
        <v>204.15336593727523</v>
      </c>
      <c r="AU19" s="18">
        <v>119.81486748848535</v>
      </c>
      <c r="AV19" s="18">
        <v>62.572057017021663</v>
      </c>
      <c r="AW19" s="18">
        <v>1.4081542149417561</v>
      </c>
      <c r="AX19" s="18">
        <v>1.3721236406646553E-3</v>
      </c>
      <c r="AY19" s="18">
        <v>1.8342418336361118E-5</v>
      </c>
      <c r="AZ19" s="18">
        <v>0.14216564071965224</v>
      </c>
      <c r="BA19" s="18">
        <v>21.430932247914981</v>
      </c>
      <c r="BB19" s="18">
        <v>30.809538397705545</v>
      </c>
      <c r="BC19" s="18">
        <v>1.5351607165020913E-2</v>
      </c>
      <c r="BD19" s="18">
        <v>0.44973392515144595</v>
      </c>
      <c r="BE19" s="18">
        <v>9.8904287864987663E-6</v>
      </c>
      <c r="BF19" s="18" t="s">
        <v>42</v>
      </c>
      <c r="BG19" s="18" t="s">
        <v>42</v>
      </c>
      <c r="BH19" s="18">
        <v>140.15784039683453</v>
      </c>
      <c r="BI19" s="18">
        <v>19.946456139927982</v>
      </c>
      <c r="BJ19" s="18">
        <v>7.9121543619910459E-2</v>
      </c>
      <c r="BK19" s="18">
        <v>2.4634299716106618E-3</v>
      </c>
      <c r="BL19" s="18">
        <v>43.532882863536457</v>
      </c>
    </row>
    <row r="20" spans="1:64" s="1" customFormat="1">
      <c r="A20" s="151"/>
      <c r="B20" s="16" t="s">
        <v>55</v>
      </c>
      <c r="C20" s="17"/>
      <c r="D20" s="17"/>
      <c r="E20" s="17">
        <v>90.997847064543222</v>
      </c>
      <c r="F20" s="17">
        <v>256.11003149279435</v>
      </c>
      <c r="G20" s="17">
        <v>13.451660804832766</v>
      </c>
      <c r="H20" s="17">
        <v>0.11940947053361435</v>
      </c>
      <c r="I20" s="17">
        <v>20.164186104499173</v>
      </c>
      <c r="J20" s="17">
        <v>3.7141822324860317E-2</v>
      </c>
      <c r="K20" s="17">
        <v>0.12009924428127614</v>
      </c>
      <c r="L20" s="17">
        <v>0.16186497877377398</v>
      </c>
      <c r="M20" s="17">
        <v>0</v>
      </c>
      <c r="N20" s="17">
        <v>1.0342171852160678E-4</v>
      </c>
      <c r="O20" s="17">
        <v>1.2389023134133843</v>
      </c>
      <c r="P20" s="17">
        <v>1.7994537744277974E-2</v>
      </c>
      <c r="Q20" s="17">
        <v>1.0202224553993138E-5</v>
      </c>
      <c r="R20" s="17">
        <v>0.36585034758516044</v>
      </c>
      <c r="S20" s="17">
        <v>0</v>
      </c>
      <c r="T20" s="17">
        <v>1.8342418336361118E-5</v>
      </c>
      <c r="U20" s="17">
        <v>0.74833025642419182</v>
      </c>
      <c r="V20" s="17">
        <v>0</v>
      </c>
      <c r="W20" s="17">
        <v>0.10661171785305447</v>
      </c>
      <c r="X20" s="17">
        <v>37.906821550609472</v>
      </c>
      <c r="Y20" s="17">
        <v>2.2117316467648336</v>
      </c>
      <c r="Z20" s="17">
        <v>0</v>
      </c>
      <c r="AA20" s="17">
        <v>18.116364683723674</v>
      </c>
      <c r="AB20" s="17">
        <v>3.3145675641913073</v>
      </c>
      <c r="AC20" s="17">
        <v>1.0726067008746749</v>
      </c>
      <c r="AD20" s="17">
        <v>1.1015085554999997E-3</v>
      </c>
      <c r="AE20" s="17">
        <v>30.808420892617786</v>
      </c>
      <c r="AF20" s="17">
        <v>1.5996532258563437E-5</v>
      </c>
      <c r="AG20" s="17">
        <v>0.78990415955886906</v>
      </c>
      <c r="AH20" s="17">
        <v>0</v>
      </c>
      <c r="AI20" s="17">
        <v>1.5527753334217445E-2</v>
      </c>
      <c r="AJ20" s="17">
        <v>0.99294625331304087</v>
      </c>
      <c r="AK20" s="17">
        <v>0.51551639886999878</v>
      </c>
      <c r="AL20" s="17">
        <v>1.2985955547727395</v>
      </c>
      <c r="AM20" s="17">
        <v>1.5403008079364783E-2</v>
      </c>
      <c r="AN20" s="17">
        <v>0.9435436050155559</v>
      </c>
      <c r="AO20" s="17">
        <v>1.1058658233824168</v>
      </c>
      <c r="AP20" s="17">
        <v>9.8904287864987663E-6</v>
      </c>
      <c r="AQ20" s="17">
        <v>0.26607298006193486</v>
      </c>
      <c r="AR20" s="17">
        <v>21.766441431768232</v>
      </c>
      <c r="AS20" s="17">
        <v>0</v>
      </c>
      <c r="AT20" s="17">
        <v>504.7815195244192</v>
      </c>
      <c r="AU20" s="17">
        <v>360.55953936217031</v>
      </c>
      <c r="AV20" s="17">
        <v>122.45553873048063</v>
      </c>
      <c r="AW20" s="17">
        <v>20.602805042131223</v>
      </c>
      <c r="AX20" s="17">
        <v>1.8004739968831968E-2</v>
      </c>
      <c r="AY20" s="17">
        <v>1.8342418336361118E-5</v>
      </c>
      <c r="AZ20" s="17">
        <v>38.013433268462528</v>
      </c>
      <c r="BA20" s="17">
        <v>21.430932247914981</v>
      </c>
      <c r="BB20" s="17">
        <v>30.809538397705545</v>
      </c>
      <c r="BC20" s="17">
        <v>1.0084740066472584</v>
      </c>
      <c r="BD20" s="17">
        <v>2.2575421678676602</v>
      </c>
      <c r="BE20" s="17">
        <v>9.8904287864987663E-6</v>
      </c>
      <c r="BF20" s="17" t="s">
        <v>42</v>
      </c>
      <c r="BG20" s="17" t="s">
        <v>42</v>
      </c>
      <c r="BH20" s="17">
        <v>140.17958459068495</v>
      </c>
      <c r="BI20" s="17">
        <v>319.43215100202684</v>
      </c>
      <c r="BJ20" s="17">
        <v>0.31910604537991044</v>
      </c>
      <c r="BK20" s="17">
        <v>1.9096046299777975E-2</v>
      </c>
      <c r="BL20" s="17">
        <v>43.532882863536464</v>
      </c>
    </row>
    <row r="21" spans="1:64" s="1" customFormat="1">
      <c r="A21" s="152" t="s">
        <v>102</v>
      </c>
      <c r="B21" s="19" t="s">
        <v>60</v>
      </c>
      <c r="C21" s="9"/>
      <c r="D21" s="9"/>
      <c r="E21" s="10" t="e">
        <v>#N/A</v>
      </c>
      <c r="F21" s="10" t="e">
        <v>#N/A</v>
      </c>
      <c r="G21" s="10" t="e">
        <v>#N/A</v>
      </c>
      <c r="H21" s="10" t="e">
        <v>#N/A</v>
      </c>
      <c r="I21" s="10" t="e">
        <v>#N/A</v>
      </c>
      <c r="J21" s="10">
        <v>9.1724399999999998E-2</v>
      </c>
      <c r="K21" s="10" t="e">
        <v>#N/A</v>
      </c>
      <c r="L21" s="10">
        <v>0.39973720000000001</v>
      </c>
      <c r="M21" s="10" t="e">
        <v>#N/A</v>
      </c>
      <c r="N21" s="10" t="e">
        <v>#N/A</v>
      </c>
      <c r="O21" s="10" t="e">
        <v>#N/A</v>
      </c>
      <c r="P21" s="10" t="e">
        <v>#N/A</v>
      </c>
      <c r="Q21" s="10" t="e">
        <v>#N/A</v>
      </c>
      <c r="R21" s="10" t="e">
        <v>#N/A</v>
      </c>
      <c r="S21" s="10" t="e">
        <v>#N/A</v>
      </c>
      <c r="T21" s="10" t="e">
        <v>#N/A</v>
      </c>
      <c r="U21" s="10" t="e">
        <v>#N/A</v>
      </c>
      <c r="V21" s="10" t="e">
        <v>#N/A</v>
      </c>
      <c r="W21" s="10" t="e">
        <v>#N/A</v>
      </c>
      <c r="X21" s="10" t="e">
        <v>#N/A</v>
      </c>
      <c r="Y21" s="10" t="e">
        <v>#N/A</v>
      </c>
      <c r="Z21" s="10" t="e">
        <v>#N/A</v>
      </c>
      <c r="AA21" s="10" t="e">
        <v>#N/A</v>
      </c>
      <c r="AB21" s="10" t="e">
        <v>#N/A</v>
      </c>
      <c r="AC21" s="10" t="e">
        <v>#N/A</v>
      </c>
      <c r="AD21" s="10" t="e">
        <v>#N/A</v>
      </c>
      <c r="AE21" s="10" t="e">
        <v>#N/A</v>
      </c>
      <c r="AF21" s="10" t="e">
        <v>#N/A</v>
      </c>
      <c r="AG21" s="10" t="e">
        <v>#N/A</v>
      </c>
      <c r="AH21" s="10" t="e">
        <v>#N/A</v>
      </c>
      <c r="AI21" s="10" t="e">
        <v>#N/A</v>
      </c>
      <c r="AJ21" s="10" t="e">
        <v>#N/A</v>
      </c>
      <c r="AK21" s="10" t="e">
        <v>#N/A</v>
      </c>
      <c r="AL21" s="10" t="e">
        <v>#N/A</v>
      </c>
      <c r="AM21" s="10" t="e">
        <v>#N/A</v>
      </c>
      <c r="AN21" s="10" t="e">
        <v>#N/A</v>
      </c>
      <c r="AO21" s="10" t="e">
        <v>#N/A</v>
      </c>
      <c r="AP21" s="10" t="e">
        <v>#N/A</v>
      </c>
      <c r="AQ21" s="10" t="e">
        <v>#N/A</v>
      </c>
      <c r="AR21" s="10" t="e">
        <v>#N/A</v>
      </c>
      <c r="AS21" s="18">
        <v>0</v>
      </c>
      <c r="AT21" s="18">
        <v>0.4914616</v>
      </c>
      <c r="AU21" s="18">
        <v>0</v>
      </c>
      <c r="AV21" s="18">
        <v>0.4914616</v>
      </c>
      <c r="AW21" s="18">
        <v>0.4914616</v>
      </c>
      <c r="AX21" s="18">
        <v>0</v>
      </c>
      <c r="AY21" s="18">
        <v>0</v>
      </c>
      <c r="AZ21" s="18">
        <v>0</v>
      </c>
      <c r="BA21" s="18">
        <v>0</v>
      </c>
      <c r="BB21" s="18">
        <v>0</v>
      </c>
      <c r="BC21" s="18">
        <v>0</v>
      </c>
      <c r="BD21" s="18">
        <v>0</v>
      </c>
      <c r="BE21" s="18">
        <v>0</v>
      </c>
      <c r="BF21" s="18" t="s">
        <v>42</v>
      </c>
      <c r="BG21" s="18" t="s">
        <v>42</v>
      </c>
      <c r="BH21" s="18">
        <v>0</v>
      </c>
      <c r="BI21" s="18">
        <v>0</v>
      </c>
      <c r="BJ21" s="18">
        <v>0.4914616</v>
      </c>
      <c r="BK21" s="18">
        <v>0</v>
      </c>
      <c r="BL21" s="18">
        <v>0</v>
      </c>
    </row>
    <row r="22" spans="1:64" s="1" customFormat="1">
      <c r="A22" s="149"/>
      <c r="B22" s="19" t="s">
        <v>61</v>
      </c>
      <c r="C22" s="9"/>
      <c r="D22" s="9"/>
      <c r="E22" s="10">
        <v>257.54507280000001</v>
      </c>
      <c r="F22" s="10" t="e">
        <v>#N/A</v>
      </c>
      <c r="G22" s="10" t="e">
        <v>#N/A</v>
      </c>
      <c r="H22" s="10">
        <v>12.5389443312</v>
      </c>
      <c r="I22" s="10" t="e">
        <v>#N/A</v>
      </c>
      <c r="J22" s="10" t="e">
        <v>#N/A</v>
      </c>
      <c r="K22" s="10" t="e">
        <v>#N/A</v>
      </c>
      <c r="L22" s="10" t="e">
        <v>#N/A</v>
      </c>
      <c r="M22" s="10" t="e">
        <v>#N/A</v>
      </c>
      <c r="N22" s="10" t="e">
        <v>#N/A</v>
      </c>
      <c r="O22" s="10" t="e">
        <v>#N/A</v>
      </c>
      <c r="P22" s="10" t="e">
        <v>#N/A</v>
      </c>
      <c r="Q22" s="10" t="e">
        <v>#N/A</v>
      </c>
      <c r="R22" s="10" t="e">
        <v>#N/A</v>
      </c>
      <c r="S22" s="10" t="e">
        <v>#N/A</v>
      </c>
      <c r="T22" s="10" t="e">
        <v>#N/A</v>
      </c>
      <c r="U22" s="10" t="e">
        <v>#N/A</v>
      </c>
      <c r="V22" s="10" t="e">
        <v>#N/A</v>
      </c>
      <c r="W22" s="10">
        <v>11.0442665646432</v>
      </c>
      <c r="X22" s="10" t="e">
        <v>#N/A</v>
      </c>
      <c r="Y22" s="10" t="e">
        <v>#N/A</v>
      </c>
      <c r="Z22" s="10" t="e">
        <v>#N/A</v>
      </c>
      <c r="AA22" s="10">
        <v>30.536310155399995</v>
      </c>
      <c r="AB22" s="10" t="e">
        <v>#N/A</v>
      </c>
      <c r="AC22" s="10" t="e">
        <v>#N/A</v>
      </c>
      <c r="AD22" s="10" t="e">
        <v>#N/A</v>
      </c>
      <c r="AE22" s="10">
        <v>32.153073895583994</v>
      </c>
      <c r="AF22" s="10" t="e">
        <v>#N/A</v>
      </c>
      <c r="AG22" s="10" t="e">
        <v>#N/A</v>
      </c>
      <c r="AH22" s="10" t="e">
        <v>#N/A</v>
      </c>
      <c r="AI22" s="10">
        <v>6.4777144934880004</v>
      </c>
      <c r="AJ22" s="10" t="e">
        <v>#N/A</v>
      </c>
      <c r="AK22" s="10" t="e">
        <v>#N/A</v>
      </c>
      <c r="AL22" s="10" t="e">
        <v>#N/A</v>
      </c>
      <c r="AM22" s="10">
        <v>6.4256745023855988</v>
      </c>
      <c r="AN22" s="10" t="e">
        <v>#N/A</v>
      </c>
      <c r="AO22" s="10" t="e">
        <v>#N/A</v>
      </c>
      <c r="AP22" s="10" t="e">
        <v>#N/A</v>
      </c>
      <c r="AQ22" s="10" t="e">
        <v>#N/A</v>
      </c>
      <c r="AR22" s="10" t="e">
        <v>#N/A</v>
      </c>
      <c r="AS22" s="18">
        <v>0</v>
      </c>
      <c r="AT22" s="18">
        <v>356.7210567427008</v>
      </c>
      <c r="AU22" s="18">
        <v>257.54507280000001</v>
      </c>
      <c r="AV22" s="18">
        <v>99.175983942700782</v>
      </c>
      <c r="AW22" s="18">
        <v>12.5389443312</v>
      </c>
      <c r="AX22" s="18">
        <v>0</v>
      </c>
      <c r="AY22" s="18">
        <v>0</v>
      </c>
      <c r="AZ22" s="18">
        <v>11.0442665646432</v>
      </c>
      <c r="BA22" s="18">
        <v>30.536310155399995</v>
      </c>
      <c r="BB22" s="18">
        <v>32.153073895583994</v>
      </c>
      <c r="BC22" s="18">
        <v>6.4777144934880004</v>
      </c>
      <c r="BD22" s="18">
        <v>6.4256745023855988</v>
      </c>
      <c r="BE22" s="18">
        <v>0</v>
      </c>
      <c r="BF22" s="18" t="s">
        <v>42</v>
      </c>
      <c r="BG22" s="18" t="s">
        <v>42</v>
      </c>
      <c r="BH22" s="18">
        <v>356.7210567427008</v>
      </c>
      <c r="BI22" s="18">
        <v>0</v>
      </c>
      <c r="BJ22" s="18">
        <v>0</v>
      </c>
      <c r="BK22" s="18">
        <v>0</v>
      </c>
      <c r="BL22" s="18">
        <v>0</v>
      </c>
    </row>
    <row r="23" spans="1:64" s="1" customFormat="1">
      <c r="A23" s="149"/>
      <c r="B23" s="19" t="s">
        <v>62</v>
      </c>
      <c r="C23" s="9"/>
      <c r="D23" s="9"/>
      <c r="E23" s="10">
        <v>528.46415999999999</v>
      </c>
      <c r="F23" s="10" t="e">
        <v>#N/A</v>
      </c>
      <c r="G23" s="10" t="e">
        <v>#N/A</v>
      </c>
      <c r="H23" s="10">
        <v>8.3435396108599988</v>
      </c>
      <c r="I23" s="10" t="e">
        <v>#N/A</v>
      </c>
      <c r="J23" s="10" t="e">
        <v>#N/A</v>
      </c>
      <c r="K23" s="10" t="e">
        <v>#N/A</v>
      </c>
      <c r="L23" s="10" t="e">
        <v>#N/A</v>
      </c>
      <c r="M23" s="10" t="e">
        <v>#N/A</v>
      </c>
      <c r="N23" s="10" t="e">
        <v>#N/A</v>
      </c>
      <c r="O23" s="10" t="e">
        <v>#N/A</v>
      </c>
      <c r="P23" s="10" t="e">
        <v>#N/A</v>
      </c>
      <c r="Q23" s="10" t="e">
        <v>#N/A</v>
      </c>
      <c r="R23" s="10" t="e">
        <v>#N/A</v>
      </c>
      <c r="S23" s="10" t="e">
        <v>#N/A</v>
      </c>
      <c r="T23" s="10" t="e">
        <v>#N/A</v>
      </c>
      <c r="U23" s="10" t="e">
        <v>#N/A</v>
      </c>
      <c r="V23" s="10" t="e">
        <v>#N/A</v>
      </c>
      <c r="W23" s="10">
        <v>22.156496600000001</v>
      </c>
      <c r="X23" s="10" t="e">
        <v>#N/A</v>
      </c>
      <c r="Y23" s="10" t="e">
        <v>#N/A</v>
      </c>
      <c r="Z23" s="10" t="e">
        <v>#N/A</v>
      </c>
      <c r="AA23" s="10">
        <v>59.452219228499992</v>
      </c>
      <c r="AB23" s="10" t="e">
        <v>#N/A</v>
      </c>
      <c r="AC23" s="10" t="e">
        <v>#N/A</v>
      </c>
      <c r="AD23" s="10" t="e">
        <v>#N/A</v>
      </c>
      <c r="AE23" s="10">
        <v>62.746855067799991</v>
      </c>
      <c r="AF23" s="10" t="e">
        <v>#N/A</v>
      </c>
      <c r="AG23" s="10" t="e">
        <v>#N/A</v>
      </c>
      <c r="AH23" s="10" t="e">
        <v>#N/A</v>
      </c>
      <c r="AI23" s="10">
        <v>13.007664901600002</v>
      </c>
      <c r="AJ23" s="10" t="e">
        <v>#N/A</v>
      </c>
      <c r="AK23" s="10" t="e">
        <v>#N/A</v>
      </c>
      <c r="AL23" s="10" t="e">
        <v>#N/A</v>
      </c>
      <c r="AM23" s="10">
        <v>12.903165271920001</v>
      </c>
      <c r="AN23" s="10" t="e">
        <v>#N/A</v>
      </c>
      <c r="AO23" s="10" t="e">
        <v>#N/A</v>
      </c>
      <c r="AP23" s="10" t="e">
        <v>#N/A</v>
      </c>
      <c r="AQ23" s="10" t="e">
        <v>#N/A</v>
      </c>
      <c r="AR23" s="10" t="e">
        <v>#N/A</v>
      </c>
      <c r="AS23" s="18">
        <v>0</v>
      </c>
      <c r="AT23" s="18">
        <v>707.07410068067998</v>
      </c>
      <c r="AU23" s="18">
        <v>528.46415999999999</v>
      </c>
      <c r="AV23" s="18">
        <v>178.60994068067998</v>
      </c>
      <c r="AW23" s="18">
        <v>8.3435396108599988</v>
      </c>
      <c r="AX23" s="18">
        <v>0</v>
      </c>
      <c r="AY23" s="18">
        <v>0</v>
      </c>
      <c r="AZ23" s="18">
        <v>22.156496600000001</v>
      </c>
      <c r="BA23" s="18">
        <v>59.452219228499992</v>
      </c>
      <c r="BB23" s="18">
        <v>62.746855067799991</v>
      </c>
      <c r="BC23" s="18">
        <v>13.007664901600002</v>
      </c>
      <c r="BD23" s="18">
        <v>12.903165271920001</v>
      </c>
      <c r="BE23" s="18">
        <v>0</v>
      </c>
      <c r="BF23" s="18" t="s">
        <v>42</v>
      </c>
      <c r="BG23" s="18" t="s">
        <v>42</v>
      </c>
      <c r="BH23" s="18">
        <v>707.07410068067998</v>
      </c>
      <c r="BI23" s="18">
        <v>0</v>
      </c>
      <c r="BJ23" s="18">
        <v>0</v>
      </c>
      <c r="BK23" s="18">
        <v>0</v>
      </c>
      <c r="BL23" s="18">
        <v>0</v>
      </c>
    </row>
    <row r="24" spans="1:64" s="1" customFormat="1">
      <c r="A24" s="149"/>
      <c r="B24" s="12" t="s">
        <v>51</v>
      </c>
      <c r="C24" s="9"/>
      <c r="D24" s="9"/>
      <c r="E24" s="13">
        <v>786.00923280000006</v>
      </c>
      <c r="F24" s="13">
        <v>0</v>
      </c>
      <c r="G24" s="13">
        <v>0</v>
      </c>
      <c r="H24" s="13">
        <v>20.882483942059999</v>
      </c>
      <c r="I24" s="13">
        <v>0</v>
      </c>
      <c r="J24" s="13">
        <v>9.1724399999999998E-2</v>
      </c>
      <c r="K24" s="13">
        <v>0</v>
      </c>
      <c r="L24" s="13">
        <v>0.39973720000000001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33.200763164643199</v>
      </c>
      <c r="X24" s="13">
        <v>0</v>
      </c>
      <c r="Y24" s="13">
        <v>0</v>
      </c>
      <c r="Z24" s="13">
        <v>0</v>
      </c>
      <c r="AA24" s="13">
        <v>89.988529383899987</v>
      </c>
      <c r="AB24" s="13">
        <v>0</v>
      </c>
      <c r="AC24" s="13">
        <v>0</v>
      </c>
      <c r="AD24" s="13">
        <v>0</v>
      </c>
      <c r="AE24" s="13">
        <v>94.899928963383985</v>
      </c>
      <c r="AF24" s="13">
        <v>0</v>
      </c>
      <c r="AG24" s="13">
        <v>0</v>
      </c>
      <c r="AH24" s="13">
        <v>0</v>
      </c>
      <c r="AI24" s="13">
        <v>19.485379395088003</v>
      </c>
      <c r="AJ24" s="13">
        <v>0</v>
      </c>
      <c r="AK24" s="13">
        <v>0</v>
      </c>
      <c r="AL24" s="13">
        <v>0</v>
      </c>
      <c r="AM24" s="13">
        <v>19.3288397743056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1064.2866190233808</v>
      </c>
      <c r="AU24" s="13">
        <v>786.00923280000006</v>
      </c>
      <c r="AV24" s="13">
        <v>278.27738622338074</v>
      </c>
      <c r="AW24" s="13">
        <v>21.37394554206</v>
      </c>
      <c r="AX24" s="13">
        <v>0</v>
      </c>
      <c r="AY24" s="13">
        <v>0</v>
      </c>
      <c r="AZ24" s="13">
        <v>33.200763164643199</v>
      </c>
      <c r="BA24" s="13">
        <v>89.988529383899987</v>
      </c>
      <c r="BB24" s="13">
        <v>94.899928963383985</v>
      </c>
      <c r="BC24" s="13">
        <v>19.485379395088003</v>
      </c>
      <c r="BD24" s="13">
        <v>19.3288397743056</v>
      </c>
      <c r="BE24" s="13">
        <v>0</v>
      </c>
      <c r="BF24" s="13" t="s">
        <v>42</v>
      </c>
      <c r="BG24" s="13" t="s">
        <v>42</v>
      </c>
      <c r="BH24" s="13">
        <v>1063.7951574233807</v>
      </c>
      <c r="BI24" s="13">
        <v>0</v>
      </c>
      <c r="BJ24" s="13">
        <v>0.4914616</v>
      </c>
      <c r="BK24" s="13">
        <v>0</v>
      </c>
      <c r="BL24" s="13">
        <v>0</v>
      </c>
    </row>
    <row r="25" spans="1:64" s="1" customFormat="1" ht="14.25" customHeight="1">
      <c r="A25" s="153" t="s">
        <v>103</v>
      </c>
      <c r="B25" s="20" t="s">
        <v>64</v>
      </c>
      <c r="C25" s="21"/>
      <c r="D25" s="21"/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0.20210448159905378</v>
      </c>
      <c r="K25" s="22">
        <v>0</v>
      </c>
      <c r="L25" s="22">
        <v>0.88077632104278991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1.0828808026418437</v>
      </c>
      <c r="AU25" s="22">
        <v>0</v>
      </c>
      <c r="AV25" s="22">
        <v>1.0828808026418437</v>
      </c>
      <c r="AW25" s="22">
        <v>1.0828808026418437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 t="s">
        <v>42</v>
      </c>
      <c r="BG25" s="22" t="s">
        <v>42</v>
      </c>
      <c r="BH25" s="22">
        <v>0</v>
      </c>
      <c r="BI25" s="22">
        <v>0</v>
      </c>
      <c r="BJ25" s="22">
        <v>1.0828808026418437</v>
      </c>
      <c r="BK25" s="22">
        <v>0</v>
      </c>
      <c r="BL25" s="22">
        <v>0</v>
      </c>
    </row>
    <row r="26" spans="1:64" s="1" customFormat="1">
      <c r="A26" s="154"/>
      <c r="B26" s="20" t="s">
        <v>65</v>
      </c>
      <c r="C26" s="21"/>
      <c r="D26" s="21"/>
      <c r="E26" s="22">
        <v>35.131140650490622</v>
      </c>
      <c r="F26" s="22">
        <v>0</v>
      </c>
      <c r="G26" s="22">
        <v>0</v>
      </c>
      <c r="H26" s="22">
        <v>1.7104090251811614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1.5065234129534126</v>
      </c>
      <c r="X26" s="22">
        <v>0</v>
      </c>
      <c r="Y26" s="22">
        <v>0</v>
      </c>
      <c r="Z26" s="22">
        <v>0</v>
      </c>
      <c r="AA26" s="22">
        <v>4.1653889758141096</v>
      </c>
      <c r="AB26" s="22">
        <v>0</v>
      </c>
      <c r="AC26" s="22">
        <v>0</v>
      </c>
      <c r="AD26" s="22">
        <v>0</v>
      </c>
      <c r="AE26" s="22">
        <v>4.3859280594685082</v>
      </c>
      <c r="AF26" s="22">
        <v>0</v>
      </c>
      <c r="AG26" s="22">
        <v>0</v>
      </c>
      <c r="AH26" s="22">
        <v>0</v>
      </c>
      <c r="AI26" s="22">
        <v>0.88361037736167691</v>
      </c>
      <c r="AJ26" s="22">
        <v>0</v>
      </c>
      <c r="AK26" s="22">
        <v>0</v>
      </c>
      <c r="AL26" s="22">
        <v>0</v>
      </c>
      <c r="AM26" s="22">
        <v>0.87651171992283516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48.65951222119233</v>
      </c>
      <c r="AU26" s="22">
        <v>35.131140650490622</v>
      </c>
      <c r="AV26" s="22">
        <v>13.528371570701704</v>
      </c>
      <c r="AW26" s="22">
        <v>1.7104090251811614</v>
      </c>
      <c r="AX26" s="22">
        <v>0</v>
      </c>
      <c r="AY26" s="22">
        <v>0</v>
      </c>
      <c r="AZ26" s="22">
        <v>1.5065234129534126</v>
      </c>
      <c r="BA26" s="22">
        <v>4.1653889758141096</v>
      </c>
      <c r="BB26" s="22">
        <v>4.3859280594685082</v>
      </c>
      <c r="BC26" s="22">
        <v>0.88361037736167691</v>
      </c>
      <c r="BD26" s="22">
        <v>0.87651171992283516</v>
      </c>
      <c r="BE26" s="22">
        <v>0</v>
      </c>
      <c r="BF26" s="22" t="s">
        <v>42</v>
      </c>
      <c r="BG26" s="22" t="s">
        <v>42</v>
      </c>
      <c r="BH26" s="22">
        <v>48.65951222119233</v>
      </c>
      <c r="BI26" s="22">
        <v>0</v>
      </c>
      <c r="BJ26" s="22">
        <v>0</v>
      </c>
      <c r="BK26" s="22">
        <v>0</v>
      </c>
      <c r="BL26" s="22">
        <v>0</v>
      </c>
    </row>
    <row r="27" spans="1:64" s="1" customFormat="1">
      <c r="A27" s="154"/>
      <c r="B27" s="20" t="s">
        <v>66</v>
      </c>
      <c r="C27" s="21"/>
      <c r="D27" s="21"/>
      <c r="E27" s="22">
        <v>38.341206479291017</v>
      </c>
      <c r="F27" s="22">
        <v>0</v>
      </c>
      <c r="G27" s="22">
        <v>0</v>
      </c>
      <c r="H27" s="22">
        <v>0.60534166590999594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1.6075012750123101</v>
      </c>
      <c r="X27" s="22">
        <v>0</v>
      </c>
      <c r="Y27" s="22">
        <v>0</v>
      </c>
      <c r="Z27" s="22">
        <v>0</v>
      </c>
      <c r="AA27" s="22">
        <v>4.3133858180505449</v>
      </c>
      <c r="AB27" s="22">
        <v>0</v>
      </c>
      <c r="AC27" s="22">
        <v>0</v>
      </c>
      <c r="AD27" s="22">
        <v>0</v>
      </c>
      <c r="AE27" s="22">
        <v>4.5524187034380299</v>
      </c>
      <c r="AF27" s="22">
        <v>0</v>
      </c>
      <c r="AG27" s="22">
        <v>0</v>
      </c>
      <c r="AH27" s="22">
        <v>0</v>
      </c>
      <c r="AI27" s="22">
        <v>0.94373394367117036</v>
      </c>
      <c r="AJ27" s="22">
        <v>0</v>
      </c>
      <c r="AK27" s="22">
        <v>0</v>
      </c>
      <c r="AL27" s="22">
        <v>0</v>
      </c>
      <c r="AM27" s="22">
        <v>0.93615227175879245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51.299740157131865</v>
      </c>
      <c r="AU27" s="22">
        <v>38.341206479291017</v>
      </c>
      <c r="AV27" s="22">
        <v>12.958533677840844</v>
      </c>
      <c r="AW27" s="22">
        <v>0.60534166590999594</v>
      </c>
      <c r="AX27" s="22">
        <v>0</v>
      </c>
      <c r="AY27" s="22">
        <v>0</v>
      </c>
      <c r="AZ27" s="22">
        <v>1.6075012750123101</v>
      </c>
      <c r="BA27" s="22">
        <v>4.3133858180505449</v>
      </c>
      <c r="BB27" s="22">
        <v>4.5524187034380299</v>
      </c>
      <c r="BC27" s="22">
        <v>0.94373394367117036</v>
      </c>
      <c r="BD27" s="22">
        <v>0.93615227175879245</v>
      </c>
      <c r="BE27" s="22">
        <v>0</v>
      </c>
      <c r="BF27" s="22" t="s">
        <v>42</v>
      </c>
      <c r="BG27" s="22" t="s">
        <v>42</v>
      </c>
      <c r="BH27" s="22">
        <v>51.299740157131865</v>
      </c>
      <c r="BI27" s="22">
        <v>0</v>
      </c>
      <c r="BJ27" s="22">
        <v>0</v>
      </c>
      <c r="BK27" s="22">
        <v>0</v>
      </c>
      <c r="BL27" s="22">
        <v>0</v>
      </c>
    </row>
    <row r="28" spans="1:64" s="1" customFormat="1">
      <c r="A28" s="154"/>
      <c r="B28" s="23" t="s">
        <v>55</v>
      </c>
      <c r="C28" s="21"/>
      <c r="D28" s="21"/>
      <c r="E28" s="24">
        <v>73.472347129781639</v>
      </c>
      <c r="F28" s="24">
        <v>0</v>
      </c>
      <c r="G28" s="24">
        <v>0</v>
      </c>
      <c r="H28" s="24">
        <v>2.3157506910911572</v>
      </c>
      <c r="I28" s="24">
        <v>0</v>
      </c>
      <c r="J28" s="24">
        <v>0.20210448159905378</v>
      </c>
      <c r="K28" s="24">
        <v>0</v>
      </c>
      <c r="L28" s="24">
        <v>0.88077632104278991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3.1140246879657227</v>
      </c>
      <c r="X28" s="24">
        <v>0</v>
      </c>
      <c r="Y28" s="24">
        <v>0</v>
      </c>
      <c r="Z28" s="24">
        <v>0</v>
      </c>
      <c r="AA28" s="24">
        <v>8.4787747938646554</v>
      </c>
      <c r="AB28" s="24">
        <v>0</v>
      </c>
      <c r="AC28" s="24">
        <v>0</v>
      </c>
      <c r="AD28" s="24">
        <v>0</v>
      </c>
      <c r="AE28" s="24">
        <v>8.9383467629065372</v>
      </c>
      <c r="AF28" s="24">
        <v>0</v>
      </c>
      <c r="AG28" s="24">
        <v>0</v>
      </c>
      <c r="AH28" s="24">
        <v>0</v>
      </c>
      <c r="AI28" s="24">
        <v>1.8273443210328473</v>
      </c>
      <c r="AJ28" s="24">
        <v>0</v>
      </c>
      <c r="AK28" s="24">
        <v>0</v>
      </c>
      <c r="AL28" s="24">
        <v>0</v>
      </c>
      <c r="AM28" s="24">
        <v>1.8126639916816276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101.04213318096603</v>
      </c>
      <c r="AU28" s="24">
        <v>73.472347129781639</v>
      </c>
      <c r="AV28" s="24">
        <v>27.569786051184394</v>
      </c>
      <c r="AW28" s="24">
        <v>3.3986314937330011</v>
      </c>
      <c r="AX28" s="24">
        <v>0</v>
      </c>
      <c r="AY28" s="24">
        <v>0</v>
      </c>
      <c r="AZ28" s="24">
        <v>3.1140246879657227</v>
      </c>
      <c r="BA28" s="24">
        <v>8.4787747938646554</v>
      </c>
      <c r="BB28" s="24">
        <v>8.9383467629065372</v>
      </c>
      <c r="BC28" s="24">
        <v>1.8273443210328473</v>
      </c>
      <c r="BD28" s="24">
        <v>1.8126639916816276</v>
      </c>
      <c r="BE28" s="24">
        <v>0</v>
      </c>
      <c r="BF28" s="24" t="s">
        <v>42</v>
      </c>
      <c r="BG28" s="24" t="s">
        <v>42</v>
      </c>
      <c r="BH28" s="24">
        <v>99.959252378324194</v>
      </c>
      <c r="BI28" s="24">
        <v>0</v>
      </c>
      <c r="BJ28" s="24">
        <v>1.0828808026418437</v>
      </c>
      <c r="BK28" s="24">
        <v>0</v>
      </c>
      <c r="BL28" s="24">
        <v>0</v>
      </c>
    </row>
    <row r="29" spans="1:64" s="1" customFormat="1" ht="14.25" customHeight="1">
      <c r="A29" s="152" t="s">
        <v>67</v>
      </c>
      <c r="B29" s="19" t="s">
        <v>68</v>
      </c>
      <c r="C29" s="9"/>
      <c r="D29" s="9"/>
      <c r="E29" s="10">
        <v>1.8152328600000001</v>
      </c>
      <c r="F29" s="10" t="e">
        <v>#N/A</v>
      </c>
      <c r="G29" s="10" t="e">
        <v>#N/A</v>
      </c>
      <c r="H29" s="10" t="e">
        <v>#N/A</v>
      </c>
      <c r="I29" s="10" t="e">
        <v>#N/A</v>
      </c>
      <c r="J29" s="10" t="e">
        <v>#N/A</v>
      </c>
      <c r="K29" s="10" t="e">
        <v>#N/A</v>
      </c>
      <c r="L29" s="10" t="e">
        <v>#N/A</v>
      </c>
      <c r="M29" s="10" t="e">
        <v>#N/A</v>
      </c>
      <c r="N29" s="10" t="e">
        <v>#N/A</v>
      </c>
      <c r="O29" s="10" t="e">
        <v>#N/A</v>
      </c>
      <c r="P29" s="10" t="e">
        <v>#N/A</v>
      </c>
      <c r="Q29" s="10" t="e">
        <v>#N/A</v>
      </c>
      <c r="R29" s="10" t="e">
        <v>#N/A</v>
      </c>
      <c r="S29" s="10">
        <v>11.241434880000002</v>
      </c>
      <c r="T29" s="10" t="e">
        <v>#N/A</v>
      </c>
      <c r="U29" s="10" t="e">
        <v>#N/A</v>
      </c>
      <c r="V29" s="10" t="e">
        <v>#N/A</v>
      </c>
      <c r="W29" s="10" t="e">
        <v>#N/A</v>
      </c>
      <c r="X29" s="10" t="e">
        <v>#N/A</v>
      </c>
      <c r="Y29" s="10" t="e">
        <v>#N/A</v>
      </c>
      <c r="Z29" s="10" t="e">
        <v>#N/A</v>
      </c>
      <c r="AA29" s="10" t="e">
        <v>#N/A</v>
      </c>
      <c r="AB29" s="10" t="e">
        <v>#N/A</v>
      </c>
      <c r="AC29" s="10" t="e">
        <v>#N/A</v>
      </c>
      <c r="AD29" s="10" t="e">
        <v>#N/A</v>
      </c>
      <c r="AE29" s="10" t="e">
        <v>#N/A</v>
      </c>
      <c r="AF29" s="10" t="e">
        <v>#N/A</v>
      </c>
      <c r="AG29" s="10" t="e">
        <v>#N/A</v>
      </c>
      <c r="AH29" s="10" t="e">
        <v>#N/A</v>
      </c>
      <c r="AI29" s="10" t="e">
        <v>#N/A</v>
      </c>
      <c r="AJ29" s="10" t="e">
        <v>#N/A</v>
      </c>
      <c r="AK29" s="10" t="e">
        <v>#N/A</v>
      </c>
      <c r="AL29" s="10" t="e">
        <v>#N/A</v>
      </c>
      <c r="AM29" s="10" t="e">
        <v>#N/A</v>
      </c>
      <c r="AN29" s="10" t="e">
        <v>#N/A</v>
      </c>
      <c r="AO29" s="10" t="e">
        <v>#N/A</v>
      </c>
      <c r="AP29" s="10" t="e">
        <v>#N/A</v>
      </c>
      <c r="AQ29" s="10" t="e">
        <v>#N/A</v>
      </c>
      <c r="AR29" s="10" t="e">
        <v>#N/A</v>
      </c>
      <c r="AS29" s="18">
        <v>0</v>
      </c>
      <c r="AT29" s="18">
        <v>13.056667740000002</v>
      </c>
      <c r="AU29" s="18">
        <v>1.8152328600000001</v>
      </c>
      <c r="AV29" s="18">
        <v>11.241434880000002</v>
      </c>
      <c r="AW29" s="18">
        <v>0</v>
      </c>
      <c r="AX29" s="18">
        <v>0</v>
      </c>
      <c r="AY29" s="18">
        <v>11.241434880000002</v>
      </c>
      <c r="AZ29" s="18">
        <v>0</v>
      </c>
      <c r="BA29" s="18">
        <v>0</v>
      </c>
      <c r="BB29" s="18">
        <v>0</v>
      </c>
      <c r="BC29" s="18">
        <v>0</v>
      </c>
      <c r="BD29" s="18">
        <v>0</v>
      </c>
      <c r="BE29" s="18">
        <v>0</v>
      </c>
      <c r="BF29" s="18" t="s">
        <v>42</v>
      </c>
      <c r="BG29" s="18" t="s">
        <v>42</v>
      </c>
      <c r="BH29" s="18">
        <v>1.8152328600000001</v>
      </c>
      <c r="BI29" s="18">
        <v>0</v>
      </c>
      <c r="BJ29" s="18">
        <v>0</v>
      </c>
      <c r="BK29" s="18">
        <v>11.241434880000002</v>
      </c>
      <c r="BL29" s="18">
        <v>0</v>
      </c>
    </row>
    <row r="30" spans="1:64" s="1" customFormat="1">
      <c r="A30" s="152"/>
      <c r="B30" s="19" t="s">
        <v>69</v>
      </c>
      <c r="C30" s="9"/>
      <c r="D30" s="9"/>
      <c r="E30" s="10">
        <v>2.2839425999999996E-2</v>
      </c>
      <c r="F30" s="10" t="e">
        <v>#N/A</v>
      </c>
      <c r="G30" s="10" t="e">
        <v>#N/A</v>
      </c>
      <c r="H30" s="10" t="e">
        <v>#N/A</v>
      </c>
      <c r="I30" s="10" t="e">
        <v>#N/A</v>
      </c>
      <c r="J30" s="10" t="e">
        <v>#N/A</v>
      </c>
      <c r="K30" s="10" t="e">
        <v>#N/A</v>
      </c>
      <c r="L30" s="10" t="e">
        <v>#N/A</v>
      </c>
      <c r="M30" s="10" t="e">
        <v>#N/A</v>
      </c>
      <c r="N30" s="10" t="e">
        <v>#N/A</v>
      </c>
      <c r="O30" s="10" t="e">
        <v>#N/A</v>
      </c>
      <c r="P30" s="10" t="e">
        <v>#N/A</v>
      </c>
      <c r="Q30" s="10" t="e">
        <v>#N/A</v>
      </c>
      <c r="R30" s="10" t="e">
        <v>#N/A</v>
      </c>
      <c r="S30" s="10" t="e">
        <v>#N/A</v>
      </c>
      <c r="T30" s="10" t="e">
        <v>#N/A</v>
      </c>
      <c r="U30" s="10" t="e">
        <v>#N/A</v>
      </c>
      <c r="V30" s="10" t="e">
        <v>#N/A</v>
      </c>
      <c r="W30" s="10" t="e">
        <v>#N/A</v>
      </c>
      <c r="X30" s="10" t="e">
        <v>#N/A</v>
      </c>
      <c r="Y30" s="10" t="e">
        <v>#N/A</v>
      </c>
      <c r="Z30" s="10" t="e">
        <v>#N/A</v>
      </c>
      <c r="AA30" s="10" t="e">
        <v>#N/A</v>
      </c>
      <c r="AB30" s="10" t="e">
        <v>#N/A</v>
      </c>
      <c r="AC30" s="10" t="e">
        <v>#N/A</v>
      </c>
      <c r="AD30" s="10" t="e">
        <v>#N/A</v>
      </c>
      <c r="AE30" s="10" t="e">
        <v>#N/A</v>
      </c>
      <c r="AF30" s="10" t="e">
        <v>#N/A</v>
      </c>
      <c r="AG30" s="10" t="e">
        <v>#N/A</v>
      </c>
      <c r="AH30" s="10" t="e">
        <v>#N/A</v>
      </c>
      <c r="AI30" s="10" t="e">
        <v>#N/A</v>
      </c>
      <c r="AJ30" s="10" t="e">
        <v>#N/A</v>
      </c>
      <c r="AK30" s="10" t="e">
        <v>#N/A</v>
      </c>
      <c r="AL30" s="10" t="e">
        <v>#N/A</v>
      </c>
      <c r="AM30" s="10" t="e">
        <v>#N/A</v>
      </c>
      <c r="AN30" s="10" t="e">
        <v>#N/A</v>
      </c>
      <c r="AO30" s="10" t="e">
        <v>#N/A</v>
      </c>
      <c r="AP30" s="10" t="e">
        <v>#N/A</v>
      </c>
      <c r="AQ30" s="10" t="e">
        <v>#N/A</v>
      </c>
      <c r="AR30" s="10" t="e">
        <v>#N/A</v>
      </c>
      <c r="AS30" s="18">
        <v>0</v>
      </c>
      <c r="AT30" s="18">
        <v>2.2839425999999996E-2</v>
      </c>
      <c r="AU30" s="18">
        <v>2.2839425999999996E-2</v>
      </c>
      <c r="AV30" s="18">
        <v>0</v>
      </c>
      <c r="AW30" s="18">
        <v>0</v>
      </c>
      <c r="AX30" s="18">
        <v>0</v>
      </c>
      <c r="AY30" s="18">
        <v>0</v>
      </c>
      <c r="AZ30" s="18">
        <v>0</v>
      </c>
      <c r="BA30" s="18">
        <v>0</v>
      </c>
      <c r="BB30" s="18">
        <v>0</v>
      </c>
      <c r="BC30" s="18">
        <v>0</v>
      </c>
      <c r="BD30" s="18">
        <v>0</v>
      </c>
      <c r="BE30" s="18">
        <v>0</v>
      </c>
      <c r="BF30" s="18" t="s">
        <v>42</v>
      </c>
      <c r="BG30" s="18" t="s">
        <v>42</v>
      </c>
      <c r="BH30" s="18">
        <v>2.2839425999999996E-2</v>
      </c>
      <c r="BI30" s="18">
        <v>0</v>
      </c>
      <c r="BJ30" s="18">
        <v>0</v>
      </c>
      <c r="BK30" s="18">
        <v>0</v>
      </c>
      <c r="BL30" s="18">
        <v>0</v>
      </c>
    </row>
    <row r="31" spans="1:64" s="1" customFormat="1">
      <c r="A31" s="152"/>
      <c r="B31" s="19" t="s">
        <v>70</v>
      </c>
      <c r="C31" s="9"/>
      <c r="D31" s="9"/>
      <c r="E31" s="10">
        <v>0.22548347999999999</v>
      </c>
      <c r="F31" s="10" t="e">
        <v>#N/A</v>
      </c>
      <c r="G31" s="10" t="e">
        <v>#N/A</v>
      </c>
      <c r="H31" s="10" t="e">
        <v>#N/A</v>
      </c>
      <c r="I31" s="10" t="e">
        <v>#N/A</v>
      </c>
      <c r="J31" s="10" t="e">
        <v>#N/A</v>
      </c>
      <c r="K31" s="10" t="e">
        <v>#N/A</v>
      </c>
      <c r="L31" s="10" t="e">
        <v>#N/A</v>
      </c>
      <c r="M31" s="10" t="e">
        <v>#N/A</v>
      </c>
      <c r="N31" s="10" t="e">
        <v>#N/A</v>
      </c>
      <c r="O31" s="10" t="e">
        <v>#N/A</v>
      </c>
      <c r="P31" s="10" t="e">
        <v>#N/A</v>
      </c>
      <c r="Q31" s="10" t="e">
        <v>#N/A</v>
      </c>
      <c r="R31" s="10" t="e">
        <v>#N/A</v>
      </c>
      <c r="S31" s="10" t="e">
        <v>#N/A</v>
      </c>
      <c r="T31" s="10" t="e">
        <v>#N/A</v>
      </c>
      <c r="U31" s="10" t="e">
        <v>#N/A</v>
      </c>
      <c r="V31" s="10" t="e">
        <v>#N/A</v>
      </c>
      <c r="W31" s="10" t="e">
        <v>#N/A</v>
      </c>
      <c r="X31" s="10" t="e">
        <v>#N/A</v>
      </c>
      <c r="Y31" s="10" t="e">
        <v>#N/A</v>
      </c>
      <c r="Z31" s="10" t="e">
        <v>#N/A</v>
      </c>
      <c r="AA31" s="10" t="e">
        <v>#N/A</v>
      </c>
      <c r="AB31" s="10" t="e">
        <v>#N/A</v>
      </c>
      <c r="AC31" s="10" t="e">
        <v>#N/A</v>
      </c>
      <c r="AD31" s="10" t="e">
        <v>#N/A</v>
      </c>
      <c r="AE31" s="10" t="e">
        <v>#N/A</v>
      </c>
      <c r="AF31" s="10" t="e">
        <v>#N/A</v>
      </c>
      <c r="AG31" s="10" t="e">
        <v>#N/A</v>
      </c>
      <c r="AH31" s="10" t="e">
        <v>#N/A</v>
      </c>
      <c r="AI31" s="10" t="e">
        <v>#N/A</v>
      </c>
      <c r="AJ31" s="10" t="e">
        <v>#N/A</v>
      </c>
      <c r="AK31" s="10" t="e">
        <v>#N/A</v>
      </c>
      <c r="AL31" s="10" t="e">
        <v>#N/A</v>
      </c>
      <c r="AM31" s="10" t="e">
        <v>#N/A</v>
      </c>
      <c r="AN31" s="10" t="e">
        <v>#N/A</v>
      </c>
      <c r="AO31" s="10" t="e">
        <v>#N/A</v>
      </c>
      <c r="AP31" s="10" t="e">
        <v>#N/A</v>
      </c>
      <c r="AQ31" s="10" t="e">
        <v>#N/A</v>
      </c>
      <c r="AR31" s="10" t="e">
        <v>#N/A</v>
      </c>
      <c r="AS31" s="18">
        <v>0</v>
      </c>
      <c r="AT31" s="18">
        <v>0.22548347999999999</v>
      </c>
      <c r="AU31" s="18">
        <v>0.22548347999999999</v>
      </c>
      <c r="AV31" s="18">
        <v>0</v>
      </c>
      <c r="AW31" s="18">
        <v>0</v>
      </c>
      <c r="AX31" s="18">
        <v>0</v>
      </c>
      <c r="AY31" s="18">
        <v>0</v>
      </c>
      <c r="AZ31" s="18">
        <v>0</v>
      </c>
      <c r="BA31" s="18">
        <v>0</v>
      </c>
      <c r="BB31" s="18">
        <v>0</v>
      </c>
      <c r="BC31" s="18">
        <v>0</v>
      </c>
      <c r="BD31" s="18">
        <v>0</v>
      </c>
      <c r="BE31" s="18">
        <v>0</v>
      </c>
      <c r="BF31" s="18" t="s">
        <v>42</v>
      </c>
      <c r="BG31" s="18" t="s">
        <v>42</v>
      </c>
      <c r="BH31" s="18">
        <v>0.22548347999999999</v>
      </c>
      <c r="BI31" s="18">
        <v>0</v>
      </c>
      <c r="BJ31" s="18">
        <v>0</v>
      </c>
      <c r="BK31" s="18">
        <v>0</v>
      </c>
      <c r="BL31" s="18">
        <v>0</v>
      </c>
    </row>
    <row r="32" spans="1:64" s="1" customFormat="1">
      <c r="A32" s="152"/>
      <c r="B32" s="12" t="s">
        <v>71</v>
      </c>
      <c r="C32" s="13"/>
      <c r="D32" s="13"/>
      <c r="E32" s="13">
        <v>0.173309048154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0.69584481907200002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0.86915386722599997</v>
      </c>
      <c r="AU32" s="13">
        <v>0.173309048154</v>
      </c>
      <c r="AV32" s="13">
        <v>0.69584481907200002</v>
      </c>
      <c r="AW32" s="13">
        <v>0</v>
      </c>
      <c r="AX32" s="13">
        <v>0</v>
      </c>
      <c r="AY32" s="13">
        <v>0.69584481907200002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 t="s">
        <v>42</v>
      </c>
      <c r="BG32" s="13" t="s">
        <v>42</v>
      </c>
      <c r="BH32" s="13">
        <v>0.173309048154</v>
      </c>
      <c r="BI32" s="13">
        <v>0</v>
      </c>
      <c r="BJ32" s="13">
        <v>0</v>
      </c>
      <c r="BK32" s="13">
        <v>0.69584481907200002</v>
      </c>
      <c r="BL32" s="13">
        <v>0</v>
      </c>
    </row>
    <row r="33" spans="1:64" s="1" customFormat="1">
      <c r="A33" s="152"/>
      <c r="B33" s="19" t="s">
        <v>33</v>
      </c>
      <c r="C33" s="9"/>
      <c r="D33" s="9"/>
      <c r="E33" s="10" t="e">
        <v>#N/A</v>
      </c>
      <c r="F33" s="10" t="e">
        <v>#N/A</v>
      </c>
      <c r="G33" s="10" t="e">
        <v>#N/A</v>
      </c>
      <c r="H33" s="10" t="e">
        <v>#N/A</v>
      </c>
      <c r="I33" s="10" t="e">
        <v>#N/A</v>
      </c>
      <c r="J33" s="10" t="e">
        <v>#N/A</v>
      </c>
      <c r="K33" s="10" t="e">
        <v>#N/A</v>
      </c>
      <c r="L33" s="10" t="e">
        <v>#N/A</v>
      </c>
      <c r="M33" s="10" t="e">
        <v>#N/A</v>
      </c>
      <c r="N33" s="10" t="e">
        <v>#N/A</v>
      </c>
      <c r="O33" s="10" t="e">
        <v>#N/A</v>
      </c>
      <c r="P33" s="10" t="e">
        <v>#N/A</v>
      </c>
      <c r="Q33" s="10" t="e">
        <v>#N/A</v>
      </c>
      <c r="R33" s="10" t="e">
        <v>#N/A</v>
      </c>
      <c r="S33" s="10" t="e">
        <v>#N/A</v>
      </c>
      <c r="T33" s="10" t="e">
        <v>#N/A</v>
      </c>
      <c r="U33" s="10" t="e">
        <v>#N/A</v>
      </c>
      <c r="V33" s="10" t="e">
        <v>#N/A</v>
      </c>
      <c r="W33" s="10" t="e">
        <v>#N/A</v>
      </c>
      <c r="X33" s="10" t="e">
        <v>#N/A</v>
      </c>
      <c r="Y33" s="10" t="e">
        <v>#N/A</v>
      </c>
      <c r="Z33" s="10">
        <v>4.5045567383383966</v>
      </c>
      <c r="AA33" s="10" t="e">
        <v>#N/A</v>
      </c>
      <c r="AB33" s="10" t="e">
        <v>#N/A</v>
      </c>
      <c r="AC33" s="10" t="e">
        <v>#N/A</v>
      </c>
      <c r="AD33" s="10" t="e">
        <v>#N/A</v>
      </c>
      <c r="AE33" s="10" t="e">
        <v>#N/A</v>
      </c>
      <c r="AF33" s="10" t="e">
        <v>#N/A</v>
      </c>
      <c r="AG33" s="10" t="e">
        <v>#N/A</v>
      </c>
      <c r="AH33" s="10" t="e">
        <v>#N/A</v>
      </c>
      <c r="AI33" s="10" t="e">
        <v>#N/A</v>
      </c>
      <c r="AJ33" s="10" t="e">
        <v>#N/A</v>
      </c>
      <c r="AK33" s="10" t="e">
        <v>#N/A</v>
      </c>
      <c r="AL33" s="10" t="e">
        <v>#N/A</v>
      </c>
      <c r="AM33" s="10" t="e">
        <v>#N/A</v>
      </c>
      <c r="AN33" s="10" t="e">
        <v>#N/A</v>
      </c>
      <c r="AO33" s="10" t="e">
        <v>#N/A</v>
      </c>
      <c r="AP33" s="10" t="e">
        <v>#N/A</v>
      </c>
      <c r="AQ33" s="10" t="e">
        <v>#N/A</v>
      </c>
      <c r="AR33" s="10" t="e">
        <v>#N/A</v>
      </c>
      <c r="AS33" s="18">
        <v>0</v>
      </c>
      <c r="AT33" s="18">
        <v>4.5045567383383966</v>
      </c>
      <c r="AU33" s="18">
        <v>0</v>
      </c>
      <c r="AV33" s="18">
        <v>4.5045567383383966</v>
      </c>
      <c r="AW33" s="18">
        <v>0</v>
      </c>
      <c r="AX33" s="18">
        <v>0</v>
      </c>
      <c r="AY33" s="18">
        <v>0</v>
      </c>
      <c r="AZ33" s="18">
        <v>0</v>
      </c>
      <c r="BA33" s="18">
        <v>4.5045567383383966</v>
      </c>
      <c r="BB33" s="18">
        <v>0</v>
      </c>
      <c r="BC33" s="18">
        <v>0</v>
      </c>
      <c r="BD33" s="18">
        <v>0</v>
      </c>
      <c r="BE33" s="18">
        <v>0</v>
      </c>
      <c r="BF33" s="18" t="s">
        <v>42</v>
      </c>
      <c r="BG33" s="18" t="s">
        <v>42</v>
      </c>
      <c r="BH33" s="18">
        <v>0</v>
      </c>
      <c r="BI33" s="18">
        <v>0</v>
      </c>
      <c r="BJ33" s="18">
        <v>0</v>
      </c>
      <c r="BK33" s="18">
        <v>4.5045567383383966</v>
      </c>
      <c r="BL33" s="18">
        <v>0</v>
      </c>
    </row>
    <row r="34" spans="1:64" s="1" customFormat="1">
      <c r="A34" s="152"/>
      <c r="B34" s="19" t="s">
        <v>72</v>
      </c>
      <c r="C34" s="9"/>
      <c r="D34" s="9"/>
      <c r="E34" s="10" t="e">
        <v>#N/A</v>
      </c>
      <c r="F34" s="10" t="e">
        <v>#N/A</v>
      </c>
      <c r="G34" s="10" t="e">
        <v>#N/A</v>
      </c>
      <c r="H34" s="10" t="e">
        <v>#N/A</v>
      </c>
      <c r="I34" s="10" t="e">
        <v>#N/A</v>
      </c>
      <c r="J34" s="10">
        <v>0.28584219599999994</v>
      </c>
      <c r="K34" s="10" t="e">
        <v>#N/A</v>
      </c>
      <c r="L34" s="10">
        <v>1.2457073479999998</v>
      </c>
      <c r="M34" s="10" t="e">
        <v>#N/A</v>
      </c>
      <c r="N34" s="10" t="e">
        <v>#N/A</v>
      </c>
      <c r="O34" s="10" t="e">
        <v>#N/A</v>
      </c>
      <c r="P34" s="10" t="e">
        <v>#N/A</v>
      </c>
      <c r="Q34" s="10" t="e">
        <v>#N/A</v>
      </c>
      <c r="R34" s="10" t="e">
        <v>#N/A</v>
      </c>
      <c r="S34" s="10" t="e">
        <v>#N/A</v>
      </c>
      <c r="T34" s="10" t="e">
        <v>#N/A</v>
      </c>
      <c r="U34" s="10" t="e">
        <v>#N/A</v>
      </c>
      <c r="V34" s="10" t="e">
        <v>#N/A</v>
      </c>
      <c r="W34" s="10" t="e">
        <v>#N/A</v>
      </c>
      <c r="X34" s="10" t="e">
        <v>#N/A</v>
      </c>
      <c r="Y34" s="10" t="e">
        <v>#N/A</v>
      </c>
      <c r="Z34" s="10" t="e">
        <v>#N/A</v>
      </c>
      <c r="AA34" s="10" t="e">
        <v>#N/A</v>
      </c>
      <c r="AB34" s="10" t="e">
        <v>#N/A</v>
      </c>
      <c r="AC34" s="10" t="e">
        <v>#N/A</v>
      </c>
      <c r="AD34" s="10" t="e">
        <v>#N/A</v>
      </c>
      <c r="AE34" s="10" t="e">
        <v>#N/A</v>
      </c>
      <c r="AF34" s="10" t="e">
        <v>#N/A</v>
      </c>
      <c r="AG34" s="10" t="e">
        <v>#N/A</v>
      </c>
      <c r="AH34" s="10" t="e">
        <v>#N/A</v>
      </c>
      <c r="AI34" s="10" t="e">
        <v>#N/A</v>
      </c>
      <c r="AJ34" s="10" t="e">
        <v>#N/A</v>
      </c>
      <c r="AK34" s="10" t="e">
        <v>#N/A</v>
      </c>
      <c r="AL34" s="10" t="e">
        <v>#N/A</v>
      </c>
      <c r="AM34" s="10" t="e">
        <v>#N/A</v>
      </c>
      <c r="AN34" s="10" t="e">
        <v>#N/A</v>
      </c>
      <c r="AO34" s="10" t="e">
        <v>#N/A</v>
      </c>
      <c r="AP34" s="10" t="e">
        <v>#N/A</v>
      </c>
      <c r="AQ34" s="10" t="e">
        <v>#N/A</v>
      </c>
      <c r="AR34" s="10" t="e">
        <v>#N/A</v>
      </c>
      <c r="AS34" s="18">
        <v>0</v>
      </c>
      <c r="AT34" s="18">
        <v>1.5315495439999998</v>
      </c>
      <c r="AU34" s="18">
        <v>0</v>
      </c>
      <c r="AV34" s="18">
        <v>1.5315495439999998</v>
      </c>
      <c r="AW34" s="18">
        <v>1.5315495439999998</v>
      </c>
      <c r="AX34" s="18">
        <v>0</v>
      </c>
      <c r="AY34" s="18">
        <v>0</v>
      </c>
      <c r="AZ34" s="18"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18" t="s">
        <v>42</v>
      </c>
      <c r="BG34" s="18" t="s">
        <v>42</v>
      </c>
      <c r="BH34" s="18">
        <v>0</v>
      </c>
      <c r="BI34" s="18">
        <v>0</v>
      </c>
      <c r="BJ34" s="18">
        <v>1.5315495439999998</v>
      </c>
      <c r="BK34" s="18">
        <v>0</v>
      </c>
      <c r="BL34" s="18">
        <v>0</v>
      </c>
    </row>
    <row r="35" spans="1:64" s="1" customFormat="1">
      <c r="A35" s="152"/>
      <c r="B35" s="19" t="s">
        <v>73</v>
      </c>
      <c r="C35" s="9"/>
      <c r="D35" s="9"/>
      <c r="E35" s="10" t="e">
        <v>#N/A</v>
      </c>
      <c r="F35" s="10" t="e">
        <v>#N/A</v>
      </c>
      <c r="G35" s="10" t="e">
        <v>#N/A</v>
      </c>
      <c r="H35" s="10" t="e">
        <v>#N/A</v>
      </c>
      <c r="I35" s="10" t="e">
        <v>#N/A</v>
      </c>
      <c r="J35" s="10" t="e">
        <v>#N/A</v>
      </c>
      <c r="K35" s="10" t="e">
        <v>#N/A</v>
      </c>
      <c r="L35" s="10" t="e">
        <v>#N/A</v>
      </c>
      <c r="M35" s="10" t="e">
        <v>#N/A</v>
      </c>
      <c r="N35" s="10" t="e">
        <v>#N/A</v>
      </c>
      <c r="O35" s="10" t="e">
        <v>#N/A</v>
      </c>
      <c r="P35" s="10" t="e">
        <v>#N/A</v>
      </c>
      <c r="Q35" s="10" t="e">
        <v>#N/A</v>
      </c>
      <c r="R35" s="10" t="e">
        <v>#N/A</v>
      </c>
      <c r="S35" s="10" t="e">
        <v>#N/A</v>
      </c>
      <c r="T35" s="10" t="e">
        <v>#N/A</v>
      </c>
      <c r="U35" s="10" t="e">
        <v>#N/A</v>
      </c>
      <c r="V35" s="10" t="e">
        <v>#N/A</v>
      </c>
      <c r="W35" s="10" t="e">
        <v>#N/A</v>
      </c>
      <c r="X35" s="10" t="e">
        <v>#N/A</v>
      </c>
      <c r="Y35" s="10" t="e">
        <v>#N/A</v>
      </c>
      <c r="Z35" s="10" t="e">
        <v>#N/A</v>
      </c>
      <c r="AA35" s="10" t="e">
        <v>#N/A</v>
      </c>
      <c r="AB35" s="10" t="e">
        <v>#N/A</v>
      </c>
      <c r="AC35" s="10" t="e">
        <v>#N/A</v>
      </c>
      <c r="AD35" s="10" t="e">
        <v>#N/A</v>
      </c>
      <c r="AE35" s="10" t="e">
        <v>#N/A</v>
      </c>
      <c r="AF35" s="10" t="e">
        <v>#N/A</v>
      </c>
      <c r="AG35" s="10" t="e">
        <v>#N/A</v>
      </c>
      <c r="AH35" s="10" t="e">
        <v>#N/A</v>
      </c>
      <c r="AI35" s="10" t="e">
        <v>#N/A</v>
      </c>
      <c r="AJ35" s="10" t="e">
        <v>#N/A</v>
      </c>
      <c r="AK35" s="10" t="e">
        <v>#N/A</v>
      </c>
      <c r="AL35" s="10">
        <v>16.001349699999999</v>
      </c>
      <c r="AM35" s="10" t="e">
        <v>#N/A</v>
      </c>
      <c r="AN35" s="10" t="e">
        <v>#N/A</v>
      </c>
      <c r="AO35" s="10" t="e">
        <v>#N/A</v>
      </c>
      <c r="AP35" s="10" t="e">
        <v>#N/A</v>
      </c>
      <c r="AQ35" s="10" t="e">
        <v>#N/A</v>
      </c>
      <c r="AR35" s="10" t="e">
        <v>#N/A</v>
      </c>
      <c r="AS35" s="18">
        <v>0</v>
      </c>
      <c r="AT35" s="18">
        <v>16.001349699999999</v>
      </c>
      <c r="AU35" s="18">
        <v>0</v>
      </c>
      <c r="AV35" s="18">
        <v>16.001349699999999</v>
      </c>
      <c r="AW35" s="18">
        <v>0</v>
      </c>
      <c r="AX35" s="18">
        <v>0</v>
      </c>
      <c r="AY35" s="18">
        <v>0</v>
      </c>
      <c r="AZ35" s="18">
        <v>0</v>
      </c>
      <c r="BA35" s="18">
        <v>0</v>
      </c>
      <c r="BB35" s="18">
        <v>0</v>
      </c>
      <c r="BC35" s="18">
        <v>0</v>
      </c>
      <c r="BD35" s="18">
        <v>16.001349699999999</v>
      </c>
      <c r="BE35" s="18">
        <v>0</v>
      </c>
      <c r="BF35" s="18" t="s">
        <v>42</v>
      </c>
      <c r="BG35" s="18" t="s">
        <v>42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</row>
    <row r="36" spans="1:64" s="1" customFormat="1">
      <c r="A36" s="152"/>
      <c r="B36" s="19" t="s">
        <v>74</v>
      </c>
      <c r="C36" s="9"/>
      <c r="D36" s="9"/>
      <c r="E36" s="10" t="e">
        <v>#N/A</v>
      </c>
      <c r="F36" s="10" t="e">
        <v>#N/A</v>
      </c>
      <c r="G36" s="10" t="e">
        <v>#N/A</v>
      </c>
      <c r="H36" s="10" t="e">
        <v>#N/A</v>
      </c>
      <c r="I36" s="10" t="e">
        <v>#N/A</v>
      </c>
      <c r="J36" s="10" t="e">
        <v>#N/A</v>
      </c>
      <c r="K36" s="10">
        <v>2.0718151999999996</v>
      </c>
      <c r="L36" s="10" t="e">
        <v>#N/A</v>
      </c>
      <c r="M36" s="10" t="e">
        <v>#N/A</v>
      </c>
      <c r="N36" s="10" t="e">
        <v>#N/A</v>
      </c>
      <c r="O36" s="10" t="e">
        <v>#N/A</v>
      </c>
      <c r="P36" s="10" t="e">
        <v>#N/A</v>
      </c>
      <c r="Q36" s="10" t="e">
        <v>#N/A</v>
      </c>
      <c r="R36" s="10" t="e">
        <v>#N/A</v>
      </c>
      <c r="S36" s="10" t="e">
        <v>#N/A</v>
      </c>
      <c r="T36" s="10" t="e">
        <v>#N/A</v>
      </c>
      <c r="U36" s="10" t="e">
        <v>#N/A</v>
      </c>
      <c r="V36" s="10" t="e">
        <v>#N/A</v>
      </c>
      <c r="W36" s="10" t="e">
        <v>#N/A</v>
      </c>
      <c r="X36" s="10" t="e">
        <v>#N/A</v>
      </c>
      <c r="Y36" s="10" t="e">
        <v>#N/A</v>
      </c>
      <c r="Z36" s="10" t="e">
        <v>#N/A</v>
      </c>
      <c r="AA36" s="10" t="e">
        <v>#N/A</v>
      </c>
      <c r="AB36" s="10" t="e">
        <v>#N/A</v>
      </c>
      <c r="AC36" s="10" t="e">
        <v>#N/A</v>
      </c>
      <c r="AD36" s="10" t="e">
        <v>#N/A</v>
      </c>
      <c r="AE36" s="10" t="e">
        <v>#N/A</v>
      </c>
      <c r="AF36" s="10" t="e">
        <v>#N/A</v>
      </c>
      <c r="AG36" s="10" t="e">
        <v>#N/A</v>
      </c>
      <c r="AH36" s="10" t="e">
        <v>#N/A</v>
      </c>
      <c r="AI36" s="10" t="e">
        <v>#N/A</v>
      </c>
      <c r="AJ36" s="10" t="e">
        <v>#N/A</v>
      </c>
      <c r="AK36" s="10" t="e">
        <v>#N/A</v>
      </c>
      <c r="AL36" s="10" t="e">
        <v>#N/A</v>
      </c>
      <c r="AM36" s="10" t="e">
        <v>#N/A</v>
      </c>
      <c r="AN36" s="10" t="e">
        <v>#N/A</v>
      </c>
      <c r="AO36" s="10" t="e">
        <v>#N/A</v>
      </c>
      <c r="AP36" s="10" t="e">
        <v>#N/A</v>
      </c>
      <c r="AQ36" s="10" t="e">
        <v>#N/A</v>
      </c>
      <c r="AR36" s="10" t="e">
        <v>#N/A</v>
      </c>
      <c r="AS36" s="18">
        <v>0</v>
      </c>
      <c r="AT36" s="18">
        <v>2.0718151999999996</v>
      </c>
      <c r="AU36" s="18">
        <v>0</v>
      </c>
      <c r="AV36" s="18">
        <v>2.0718151999999996</v>
      </c>
      <c r="AW36" s="18">
        <v>2.0718151999999996</v>
      </c>
      <c r="AX36" s="18">
        <v>0</v>
      </c>
      <c r="AY36" s="18">
        <v>0</v>
      </c>
      <c r="AZ36" s="18"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8" t="s">
        <v>42</v>
      </c>
      <c r="BG36" s="18" t="s">
        <v>42</v>
      </c>
      <c r="BH36" s="18">
        <v>0</v>
      </c>
      <c r="BI36" s="18">
        <v>0</v>
      </c>
      <c r="BJ36" s="18">
        <v>2.0718151999999996</v>
      </c>
      <c r="BK36" s="18">
        <v>0</v>
      </c>
      <c r="BL36" s="18">
        <v>0</v>
      </c>
    </row>
    <row r="37" spans="1:64" s="1" customFormat="1">
      <c r="A37" s="152"/>
      <c r="B37" s="19" t="s">
        <v>75</v>
      </c>
      <c r="C37" s="9"/>
      <c r="D37" s="9"/>
      <c r="E37" s="10" t="e">
        <v>#N/A</v>
      </c>
      <c r="F37" s="10" t="e">
        <v>#N/A</v>
      </c>
      <c r="G37" s="10" t="e">
        <v>#N/A</v>
      </c>
      <c r="H37" s="10" t="e">
        <v>#N/A</v>
      </c>
      <c r="I37" s="10" t="e">
        <v>#N/A</v>
      </c>
      <c r="J37" s="10" t="e">
        <v>#N/A</v>
      </c>
      <c r="K37" s="10" t="e">
        <v>#N/A</v>
      </c>
      <c r="L37" s="10" t="e">
        <v>#N/A</v>
      </c>
      <c r="M37" s="10" t="e">
        <v>#N/A</v>
      </c>
      <c r="N37" s="10" t="e">
        <v>#N/A</v>
      </c>
      <c r="O37" s="10" t="e">
        <v>#N/A</v>
      </c>
      <c r="P37" s="10" t="e">
        <v>#N/A</v>
      </c>
      <c r="Q37" s="10" t="e">
        <v>#N/A</v>
      </c>
      <c r="R37" s="10" t="e">
        <v>#N/A</v>
      </c>
      <c r="S37" s="10" t="e">
        <v>#N/A</v>
      </c>
      <c r="T37" s="10" t="e">
        <v>#N/A</v>
      </c>
      <c r="U37" s="10" t="e">
        <v>#N/A</v>
      </c>
      <c r="V37" s="10" t="e">
        <v>#N/A</v>
      </c>
      <c r="W37" s="10" t="e">
        <v>#N/A</v>
      </c>
      <c r="X37" s="10" t="e">
        <v>#N/A</v>
      </c>
      <c r="Y37" s="10" t="e">
        <v>#N/A</v>
      </c>
      <c r="Z37" s="10" t="e">
        <v>#N/A</v>
      </c>
      <c r="AA37" s="10" t="e">
        <v>#N/A</v>
      </c>
      <c r="AB37" s="10" t="e">
        <v>#N/A</v>
      </c>
      <c r="AC37" s="10" t="e">
        <v>#N/A</v>
      </c>
      <c r="AD37" s="10" t="e">
        <v>#N/A</v>
      </c>
      <c r="AE37" s="10" t="e">
        <v>#N/A</v>
      </c>
      <c r="AF37" s="10" t="e">
        <v>#N/A</v>
      </c>
      <c r="AG37" s="10" t="e">
        <v>#N/A</v>
      </c>
      <c r="AH37" s="10">
        <v>4.0594375999999999</v>
      </c>
      <c r="AI37" s="10" t="e">
        <v>#N/A</v>
      </c>
      <c r="AJ37" s="10" t="e">
        <v>#N/A</v>
      </c>
      <c r="AK37" s="10" t="e">
        <v>#N/A</v>
      </c>
      <c r="AL37" s="10" t="e">
        <v>#N/A</v>
      </c>
      <c r="AM37" s="10" t="e">
        <v>#N/A</v>
      </c>
      <c r="AN37" s="10" t="e">
        <v>#N/A</v>
      </c>
      <c r="AO37" s="10" t="e">
        <v>#N/A</v>
      </c>
      <c r="AP37" s="10" t="e">
        <v>#N/A</v>
      </c>
      <c r="AQ37" s="10" t="e">
        <v>#N/A</v>
      </c>
      <c r="AR37" s="10" t="e">
        <v>#N/A</v>
      </c>
      <c r="AS37" s="18">
        <v>0</v>
      </c>
      <c r="AT37" s="18">
        <v>4.0594375999999999</v>
      </c>
      <c r="AU37" s="18">
        <v>0</v>
      </c>
      <c r="AV37" s="18">
        <v>4.0594375999999999</v>
      </c>
      <c r="AW37" s="18">
        <v>0</v>
      </c>
      <c r="AX37" s="18">
        <v>0</v>
      </c>
      <c r="AY37" s="18">
        <v>0</v>
      </c>
      <c r="AZ37" s="18">
        <v>0</v>
      </c>
      <c r="BA37" s="18">
        <v>0</v>
      </c>
      <c r="BB37" s="18">
        <v>0</v>
      </c>
      <c r="BC37" s="18">
        <v>4.0594375999999999</v>
      </c>
      <c r="BD37" s="18">
        <v>0</v>
      </c>
      <c r="BE37" s="18">
        <v>0</v>
      </c>
      <c r="BF37" s="18" t="s">
        <v>42</v>
      </c>
      <c r="BG37" s="18" t="s">
        <v>42</v>
      </c>
      <c r="BH37" s="18">
        <v>0</v>
      </c>
      <c r="BI37" s="18">
        <v>0</v>
      </c>
      <c r="BJ37" s="18">
        <v>0</v>
      </c>
      <c r="BK37" s="18">
        <v>4.0594375999999999</v>
      </c>
      <c r="BL37" s="18">
        <v>0</v>
      </c>
    </row>
    <row r="38" spans="1:64" s="1" customFormat="1">
      <c r="A38" s="152"/>
      <c r="B38" s="12" t="s">
        <v>76</v>
      </c>
      <c r="C38" s="13"/>
      <c r="D38" s="13"/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0.28584219599999994</v>
      </c>
      <c r="K38" s="13">
        <v>2.0718151999999996</v>
      </c>
      <c r="L38" s="13">
        <v>1.2457073479999998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4.0594375999999999</v>
      </c>
      <c r="AI38" s="13">
        <v>0</v>
      </c>
      <c r="AJ38" s="13">
        <v>0</v>
      </c>
      <c r="AK38" s="13">
        <v>0</v>
      </c>
      <c r="AL38" s="13">
        <v>16.001349699999999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23.664152043999998</v>
      </c>
      <c r="AU38" s="13">
        <v>0</v>
      </c>
      <c r="AV38" s="13">
        <v>23.664152043999998</v>
      </c>
      <c r="AW38" s="13">
        <v>3.6033647439999994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4.0594375999999999</v>
      </c>
      <c r="BD38" s="13">
        <v>16.001349699999999</v>
      </c>
      <c r="BE38" s="13">
        <v>0</v>
      </c>
      <c r="BF38" s="13" t="s">
        <v>42</v>
      </c>
      <c r="BG38" s="13" t="s">
        <v>42</v>
      </c>
      <c r="BH38" s="13">
        <v>0</v>
      </c>
      <c r="BI38" s="13">
        <v>0</v>
      </c>
      <c r="BJ38" s="13">
        <v>3.6033647439999994</v>
      </c>
      <c r="BK38" s="13">
        <v>4.0594375999999999</v>
      </c>
      <c r="BL38" s="13">
        <v>0</v>
      </c>
    </row>
    <row r="39" spans="1:64" s="1" customFormat="1">
      <c r="A39" s="152"/>
      <c r="B39" s="19" t="s">
        <v>34</v>
      </c>
      <c r="C39" s="9"/>
      <c r="D39" s="9"/>
      <c r="E39" s="10" t="e">
        <v>#N/A</v>
      </c>
      <c r="F39" s="10" t="e">
        <v>#N/A</v>
      </c>
      <c r="G39" s="10" t="e">
        <v>#N/A</v>
      </c>
      <c r="H39" s="10" t="e">
        <v>#N/A</v>
      </c>
      <c r="I39" s="10" t="e">
        <v>#N/A</v>
      </c>
      <c r="J39" s="10" t="e">
        <v>#N/A</v>
      </c>
      <c r="K39" s="10" t="e">
        <v>#N/A</v>
      </c>
      <c r="L39" s="10" t="e">
        <v>#N/A</v>
      </c>
      <c r="M39" s="10" t="e">
        <v>#N/A</v>
      </c>
      <c r="N39" s="10" t="e">
        <v>#N/A</v>
      </c>
      <c r="O39" s="10" t="e">
        <v>#N/A</v>
      </c>
      <c r="P39" s="10" t="e">
        <v>#N/A</v>
      </c>
      <c r="Q39" s="10" t="e">
        <v>#N/A</v>
      </c>
      <c r="R39" s="10" t="e">
        <v>#N/A</v>
      </c>
      <c r="S39" s="10" t="e">
        <v>#N/A</v>
      </c>
      <c r="T39" s="10" t="e">
        <v>#N/A</v>
      </c>
      <c r="U39" s="10" t="e">
        <v>#N/A</v>
      </c>
      <c r="V39" s="10" t="e">
        <v>#N/A</v>
      </c>
      <c r="W39" s="10" t="e">
        <v>#N/A</v>
      </c>
      <c r="X39" s="10" t="e">
        <v>#N/A</v>
      </c>
      <c r="Y39" s="10" t="e">
        <v>#N/A</v>
      </c>
      <c r="Z39" s="10" t="e">
        <v>#N/A</v>
      </c>
      <c r="AA39" s="10" t="e">
        <v>#N/A</v>
      </c>
      <c r="AB39" s="10" t="e">
        <v>#N/A</v>
      </c>
      <c r="AC39" s="10" t="e">
        <v>#N/A</v>
      </c>
      <c r="AD39" s="10">
        <v>6.4833536599999979</v>
      </c>
      <c r="AE39" s="10" t="e">
        <v>#N/A</v>
      </c>
      <c r="AF39" s="10" t="e">
        <v>#N/A</v>
      </c>
      <c r="AG39" s="10" t="e">
        <v>#N/A</v>
      </c>
      <c r="AH39" s="10" t="e">
        <v>#N/A</v>
      </c>
      <c r="AI39" s="10" t="e">
        <v>#N/A</v>
      </c>
      <c r="AJ39" s="10" t="e">
        <v>#N/A</v>
      </c>
      <c r="AK39" s="10" t="e">
        <v>#N/A</v>
      </c>
      <c r="AL39" s="10" t="e">
        <v>#N/A</v>
      </c>
      <c r="AM39" s="10" t="e">
        <v>#N/A</v>
      </c>
      <c r="AN39" s="10" t="e">
        <v>#N/A</v>
      </c>
      <c r="AO39" s="10" t="e">
        <v>#N/A</v>
      </c>
      <c r="AP39" s="10" t="e">
        <v>#N/A</v>
      </c>
      <c r="AQ39" s="10" t="e">
        <v>#N/A</v>
      </c>
      <c r="AR39" s="10" t="e">
        <v>#N/A</v>
      </c>
      <c r="AS39" s="18">
        <v>0</v>
      </c>
      <c r="AT39" s="18">
        <v>6.4833536599999979</v>
      </c>
      <c r="AU39" s="18">
        <v>0</v>
      </c>
      <c r="AV39" s="18">
        <v>6.4833536599999979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6.4833536599999979</v>
      </c>
      <c r="BC39" s="18">
        <v>0</v>
      </c>
      <c r="BD39" s="18">
        <v>0</v>
      </c>
      <c r="BE39" s="18">
        <v>0</v>
      </c>
      <c r="BF39" s="18" t="s">
        <v>42</v>
      </c>
      <c r="BG39" s="18" t="s">
        <v>42</v>
      </c>
      <c r="BH39" s="18">
        <v>0</v>
      </c>
      <c r="BI39" s="18">
        <v>0</v>
      </c>
      <c r="BJ39" s="18">
        <v>0</v>
      </c>
      <c r="BK39" s="18">
        <v>6.4833536599999979</v>
      </c>
      <c r="BL39" s="18">
        <v>0</v>
      </c>
    </row>
    <row r="40" spans="1:64" s="1" customFormat="1">
      <c r="A40" s="152"/>
      <c r="B40" s="19" t="s">
        <v>32</v>
      </c>
      <c r="C40" s="9"/>
      <c r="D40" s="9"/>
      <c r="E40" s="10" t="e">
        <v>#N/A</v>
      </c>
      <c r="F40" s="10" t="e">
        <v>#N/A</v>
      </c>
      <c r="G40" s="10" t="e">
        <v>#N/A</v>
      </c>
      <c r="H40" s="10" t="e">
        <v>#N/A</v>
      </c>
      <c r="I40" s="10" t="e">
        <v>#N/A</v>
      </c>
      <c r="J40" s="10" t="e">
        <v>#N/A</v>
      </c>
      <c r="K40" s="10" t="e">
        <v>#N/A</v>
      </c>
      <c r="L40" s="10" t="e">
        <v>#N/A</v>
      </c>
      <c r="M40" s="10" t="e">
        <v>#N/A</v>
      </c>
      <c r="N40" s="10" t="e">
        <v>#N/A</v>
      </c>
      <c r="O40" s="10" t="e">
        <v>#N/A</v>
      </c>
      <c r="P40" s="10" t="e">
        <v>#N/A</v>
      </c>
      <c r="Q40" s="10" t="e">
        <v>#N/A</v>
      </c>
      <c r="R40" s="10" t="e">
        <v>#N/A</v>
      </c>
      <c r="S40" s="10" t="e">
        <v>#N/A</v>
      </c>
      <c r="T40" s="10" t="e">
        <v>#N/A</v>
      </c>
      <c r="U40" s="10" t="e">
        <v>#N/A</v>
      </c>
      <c r="V40" s="10">
        <v>68.339211567199996</v>
      </c>
      <c r="W40" s="10" t="e">
        <v>#N/A</v>
      </c>
      <c r="X40" s="10" t="e">
        <v>#N/A</v>
      </c>
      <c r="Y40" s="10" t="e">
        <v>#N/A</v>
      </c>
      <c r="Z40" s="10" t="e">
        <v>#N/A</v>
      </c>
      <c r="AA40" s="10" t="e">
        <v>#N/A</v>
      </c>
      <c r="AB40" s="10" t="e">
        <v>#N/A</v>
      </c>
      <c r="AC40" s="10" t="e">
        <v>#N/A</v>
      </c>
      <c r="AD40" s="10" t="e">
        <v>#N/A</v>
      </c>
      <c r="AE40" s="10" t="e">
        <v>#N/A</v>
      </c>
      <c r="AF40" s="10" t="e">
        <v>#N/A</v>
      </c>
      <c r="AG40" s="10" t="e">
        <v>#N/A</v>
      </c>
      <c r="AH40" s="10" t="e">
        <v>#N/A</v>
      </c>
      <c r="AI40" s="10" t="e">
        <v>#N/A</v>
      </c>
      <c r="AJ40" s="10" t="e">
        <v>#N/A</v>
      </c>
      <c r="AK40" s="10" t="e">
        <v>#N/A</v>
      </c>
      <c r="AL40" s="10" t="e">
        <v>#N/A</v>
      </c>
      <c r="AM40" s="10" t="e">
        <v>#N/A</v>
      </c>
      <c r="AN40" s="10" t="e">
        <v>#N/A</v>
      </c>
      <c r="AO40" s="10" t="e">
        <v>#N/A</v>
      </c>
      <c r="AP40" s="10" t="e">
        <v>#N/A</v>
      </c>
      <c r="AQ40" s="10" t="e">
        <v>#N/A</v>
      </c>
      <c r="AR40" s="10" t="e">
        <v>#N/A</v>
      </c>
      <c r="AS40" s="18">
        <v>0</v>
      </c>
      <c r="AT40" s="18">
        <v>68.339211567199996</v>
      </c>
      <c r="AU40" s="18">
        <v>0</v>
      </c>
      <c r="AV40" s="18">
        <v>68.339211567199996</v>
      </c>
      <c r="AW40" s="18">
        <v>0</v>
      </c>
      <c r="AX40" s="18">
        <v>0</v>
      </c>
      <c r="AY40" s="18">
        <v>0</v>
      </c>
      <c r="AZ40" s="18">
        <v>68.339211567199996</v>
      </c>
      <c r="BA40" s="18">
        <v>0</v>
      </c>
      <c r="BB40" s="18">
        <v>0</v>
      </c>
      <c r="BC40" s="18">
        <v>0</v>
      </c>
      <c r="BD40" s="18">
        <v>0</v>
      </c>
      <c r="BE40" s="18">
        <v>0</v>
      </c>
      <c r="BF40" s="18" t="s">
        <v>42</v>
      </c>
      <c r="BG40" s="18" t="s">
        <v>42</v>
      </c>
      <c r="BH40" s="18">
        <v>0</v>
      </c>
      <c r="BI40" s="18">
        <v>0</v>
      </c>
      <c r="BJ40" s="18">
        <v>0</v>
      </c>
      <c r="BK40" s="18">
        <v>68.339211567199996</v>
      </c>
      <c r="BL40" s="18">
        <v>0</v>
      </c>
    </row>
    <row r="41" spans="1:64" s="1" customFormat="1">
      <c r="A41" s="152"/>
      <c r="B41" s="19" t="s">
        <v>30</v>
      </c>
      <c r="C41" s="9"/>
      <c r="D41" s="9"/>
      <c r="E41" s="10" t="e">
        <v>#N/A</v>
      </c>
      <c r="F41" s="10" t="e">
        <v>#N/A</v>
      </c>
      <c r="G41" s="10" t="e">
        <v>#N/A</v>
      </c>
      <c r="H41" s="10" t="e">
        <v>#N/A</v>
      </c>
      <c r="I41" s="10" t="e">
        <v>#N/A</v>
      </c>
      <c r="J41" s="10" t="e">
        <v>#N/A</v>
      </c>
      <c r="K41" s="10" t="e">
        <v>#N/A</v>
      </c>
      <c r="L41" s="10" t="e">
        <v>#N/A</v>
      </c>
      <c r="M41" s="10" t="e">
        <v>#N/A</v>
      </c>
      <c r="N41" s="10" t="e">
        <v>#N/A</v>
      </c>
      <c r="O41" s="10" t="e">
        <v>#N/A</v>
      </c>
      <c r="P41" s="10">
        <v>3.8876281481481483</v>
      </c>
      <c r="Q41" s="10" t="e">
        <v>#N/A</v>
      </c>
      <c r="R41" s="10" t="e">
        <v>#N/A</v>
      </c>
      <c r="S41" s="10" t="e">
        <v>#N/A</v>
      </c>
      <c r="T41" s="10" t="e">
        <v>#N/A</v>
      </c>
      <c r="U41" s="10" t="e">
        <v>#N/A</v>
      </c>
      <c r="V41" s="10" t="e">
        <v>#N/A</v>
      </c>
      <c r="W41" s="10" t="e">
        <v>#N/A</v>
      </c>
      <c r="X41" s="10" t="e">
        <v>#N/A</v>
      </c>
      <c r="Y41" s="10" t="e">
        <v>#N/A</v>
      </c>
      <c r="Z41" s="10" t="e">
        <v>#N/A</v>
      </c>
      <c r="AA41" s="10" t="e">
        <v>#N/A</v>
      </c>
      <c r="AB41" s="10" t="e">
        <v>#N/A</v>
      </c>
      <c r="AC41" s="10" t="e">
        <v>#N/A</v>
      </c>
      <c r="AD41" s="10" t="e">
        <v>#N/A</v>
      </c>
      <c r="AE41" s="10" t="e">
        <v>#N/A</v>
      </c>
      <c r="AF41" s="10" t="e">
        <v>#N/A</v>
      </c>
      <c r="AG41" s="10" t="e">
        <v>#N/A</v>
      </c>
      <c r="AH41" s="10" t="e">
        <v>#N/A</v>
      </c>
      <c r="AI41" s="10" t="e">
        <v>#N/A</v>
      </c>
      <c r="AJ41" s="10" t="e">
        <v>#N/A</v>
      </c>
      <c r="AK41" s="10" t="e">
        <v>#N/A</v>
      </c>
      <c r="AL41" s="10" t="e">
        <v>#N/A</v>
      </c>
      <c r="AM41" s="10" t="e">
        <v>#N/A</v>
      </c>
      <c r="AN41" s="10" t="e">
        <v>#N/A</v>
      </c>
      <c r="AO41" s="10" t="e">
        <v>#N/A</v>
      </c>
      <c r="AP41" s="10" t="e">
        <v>#N/A</v>
      </c>
      <c r="AQ41" s="10" t="e">
        <v>#N/A</v>
      </c>
      <c r="AR41" s="10" t="e">
        <v>#N/A</v>
      </c>
      <c r="AS41" s="18">
        <v>0</v>
      </c>
      <c r="AT41" s="18">
        <v>3.8876281481481483</v>
      </c>
      <c r="AU41" s="18">
        <v>0</v>
      </c>
      <c r="AV41" s="18">
        <v>3.8876281481481483</v>
      </c>
      <c r="AW41" s="18">
        <v>0</v>
      </c>
      <c r="AX41" s="18">
        <v>3.8876281481481483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 t="s">
        <v>42</v>
      </c>
      <c r="BG41" s="18" t="s">
        <v>42</v>
      </c>
      <c r="BH41" s="18">
        <v>0</v>
      </c>
      <c r="BI41" s="18">
        <v>0</v>
      </c>
      <c r="BJ41" s="18">
        <v>0</v>
      </c>
      <c r="BK41" s="18">
        <v>3.8876281481481483</v>
      </c>
      <c r="BL41" s="18">
        <v>0</v>
      </c>
    </row>
    <row r="42" spans="1:64" s="1" customFormat="1">
      <c r="A42" s="152"/>
      <c r="B42" s="12" t="s">
        <v>55</v>
      </c>
      <c r="C42" s="13"/>
      <c r="D42" s="13"/>
      <c r="E42" s="13">
        <v>2.0635557659999999</v>
      </c>
      <c r="F42" s="13">
        <v>0</v>
      </c>
      <c r="G42" s="13">
        <v>0</v>
      </c>
      <c r="H42" s="13">
        <v>0</v>
      </c>
      <c r="I42" s="13">
        <v>0</v>
      </c>
      <c r="J42" s="13">
        <v>0.28584219599999994</v>
      </c>
      <c r="K42" s="13">
        <v>2.0718151999999996</v>
      </c>
      <c r="L42" s="13">
        <v>1.2457073479999998</v>
      </c>
      <c r="M42" s="13">
        <v>0</v>
      </c>
      <c r="N42" s="13">
        <v>0</v>
      </c>
      <c r="O42" s="13">
        <v>0</v>
      </c>
      <c r="P42" s="13">
        <v>3.8876281481481483</v>
      </c>
      <c r="Q42" s="13">
        <v>0</v>
      </c>
      <c r="R42" s="13">
        <v>0</v>
      </c>
      <c r="S42" s="13">
        <v>11.241434880000002</v>
      </c>
      <c r="T42" s="13">
        <v>0</v>
      </c>
      <c r="U42" s="13">
        <v>0</v>
      </c>
      <c r="V42" s="13">
        <v>68.339211567199996</v>
      </c>
      <c r="W42" s="13">
        <v>0</v>
      </c>
      <c r="X42" s="13">
        <v>0</v>
      </c>
      <c r="Y42" s="13">
        <v>0</v>
      </c>
      <c r="Z42" s="13">
        <v>4.5045567383383966</v>
      </c>
      <c r="AA42" s="13">
        <v>0</v>
      </c>
      <c r="AB42" s="13">
        <v>0</v>
      </c>
      <c r="AC42" s="13">
        <v>0</v>
      </c>
      <c r="AD42" s="13">
        <v>6.4833536599999979</v>
      </c>
      <c r="AE42" s="13">
        <v>0</v>
      </c>
      <c r="AF42" s="13">
        <v>0</v>
      </c>
      <c r="AG42" s="13">
        <v>0</v>
      </c>
      <c r="AH42" s="13">
        <v>4.0594375999999999</v>
      </c>
      <c r="AI42" s="13">
        <v>0</v>
      </c>
      <c r="AJ42" s="13">
        <v>0</v>
      </c>
      <c r="AK42" s="13">
        <v>0</v>
      </c>
      <c r="AL42" s="13">
        <v>16.001349699999999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120.18389280368655</v>
      </c>
      <c r="AU42" s="13">
        <v>2.0635557659999999</v>
      </c>
      <c r="AV42" s="13">
        <v>118.12033703768655</v>
      </c>
      <c r="AW42" s="13">
        <v>3.6033647439999994</v>
      </c>
      <c r="AX42" s="13">
        <v>3.8876281481481483</v>
      </c>
      <c r="AY42" s="13">
        <v>11.241434880000002</v>
      </c>
      <c r="AZ42" s="13">
        <v>68.339211567199996</v>
      </c>
      <c r="BA42" s="13">
        <v>4.5045567383383966</v>
      </c>
      <c r="BB42" s="13">
        <v>6.4833536599999979</v>
      </c>
      <c r="BC42" s="13">
        <v>4.0594375999999999</v>
      </c>
      <c r="BD42" s="13">
        <v>16.001349699999999</v>
      </c>
      <c r="BE42" s="13">
        <v>0</v>
      </c>
      <c r="BF42" s="13" t="s">
        <v>42</v>
      </c>
      <c r="BG42" s="13" t="s">
        <v>42</v>
      </c>
      <c r="BH42" s="13">
        <v>2.0635557659999999</v>
      </c>
      <c r="BI42" s="13">
        <v>0</v>
      </c>
      <c r="BJ42" s="13">
        <v>3.6033647439999994</v>
      </c>
      <c r="BK42" s="13">
        <v>98.515622593686544</v>
      </c>
      <c r="BL42" s="13">
        <v>0</v>
      </c>
    </row>
    <row r="43" spans="1:64" s="1" customFormat="1" ht="14.25" customHeight="1">
      <c r="A43" s="145" t="s">
        <v>77</v>
      </c>
      <c r="B43" s="25" t="s">
        <v>68</v>
      </c>
      <c r="C43" s="26"/>
      <c r="D43" s="26"/>
      <c r="E43" s="26">
        <v>3.18240174032894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19.708084133022169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22.890485873351111</v>
      </c>
      <c r="AU43" s="26">
        <v>3.18240174032894</v>
      </c>
      <c r="AV43" s="26">
        <v>19.708084133022169</v>
      </c>
      <c r="AW43" s="26">
        <v>0</v>
      </c>
      <c r="AX43" s="26">
        <v>0</v>
      </c>
      <c r="AY43" s="26">
        <v>19.708084133022169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 t="s">
        <v>42</v>
      </c>
      <c r="BG43" s="26" t="s">
        <v>42</v>
      </c>
      <c r="BH43" s="26">
        <v>3.18240174032894</v>
      </c>
      <c r="BI43" s="26">
        <v>0</v>
      </c>
      <c r="BJ43" s="26">
        <v>0</v>
      </c>
      <c r="BK43" s="26">
        <v>19.708084133022169</v>
      </c>
      <c r="BL43" s="26">
        <v>0</v>
      </c>
    </row>
    <row r="44" spans="1:64" s="1" customFormat="1">
      <c r="A44" s="145"/>
      <c r="B44" s="25" t="s">
        <v>69</v>
      </c>
      <c r="C44" s="26"/>
      <c r="D44" s="26"/>
      <c r="E44" s="26">
        <v>0.13194952139280042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0.13194952139280042</v>
      </c>
      <c r="AU44" s="26">
        <v>0.13194952139280042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 t="s">
        <v>42</v>
      </c>
      <c r="BG44" s="26" t="s">
        <v>42</v>
      </c>
      <c r="BH44" s="26">
        <v>0.13194952139280042</v>
      </c>
      <c r="BI44" s="26">
        <v>0</v>
      </c>
      <c r="BJ44" s="26">
        <v>0</v>
      </c>
      <c r="BK44" s="26">
        <v>0</v>
      </c>
      <c r="BL44" s="26">
        <v>0</v>
      </c>
    </row>
    <row r="45" spans="1:64" s="1" customFormat="1">
      <c r="A45" s="145"/>
      <c r="B45" s="25" t="s">
        <v>70</v>
      </c>
      <c r="C45" s="26"/>
      <c r="D45" s="26"/>
      <c r="E45" s="26">
        <v>1.7223214485700975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1.7223214485700975</v>
      </c>
      <c r="AU45" s="26">
        <v>1.7223214485700975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 t="s">
        <v>42</v>
      </c>
      <c r="BG45" s="26" t="s">
        <v>42</v>
      </c>
      <c r="BH45" s="26">
        <v>1.7223214485700975</v>
      </c>
      <c r="BI45" s="26">
        <v>0</v>
      </c>
      <c r="BJ45" s="26">
        <v>0</v>
      </c>
      <c r="BK45" s="26">
        <v>0</v>
      </c>
      <c r="BL45" s="26">
        <v>0</v>
      </c>
    </row>
    <row r="46" spans="1:64" s="1" customFormat="1">
      <c r="A46" s="145"/>
      <c r="B46" s="25" t="s">
        <v>33</v>
      </c>
      <c r="C46" s="26"/>
      <c r="D46" s="26"/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8.6123362803237988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8.6123362803237988</v>
      </c>
      <c r="AU46" s="26">
        <v>0</v>
      </c>
      <c r="AV46" s="26">
        <v>8.6123362803237988</v>
      </c>
      <c r="AW46" s="26">
        <v>0</v>
      </c>
      <c r="AX46" s="26">
        <v>0</v>
      </c>
      <c r="AY46" s="26">
        <v>0</v>
      </c>
      <c r="AZ46" s="26">
        <v>0</v>
      </c>
      <c r="BA46" s="26">
        <v>8.6123362803237988</v>
      </c>
      <c r="BB46" s="26">
        <v>0</v>
      </c>
      <c r="BC46" s="26">
        <v>0</v>
      </c>
      <c r="BD46" s="26">
        <v>0</v>
      </c>
      <c r="BE46" s="26">
        <v>0</v>
      </c>
      <c r="BF46" s="26" t="s">
        <v>42</v>
      </c>
      <c r="BG46" s="26" t="s">
        <v>42</v>
      </c>
      <c r="BH46" s="26">
        <v>0</v>
      </c>
      <c r="BI46" s="26">
        <v>0</v>
      </c>
      <c r="BJ46" s="26">
        <v>0</v>
      </c>
      <c r="BK46" s="26">
        <v>8.6123362803237988</v>
      </c>
      <c r="BL46" s="26">
        <v>0</v>
      </c>
    </row>
    <row r="47" spans="1:64" s="1" customFormat="1">
      <c r="A47" s="145"/>
      <c r="B47" s="25" t="s">
        <v>78</v>
      </c>
      <c r="C47" s="26"/>
      <c r="D47" s="26"/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0.30406285060698113</v>
      </c>
      <c r="K47" s="26">
        <v>0</v>
      </c>
      <c r="L47" s="26">
        <v>1.3251134106699303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4.318201391501912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5.9473776527788234</v>
      </c>
      <c r="AU47" s="26">
        <v>0</v>
      </c>
      <c r="AV47" s="26">
        <v>5.9473776527788234</v>
      </c>
      <c r="AW47" s="26">
        <v>1.6291762612769114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4.318201391501912</v>
      </c>
      <c r="BD47" s="26">
        <v>0</v>
      </c>
      <c r="BE47" s="26">
        <v>0</v>
      </c>
      <c r="BF47" s="26" t="s">
        <v>42</v>
      </c>
      <c r="BG47" s="26" t="s">
        <v>42</v>
      </c>
      <c r="BH47" s="26">
        <v>0</v>
      </c>
      <c r="BI47" s="26">
        <v>0</v>
      </c>
      <c r="BJ47" s="26">
        <v>1.6291762612769114</v>
      </c>
      <c r="BK47" s="26">
        <v>4.318201391501912</v>
      </c>
      <c r="BL47" s="26">
        <v>0</v>
      </c>
    </row>
    <row r="48" spans="1:64" s="1" customFormat="1">
      <c r="A48" s="145"/>
      <c r="B48" s="25" t="s">
        <v>79</v>
      </c>
      <c r="C48" s="26"/>
      <c r="D48" s="26"/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0.87851227837955226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6.7850560137289113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7.6635682921084634</v>
      </c>
      <c r="AU48" s="26">
        <v>0</v>
      </c>
      <c r="AV48" s="26">
        <v>7.6635682921084634</v>
      </c>
      <c r="AW48" s="26">
        <v>0.87851227837955226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6.7850560137289113</v>
      </c>
      <c r="BE48" s="26">
        <v>0</v>
      </c>
      <c r="BF48" s="26" t="s">
        <v>42</v>
      </c>
      <c r="BG48" s="26" t="s">
        <v>42</v>
      </c>
      <c r="BH48" s="26">
        <v>0</v>
      </c>
      <c r="BI48" s="26">
        <v>0</v>
      </c>
      <c r="BJ48" s="26">
        <v>0.87851227837955226</v>
      </c>
      <c r="BK48" s="26">
        <v>0</v>
      </c>
      <c r="BL48" s="26">
        <v>0</v>
      </c>
    </row>
    <row r="49" spans="1:64" s="1" customFormat="1">
      <c r="A49" s="145"/>
      <c r="B49" s="25" t="s">
        <v>34</v>
      </c>
      <c r="C49" s="26"/>
      <c r="D49" s="26"/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16.441084884756474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16.441084884756474</v>
      </c>
      <c r="AU49" s="26">
        <v>0</v>
      </c>
      <c r="AV49" s="26">
        <v>16.441084884756474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16.441084884756474</v>
      </c>
      <c r="BC49" s="26">
        <v>0</v>
      </c>
      <c r="BD49" s="26">
        <v>0</v>
      </c>
      <c r="BE49" s="26">
        <v>0</v>
      </c>
      <c r="BF49" s="26" t="s">
        <v>42</v>
      </c>
      <c r="BG49" s="26" t="s">
        <v>42</v>
      </c>
      <c r="BH49" s="26">
        <v>0</v>
      </c>
      <c r="BI49" s="26">
        <v>0</v>
      </c>
      <c r="BJ49" s="26">
        <v>0</v>
      </c>
      <c r="BK49" s="26">
        <v>16.441084884756474</v>
      </c>
      <c r="BL49" s="26">
        <v>0</v>
      </c>
    </row>
    <row r="50" spans="1:64" s="1" customFormat="1">
      <c r="A50" s="145"/>
      <c r="B50" s="25" t="s">
        <v>32</v>
      </c>
      <c r="C50" s="26"/>
      <c r="D50" s="26"/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83.10049710942593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83.10049710942593</v>
      </c>
      <c r="AU50" s="26">
        <v>0</v>
      </c>
      <c r="AV50" s="26">
        <v>83.10049710942593</v>
      </c>
      <c r="AW50" s="26">
        <v>0</v>
      </c>
      <c r="AX50" s="26">
        <v>0</v>
      </c>
      <c r="AY50" s="26">
        <v>0</v>
      </c>
      <c r="AZ50" s="26">
        <v>83.10049710942593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 t="s">
        <v>42</v>
      </c>
      <c r="BG50" s="26" t="s">
        <v>42</v>
      </c>
      <c r="BH50" s="26">
        <v>0</v>
      </c>
      <c r="BI50" s="26">
        <v>0</v>
      </c>
      <c r="BJ50" s="26">
        <v>0</v>
      </c>
      <c r="BK50" s="26">
        <v>83.10049710942593</v>
      </c>
      <c r="BL50" s="26">
        <v>0</v>
      </c>
    </row>
    <row r="51" spans="1:64" s="1" customFormat="1">
      <c r="A51" s="145"/>
      <c r="B51" s="25" t="s">
        <v>30</v>
      </c>
      <c r="C51" s="26"/>
      <c r="D51" s="26"/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8.4622568357844905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8.4622568357844905</v>
      </c>
      <c r="AU51" s="26">
        <v>0</v>
      </c>
      <c r="AV51" s="26">
        <v>8.4622568357844905</v>
      </c>
      <c r="AW51" s="26">
        <v>0</v>
      </c>
      <c r="AX51" s="26">
        <v>8.4622568357844905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0</v>
      </c>
      <c r="BE51" s="26">
        <v>0</v>
      </c>
      <c r="BF51" s="26" t="s">
        <v>42</v>
      </c>
      <c r="BG51" s="26" t="s">
        <v>42</v>
      </c>
      <c r="BH51" s="26">
        <v>0</v>
      </c>
      <c r="BI51" s="26">
        <v>0</v>
      </c>
      <c r="BJ51" s="26">
        <v>0</v>
      </c>
      <c r="BK51" s="26">
        <v>8.4622568357844905</v>
      </c>
      <c r="BL51" s="26">
        <v>0</v>
      </c>
    </row>
    <row r="52" spans="1:64" s="1" customFormat="1">
      <c r="A52" s="145"/>
      <c r="B52" s="27" t="s">
        <v>55</v>
      </c>
      <c r="C52" s="28"/>
      <c r="D52" s="28"/>
      <c r="E52" s="28">
        <v>5.0366727102918381</v>
      </c>
      <c r="F52" s="28">
        <v>0</v>
      </c>
      <c r="G52" s="28">
        <v>0</v>
      </c>
      <c r="H52" s="28">
        <v>0</v>
      </c>
      <c r="I52" s="28">
        <v>0</v>
      </c>
      <c r="J52" s="28">
        <v>0.30406285060698113</v>
      </c>
      <c r="K52" s="28">
        <v>0.87851227837955226</v>
      </c>
      <c r="L52" s="28">
        <v>1.3251134106699303</v>
      </c>
      <c r="M52" s="28">
        <v>0</v>
      </c>
      <c r="N52" s="28">
        <v>0</v>
      </c>
      <c r="O52" s="28">
        <v>0</v>
      </c>
      <c r="P52" s="28">
        <v>8.4622568357844905</v>
      </c>
      <c r="Q52" s="28">
        <v>0</v>
      </c>
      <c r="R52" s="28">
        <v>0</v>
      </c>
      <c r="S52" s="28">
        <v>19.708084133022169</v>
      </c>
      <c r="T52" s="28">
        <v>0</v>
      </c>
      <c r="U52" s="28">
        <v>0</v>
      </c>
      <c r="V52" s="28">
        <v>83.10049710942593</v>
      </c>
      <c r="W52" s="28">
        <v>0</v>
      </c>
      <c r="X52" s="28">
        <v>0</v>
      </c>
      <c r="Y52" s="28">
        <v>0</v>
      </c>
      <c r="Z52" s="28">
        <v>8.6123362803237988</v>
      </c>
      <c r="AA52" s="28">
        <v>0</v>
      </c>
      <c r="AB52" s="28">
        <v>0</v>
      </c>
      <c r="AC52" s="28">
        <v>0</v>
      </c>
      <c r="AD52" s="28">
        <v>16.441084884756474</v>
      </c>
      <c r="AE52" s="28">
        <v>0</v>
      </c>
      <c r="AF52" s="28">
        <v>0</v>
      </c>
      <c r="AG52" s="28">
        <v>0</v>
      </c>
      <c r="AH52" s="28">
        <v>4.318201391501912</v>
      </c>
      <c r="AI52" s="28">
        <v>0</v>
      </c>
      <c r="AJ52" s="28">
        <v>0</v>
      </c>
      <c r="AK52" s="28">
        <v>0</v>
      </c>
      <c r="AL52" s="28">
        <v>6.7850560137289113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154.97187789849201</v>
      </c>
      <c r="AU52" s="28">
        <v>5.0366727102918381</v>
      </c>
      <c r="AV52" s="28">
        <v>149.93520518820014</v>
      </c>
      <c r="AW52" s="28">
        <v>2.5076885396564634</v>
      </c>
      <c r="AX52" s="28">
        <v>8.4622568357844905</v>
      </c>
      <c r="AY52" s="28">
        <v>19.708084133022169</v>
      </c>
      <c r="AZ52" s="28">
        <v>83.10049710942593</v>
      </c>
      <c r="BA52" s="28">
        <v>8.6123362803237988</v>
      </c>
      <c r="BB52" s="28">
        <v>16.441084884756474</v>
      </c>
      <c r="BC52" s="28">
        <v>4.318201391501912</v>
      </c>
      <c r="BD52" s="28">
        <v>6.7850560137289113</v>
      </c>
      <c r="BE52" s="28">
        <v>0</v>
      </c>
      <c r="BF52" s="28" t="s">
        <v>42</v>
      </c>
      <c r="BG52" s="28" t="s">
        <v>42</v>
      </c>
      <c r="BH52" s="28">
        <v>5.0366727102918381</v>
      </c>
      <c r="BI52" s="28">
        <v>0</v>
      </c>
      <c r="BJ52" s="28">
        <v>2.5076885396564634</v>
      </c>
      <c r="BK52" s="28">
        <v>140.64246063481477</v>
      </c>
      <c r="BL52" s="28">
        <v>0</v>
      </c>
    </row>
    <row r="53" spans="1:64" s="1" customFormat="1" ht="14.25" customHeight="1">
      <c r="A53" s="146" t="s">
        <v>107</v>
      </c>
      <c r="B53" s="146"/>
      <c r="C53" s="148" t="s">
        <v>81</v>
      </c>
      <c r="D53" s="148"/>
      <c r="E53" s="29">
        <v>12.61577174781155</v>
      </c>
      <c r="F53" s="29">
        <v>260.38368907401252</v>
      </c>
      <c r="G53" s="29">
        <v>31.435610903007984</v>
      </c>
      <c r="H53" s="29">
        <v>-2.131992067248861</v>
      </c>
      <c r="I53" s="29">
        <v>20.321005879226867</v>
      </c>
      <c r="J53" s="29">
        <v>-0.45627753572097424</v>
      </c>
      <c r="K53" s="29">
        <v>-0.71409072669892093</v>
      </c>
      <c r="L53" s="29">
        <v>-1.9884687667839986</v>
      </c>
      <c r="M53" s="29">
        <v>0</v>
      </c>
      <c r="N53" s="29">
        <v>6.7392925086837033E-4</v>
      </c>
      <c r="O53" s="29">
        <v>2.8952299375038977</v>
      </c>
      <c r="P53" s="29">
        <v>-8.4357553360617761</v>
      </c>
      <c r="Q53" s="29">
        <v>6.8906859404303661E-2</v>
      </c>
      <c r="R53" s="29">
        <v>0.85496722986692286</v>
      </c>
      <c r="S53" s="29">
        <v>-19.630917908709499</v>
      </c>
      <c r="T53" s="29">
        <v>0.12388655383436553</v>
      </c>
      <c r="U53" s="29">
        <v>1.7487966065459783</v>
      </c>
      <c r="V53" s="29">
        <v>-82.718973272183405</v>
      </c>
      <c r="W53" s="29">
        <v>-3.0051973305171527</v>
      </c>
      <c r="X53" s="29">
        <v>38.209345808752722</v>
      </c>
      <c r="Y53" s="29">
        <v>5.1686655260136689</v>
      </c>
      <c r="Z53" s="29">
        <v>-8.5219413341510108</v>
      </c>
      <c r="AA53" s="29">
        <v>9.6385791770684719</v>
      </c>
      <c r="AB53" s="29">
        <v>3.5336980313521438</v>
      </c>
      <c r="AC53" s="29">
        <v>2.5066084693825692</v>
      </c>
      <c r="AD53" s="29">
        <v>-11.575962853374286</v>
      </c>
      <c r="AE53" s="29">
        <v>21.872102081070416</v>
      </c>
      <c r="AF53" s="29">
        <v>0.10804220133204295</v>
      </c>
      <c r="AG53" s="29">
        <v>1.8459519735763106</v>
      </c>
      <c r="AH53" s="29">
        <v>-4.278173001358943</v>
      </c>
      <c r="AI53" s="29">
        <v>-1.8116807353919384</v>
      </c>
      <c r="AJ53" s="29">
        <v>1.0820909264411769</v>
      </c>
      <c r="AK53" s="29">
        <v>1.2047265511761185</v>
      </c>
      <c r="AL53" s="29">
        <v>-5.0072172154993364</v>
      </c>
      <c r="AM53" s="29">
        <v>-1.7971262425310741</v>
      </c>
      <c r="AN53" s="29">
        <v>1.0282530099512301</v>
      </c>
      <c r="AO53" s="29">
        <v>2.5843327630068345</v>
      </c>
      <c r="AP53" s="29">
        <v>6.6800959166577328E-2</v>
      </c>
      <c r="AQ53" s="29">
        <v>0.62179434899412556</v>
      </c>
      <c r="AR53" s="29">
        <v>50.866684309074415</v>
      </c>
      <c r="AS53" s="29">
        <v>0</v>
      </c>
      <c r="AT53" s="29">
        <v>318.71244053059291</v>
      </c>
      <c r="AU53" s="29">
        <v>304.43507172483203</v>
      </c>
      <c r="AV53" s="29">
        <v>-36.589315503313543</v>
      </c>
      <c r="AW53" s="29">
        <v>15.030850712024984</v>
      </c>
      <c r="AX53" s="29">
        <v>-8.3668484766574718</v>
      </c>
      <c r="AY53" s="29">
        <v>-19.507031354875135</v>
      </c>
      <c r="AZ53" s="29">
        <v>-47.514824793947824</v>
      </c>
      <c r="BA53" s="29">
        <v>4.6503358742696044</v>
      </c>
      <c r="BB53" s="29">
        <v>10.404181429028171</v>
      </c>
      <c r="BC53" s="29">
        <v>-5.0077628103097043</v>
      </c>
      <c r="BD53" s="29">
        <v>-5.776090448079179</v>
      </c>
      <c r="BE53" s="29">
        <v>6.6800959166577328E-2</v>
      </c>
      <c r="BF53" s="29" t="s">
        <v>42</v>
      </c>
      <c r="BG53" s="29" t="s">
        <v>42</v>
      </c>
      <c r="BH53" s="29">
        <v>35.380456630261435</v>
      </c>
      <c r="BI53" s="29">
        <v>324.92571930347401</v>
      </c>
      <c r="BJ53" s="29">
        <v>-3.1588370292038936</v>
      </c>
      <c r="BK53" s="29">
        <v>-135.16172370583891</v>
      </c>
      <c r="BL53" s="29">
        <v>101.73336861814883</v>
      </c>
    </row>
    <row r="54" spans="1:64" s="1" customFormat="1">
      <c r="B54" s="48"/>
      <c r="C54" s="147">
        <v>318.71244053059291</v>
      </c>
      <c r="D54" s="147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</row>
    <row r="56" spans="1:64" s="31" customFormat="1">
      <c r="C56" s="32" t="e">
        <f>C53/C5</f>
        <v>#VALUE!</v>
      </c>
      <c r="D56" s="32" t="e">
        <f>D53/D5</f>
        <v>#DIV/0!</v>
      </c>
      <c r="E56" s="32">
        <f t="shared" ref="E56:AR56" si="0">E53/E5</f>
        <v>6.8046233806966283E-2</v>
      </c>
      <c r="F56" s="32">
        <f t="shared" si="0"/>
        <v>0.60190404316692669</v>
      </c>
      <c r="G56" s="44">
        <f t="shared" si="0"/>
        <v>2.5433342154537204</v>
      </c>
      <c r="H56" s="32">
        <f t="shared" si="0"/>
        <v>-0.25708480080410218</v>
      </c>
      <c r="I56" s="32">
        <f t="shared" si="0"/>
        <v>0.59662848658144629</v>
      </c>
      <c r="J56" s="32">
        <f t="shared" si="0"/>
        <v>-0.98967918699800583</v>
      </c>
      <c r="K56" s="32">
        <f t="shared" si="0"/>
        <v>-0.24126838565970782</v>
      </c>
      <c r="L56" s="31">
        <f>L53/L5</f>
        <v>-0.98967918699800361</v>
      </c>
      <c r="M56" s="32">
        <f t="shared" si="0"/>
        <v>0</v>
      </c>
      <c r="N56" s="32">
        <f t="shared" si="0"/>
        <v>1.9733922803224883E-4</v>
      </c>
      <c r="O56" s="44">
        <f t="shared" si="0"/>
        <v>2.5433342154537208</v>
      </c>
      <c r="P56" s="32">
        <f t="shared" si="0"/>
        <v>-2.0091645272576404</v>
      </c>
      <c r="Q56" s="32">
        <f t="shared" si="0"/>
        <v>5.4647381517160757E-3</v>
      </c>
      <c r="R56" s="44">
        <f t="shared" si="0"/>
        <v>2.5433342154537208</v>
      </c>
      <c r="S56" s="32">
        <f t="shared" si="0"/>
        <v>-1.6764480151808805</v>
      </c>
      <c r="T56" s="32">
        <f t="shared" si="0"/>
        <v>5.4647381517160757E-3</v>
      </c>
      <c r="U56" s="44">
        <f t="shared" si="0"/>
        <v>2.5433342154537208</v>
      </c>
      <c r="V56" s="32">
        <f t="shared" si="0"/>
        <v>-1.1934715923108294</v>
      </c>
      <c r="W56" s="32">
        <f t="shared" si="0"/>
        <v>-0.47472264440985829</v>
      </c>
      <c r="X56" s="32">
        <f t="shared" si="0"/>
        <v>1.4717488260956615</v>
      </c>
      <c r="Y56" s="44">
        <f t="shared" si="0"/>
        <v>2.5433342154537208</v>
      </c>
      <c r="Z56" s="32">
        <f t="shared" si="0"/>
        <v>-1.996951765046395</v>
      </c>
      <c r="AA56" s="32">
        <f t="shared" si="0"/>
        <v>1.2418792992485759</v>
      </c>
      <c r="AB56" s="32">
        <f t="shared" si="0"/>
        <v>9.4866311698678707E-2</v>
      </c>
      <c r="AC56" s="44">
        <f t="shared" si="0"/>
        <v>2.5433342154537235</v>
      </c>
      <c r="AD56" s="32">
        <f t="shared" si="0"/>
        <v>-1.7497801587314328</v>
      </c>
      <c r="AE56" s="32">
        <f t="shared" si="0"/>
        <v>2.2085133066112856</v>
      </c>
      <c r="AF56" s="32">
        <f t="shared" si="0"/>
        <v>5.4647381517161017E-3</v>
      </c>
      <c r="AG56" s="44">
        <f t="shared" si="0"/>
        <v>2.5433342154537244</v>
      </c>
      <c r="AH56" s="32">
        <f t="shared" si="0"/>
        <v>-1.053883178635125</v>
      </c>
      <c r="AI56" s="32">
        <f t="shared" si="0"/>
        <v>-0.48722207994215194</v>
      </c>
      <c r="AJ56" s="32">
        <f t="shared" si="0"/>
        <v>6.8029615370065161E-2</v>
      </c>
      <c r="AK56" s="44">
        <f t="shared" si="0"/>
        <v>2.5433342154537208</v>
      </c>
      <c r="AL56" s="32">
        <f t="shared" si="0"/>
        <v>-0.15646233940813559</v>
      </c>
      <c r="AM56" s="32">
        <f t="shared" si="0"/>
        <v>-0.48722207994215316</v>
      </c>
      <c r="AN56" s="32">
        <f t="shared" si="0"/>
        <v>6.8029615370065147E-2</v>
      </c>
      <c r="AO56" s="44">
        <f t="shared" si="0"/>
        <v>2.5433342154537208</v>
      </c>
      <c r="AP56" s="32">
        <f t="shared" si="0"/>
        <v>5.4647381517160774E-3</v>
      </c>
      <c r="AQ56" s="44">
        <f t="shared" si="0"/>
        <v>2.5433342154537204</v>
      </c>
      <c r="AR56" s="44">
        <f t="shared" si="0"/>
        <v>2.5433342154537208</v>
      </c>
    </row>
    <row r="57" spans="1:64">
      <c r="AQ57" s="45"/>
      <c r="AR57" s="45"/>
    </row>
  </sheetData>
  <mergeCells count="38">
    <mergeCell ref="AS1:BL1"/>
    <mergeCell ref="E2:G2"/>
    <mergeCell ref="H2:AQ2"/>
    <mergeCell ref="AR2:AR4"/>
    <mergeCell ref="AS2:AS4"/>
    <mergeCell ref="AT2:BE2"/>
    <mergeCell ref="BF2:BL3"/>
    <mergeCell ref="AD3:AG3"/>
    <mergeCell ref="AH3:AK3"/>
    <mergeCell ref="H3:O3"/>
    <mergeCell ref="AT3:AT4"/>
    <mergeCell ref="AU3:AU4"/>
    <mergeCell ref="AV3:BE3"/>
    <mergeCell ref="A5:B5"/>
    <mergeCell ref="P3:R3"/>
    <mergeCell ref="S3:U3"/>
    <mergeCell ref="V3:Y3"/>
    <mergeCell ref="Z3:AC3"/>
    <mergeCell ref="A1:B4"/>
    <mergeCell ref="C1:D2"/>
    <mergeCell ref="E1:AR1"/>
    <mergeCell ref="AL3:AO3"/>
    <mergeCell ref="AP3:AQ3"/>
    <mergeCell ref="C3:C4"/>
    <mergeCell ref="D3:D4"/>
    <mergeCell ref="E3:E4"/>
    <mergeCell ref="F3:F4"/>
    <mergeCell ref="G3:G4"/>
    <mergeCell ref="A43:A52"/>
    <mergeCell ref="A53:B53"/>
    <mergeCell ref="C53:D53"/>
    <mergeCell ref="C54:D54"/>
    <mergeCell ref="A6:A13"/>
    <mergeCell ref="A14:A17"/>
    <mergeCell ref="A18:A20"/>
    <mergeCell ref="A21:A24"/>
    <mergeCell ref="A25:A28"/>
    <mergeCell ref="A29:A42"/>
  </mergeCells>
  <phoneticPr fontId="1" type="noConversion"/>
  <conditionalFormatting sqref="A18:D18 M18:N18 X18">
    <cfRule type="aboveAverage" dxfId="303" priority="100"/>
  </conditionalFormatting>
  <conditionalFormatting sqref="E18:K18 M18:AK18 AP18:AQ18">
    <cfRule type="top10" dxfId="302" priority="89" rank="3"/>
  </conditionalFormatting>
  <conditionalFormatting sqref="E19:K19 M19:AK19 AP19:AQ19">
    <cfRule type="top10" dxfId="301" priority="88" rank="3"/>
  </conditionalFormatting>
  <conditionalFormatting sqref="E20:K20 M20:AK20 AP20:AQ20">
    <cfRule type="top10" dxfId="300" priority="87" rank="3"/>
  </conditionalFormatting>
  <conditionalFormatting sqref="E28:K28 M28:AK28 AP28:AQ28">
    <cfRule type="top10" dxfId="299" priority="51" rank="3"/>
  </conditionalFormatting>
  <conditionalFormatting sqref="M6:N6 X6">
    <cfRule type="aboveAverage" dxfId="298" priority="98"/>
  </conditionalFormatting>
  <conditionalFormatting sqref="M7:N7 X7">
    <cfRule type="aboveAverage" dxfId="297" priority="97"/>
  </conditionalFormatting>
  <conditionalFormatting sqref="M8:N8 X8">
    <cfRule type="aboveAverage" dxfId="296" priority="96"/>
  </conditionalFormatting>
  <conditionalFormatting sqref="M9:N9 X9">
    <cfRule type="aboveAverage" dxfId="295" priority="86"/>
  </conditionalFormatting>
  <conditionalFormatting sqref="M10:N10 X10">
    <cfRule type="aboveAverage" dxfId="294" priority="85"/>
  </conditionalFormatting>
  <conditionalFormatting sqref="M11:N11 X11">
    <cfRule type="aboveAverage" dxfId="293" priority="84"/>
  </conditionalFormatting>
  <conditionalFormatting sqref="M12:N12 X12">
    <cfRule type="aboveAverage" dxfId="292" priority="83"/>
  </conditionalFormatting>
  <conditionalFormatting sqref="M19:N19 X19">
    <cfRule type="aboveAverage" dxfId="291" priority="99"/>
  </conditionalFormatting>
  <conditionalFormatting sqref="M21:N21 X21">
    <cfRule type="aboveAverage" dxfId="290" priority="70"/>
  </conditionalFormatting>
  <conditionalFormatting sqref="M22:N22 X22">
    <cfRule type="aboveAverage" dxfId="289" priority="67"/>
  </conditionalFormatting>
  <conditionalFormatting sqref="M23:N23 X23">
    <cfRule type="aboveAverage" dxfId="288" priority="64"/>
  </conditionalFormatting>
  <conditionalFormatting sqref="M29:N29 X29">
    <cfRule type="aboveAverage" dxfId="287" priority="50"/>
  </conditionalFormatting>
  <conditionalFormatting sqref="M30:N30 X30">
    <cfRule type="aboveAverage" dxfId="286" priority="47"/>
  </conditionalFormatting>
  <conditionalFormatting sqref="M31:N31 X31">
    <cfRule type="aboveAverage" dxfId="285" priority="45"/>
  </conditionalFormatting>
  <conditionalFormatting sqref="M33:N33 X33">
    <cfRule type="aboveAverage" dxfId="284" priority="41"/>
  </conditionalFormatting>
  <conditionalFormatting sqref="M34:N34 X34">
    <cfRule type="aboveAverage" dxfId="283" priority="38"/>
  </conditionalFormatting>
  <conditionalFormatting sqref="M36:N36 X36">
    <cfRule type="aboveAverage" dxfId="282" priority="35"/>
  </conditionalFormatting>
  <conditionalFormatting sqref="M37:N37 X37">
    <cfRule type="aboveAverage" dxfId="281" priority="32"/>
  </conditionalFormatting>
  <conditionalFormatting sqref="M39:N39 X39">
    <cfRule type="aboveAverage" dxfId="280" priority="27"/>
  </conditionalFormatting>
  <conditionalFormatting sqref="M40:N40 X40">
    <cfRule type="aboveAverage" dxfId="279" priority="24"/>
  </conditionalFormatting>
  <conditionalFormatting sqref="M41:N41 X41">
    <cfRule type="aboveAverage" dxfId="278" priority="21"/>
  </conditionalFormatting>
  <conditionalFormatting sqref="AW5:BE5">
    <cfRule type="top10" dxfId="277" priority="80" rank="1"/>
  </conditionalFormatting>
  <conditionalFormatting sqref="AW13:BE13">
    <cfRule type="top10" dxfId="276" priority="81" rank="1"/>
  </conditionalFormatting>
  <conditionalFormatting sqref="AW14:BE14">
    <cfRule type="top10" dxfId="275" priority="77" rank="1"/>
  </conditionalFormatting>
  <conditionalFormatting sqref="AW15:BE15">
    <cfRule type="top10" dxfId="274" priority="75" rank="1"/>
  </conditionalFormatting>
  <conditionalFormatting sqref="AW16:BE16">
    <cfRule type="top10" dxfId="273" priority="73" rank="1"/>
  </conditionalFormatting>
  <conditionalFormatting sqref="AW17:BE17">
    <cfRule type="top10" dxfId="272" priority="71" rank="1"/>
  </conditionalFormatting>
  <conditionalFormatting sqref="AW18:BE18">
    <cfRule type="top10" dxfId="271" priority="95" rank="1"/>
  </conditionalFormatting>
  <conditionalFormatting sqref="AW19:BE19">
    <cfRule type="top10" dxfId="270" priority="94" rank="1"/>
  </conditionalFormatting>
  <conditionalFormatting sqref="AW20:BE20">
    <cfRule type="top10" dxfId="269" priority="93" rank="1"/>
  </conditionalFormatting>
  <conditionalFormatting sqref="AW21:BE21">
    <cfRule type="top10" dxfId="268" priority="69" rank="1"/>
  </conditionalFormatting>
  <conditionalFormatting sqref="AW22:BE22">
    <cfRule type="top10" dxfId="267" priority="66" rank="1"/>
  </conditionalFormatting>
  <conditionalFormatting sqref="AW23:BE23">
    <cfRule type="top10" dxfId="266" priority="63" rank="1"/>
  </conditionalFormatting>
  <conditionalFormatting sqref="AW24:BE24">
    <cfRule type="top10" dxfId="265" priority="61" rank="1"/>
  </conditionalFormatting>
  <conditionalFormatting sqref="AW25:BE25">
    <cfRule type="top10" dxfId="264" priority="59" rank="1"/>
  </conditionalFormatting>
  <conditionalFormatting sqref="AW26:BE26">
    <cfRule type="top10" dxfId="263" priority="57" rank="1"/>
  </conditionalFormatting>
  <conditionalFormatting sqref="AW27:BE27">
    <cfRule type="top10" dxfId="262" priority="55" rank="1"/>
  </conditionalFormatting>
  <conditionalFormatting sqref="AW28:BE28">
    <cfRule type="top10" dxfId="261" priority="53" rank="1"/>
  </conditionalFormatting>
  <conditionalFormatting sqref="AW29:BE29">
    <cfRule type="top10" dxfId="260" priority="49" rank="1"/>
  </conditionalFormatting>
  <conditionalFormatting sqref="AW32:BE32">
    <cfRule type="top10" dxfId="259" priority="42" rank="1"/>
  </conditionalFormatting>
  <conditionalFormatting sqref="AW33:BE33">
    <cfRule type="top10" dxfId="258" priority="40" rank="1"/>
  </conditionalFormatting>
  <conditionalFormatting sqref="AW34:BE34">
    <cfRule type="top10" dxfId="257" priority="37" rank="1"/>
  </conditionalFormatting>
  <conditionalFormatting sqref="AW36:BE36">
    <cfRule type="top10" dxfId="256" priority="34" rank="1"/>
  </conditionalFormatting>
  <conditionalFormatting sqref="AW37:BE37">
    <cfRule type="top10" dxfId="255" priority="31" rank="1"/>
  </conditionalFormatting>
  <conditionalFormatting sqref="AW38:BE38">
    <cfRule type="top10" dxfId="254" priority="28" rank="1"/>
  </conditionalFormatting>
  <conditionalFormatting sqref="AW39:BE39">
    <cfRule type="top10" dxfId="253" priority="26" rank="1"/>
  </conditionalFormatting>
  <conditionalFormatting sqref="AW40:BE40">
    <cfRule type="top10" dxfId="252" priority="23" rank="1"/>
  </conditionalFormatting>
  <conditionalFormatting sqref="AW41:BE41">
    <cfRule type="top10" dxfId="251" priority="20" rank="1"/>
  </conditionalFormatting>
  <conditionalFormatting sqref="AW42:BE42">
    <cfRule type="top10" dxfId="250" priority="17" rank="1"/>
  </conditionalFormatting>
  <conditionalFormatting sqref="AW43:BE43">
    <cfRule type="top10" dxfId="249" priority="15" rank="1"/>
  </conditionalFormatting>
  <conditionalFormatting sqref="AW46:BE46">
    <cfRule type="top10" dxfId="248" priority="13" rank="1"/>
  </conditionalFormatting>
  <conditionalFormatting sqref="AW49:BE49">
    <cfRule type="top10" dxfId="247" priority="11" rank="1"/>
  </conditionalFormatting>
  <conditionalFormatting sqref="AW50:BE50">
    <cfRule type="top10" dxfId="246" priority="9" rank="1"/>
  </conditionalFormatting>
  <conditionalFormatting sqref="AW51:BE51">
    <cfRule type="top10" dxfId="245" priority="7" rank="1"/>
  </conditionalFormatting>
  <conditionalFormatting sqref="AW52:BE52">
    <cfRule type="top10" dxfId="244" priority="6" rank="1"/>
  </conditionalFormatting>
  <conditionalFormatting sqref="AW53:BE53">
    <cfRule type="top10" dxfId="243" priority="3" bottom="1" rank="1"/>
    <cfRule type="top10" dxfId="242" priority="4" rank="1"/>
  </conditionalFormatting>
  <conditionalFormatting sqref="BH5:BK5">
    <cfRule type="top10" dxfId="241" priority="79" rank="1"/>
  </conditionalFormatting>
  <conditionalFormatting sqref="BH13:BL13">
    <cfRule type="top10" dxfId="240" priority="82" rank="1"/>
  </conditionalFormatting>
  <conditionalFormatting sqref="BH14:BL14">
    <cfRule type="top10" dxfId="239" priority="78" rank="1"/>
  </conditionalFormatting>
  <conditionalFormatting sqref="BH15:BL15">
    <cfRule type="top10" dxfId="238" priority="76" rank="1"/>
  </conditionalFormatting>
  <conditionalFormatting sqref="BH16:BL16">
    <cfRule type="top10" dxfId="237" priority="74" rank="1"/>
  </conditionalFormatting>
  <conditionalFormatting sqref="BH17:BL17">
    <cfRule type="top10" dxfId="236" priority="72" rank="1"/>
  </conditionalFormatting>
  <conditionalFormatting sqref="BH18:BL18">
    <cfRule type="top10" dxfId="235" priority="92" rank="1"/>
  </conditionalFormatting>
  <conditionalFormatting sqref="BH19:BL19">
    <cfRule type="top10" dxfId="234" priority="91" rank="1"/>
  </conditionalFormatting>
  <conditionalFormatting sqref="BH20:BL20">
    <cfRule type="top10" dxfId="233" priority="90" rank="1"/>
  </conditionalFormatting>
  <conditionalFormatting sqref="BH21:BL21">
    <cfRule type="top10" dxfId="232" priority="68" rank="1"/>
  </conditionalFormatting>
  <conditionalFormatting sqref="BH22:BL22">
    <cfRule type="top10" dxfId="231" priority="65" rank="1"/>
  </conditionalFormatting>
  <conditionalFormatting sqref="BH23:BL23">
    <cfRule type="top10" dxfId="230" priority="62" rank="1"/>
  </conditionalFormatting>
  <conditionalFormatting sqref="BH24:BL24">
    <cfRule type="top10" dxfId="229" priority="60" rank="1"/>
  </conditionalFormatting>
  <conditionalFormatting sqref="BH25:BL25">
    <cfRule type="top10" dxfId="228" priority="58" rank="1"/>
  </conditionalFormatting>
  <conditionalFormatting sqref="BH26:BL26">
    <cfRule type="top10" dxfId="227" priority="56" rank="1"/>
  </conditionalFormatting>
  <conditionalFormatting sqref="BH27:BL27">
    <cfRule type="top10" dxfId="226" priority="54" rank="1"/>
  </conditionalFormatting>
  <conditionalFormatting sqref="BH28:BL28">
    <cfRule type="top10" dxfId="225" priority="52" rank="1"/>
  </conditionalFormatting>
  <conditionalFormatting sqref="BH29:BL29">
    <cfRule type="top10" dxfId="224" priority="48" rank="1"/>
  </conditionalFormatting>
  <conditionalFormatting sqref="BH30:BL30">
    <cfRule type="top10" dxfId="223" priority="46" rank="1"/>
  </conditionalFormatting>
  <conditionalFormatting sqref="BH31:BL31">
    <cfRule type="top10" dxfId="222" priority="44" rank="1"/>
  </conditionalFormatting>
  <conditionalFormatting sqref="BH32:BL32">
    <cfRule type="top10" dxfId="221" priority="43" rank="1"/>
  </conditionalFormatting>
  <conditionalFormatting sqref="BH33:BL33">
    <cfRule type="top10" dxfId="220" priority="39" rank="1"/>
  </conditionalFormatting>
  <conditionalFormatting sqref="BH34:BL34">
    <cfRule type="top10" dxfId="219" priority="36" rank="1"/>
  </conditionalFormatting>
  <conditionalFormatting sqref="BH36:BL36">
    <cfRule type="top10" dxfId="218" priority="33" rank="1"/>
  </conditionalFormatting>
  <conditionalFormatting sqref="BH37:BL37">
    <cfRule type="top10" dxfId="217" priority="30" rank="1"/>
  </conditionalFormatting>
  <conditionalFormatting sqref="BH38:BL38">
    <cfRule type="top10" dxfId="216" priority="29" rank="1"/>
  </conditionalFormatting>
  <conditionalFormatting sqref="BH39:BL39">
    <cfRule type="top10" dxfId="215" priority="25" rank="1"/>
  </conditionalFormatting>
  <conditionalFormatting sqref="BH40:BL40">
    <cfRule type="top10" dxfId="214" priority="22" rank="1"/>
  </conditionalFormatting>
  <conditionalFormatting sqref="BH41:BL41">
    <cfRule type="top10" dxfId="213" priority="19" rank="1"/>
  </conditionalFormatting>
  <conditionalFormatting sqref="BH42:BL42">
    <cfRule type="top10" dxfId="212" priority="18" rank="1"/>
  </conditionalFormatting>
  <conditionalFormatting sqref="BH43:BL43">
    <cfRule type="top10" dxfId="211" priority="16" rank="1"/>
  </conditionalFormatting>
  <conditionalFormatting sqref="BH46:BL46">
    <cfRule type="top10" dxfId="210" priority="14" rank="1"/>
  </conditionalFormatting>
  <conditionalFormatting sqref="BH49:BL49">
    <cfRule type="top10" dxfId="209" priority="12" rank="1"/>
  </conditionalFormatting>
  <conditionalFormatting sqref="BH50:BL50">
    <cfRule type="top10" dxfId="208" priority="10" rank="1"/>
  </conditionalFormatting>
  <conditionalFormatting sqref="BH51:BL51">
    <cfRule type="top10" dxfId="207" priority="8" rank="1"/>
  </conditionalFormatting>
  <conditionalFormatting sqref="BH52:BL52">
    <cfRule type="top10" dxfId="206" priority="5" rank="1"/>
  </conditionalFormatting>
  <conditionalFormatting sqref="BH53:BL53">
    <cfRule type="top10" dxfId="205" priority="2" rank="1"/>
    <cfRule type="top10" dxfId="204" priority="1" bottom="1" rank="1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1309A-2590-49D4-8AA7-6D12C6FB65EE}">
  <dimension ref="A1:BL56"/>
  <sheetViews>
    <sheetView workbookViewId="0">
      <selection activeCell="G13" sqref="G13:G53"/>
    </sheetView>
  </sheetViews>
  <sheetFormatPr baseColWidth="10" defaultColWidth="8.83203125" defaultRowHeight="15"/>
  <cols>
    <col min="1" max="1" width="26.1640625" customWidth="1"/>
    <col min="2" max="2" width="46.5" customWidth="1"/>
    <col min="3" max="3" width="18.83203125" customWidth="1"/>
    <col min="4" max="4" width="17.83203125" customWidth="1"/>
    <col min="5" max="5" width="14" customWidth="1"/>
    <col min="6" max="6" width="9.1640625" bestFit="1" customWidth="1"/>
    <col min="7" max="7" width="13.5" style="46" bestFit="1" customWidth="1"/>
    <col min="8" max="8" width="11.1640625" customWidth="1"/>
    <col min="10" max="10" width="10.1640625" customWidth="1"/>
    <col min="11" max="11" width="10.33203125" customWidth="1"/>
    <col min="12" max="12" width="10.83203125" customWidth="1"/>
    <col min="15" max="15" width="9.6640625" style="46" bestFit="1" customWidth="1"/>
    <col min="16" max="16" width="11.1640625" customWidth="1"/>
    <col min="18" max="18" width="9.33203125" style="46" bestFit="1" customWidth="1"/>
    <col min="19" max="19" width="10" customWidth="1"/>
    <col min="21" max="21" width="9.33203125" style="46" bestFit="1" customWidth="1"/>
    <col min="22" max="22" width="11.33203125" customWidth="1"/>
    <col min="23" max="23" width="10.5" customWidth="1"/>
    <col min="25" max="25" width="9.6640625" style="46" bestFit="1" customWidth="1"/>
    <col min="26" max="26" width="11.1640625" customWidth="1"/>
    <col min="29" max="29" width="9.6640625" style="46" bestFit="1" customWidth="1"/>
    <col min="30" max="30" width="12.1640625" customWidth="1"/>
    <col min="33" max="33" width="9.33203125" style="46" bestFit="1" customWidth="1"/>
    <col min="34" max="34" width="10.6640625" customWidth="1"/>
    <col min="35" max="35" width="11.1640625" customWidth="1"/>
    <col min="37" max="37" width="9.33203125" style="46" bestFit="1" customWidth="1"/>
    <col min="38" max="39" width="10" customWidth="1"/>
    <col min="40" max="40" width="10.33203125" customWidth="1"/>
    <col min="41" max="41" width="9.6640625" style="46" bestFit="1" customWidth="1"/>
    <col min="43" max="44" width="9.6640625" style="46" bestFit="1" customWidth="1"/>
    <col min="60" max="60" width="11.83203125" customWidth="1"/>
    <col min="62" max="63" width="10.1640625" customWidth="1"/>
  </cols>
  <sheetData>
    <row r="1" spans="1:64" s="1" customFormat="1">
      <c r="A1" s="75" t="s">
        <v>112</v>
      </c>
      <c r="B1" s="76"/>
      <c r="C1" s="71" t="s">
        <v>1</v>
      </c>
      <c r="D1" s="72"/>
      <c r="E1" s="51" t="s">
        <v>82</v>
      </c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2"/>
      <c r="AS1" s="56" t="s">
        <v>2</v>
      </c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8"/>
    </row>
    <row r="2" spans="1:64" s="1" customFormat="1">
      <c r="A2" s="77"/>
      <c r="B2" s="78"/>
      <c r="C2" s="73"/>
      <c r="D2" s="74"/>
      <c r="E2" s="51" t="s">
        <v>3</v>
      </c>
      <c r="F2" s="55"/>
      <c r="G2" s="52"/>
      <c r="H2" s="51" t="s">
        <v>4</v>
      </c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2"/>
      <c r="AR2" s="66" t="s">
        <v>5</v>
      </c>
      <c r="AS2" s="53" t="s">
        <v>6</v>
      </c>
      <c r="AT2" s="56" t="s">
        <v>7</v>
      </c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8"/>
      <c r="BF2" s="59" t="s">
        <v>8</v>
      </c>
      <c r="BG2" s="60"/>
      <c r="BH2" s="60"/>
      <c r="BI2" s="60"/>
      <c r="BJ2" s="60"/>
      <c r="BK2" s="60"/>
      <c r="BL2" s="61"/>
    </row>
    <row r="3" spans="1:64" s="1" customFormat="1">
      <c r="A3" s="77"/>
      <c r="B3" s="78"/>
      <c r="C3" s="69" t="s">
        <v>9</v>
      </c>
      <c r="D3" s="69" t="s">
        <v>10</v>
      </c>
      <c r="E3" s="69" t="s">
        <v>11</v>
      </c>
      <c r="F3" s="69" t="s">
        <v>12</v>
      </c>
      <c r="G3" s="66" t="s">
        <v>13</v>
      </c>
      <c r="H3" s="51" t="s">
        <v>14</v>
      </c>
      <c r="I3" s="55"/>
      <c r="J3" s="55"/>
      <c r="K3" s="55"/>
      <c r="L3" s="55"/>
      <c r="M3" s="55"/>
      <c r="N3" s="55"/>
      <c r="O3" s="52"/>
      <c r="P3" s="51" t="s">
        <v>15</v>
      </c>
      <c r="Q3" s="55"/>
      <c r="R3" s="52"/>
      <c r="S3" s="51" t="s">
        <v>16</v>
      </c>
      <c r="T3" s="55"/>
      <c r="U3" s="52"/>
      <c r="V3" s="51" t="s">
        <v>83</v>
      </c>
      <c r="W3" s="55"/>
      <c r="X3" s="55"/>
      <c r="Y3" s="52"/>
      <c r="Z3" s="51" t="s">
        <v>17</v>
      </c>
      <c r="AA3" s="55"/>
      <c r="AB3" s="55"/>
      <c r="AC3" s="52"/>
      <c r="AD3" s="51" t="s">
        <v>18</v>
      </c>
      <c r="AE3" s="55"/>
      <c r="AF3" s="55"/>
      <c r="AG3" s="52"/>
      <c r="AH3" s="51" t="s">
        <v>19</v>
      </c>
      <c r="AI3" s="55"/>
      <c r="AJ3" s="55"/>
      <c r="AK3" s="52"/>
      <c r="AL3" s="51" t="s">
        <v>20</v>
      </c>
      <c r="AM3" s="55"/>
      <c r="AN3" s="55"/>
      <c r="AO3" s="52"/>
      <c r="AP3" s="51" t="s">
        <v>21</v>
      </c>
      <c r="AQ3" s="52"/>
      <c r="AR3" s="67"/>
      <c r="AS3" s="65"/>
      <c r="AT3" s="53" t="s">
        <v>22</v>
      </c>
      <c r="AU3" s="53" t="s">
        <v>3</v>
      </c>
      <c r="AV3" s="56" t="s">
        <v>4</v>
      </c>
      <c r="AW3" s="57"/>
      <c r="AX3" s="57"/>
      <c r="AY3" s="57"/>
      <c r="AZ3" s="57"/>
      <c r="BA3" s="57"/>
      <c r="BB3" s="57"/>
      <c r="BC3" s="57"/>
      <c r="BD3" s="57"/>
      <c r="BE3" s="58"/>
      <c r="BF3" s="62"/>
      <c r="BG3" s="63"/>
      <c r="BH3" s="63"/>
      <c r="BI3" s="63"/>
      <c r="BJ3" s="63"/>
      <c r="BK3" s="63"/>
      <c r="BL3" s="64"/>
    </row>
    <row r="4" spans="1:64" s="1" customFormat="1">
      <c r="A4" s="79"/>
      <c r="B4" s="80"/>
      <c r="C4" s="70"/>
      <c r="D4" s="70"/>
      <c r="E4" s="70"/>
      <c r="F4" s="70"/>
      <c r="G4" s="68"/>
      <c r="H4" s="2" t="s">
        <v>11</v>
      </c>
      <c r="I4" s="2" t="s">
        <v>12</v>
      </c>
      <c r="J4" s="3" t="s">
        <v>23</v>
      </c>
      <c r="K4" s="3" t="s">
        <v>24</v>
      </c>
      <c r="L4" s="3" t="s">
        <v>25</v>
      </c>
      <c r="M4" s="3" t="s">
        <v>26</v>
      </c>
      <c r="N4" s="2" t="s">
        <v>27</v>
      </c>
      <c r="O4" s="47" t="s">
        <v>5</v>
      </c>
      <c r="P4" s="2" t="s">
        <v>28</v>
      </c>
      <c r="Q4" s="2" t="s">
        <v>12</v>
      </c>
      <c r="R4" s="47" t="s">
        <v>5</v>
      </c>
      <c r="S4" s="2" t="s">
        <v>28</v>
      </c>
      <c r="T4" s="2" t="s">
        <v>12</v>
      </c>
      <c r="U4" s="47" t="s">
        <v>5</v>
      </c>
      <c r="V4" s="2" t="s">
        <v>28</v>
      </c>
      <c r="W4" s="2" t="s">
        <v>11</v>
      </c>
      <c r="X4" s="2" t="s">
        <v>12</v>
      </c>
      <c r="Y4" s="47" t="s">
        <v>5</v>
      </c>
      <c r="Z4" s="2" t="s">
        <v>28</v>
      </c>
      <c r="AA4" s="2" t="s">
        <v>11</v>
      </c>
      <c r="AB4" s="2" t="s">
        <v>12</v>
      </c>
      <c r="AC4" s="47" t="s">
        <v>5</v>
      </c>
      <c r="AD4" s="2" t="s">
        <v>28</v>
      </c>
      <c r="AE4" s="2" t="s">
        <v>11</v>
      </c>
      <c r="AF4" s="4" t="s">
        <v>12</v>
      </c>
      <c r="AG4" s="47" t="s">
        <v>5</v>
      </c>
      <c r="AH4" s="2" t="s">
        <v>28</v>
      </c>
      <c r="AI4" s="2" t="s">
        <v>11</v>
      </c>
      <c r="AJ4" s="2" t="s">
        <v>12</v>
      </c>
      <c r="AK4" s="47" t="s">
        <v>5</v>
      </c>
      <c r="AL4" s="3" t="s">
        <v>24</v>
      </c>
      <c r="AM4" s="2" t="s">
        <v>11</v>
      </c>
      <c r="AN4" s="2" t="s">
        <v>12</v>
      </c>
      <c r="AO4" s="47" t="s">
        <v>5</v>
      </c>
      <c r="AP4" s="2" t="s">
        <v>12</v>
      </c>
      <c r="AQ4" s="47" t="s">
        <v>5</v>
      </c>
      <c r="AR4" s="68"/>
      <c r="AS4" s="54"/>
      <c r="AT4" s="54"/>
      <c r="AU4" s="54"/>
      <c r="AV4" s="5" t="s">
        <v>22</v>
      </c>
      <c r="AW4" s="6" t="s">
        <v>29</v>
      </c>
      <c r="AX4" s="6" t="s">
        <v>30</v>
      </c>
      <c r="AY4" s="6" t="s">
        <v>31</v>
      </c>
      <c r="AZ4" s="6" t="s">
        <v>32</v>
      </c>
      <c r="BA4" s="6" t="s">
        <v>33</v>
      </c>
      <c r="BB4" s="6" t="s">
        <v>34</v>
      </c>
      <c r="BC4" s="6" t="s">
        <v>35</v>
      </c>
      <c r="BD4" s="6" t="s">
        <v>36</v>
      </c>
      <c r="BE4" s="6" t="s">
        <v>37</v>
      </c>
      <c r="BF4" s="6" t="s">
        <v>38</v>
      </c>
      <c r="BG4" s="6" t="s">
        <v>39</v>
      </c>
      <c r="BH4" s="6" t="s">
        <v>11</v>
      </c>
      <c r="BI4" s="6" t="s">
        <v>12</v>
      </c>
      <c r="BJ4" s="6" t="s">
        <v>40</v>
      </c>
      <c r="BK4" s="6" t="s">
        <v>28</v>
      </c>
      <c r="BL4" s="6" t="s">
        <v>5</v>
      </c>
    </row>
    <row r="5" spans="1:64" s="1" customFormat="1">
      <c r="A5" s="81" t="s">
        <v>85</v>
      </c>
      <c r="B5" s="82"/>
      <c r="C5" s="7">
        <f>USA!C5/1000</f>
        <v>0</v>
      </c>
      <c r="D5" s="7">
        <f>USA!D5/1000</f>
        <v>0</v>
      </c>
      <c r="E5" s="7">
        <f>USA!E5/1000</f>
        <v>0.18540000000000001</v>
      </c>
      <c r="F5" s="7">
        <f>USA!F5/1000</f>
        <v>0.43260000000000004</v>
      </c>
      <c r="G5" s="33">
        <f>USA!G5</f>
        <v>12.36</v>
      </c>
      <c r="H5" s="7">
        <f>USA!H5/1000</f>
        <v>8.2929526000000003E-3</v>
      </c>
      <c r="I5" s="7">
        <f>USA!I5/1000</f>
        <v>3.4059731199999999E-2</v>
      </c>
      <c r="J5" s="7">
        <f>USA!J5/1000</f>
        <v>4.6103579999999902E-4</v>
      </c>
      <c r="K5" s="7">
        <f>USA!K5/1000</f>
        <v>2.9597360000000001E-3</v>
      </c>
      <c r="L5" s="7">
        <f>USA!L5/1000</f>
        <v>2.0092053999999997E-3</v>
      </c>
      <c r="M5" s="7">
        <f>USA!M5/1000</f>
        <v>5.7202590000000088E-3</v>
      </c>
      <c r="N5" s="7">
        <f>USA!N5/1000</f>
        <v>3.4150799999999901E-3</v>
      </c>
      <c r="O5" s="33">
        <f>USA!O5</f>
        <v>1.13836</v>
      </c>
      <c r="P5" s="7">
        <f>USA!P5/1000</f>
        <v>4.1986384000000003E-3</v>
      </c>
      <c r="Q5" s="7">
        <f>USA!Q5/1000</f>
        <v>1.2609361600000001E-2</v>
      </c>
      <c r="R5" s="33">
        <f>USA!R5</f>
        <v>0.33616000000000001</v>
      </c>
      <c r="S5" s="7">
        <f>USA!S5/1000</f>
        <v>1.1709828E-2</v>
      </c>
      <c r="T5" s="7">
        <f>USA!T5/1000</f>
        <v>2.2670172000000002E-2</v>
      </c>
      <c r="U5" s="33">
        <f>USA!U5</f>
        <v>0.68759999999999999</v>
      </c>
      <c r="V5" s="7">
        <f>USA!V5/1000</f>
        <v>6.9309545200000003E-2</v>
      </c>
      <c r="W5" s="7">
        <f>USA!W5/1000</f>
        <v>6.3304275999999998E-3</v>
      </c>
      <c r="X5" s="7">
        <f>USA!X5/1000</f>
        <v>2.5961865999999899E-2</v>
      </c>
      <c r="Y5" s="33">
        <f>USA!Y5</f>
        <v>2.0322399999999998</v>
      </c>
      <c r="Z5" s="7">
        <f>USA!Z5/1000</f>
        <v>4.2674747999999997E-3</v>
      </c>
      <c r="AA5" s="7">
        <f>USA!AA5/1000</f>
        <v>7.7612849999999902E-3</v>
      </c>
      <c r="AB5" s="7">
        <f>USA!AB5/1000</f>
        <v>3.7249240199999901E-2</v>
      </c>
      <c r="AC5" s="33">
        <f>USA!AC5</f>
        <v>0.98555999999999899</v>
      </c>
      <c r="AD5" s="7">
        <f>USA!AD5/1000</f>
        <v>6.61566699999999E-3</v>
      </c>
      <c r="AE5" s="7">
        <f>USA!AE5/1000</f>
        <v>9.9035409999999897E-3</v>
      </c>
      <c r="AF5" s="7">
        <f>USA!AF5/1000</f>
        <v>1.9770791999999902E-2</v>
      </c>
      <c r="AG5" s="33">
        <f>USA!AG5</f>
        <v>0.725799999999999</v>
      </c>
      <c r="AH5" s="7">
        <f>USA!AH5/1000</f>
        <v>4.0594376000000001E-3</v>
      </c>
      <c r="AI5" s="7">
        <f>USA!AI5/1000</f>
        <v>3.718388E-3</v>
      </c>
      <c r="AJ5" s="7">
        <f>USA!AJ5/1000</f>
        <v>1.59061744E-2</v>
      </c>
      <c r="AK5" s="33">
        <f>USA!AK5</f>
        <v>0.47367999999999999</v>
      </c>
      <c r="AL5" s="7">
        <f>USA!AL5/1000</f>
        <v>3.2002699399999994E-2</v>
      </c>
      <c r="AM5" s="7">
        <f>USA!AM5/1000</f>
        <v>3.6885155999999901E-3</v>
      </c>
      <c r="AN5" s="7">
        <f>USA!AN5/1000</f>
        <v>1.5114784999999999E-2</v>
      </c>
      <c r="AO5" s="33">
        <f>USA!AO5</f>
        <v>1.0161199999999999</v>
      </c>
      <c r="AP5" s="7">
        <f>USA!AP5/1000</f>
        <v>1.2224E-2</v>
      </c>
      <c r="AQ5" s="33">
        <f>USA!AQ5</f>
        <v>0.24448</v>
      </c>
      <c r="AR5" s="33">
        <f>USA!AR5</f>
        <v>20</v>
      </c>
      <c r="AS5" s="7">
        <f>USA!AS5/1000</f>
        <v>0</v>
      </c>
      <c r="AT5" s="7">
        <f>USA!AT5/1000</f>
        <v>0.99998983879999959</v>
      </c>
      <c r="AU5" s="7">
        <f>USA!AU5/1000</f>
        <v>0.61799999999999999</v>
      </c>
      <c r="AV5" s="7">
        <f>USA!AV5/1000</f>
        <v>0.38198983879999959</v>
      </c>
      <c r="AW5" s="7">
        <f>USA!AW5/1000</f>
        <v>5.6917999999999989E-2</v>
      </c>
      <c r="AX5" s="7">
        <f>USA!AX5/1000</f>
        <v>1.6808E-2</v>
      </c>
      <c r="AY5" s="7">
        <f>USA!AY5/1000</f>
        <v>3.4380000000000001E-2</v>
      </c>
      <c r="AZ5" s="7">
        <f>USA!AZ5/1000</f>
        <v>0.10160183879999991</v>
      </c>
      <c r="BA5" s="7">
        <f>USA!BA5/1000</f>
        <v>4.9277999999999891E-2</v>
      </c>
      <c r="BB5" s="7">
        <f>USA!BB5/1000</f>
        <v>3.6289999999999878E-2</v>
      </c>
      <c r="BC5" s="7">
        <f>USA!BC5/1000</f>
        <v>2.3683999999999997E-2</v>
      </c>
      <c r="BD5" s="7">
        <f>USA!BD5/1000</f>
        <v>5.0805999999999983E-2</v>
      </c>
      <c r="BE5" s="7">
        <f>USA!BE5/1000</f>
        <v>1.2224E-2</v>
      </c>
      <c r="BF5" s="7" t="e">
        <f>USA!BF5/1000</f>
        <v>#VALUE!</v>
      </c>
      <c r="BG5" s="7" t="e">
        <f>USA!BG5/1000</f>
        <v>#VALUE!</v>
      </c>
      <c r="BH5" s="7">
        <f>USA!BH5/1000</f>
        <v>0.22509510979999997</v>
      </c>
      <c r="BI5" s="7">
        <f>USA!BI5/1000</f>
        <v>0.62816612239999969</v>
      </c>
      <c r="BJ5" s="7">
        <f>USA!BJ5/1000</f>
        <v>1.1150236200000007E-2</v>
      </c>
      <c r="BK5" s="7">
        <f>USA!BK5/1000</f>
        <v>0.10016059099999998</v>
      </c>
      <c r="BL5" s="7">
        <f>USA!BL5/1000</f>
        <v>0.04</v>
      </c>
    </row>
    <row r="6" spans="1:64" s="1" customFormat="1">
      <c r="A6" s="92" t="s">
        <v>43</v>
      </c>
      <c r="B6" s="8" t="s">
        <v>44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</row>
    <row r="7" spans="1:64" s="1" customFormat="1">
      <c r="A7" s="93"/>
      <c r="B7" s="8" t="s">
        <v>45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</row>
    <row r="8" spans="1:64" s="1" customFormat="1">
      <c r="A8" s="93"/>
      <c r="B8" s="8" t="s">
        <v>46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s="1" customFormat="1">
      <c r="A9" s="93"/>
      <c r="B9" s="11" t="s">
        <v>47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</row>
    <row r="10" spans="1:64" s="1" customFormat="1">
      <c r="A10" s="93"/>
      <c r="B10" s="11" t="s">
        <v>48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64" s="1" customFormat="1">
      <c r="A11" s="93"/>
      <c r="B11" s="11" t="s">
        <v>49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64" s="1" customFormat="1">
      <c r="A12" s="93"/>
      <c r="B12" s="11" t="s">
        <v>50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s="1" customFormat="1">
      <c r="A13" s="94"/>
      <c r="B13" s="12" t="s">
        <v>51</v>
      </c>
      <c r="C13" s="13">
        <f>CHN!C13/per_CHN!C$5</f>
        <v>0</v>
      </c>
      <c r="D13" s="13">
        <f>CHN!D13/per_CHN!D$5</f>
        <v>0</v>
      </c>
      <c r="E13" s="13">
        <f>USA!E13/per_USA!E$5</f>
        <v>7.2235255351999985</v>
      </c>
      <c r="F13" s="13">
        <f>USA!F13/per_USA!F$5</f>
        <v>87.550809720619966</v>
      </c>
      <c r="G13" s="13">
        <f>USA!G13/per_USA!G$5</f>
        <v>15.185495134480002</v>
      </c>
      <c r="H13" s="13">
        <f>USA!H13/per_USA!H$5</f>
        <v>105.40614435155997</v>
      </c>
      <c r="I13" s="13">
        <f>USA!I13/per_USA!I$5</f>
        <v>34.239940000000004</v>
      </c>
      <c r="J13" s="13">
        <f>USA!J13/per_USA!J$5</f>
        <v>343.72001404628662</v>
      </c>
      <c r="K13" s="13">
        <f>USA!K13/per_USA!K$5</f>
        <v>136.91401404628593</v>
      </c>
      <c r="L13" s="13">
        <f>USA!L13/per_USA!L$5</f>
        <v>343.720014046286</v>
      </c>
      <c r="M13" s="13">
        <f>USA!M13/per_USA!M$5</f>
        <v>0</v>
      </c>
      <c r="N13" s="13">
        <f>USA!N13/per_USA!N$5</f>
        <v>1.3967260675000037</v>
      </c>
      <c r="O13" s="13">
        <f>USA!O13/per_USA!O$5</f>
        <v>15.185495134480004</v>
      </c>
      <c r="P13" s="13">
        <f>USA!P13/per_USA!P$5</f>
        <v>15.687617829991744</v>
      </c>
      <c r="Q13" s="13">
        <f>USA!Q13/per_USA!Q$5</f>
        <v>55.163711681599985</v>
      </c>
      <c r="R13" s="13">
        <f>USA!R13/per_USA!R$5</f>
        <v>15.185495134480002</v>
      </c>
      <c r="S13" s="13">
        <f>USA!S13/per_USA!S$5</f>
        <v>53.313178080000007</v>
      </c>
      <c r="T13" s="13">
        <f>USA!T13/per_USA!T$5</f>
        <v>55.163711681599985</v>
      </c>
      <c r="U13" s="13">
        <f>USA!U13/per_USA!U$5</f>
        <v>15.185495134480002</v>
      </c>
      <c r="V13" s="13">
        <f>USA!V13/per_USA!V$5</f>
        <v>46.878048520000007</v>
      </c>
      <c r="W13" s="13">
        <f>USA!W13/per_USA!W$5</f>
        <v>3.6991681548399997</v>
      </c>
      <c r="X13" s="13">
        <f>USA!X13/per_USA!X$5</f>
        <v>99.850295858237956</v>
      </c>
      <c r="Y13" s="13">
        <f>USA!Y13/per_USA!Y$5</f>
        <v>15.18549513448</v>
      </c>
      <c r="Z13" s="13">
        <f>USA!Z13/per_USA!Z$5</f>
        <v>151.86958171228244</v>
      </c>
      <c r="AA13" s="13">
        <f>USA!AA13/per_USA!AA$5</f>
        <v>1.3576402982800015</v>
      </c>
      <c r="AB13" s="13">
        <f>USA!AB13/per_USA!AB$5</f>
        <v>58.191002042665481</v>
      </c>
      <c r="AC13" s="13">
        <f>USA!AC13/per_USA!AC$5</f>
        <v>15.185495134480016</v>
      </c>
      <c r="AD13" s="13">
        <f>USA!AD13/per_USA!AD$5</f>
        <v>8735.7208213664107</v>
      </c>
      <c r="AE13" s="13">
        <f>USA!AE13/per_USA!AE$5</f>
        <v>2.187184836640002</v>
      </c>
      <c r="AF13" s="13">
        <f>USA!AF13/per_USA!AF$5</f>
        <v>55.163711681600248</v>
      </c>
      <c r="AG13" s="13">
        <f>USA!AG13/per_USA!AG$5</f>
        <v>15.185495134480021</v>
      </c>
      <c r="AH13" s="13">
        <f>USA!AH13/per_USA!AH$5</f>
        <v>72</v>
      </c>
      <c r="AI13" s="13">
        <f>USA!AI13/per_USA!AI$5</f>
        <v>0.38674914026399992</v>
      </c>
      <c r="AJ13" s="13">
        <f>USA!AJ13/per_USA!AJ$5</f>
        <v>56.176748355601234</v>
      </c>
      <c r="AK13" s="13">
        <f>USA!AK13/per_USA!AK$5</f>
        <v>15.185495134480002</v>
      </c>
      <c r="AL13" s="13">
        <f>USA!AL13/per_USA!AL$5</f>
        <v>136.91401404628598</v>
      </c>
      <c r="AM13" s="13">
        <f>USA!AM13/per_USA!AM$5</f>
        <v>0.38674914026400087</v>
      </c>
      <c r="AN13" s="13">
        <f>USA!AN13/per_USA!AN$5</f>
        <v>56.176748355601241</v>
      </c>
      <c r="AO13" s="13">
        <f>USA!AO13/per_USA!AO$5</f>
        <v>15.18549513448</v>
      </c>
      <c r="AP13" s="13">
        <f>USA!AP13/per_USA!AP$5</f>
        <v>55.163711681599992</v>
      </c>
      <c r="AQ13" s="13">
        <f>USA!AQ13/per_USA!AQ$5</f>
        <v>15.18549513448</v>
      </c>
      <c r="AR13" s="13">
        <f>USA!AR13/per_USA!AR$5</f>
        <v>15.185495134480002</v>
      </c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s="1" customFormat="1" ht="14.25" customHeight="1">
      <c r="A14" s="89" t="s">
        <v>52</v>
      </c>
      <c r="B14" s="14" t="s">
        <v>53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</row>
    <row r="15" spans="1:64" s="1" customFormat="1">
      <c r="A15" s="90"/>
      <c r="B15" s="14" t="s">
        <v>84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</row>
    <row r="16" spans="1:64" s="1" customFormat="1">
      <c r="A16" s="90"/>
      <c r="B16" s="14" t="s">
        <v>54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</row>
    <row r="17" spans="1:64" s="1" customFormat="1">
      <c r="A17" s="91"/>
      <c r="B17" s="16" t="s">
        <v>55</v>
      </c>
      <c r="C17" s="13">
        <f>CHN!C17/per_CHN!C$5</f>
        <v>0</v>
      </c>
      <c r="D17" s="13">
        <f>CHN!D17/per_CHN!D$5</f>
        <v>0</v>
      </c>
      <c r="E17" s="13">
        <f>USA!E17/per_USA!E$5</f>
        <v>0.68470616689216246</v>
      </c>
      <c r="F17" s="13">
        <f>USA!F17/per_USA!F$5</f>
        <v>9.8790050421132598</v>
      </c>
      <c r="G17" s="13">
        <f>USA!G17/per_USA!G$5</f>
        <v>1.455012143865309</v>
      </c>
      <c r="H17" s="13">
        <f>USA!H17/per_USA!H$5</f>
        <v>7.7594985058375467</v>
      </c>
      <c r="I17" s="13">
        <f>USA!I17/per_USA!I$5</f>
        <v>4.6042575558463037</v>
      </c>
      <c r="J17" s="13">
        <f>USA!J17/per_USA!J$5</f>
        <v>27.650725085124467</v>
      </c>
      <c r="K17" s="13">
        <f>USA!K17/per_USA!K$5</f>
        <v>14.975088115749253</v>
      </c>
      <c r="L17" s="13">
        <f>USA!L17/per_USA!L$5</f>
        <v>27.650725085124417</v>
      </c>
      <c r="M17" s="13">
        <f>USA!M17/per_USA!M$5</f>
        <v>0</v>
      </c>
      <c r="N17" s="13">
        <f>USA!N17/per_USA!N$5</f>
        <v>0.16705539324020671</v>
      </c>
      <c r="O17" s="13">
        <f>USA!O17/per_USA!O$5</f>
        <v>1.4550121438653092</v>
      </c>
      <c r="P17" s="13">
        <f>USA!P17/per_USA!P$5</f>
        <v>2.0261239878234365</v>
      </c>
      <c r="Q17" s="13">
        <f>USA!Q17/per_USA!Q$5</f>
        <v>5.4639290525025208</v>
      </c>
      <c r="R17" s="13">
        <f>USA!R17/per_USA!R$5</f>
        <v>1.4550121438653092</v>
      </c>
      <c r="S17" s="13">
        <f>USA!S17/per_USA!S$5</f>
        <v>6.5898682980371888</v>
      </c>
      <c r="T17" s="13">
        <f>USA!T17/per_USA!T$5</f>
        <v>5.4639290525025199</v>
      </c>
      <c r="U17" s="13">
        <f>USA!U17/per_USA!U$5</f>
        <v>1.4550121438653092</v>
      </c>
      <c r="V17" s="13">
        <f>USA!V17/per_USA!V$5</f>
        <v>5.5046362826592672</v>
      </c>
      <c r="W17" s="13">
        <f>USA!W17/per_USA!W$5</f>
        <v>0.34999841014143596</v>
      </c>
      <c r="X17" s="13">
        <f>USA!X17/per_USA!X$5</f>
        <v>11.652639226442936</v>
      </c>
      <c r="Y17" s="13">
        <f>USA!Y17/per_USA!Y$5</f>
        <v>1.4550121438653092</v>
      </c>
      <c r="Z17" s="13">
        <f>USA!Z17/per_USA!Z$5</f>
        <v>21.182303448584488</v>
      </c>
      <c r="AA17" s="13">
        <f>USA!AA17/per_USA!AA$5</f>
        <v>0.12746435795792052</v>
      </c>
      <c r="AB17" s="13">
        <f>USA!AB17/per_USA!AB$5</f>
        <v>5.8828170986649306</v>
      </c>
      <c r="AC17" s="13">
        <f>USA!AC17/per_USA!AC$5</f>
        <v>1.4550121438653105</v>
      </c>
      <c r="AD17" s="13">
        <f>USA!AD17/per_USA!AD$5</f>
        <v>735.22753228460499</v>
      </c>
      <c r="AE17" s="13">
        <f>USA!AE17/per_USA!AE$5</f>
        <v>0.20477033004313561</v>
      </c>
      <c r="AF17" s="13">
        <f>USA!AF17/per_USA!AF$5</f>
        <v>5.4639290525025466</v>
      </c>
      <c r="AG17" s="13">
        <f>USA!AG17/per_USA!AG$5</f>
        <v>1.4550121438653112</v>
      </c>
      <c r="AH17" s="13">
        <f>USA!AH17/per_USA!AH$5</f>
        <v>9.860575303083678</v>
      </c>
      <c r="AI17" s="13">
        <f>USA!AI17/per_USA!AI$5</f>
        <v>3.6529890557807046E-2</v>
      </c>
      <c r="AJ17" s="13">
        <f>USA!AJ17/per_USA!AJ$5</f>
        <v>5.6044068728515928</v>
      </c>
      <c r="AK17" s="13">
        <f>USA!AK17/per_USA!AK$5</f>
        <v>1.4550121438653092</v>
      </c>
      <c r="AL17" s="13">
        <f>USA!AL17/per_USA!AL$5</f>
        <v>14.975088115749259</v>
      </c>
      <c r="AM17" s="13">
        <f>USA!AM17/per_USA!AM$5</f>
        <v>3.652989055780715E-2</v>
      </c>
      <c r="AN17" s="13">
        <f>USA!AN17/per_USA!AN$5</f>
        <v>5.6044068728515928</v>
      </c>
      <c r="AO17" s="13">
        <f>USA!AO17/per_USA!AO$5</f>
        <v>1.4550121438653092</v>
      </c>
      <c r="AP17" s="13">
        <f>USA!AP17/per_USA!AP$5</f>
        <v>5.4639290525025217</v>
      </c>
      <c r="AQ17" s="13">
        <f>USA!AQ17/per_USA!AQ$5</f>
        <v>1.455012143865309</v>
      </c>
      <c r="AR17" s="13">
        <f>USA!AR17/per_USA!AR$5</f>
        <v>1.4550121438653094</v>
      </c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</row>
    <row r="18" spans="1:64" s="1" customFormat="1" ht="14.25" customHeight="1">
      <c r="A18" s="89" t="s">
        <v>56</v>
      </c>
      <c r="B18" s="14" t="s">
        <v>57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</row>
    <row r="19" spans="1:64" s="1" customFormat="1">
      <c r="A19" s="90"/>
      <c r="B19" s="14" t="s">
        <v>58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</row>
    <row r="20" spans="1:64" s="1" customFormat="1">
      <c r="A20" s="91"/>
      <c r="B20" s="16" t="s">
        <v>55</v>
      </c>
      <c r="C20" s="13">
        <f>CHN!C20/per_CHN!C$5</f>
        <v>755.42570720000003</v>
      </c>
      <c r="D20" s="13">
        <f>CHN!D20/per_CHN!D$5</f>
        <v>784.0213399999999</v>
      </c>
      <c r="E20" s="13">
        <f>USA!E20/per_USA!E$5</f>
        <v>490.81902408059989</v>
      </c>
      <c r="F20" s="13">
        <f>USA!F20/per_USA!F$5</f>
        <v>592.02503812481348</v>
      </c>
      <c r="G20" s="13">
        <f>USA!G20/per_USA!G$5</f>
        <v>1.0883220715884117</v>
      </c>
      <c r="H20" s="13">
        <f>USA!H20/per_USA!H$5</f>
        <v>14.398909084999996</v>
      </c>
      <c r="I20" s="13">
        <f>USA!I20/per_USA!I$5</f>
        <v>592.02422902559999</v>
      </c>
      <c r="J20" s="13">
        <f>USA!J20/per_USA!J$5</f>
        <v>80.561688105046059</v>
      </c>
      <c r="K20" s="13">
        <f>USA!K20/per_USA!K$5</f>
        <v>40.577688105045901</v>
      </c>
      <c r="L20" s="13">
        <f>USA!L20/per_USA!L$5</f>
        <v>80.561688105045903</v>
      </c>
      <c r="M20" s="13">
        <f>USA!M20/per_USA!M$5</f>
        <v>0</v>
      </c>
      <c r="N20" s="13">
        <f>USA!N20/per_USA!N$5</f>
        <v>3.0283834792042084E-2</v>
      </c>
      <c r="O20" s="13">
        <f>USA!O20/per_USA!O$5</f>
        <v>1.0883220715884117</v>
      </c>
      <c r="P20" s="13">
        <f>USA!P20/per_USA!P$5</f>
        <v>4.2858031652065991</v>
      </c>
      <c r="Q20" s="13">
        <f>USA!Q20/per_USA!Q$5</f>
        <v>8.0909921355519997E-4</v>
      </c>
      <c r="R20" s="13">
        <f>USA!R20/per_USA!R$5</f>
        <v>1.0883220715884117</v>
      </c>
      <c r="S20" s="13">
        <f>USA!S20/per_USA!S$5</f>
        <v>0</v>
      </c>
      <c r="T20" s="13">
        <f>USA!T20/per_USA!T$5</f>
        <v>8.0909921355520008E-4</v>
      </c>
      <c r="U20" s="13">
        <f>USA!U20/per_USA!U$5</f>
        <v>1.0883220715884117</v>
      </c>
      <c r="V20" s="13">
        <f>USA!V20/per_USA!V$5</f>
        <v>0</v>
      </c>
      <c r="W20" s="13">
        <f>USA!W20/per_USA!W$5</f>
        <v>16.841155857000004</v>
      </c>
      <c r="X20" s="13">
        <f>USA!X20/per_USA!X$5</f>
        <v>1460.0961868692189</v>
      </c>
      <c r="Y20" s="13">
        <f>USA!Y20/per_USA!Y$5</f>
        <v>1.0883220715884117</v>
      </c>
      <c r="Z20" s="13">
        <f>USA!Z20/per_USA!Z$5</f>
        <v>0</v>
      </c>
      <c r="AA20" s="13">
        <f>USA!AA20/per_USA!AA$5</f>
        <v>2334.1965516952023</v>
      </c>
      <c r="AB20" s="13">
        <f>USA!AB20/per_USA!AB$5</f>
        <v>88.983494600013771</v>
      </c>
      <c r="AC20" s="13">
        <f>USA!AC20/per_USA!AC$5</f>
        <v>1.0883220715884128</v>
      </c>
      <c r="AD20" s="13">
        <f>USA!AD20/per_USA!AD$5</f>
        <v>0.1665000000000002</v>
      </c>
      <c r="AE20" s="13">
        <f>USA!AE20/per_USA!AE$5</f>
        <v>3110.8490279000025</v>
      </c>
      <c r="AF20" s="13">
        <f>USA!AF20/per_USA!AF$5</f>
        <v>8.0909921355520388E-4</v>
      </c>
      <c r="AG20" s="13">
        <f>USA!AG20/per_USA!AG$5</f>
        <v>1.088322071588413</v>
      </c>
      <c r="AH20" s="13">
        <f>USA!AH20/per_USA!AH$5</f>
        <v>0</v>
      </c>
      <c r="AI20" s="13">
        <f>USA!AI20/per_USA!AI$5</f>
        <v>4.1759368130000007</v>
      </c>
      <c r="AJ20" s="13">
        <f>USA!AJ20/per_USA!AJ$5</f>
        <v>62.425208497213561</v>
      </c>
      <c r="AK20" s="13">
        <f>USA!AK20/per_USA!AK$5</f>
        <v>1.0883220715884117</v>
      </c>
      <c r="AL20" s="13">
        <f>USA!AL20/per_USA!AL$5</f>
        <v>40.577688105045908</v>
      </c>
      <c r="AM20" s="13">
        <f>USA!AM20/per_USA!AM$5</f>
        <v>4.1759368130000114</v>
      </c>
      <c r="AN20" s="13">
        <f>USA!AN20/per_USA!AN$5</f>
        <v>62.425208497213553</v>
      </c>
      <c r="AO20" s="13">
        <f>USA!AO20/per_USA!AO$5</f>
        <v>1.0883220715884117</v>
      </c>
      <c r="AP20" s="13">
        <f>USA!AP20/per_USA!AP$5</f>
        <v>8.0909921355520008E-4</v>
      </c>
      <c r="AQ20" s="13">
        <f>USA!AQ20/per_USA!AQ$5</f>
        <v>1.0883220715884117</v>
      </c>
      <c r="AR20" s="13">
        <f>USA!AR20/per_USA!AR$5</f>
        <v>1.0883220715884117</v>
      </c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</row>
    <row r="21" spans="1:64" s="1" customFormat="1" ht="16">
      <c r="A21" s="83" t="s">
        <v>59</v>
      </c>
      <c r="B21" s="19" t="s">
        <v>60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</row>
    <row r="22" spans="1:64" s="1" customFormat="1">
      <c r="A22" s="84"/>
      <c r="B22" s="19" t="s">
        <v>61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</row>
    <row r="23" spans="1:64" s="1" customFormat="1">
      <c r="A23" s="84"/>
      <c r="B23" s="19" t="s">
        <v>62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64" s="1" customFormat="1">
      <c r="A24" s="85"/>
      <c r="B24" s="12" t="s">
        <v>51</v>
      </c>
      <c r="C24" s="13">
        <f>CHN!C24/per_CHN!C$5</f>
        <v>0</v>
      </c>
      <c r="D24" s="13">
        <f>CHN!D24/per_CHN!D$5</f>
        <v>0</v>
      </c>
      <c r="E24" s="13">
        <f>USA!E24/per_USA!E$5</f>
        <v>4239.5320000000002</v>
      </c>
      <c r="F24" s="13">
        <f>USA!F24/per_USA!F$5</f>
        <v>0</v>
      </c>
      <c r="G24" s="13">
        <f>USA!G24/per_USA!G$5</f>
        <v>0</v>
      </c>
      <c r="H24" s="13">
        <f>USA!H24/per_USA!H$5</f>
        <v>2518.1</v>
      </c>
      <c r="I24" s="13">
        <f>USA!I24/per_USA!I$5</f>
        <v>0</v>
      </c>
      <c r="J24" s="13">
        <f>USA!J24/per_USA!J$5</f>
        <v>198.95287958115225</v>
      </c>
      <c r="K24" s="13">
        <f>USA!K24/per_USA!K$5</f>
        <v>0</v>
      </c>
      <c r="L24" s="13">
        <f>USA!L24/per_USA!L$5</f>
        <v>198.95287958115188</v>
      </c>
      <c r="M24" s="13">
        <f>USA!M24/per_USA!M$5</f>
        <v>0</v>
      </c>
      <c r="N24" s="13">
        <f>USA!N24/per_USA!N$5</f>
        <v>0</v>
      </c>
      <c r="O24" s="13">
        <f>USA!O24/per_USA!O$5</f>
        <v>0</v>
      </c>
      <c r="P24" s="13">
        <f>USA!P24/per_USA!P$5</f>
        <v>0</v>
      </c>
      <c r="Q24" s="13">
        <f>USA!Q24/per_USA!Q$5</f>
        <v>0</v>
      </c>
      <c r="R24" s="13">
        <f>USA!R24/per_USA!R$5</f>
        <v>0</v>
      </c>
      <c r="S24" s="13">
        <f>USA!S24/per_USA!S$5</f>
        <v>0</v>
      </c>
      <c r="T24" s="13">
        <f>USA!T24/per_USA!T$5</f>
        <v>0</v>
      </c>
      <c r="U24" s="13">
        <f>USA!U24/per_USA!U$5</f>
        <v>0</v>
      </c>
      <c r="V24" s="13">
        <f>USA!V24/per_USA!V$5</f>
        <v>0</v>
      </c>
      <c r="W24" s="13">
        <f>USA!W24/per_USA!W$5</f>
        <v>5244.6319999999996</v>
      </c>
      <c r="X24" s="13">
        <f>USA!X24/per_USA!X$5</f>
        <v>0</v>
      </c>
      <c r="Y24" s="13">
        <f>USA!Y24/per_USA!Y$5</f>
        <v>0</v>
      </c>
      <c r="Z24" s="13">
        <f>USA!Z24/per_USA!Z$5</f>
        <v>0</v>
      </c>
      <c r="AA24" s="13">
        <f>USA!AA24/per_USA!AA$5</f>
        <v>11594.540000000014</v>
      </c>
      <c r="AB24" s="13">
        <f>USA!AB24/per_USA!AB$5</f>
        <v>0</v>
      </c>
      <c r="AC24" s="13">
        <f>USA!AC24/per_USA!AC$5</f>
        <v>0</v>
      </c>
      <c r="AD24" s="13">
        <f>USA!AD24/per_USA!AD$5</f>
        <v>0</v>
      </c>
      <c r="AE24" s="13">
        <f>USA!AE24/per_USA!AE$5</f>
        <v>9582.4240000000082</v>
      </c>
      <c r="AF24" s="13">
        <f>USA!AF24/per_USA!AF$5</f>
        <v>0</v>
      </c>
      <c r="AG24" s="13">
        <f>USA!AG24/per_USA!AG$5</f>
        <v>0</v>
      </c>
      <c r="AH24" s="13">
        <f>USA!AH24/per_USA!AH$5</f>
        <v>0</v>
      </c>
      <c r="AI24" s="13">
        <f>USA!AI24/per_USA!AI$5</f>
        <v>5240.2760000000007</v>
      </c>
      <c r="AJ24" s="13">
        <f>USA!AJ24/per_USA!AJ$5</f>
        <v>0</v>
      </c>
      <c r="AK24" s="13">
        <f>USA!AK24/per_USA!AK$5</f>
        <v>0</v>
      </c>
      <c r="AL24" s="13">
        <f>USA!AL24/per_USA!AL$5</f>
        <v>0</v>
      </c>
      <c r="AM24" s="13">
        <f>USA!AM24/per_USA!AM$5</f>
        <v>5240.2760000000144</v>
      </c>
      <c r="AN24" s="13">
        <f>USA!AN24/per_USA!AN$5</f>
        <v>0</v>
      </c>
      <c r="AO24" s="13">
        <f>USA!AO24/per_USA!AO$5</f>
        <v>0</v>
      </c>
      <c r="AP24" s="13">
        <f>USA!AP24/per_USA!AP$5</f>
        <v>0</v>
      </c>
      <c r="AQ24" s="13">
        <f>USA!AQ24/per_USA!AQ$5</f>
        <v>0</v>
      </c>
      <c r="AR24" s="13">
        <f>USA!AR24/per_USA!AR$5</f>
        <v>0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</row>
    <row r="25" spans="1:64" s="1" customFormat="1" ht="14.25" customHeight="1">
      <c r="A25" s="86" t="s">
        <v>63</v>
      </c>
      <c r="B25" s="20" t="s">
        <v>64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</row>
    <row r="26" spans="1:64" s="1" customFormat="1">
      <c r="A26" s="87"/>
      <c r="B26" s="20" t="s">
        <v>65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</row>
    <row r="27" spans="1:64" s="1" customFormat="1">
      <c r="A27" s="87"/>
      <c r="B27" s="20" t="s">
        <v>66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</row>
    <row r="28" spans="1:64" s="1" customFormat="1">
      <c r="A28" s="88"/>
      <c r="B28" s="23" t="s">
        <v>55</v>
      </c>
      <c r="C28" s="13">
        <f>CHN!C28/per_CHN!C$5</f>
        <v>0</v>
      </c>
      <c r="D28" s="13">
        <f>CHN!D28/per_CHN!D$5</f>
        <v>0</v>
      </c>
      <c r="E28" s="13">
        <f>USA!E28/per_USA!E$5</f>
        <v>396.29097696753848</v>
      </c>
      <c r="F28" s="13">
        <f>USA!F28/per_USA!F$5</f>
        <v>0</v>
      </c>
      <c r="G28" s="13">
        <f>USA!G28/per_USA!G$5</f>
        <v>0</v>
      </c>
      <c r="H28" s="13">
        <f>USA!H28/per_USA!H$5</f>
        <v>279.2432083949397</v>
      </c>
      <c r="I28" s="13">
        <f>USA!I28/per_USA!I$5</f>
        <v>0</v>
      </c>
      <c r="J28" s="13">
        <f>USA!J28/per_USA!J$5</f>
        <v>438.37047274648563</v>
      </c>
      <c r="K28" s="13">
        <f>USA!K28/per_USA!K$5</f>
        <v>0</v>
      </c>
      <c r="L28" s="13">
        <f>USA!L28/per_USA!L$5</f>
        <v>438.37047274648478</v>
      </c>
      <c r="M28" s="13">
        <f>USA!M28/per_USA!M$5</f>
        <v>0</v>
      </c>
      <c r="N28" s="13">
        <f>USA!N28/per_USA!N$5</f>
        <v>0</v>
      </c>
      <c r="O28" s="13">
        <f>USA!O28/per_USA!O$5</f>
        <v>0</v>
      </c>
      <c r="P28" s="13">
        <f>USA!P28/per_USA!P$5</f>
        <v>0</v>
      </c>
      <c r="Q28" s="13">
        <f>USA!Q28/per_USA!Q$5</f>
        <v>0</v>
      </c>
      <c r="R28" s="13">
        <f>USA!R28/per_USA!R$5</f>
        <v>0</v>
      </c>
      <c r="S28" s="13">
        <f>USA!S28/per_USA!S$5</f>
        <v>0</v>
      </c>
      <c r="T28" s="13">
        <f>USA!T28/per_USA!T$5</f>
        <v>0</v>
      </c>
      <c r="U28" s="13">
        <f>USA!U28/per_USA!U$5</f>
        <v>0</v>
      </c>
      <c r="V28" s="13">
        <f>USA!V28/per_USA!V$5</f>
        <v>0</v>
      </c>
      <c r="W28" s="13">
        <f>USA!W28/per_USA!W$5</f>
        <v>491.91379867699976</v>
      </c>
      <c r="X28" s="13">
        <f>USA!X28/per_USA!X$5</f>
        <v>0</v>
      </c>
      <c r="Y28" s="13">
        <f>USA!Y28/per_USA!Y$5</f>
        <v>0</v>
      </c>
      <c r="Z28" s="13">
        <f>USA!Z28/per_USA!Z$5</f>
        <v>0</v>
      </c>
      <c r="AA28" s="13">
        <f>USA!AA28/per_USA!AA$5</f>
        <v>1092.444716804584</v>
      </c>
      <c r="AB28" s="13">
        <f>USA!AB28/per_USA!AB$5</f>
        <v>0</v>
      </c>
      <c r="AC28" s="13">
        <f>USA!AC28/per_USA!AC$5</f>
        <v>0</v>
      </c>
      <c r="AD28" s="13">
        <f>USA!AD28/per_USA!AD$5</f>
        <v>0</v>
      </c>
      <c r="AE28" s="13">
        <f>USA!AE28/per_USA!AE$5</f>
        <v>902.54049161876003</v>
      </c>
      <c r="AF28" s="13">
        <f>USA!AF28/per_USA!AF$5</f>
        <v>0</v>
      </c>
      <c r="AG28" s="13">
        <f>USA!AG28/per_USA!AG$5</f>
        <v>0</v>
      </c>
      <c r="AH28" s="13">
        <f>USA!AH28/per_USA!AH$5</f>
        <v>0</v>
      </c>
      <c r="AI28" s="13">
        <f>USA!AI28/per_USA!AI$5</f>
        <v>491.4345466457097</v>
      </c>
      <c r="AJ28" s="13">
        <f>USA!AJ28/per_USA!AJ$5</f>
        <v>0</v>
      </c>
      <c r="AK28" s="13">
        <f>USA!AK28/per_USA!AK$5</f>
        <v>0</v>
      </c>
      <c r="AL28" s="13">
        <f>USA!AL28/per_USA!AL$5</f>
        <v>0</v>
      </c>
      <c r="AM28" s="13">
        <f>USA!AM28/per_USA!AM$5</f>
        <v>491.43454664571095</v>
      </c>
      <c r="AN28" s="13">
        <f>USA!AN28/per_USA!AN$5</f>
        <v>0</v>
      </c>
      <c r="AO28" s="13">
        <f>USA!AO28/per_USA!AO$5</f>
        <v>0</v>
      </c>
      <c r="AP28" s="13">
        <f>USA!AP28/per_USA!AP$5</f>
        <v>0</v>
      </c>
      <c r="AQ28" s="13">
        <f>USA!AQ28/per_USA!AQ$5</f>
        <v>0</v>
      </c>
      <c r="AR28" s="13">
        <f>USA!AR28/per_USA!AR$5</f>
        <v>0</v>
      </c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4" s="1" customFormat="1" ht="14.25" customHeight="1">
      <c r="A29" s="83" t="s">
        <v>67</v>
      </c>
      <c r="B29" s="19" t="s">
        <v>68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64" s="1" customFormat="1">
      <c r="A30" s="84"/>
      <c r="B30" s="19" t="s">
        <v>69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</row>
    <row r="31" spans="1:64" s="1" customFormat="1">
      <c r="A31" s="84"/>
      <c r="B31" s="19" t="s">
        <v>70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64" s="1" customFormat="1">
      <c r="A32" s="84"/>
      <c r="B32" s="12" t="s">
        <v>71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64" s="1" customFormat="1">
      <c r="A33" s="84"/>
      <c r="B33" s="19" t="s">
        <v>33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</row>
    <row r="34" spans="1:64" s="1" customFormat="1">
      <c r="A34" s="84"/>
      <c r="B34" s="19" t="s">
        <v>72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</row>
    <row r="35" spans="1:64" s="1" customFormat="1">
      <c r="A35" s="84"/>
      <c r="B35" s="19" t="s">
        <v>73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</row>
    <row r="36" spans="1:64" s="1" customFormat="1">
      <c r="A36" s="84"/>
      <c r="B36" s="19" t="s">
        <v>74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</row>
    <row r="37" spans="1:64" s="1" customFormat="1">
      <c r="A37" s="84"/>
      <c r="B37" s="19" t="s">
        <v>75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</row>
    <row r="38" spans="1:64" s="1" customFormat="1">
      <c r="A38" s="84"/>
      <c r="B38" s="12" t="s">
        <v>76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64" s="1" customFormat="1">
      <c r="A39" s="84"/>
      <c r="B39" s="19" t="s">
        <v>34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</row>
    <row r="40" spans="1:64" s="1" customFormat="1">
      <c r="A40" s="84"/>
      <c r="B40" s="19" t="s">
        <v>32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</row>
    <row r="41" spans="1:64" s="1" customFormat="1">
      <c r="A41" s="84"/>
      <c r="B41" s="19" t="s">
        <v>30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</row>
    <row r="42" spans="1:64" s="1" customFormat="1">
      <c r="A42" s="85"/>
      <c r="B42" s="12" t="s">
        <v>55</v>
      </c>
      <c r="C42" s="13">
        <f>CHN!C42/per_CHN!C$5</f>
        <v>0</v>
      </c>
      <c r="D42" s="13">
        <f>CHN!D42/per_CHN!D$5</f>
        <v>0</v>
      </c>
      <c r="E42" s="13">
        <f>USA!E42/per_USA!E$5</f>
        <v>11.130289999999999</v>
      </c>
      <c r="F42" s="13">
        <f>USA!F42/per_USA!F$5</f>
        <v>0</v>
      </c>
      <c r="G42" s="13">
        <f>USA!G42/per_USA!G$5</f>
        <v>0</v>
      </c>
      <c r="H42" s="13">
        <f>USA!H42/per_USA!H$5</f>
        <v>0</v>
      </c>
      <c r="I42" s="13">
        <f>USA!I42/per_USA!I$5</f>
        <v>0</v>
      </c>
      <c r="J42" s="13">
        <f>USA!J42/per_USA!J$5</f>
        <v>620.00000000000114</v>
      </c>
      <c r="K42" s="13">
        <f>USA!K42/per_USA!K$5</f>
        <v>699.99999999999989</v>
      </c>
      <c r="L42" s="13">
        <f>USA!L42/per_USA!L$5</f>
        <v>620</v>
      </c>
      <c r="M42" s="13">
        <f>USA!M42/per_USA!M$5</f>
        <v>0</v>
      </c>
      <c r="N42" s="13">
        <f>USA!N42/per_USA!N$5</f>
        <v>0</v>
      </c>
      <c r="O42" s="13">
        <f>USA!O42/per_USA!O$5</f>
        <v>0</v>
      </c>
      <c r="P42" s="13">
        <f>USA!P42/per_USA!P$5</f>
        <v>925.92592592592587</v>
      </c>
      <c r="Q42" s="13">
        <f>USA!Q42/per_USA!Q$5</f>
        <v>0</v>
      </c>
      <c r="R42" s="13">
        <f>USA!R42/per_USA!R$5</f>
        <v>0</v>
      </c>
      <c r="S42" s="13">
        <f>USA!S42/per_USA!S$5</f>
        <v>960.00000000000011</v>
      </c>
      <c r="T42" s="13">
        <f>USA!T42/per_USA!T$5</f>
        <v>0</v>
      </c>
      <c r="U42" s="13">
        <f>USA!U42/per_USA!U$5</f>
        <v>0</v>
      </c>
      <c r="V42" s="13">
        <f>USA!V42/per_USA!V$5</f>
        <v>985.99999999999989</v>
      </c>
      <c r="W42" s="13">
        <f>USA!W42/per_USA!W$5</f>
        <v>0</v>
      </c>
      <c r="X42" s="13">
        <f>USA!X42/per_USA!X$5</f>
        <v>0</v>
      </c>
      <c r="Y42" s="13">
        <f>USA!Y42/per_USA!Y$5</f>
        <v>0</v>
      </c>
      <c r="Z42" s="13">
        <f>USA!Z42/per_USA!Z$5</f>
        <v>1055.5555567283952</v>
      </c>
      <c r="AA42" s="13">
        <f>USA!AA42/per_USA!AA$5</f>
        <v>0</v>
      </c>
      <c r="AB42" s="13">
        <f>USA!AB42/per_USA!AB$5</f>
        <v>0</v>
      </c>
      <c r="AC42" s="13">
        <f>USA!AC42/per_USA!AC$5</f>
        <v>0</v>
      </c>
      <c r="AD42" s="13">
        <f>USA!AD42/per_USA!AD$5</f>
        <v>980.00000000000114</v>
      </c>
      <c r="AE42" s="13">
        <f>USA!AE42/per_USA!AE$5</f>
        <v>0</v>
      </c>
      <c r="AF42" s="13">
        <f>USA!AF42/per_USA!AF$5</f>
        <v>0</v>
      </c>
      <c r="AG42" s="13">
        <f>USA!AG42/per_USA!AG$5</f>
        <v>0</v>
      </c>
      <c r="AH42" s="13">
        <f>USA!AH42/per_USA!AH$5</f>
        <v>999.99999999999989</v>
      </c>
      <c r="AI42" s="13">
        <f>USA!AI42/per_USA!AI$5</f>
        <v>0</v>
      </c>
      <c r="AJ42" s="13">
        <f>USA!AJ42/per_USA!AJ$5</f>
        <v>0</v>
      </c>
      <c r="AK42" s="13">
        <f>USA!AK42/per_USA!AK$5</f>
        <v>0</v>
      </c>
      <c r="AL42" s="13">
        <f>USA!AL42/per_USA!AL$5</f>
        <v>500.00000000000006</v>
      </c>
      <c r="AM42" s="13">
        <f>USA!AM42/per_USA!AM$5</f>
        <v>0</v>
      </c>
      <c r="AN42" s="13">
        <f>USA!AN42/per_USA!AN$5</f>
        <v>0</v>
      </c>
      <c r="AO42" s="13">
        <f>USA!AO42/per_USA!AO$5</f>
        <v>0</v>
      </c>
      <c r="AP42" s="13">
        <f>USA!AP42/per_USA!AP$5</f>
        <v>0</v>
      </c>
      <c r="AQ42" s="13">
        <f>USA!AQ42/per_USA!AQ$5</f>
        <v>0</v>
      </c>
      <c r="AR42" s="13">
        <f>USA!AR42/per_USA!AR$5</f>
        <v>0</v>
      </c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</row>
    <row r="43" spans="1:64" s="1" customFormat="1" ht="14.25" customHeight="1">
      <c r="A43" s="96" t="s">
        <v>77</v>
      </c>
      <c r="B43" s="25" t="s">
        <v>68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</row>
    <row r="44" spans="1:64" s="1" customFormat="1">
      <c r="A44" s="97"/>
      <c r="B44" s="25" t="s">
        <v>69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</row>
    <row r="45" spans="1:64" s="1" customFormat="1">
      <c r="A45" s="97"/>
      <c r="B45" s="25" t="s">
        <v>70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</row>
    <row r="46" spans="1:64" s="1" customFormat="1">
      <c r="A46" s="97"/>
      <c r="B46" s="25" t="s">
        <v>33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</row>
    <row r="47" spans="1:64" s="1" customFormat="1">
      <c r="A47" s="97"/>
      <c r="B47" s="25" t="s">
        <v>78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</row>
    <row r="48" spans="1:64" s="1" customFormat="1">
      <c r="A48" s="97"/>
      <c r="B48" s="25" t="s">
        <v>79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</row>
    <row r="49" spans="1:64" s="1" customFormat="1">
      <c r="A49" s="97"/>
      <c r="B49" s="25" t="s">
        <v>34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</row>
    <row r="50" spans="1:64" s="1" customFormat="1">
      <c r="A50" s="97"/>
      <c r="B50" s="25" t="s">
        <v>32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</row>
    <row r="51" spans="1:64" s="1" customFormat="1">
      <c r="A51" s="97"/>
      <c r="B51" s="25" t="s">
        <v>30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</row>
    <row r="52" spans="1:64" s="1" customFormat="1">
      <c r="A52" s="98"/>
      <c r="B52" s="27" t="s">
        <v>55</v>
      </c>
      <c r="C52" s="13">
        <f>CHN!C52/per_CHN!C$5</f>
        <v>0</v>
      </c>
      <c r="D52" s="13">
        <f>CHN!D52/per_CHN!D$5</f>
        <v>0</v>
      </c>
      <c r="E52" s="13">
        <f>USA!E52/per_USA!E$5</f>
        <v>27.166519472987257</v>
      </c>
      <c r="F52" s="13">
        <f>USA!F52/per_USA!F$5</f>
        <v>0</v>
      </c>
      <c r="G52" s="13">
        <f>USA!G52/per_USA!G$5</f>
        <v>0</v>
      </c>
      <c r="H52" s="13">
        <f>USA!H52/per_USA!H$5</f>
        <v>0</v>
      </c>
      <c r="I52" s="13">
        <f>USA!I52/per_USA!I$5</f>
        <v>0</v>
      </c>
      <c r="J52" s="13">
        <f>USA!J52/per_USA!J$5</f>
        <v>659.52112744169062</v>
      </c>
      <c r="K52" s="13">
        <f>USA!K52/per_USA!K$5</f>
        <v>296.82116188050293</v>
      </c>
      <c r="L52" s="13">
        <f>USA!L52/per_USA!L$5</f>
        <v>659.52112744168937</v>
      </c>
      <c r="M52" s="13">
        <f>USA!M52/per_USA!M$5</f>
        <v>0</v>
      </c>
      <c r="N52" s="13">
        <f>USA!N52/per_USA!N$5</f>
        <v>0</v>
      </c>
      <c r="O52" s="13">
        <f>USA!O52/per_USA!O$5</f>
        <v>0</v>
      </c>
      <c r="P52" s="13">
        <f>USA!P52/per_USA!P$5</f>
        <v>2015.4764544106704</v>
      </c>
      <c r="Q52" s="13">
        <f>USA!Q52/per_USA!Q$5</f>
        <v>0</v>
      </c>
      <c r="R52" s="13">
        <f>USA!R52/per_USA!R$5</f>
        <v>0</v>
      </c>
      <c r="S52" s="13">
        <f>USA!S52/per_USA!S$5</f>
        <v>1683.0378834789178</v>
      </c>
      <c r="T52" s="13">
        <f>USA!T52/per_USA!T$5</f>
        <v>0</v>
      </c>
      <c r="U52" s="13">
        <f>USA!U52/per_USA!U$5</f>
        <v>0</v>
      </c>
      <c r="V52" s="13">
        <f>USA!V52/per_USA!V$5</f>
        <v>1198.9762285934885</v>
      </c>
      <c r="W52" s="13">
        <f>USA!W52/per_USA!W$5</f>
        <v>0</v>
      </c>
      <c r="X52" s="13">
        <f>USA!X52/per_USA!X$5</f>
        <v>0</v>
      </c>
      <c r="Y52" s="13">
        <f>USA!Y52/per_USA!Y$5</f>
        <v>0</v>
      </c>
      <c r="Z52" s="13">
        <f>USA!Z52/per_USA!Z$5</f>
        <v>2018.1340684949796</v>
      </c>
      <c r="AA52" s="13">
        <f>USA!AA52/per_USA!AA$5</f>
        <v>0</v>
      </c>
      <c r="AB52" s="13">
        <f>USA!AB52/per_USA!AB$5</f>
        <v>0</v>
      </c>
      <c r="AC52" s="13">
        <f>USA!AC52/per_USA!AC$5</f>
        <v>0</v>
      </c>
      <c r="AD52" s="13">
        <f>USA!AD52/per_USA!AD$5</f>
        <v>2485.1741910160381</v>
      </c>
      <c r="AE52" s="13">
        <f>USA!AE52/per_USA!AE$5</f>
        <v>0</v>
      </c>
      <c r="AF52" s="13">
        <f>USA!AF52/per_USA!AF$5</f>
        <v>0</v>
      </c>
      <c r="AG52" s="13">
        <f>USA!AG52/per_USA!AG$5</f>
        <v>0</v>
      </c>
      <c r="AH52" s="13">
        <f>USA!AH52/per_USA!AH$5</f>
        <v>1063.7437539382086</v>
      </c>
      <c r="AI52" s="13">
        <f>USA!AI52/per_USA!AI$5</f>
        <v>0</v>
      </c>
      <c r="AJ52" s="13">
        <f>USA!AJ52/per_USA!AJ$5</f>
        <v>0</v>
      </c>
      <c r="AK52" s="13">
        <f>USA!AK52/per_USA!AK$5</f>
        <v>0</v>
      </c>
      <c r="AL52" s="13">
        <f>USA!AL52/per_USA!AL$5</f>
        <v>212.01511562893074</v>
      </c>
      <c r="AM52" s="13">
        <f>USA!AM52/per_USA!AM$5</f>
        <v>0</v>
      </c>
      <c r="AN52" s="13">
        <f>USA!AN52/per_USA!AN$5</f>
        <v>0</v>
      </c>
      <c r="AO52" s="13">
        <f>USA!AO52/per_USA!AO$5</f>
        <v>0</v>
      </c>
      <c r="AP52" s="13">
        <f>USA!AP52/per_USA!AP$5</f>
        <v>0</v>
      </c>
      <c r="AQ52" s="13">
        <f>USA!AQ52/per_USA!AQ$5</f>
        <v>0</v>
      </c>
      <c r="AR52" s="13">
        <f>USA!AR52/per_USA!AR$5</f>
        <v>0</v>
      </c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</row>
    <row r="53" spans="1:64" s="49" customFormat="1" ht="14.25" customHeight="1">
      <c r="A53" s="95" t="s">
        <v>80</v>
      </c>
      <c r="B53" s="95"/>
      <c r="C53" s="42"/>
      <c r="D53" s="42"/>
      <c r="E53" s="42">
        <f>E17+E20-E28-E52</f>
        <v>68.046233806966313</v>
      </c>
      <c r="F53" s="42">
        <f>F17+F20-F28-F52</f>
        <v>601.90404316692673</v>
      </c>
      <c r="G53" s="42">
        <f>G17+G20-G28-G52</f>
        <v>2.5433342154537204</v>
      </c>
      <c r="H53" s="42">
        <f t="shared" ref="H53:AR53" si="0">H17+H20-H28-H52</f>
        <v>-257.08480080410214</v>
      </c>
      <c r="I53" s="42">
        <f t="shared" si="0"/>
        <v>596.62848658144628</v>
      </c>
      <c r="J53" s="42">
        <f t="shared" si="0"/>
        <v>-989.67918699800566</v>
      </c>
      <c r="K53" s="42">
        <f t="shared" si="0"/>
        <v>-241.26838565970777</v>
      </c>
      <c r="L53" s="42">
        <f t="shared" si="0"/>
        <v>-989.67918699800384</v>
      </c>
      <c r="M53" s="42">
        <f t="shared" si="0"/>
        <v>0</v>
      </c>
      <c r="N53" s="42">
        <f t="shared" si="0"/>
        <v>0.19733922803224879</v>
      </c>
      <c r="O53" s="42">
        <f t="shared" si="0"/>
        <v>2.5433342154537208</v>
      </c>
      <c r="P53" s="42">
        <f t="shared" si="0"/>
        <v>-2009.1645272576404</v>
      </c>
      <c r="Q53" s="42">
        <f t="shared" si="0"/>
        <v>5.4647381517160758</v>
      </c>
      <c r="R53" s="42">
        <f t="shared" si="0"/>
        <v>2.5433342154537208</v>
      </c>
      <c r="S53" s="42">
        <f t="shared" si="0"/>
        <v>-1676.4480151808807</v>
      </c>
      <c r="T53" s="42">
        <f t="shared" si="0"/>
        <v>5.4647381517160749</v>
      </c>
      <c r="U53" s="42">
        <f t="shared" si="0"/>
        <v>2.5433342154537208</v>
      </c>
      <c r="V53" s="42">
        <f t="shared" si="0"/>
        <v>-1193.4715923108292</v>
      </c>
      <c r="W53" s="42">
        <f t="shared" si="0"/>
        <v>-474.72264440985833</v>
      </c>
      <c r="X53" s="42">
        <f t="shared" si="0"/>
        <v>1471.7488260956618</v>
      </c>
      <c r="Y53" s="42">
        <f t="shared" si="0"/>
        <v>2.5433342154537208</v>
      </c>
      <c r="Z53" s="42">
        <f t="shared" si="0"/>
        <v>-1996.9517650463952</v>
      </c>
      <c r="AA53" s="42">
        <f t="shared" si="0"/>
        <v>1241.879299248576</v>
      </c>
      <c r="AB53" s="42">
        <f t="shared" si="0"/>
        <v>94.8663116986787</v>
      </c>
      <c r="AC53" s="42">
        <f t="shared" si="0"/>
        <v>2.5433342154537231</v>
      </c>
      <c r="AD53" s="42">
        <f t="shared" si="0"/>
        <v>-1749.7801587314329</v>
      </c>
      <c r="AE53" s="42">
        <f t="shared" si="0"/>
        <v>2208.5133066112858</v>
      </c>
      <c r="AF53" s="42">
        <f t="shared" si="0"/>
        <v>5.4647381517161016</v>
      </c>
      <c r="AG53" s="42">
        <f t="shared" si="0"/>
        <v>2.543334215453724</v>
      </c>
      <c r="AH53" s="42">
        <f t="shared" si="0"/>
        <v>-1053.883178635125</v>
      </c>
      <c r="AI53" s="42">
        <f t="shared" si="0"/>
        <v>-487.22207994215188</v>
      </c>
      <c r="AJ53" s="42">
        <f t="shared" si="0"/>
        <v>68.029615370065159</v>
      </c>
      <c r="AK53" s="42">
        <f t="shared" si="0"/>
        <v>2.5433342154537208</v>
      </c>
      <c r="AL53" s="42">
        <f t="shared" si="0"/>
        <v>-156.46233940813556</v>
      </c>
      <c r="AM53" s="42">
        <f t="shared" si="0"/>
        <v>-487.22207994215313</v>
      </c>
      <c r="AN53" s="42">
        <f t="shared" si="0"/>
        <v>68.029615370065144</v>
      </c>
      <c r="AO53" s="42">
        <f t="shared" si="0"/>
        <v>2.5433342154537208</v>
      </c>
      <c r="AP53" s="42">
        <f t="shared" si="0"/>
        <v>5.4647381517160767</v>
      </c>
      <c r="AQ53" s="42">
        <f t="shared" si="0"/>
        <v>2.5433342154537204</v>
      </c>
      <c r="AR53" s="42">
        <f t="shared" si="0"/>
        <v>2.5433342154537213</v>
      </c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</row>
    <row r="54" spans="1:64" s="1" customFormat="1">
      <c r="A54" s="50" t="s">
        <v>81</v>
      </c>
      <c r="B54" s="50"/>
      <c r="C54" s="30"/>
      <c r="D54" s="30"/>
      <c r="E54" s="30"/>
      <c r="F54" s="30"/>
      <c r="G54" s="43"/>
      <c r="H54" s="30"/>
      <c r="I54" s="30"/>
      <c r="J54" s="30"/>
      <c r="K54" s="30"/>
      <c r="L54" s="30"/>
      <c r="M54" s="30"/>
      <c r="N54" s="30"/>
      <c r="O54" s="43"/>
      <c r="P54" s="30"/>
      <c r="Q54" s="30"/>
      <c r="R54" s="43"/>
      <c r="S54" s="30"/>
      <c r="T54" s="30"/>
      <c r="U54" s="43"/>
      <c r="V54" s="30"/>
      <c r="W54" s="30"/>
      <c r="X54" s="30"/>
      <c r="Y54" s="43"/>
      <c r="Z54" s="30"/>
      <c r="AA54" s="30"/>
      <c r="AB54" s="30"/>
      <c r="AC54" s="43"/>
      <c r="AD54" s="30"/>
      <c r="AE54" s="30"/>
      <c r="AF54" s="30"/>
      <c r="AG54" s="43"/>
      <c r="AH54" s="30"/>
      <c r="AI54" s="30"/>
      <c r="AJ54" s="30"/>
      <c r="AK54" s="43"/>
      <c r="AL54" s="30"/>
      <c r="AM54" s="30"/>
      <c r="AN54" s="30"/>
      <c r="AO54" s="43"/>
      <c r="AP54" s="30"/>
      <c r="AQ54" s="43"/>
      <c r="AR54" s="43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</row>
    <row r="56" spans="1:64">
      <c r="AQ56" s="45"/>
      <c r="AR56" s="45"/>
    </row>
  </sheetData>
  <phoneticPr fontId="1" type="noConversion"/>
  <conditionalFormatting sqref="G53:AR53">
    <cfRule type="cellIs" dxfId="203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7"/>
  <sheetViews>
    <sheetView workbookViewId="0">
      <selection sqref="A1:BL54"/>
    </sheetView>
  </sheetViews>
  <sheetFormatPr baseColWidth="10" defaultColWidth="8.83203125" defaultRowHeight="15"/>
  <cols>
    <col min="1" max="1" width="26.1640625" customWidth="1"/>
    <col min="2" max="2" width="46.5" customWidth="1"/>
    <col min="3" max="3" width="18.83203125" customWidth="1"/>
    <col min="4" max="4" width="17.83203125" customWidth="1"/>
    <col min="5" max="5" width="14" customWidth="1"/>
    <col min="7" max="7" width="13.5" style="46" bestFit="1" customWidth="1"/>
    <col min="15" max="15" width="9.6640625" style="46" bestFit="1" customWidth="1"/>
    <col min="16" max="16" width="11.1640625" customWidth="1"/>
    <col min="18" max="18" width="9.33203125" style="46" bestFit="1" customWidth="1"/>
    <col min="19" max="19" width="10" customWidth="1"/>
    <col min="21" max="21" width="9.33203125" style="46" bestFit="1" customWidth="1"/>
    <col min="22" max="22" width="11.33203125" customWidth="1"/>
    <col min="25" max="25" width="9.6640625" style="46" bestFit="1" customWidth="1"/>
    <col min="26" max="26" width="11.1640625" customWidth="1"/>
    <col min="29" max="29" width="9.6640625" style="46" bestFit="1" customWidth="1"/>
    <col min="30" max="30" width="12.1640625" customWidth="1"/>
    <col min="33" max="33" width="9.33203125" style="46" bestFit="1" customWidth="1"/>
    <col min="34" max="34" width="10.6640625" customWidth="1"/>
    <col min="37" max="37" width="9.33203125" style="46" bestFit="1" customWidth="1"/>
    <col min="41" max="41" width="9.6640625" style="46" bestFit="1" customWidth="1"/>
    <col min="43" max="44" width="9.6640625" style="46" bestFit="1" customWidth="1"/>
    <col min="60" max="60" width="11.83203125" customWidth="1"/>
    <col min="62" max="63" width="10.1640625" customWidth="1"/>
  </cols>
  <sheetData>
    <row r="1" spans="1:64" s="1" customFormat="1">
      <c r="A1" s="157" t="s">
        <v>0</v>
      </c>
      <c r="B1" s="157"/>
      <c r="C1" s="156" t="s">
        <v>1</v>
      </c>
      <c r="D1" s="157"/>
      <c r="E1" s="156" t="s">
        <v>82</v>
      </c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60" t="s">
        <v>2</v>
      </c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</row>
    <row r="2" spans="1:64" s="1" customFormat="1">
      <c r="A2" s="157"/>
      <c r="B2" s="157"/>
      <c r="C2" s="157"/>
      <c r="D2" s="157"/>
      <c r="E2" s="156" t="s">
        <v>3</v>
      </c>
      <c r="F2" s="156"/>
      <c r="G2" s="156"/>
      <c r="H2" s="158" t="s">
        <v>4</v>
      </c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59"/>
      <c r="AR2" s="166" t="s">
        <v>5</v>
      </c>
      <c r="AS2" s="160" t="s">
        <v>6</v>
      </c>
      <c r="AT2" s="160" t="s">
        <v>7</v>
      </c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 t="s">
        <v>8</v>
      </c>
      <c r="BG2" s="160"/>
      <c r="BH2" s="160"/>
      <c r="BI2" s="160"/>
      <c r="BJ2" s="160"/>
      <c r="BK2" s="160"/>
      <c r="BL2" s="160"/>
    </row>
    <row r="3" spans="1:64" s="1" customFormat="1">
      <c r="A3" s="157"/>
      <c r="B3" s="157"/>
      <c r="C3" s="156" t="s">
        <v>9</v>
      </c>
      <c r="D3" s="156" t="s">
        <v>10</v>
      </c>
      <c r="E3" s="156" t="s">
        <v>11</v>
      </c>
      <c r="F3" s="156" t="s">
        <v>12</v>
      </c>
      <c r="G3" s="166" t="s">
        <v>13</v>
      </c>
      <c r="H3" s="156" t="s">
        <v>14</v>
      </c>
      <c r="I3" s="156"/>
      <c r="J3" s="156"/>
      <c r="K3" s="156"/>
      <c r="L3" s="156"/>
      <c r="M3" s="156"/>
      <c r="N3" s="156"/>
      <c r="O3" s="156"/>
      <c r="P3" s="156" t="s">
        <v>15</v>
      </c>
      <c r="Q3" s="156"/>
      <c r="R3" s="156"/>
      <c r="S3" s="156" t="s">
        <v>16</v>
      </c>
      <c r="T3" s="156"/>
      <c r="U3" s="156"/>
      <c r="V3" s="156" t="s">
        <v>83</v>
      </c>
      <c r="W3" s="156"/>
      <c r="X3" s="156"/>
      <c r="Y3" s="156"/>
      <c r="Z3" s="156" t="s">
        <v>17</v>
      </c>
      <c r="AA3" s="156"/>
      <c r="AB3" s="156"/>
      <c r="AC3" s="156"/>
      <c r="AD3" s="156" t="s">
        <v>18</v>
      </c>
      <c r="AE3" s="156"/>
      <c r="AF3" s="156"/>
      <c r="AG3" s="156"/>
      <c r="AH3" s="156" t="s">
        <v>19</v>
      </c>
      <c r="AI3" s="156"/>
      <c r="AJ3" s="156"/>
      <c r="AK3" s="156"/>
      <c r="AL3" s="156" t="s">
        <v>20</v>
      </c>
      <c r="AM3" s="156"/>
      <c r="AN3" s="156"/>
      <c r="AO3" s="156"/>
      <c r="AP3" s="158" t="s">
        <v>21</v>
      </c>
      <c r="AQ3" s="159"/>
      <c r="AR3" s="166"/>
      <c r="AS3" s="160"/>
      <c r="AT3" s="160" t="s">
        <v>22</v>
      </c>
      <c r="AU3" s="162" t="s">
        <v>3</v>
      </c>
      <c r="AV3" s="160" t="s">
        <v>4</v>
      </c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</row>
    <row r="4" spans="1:64" s="1" customFormat="1">
      <c r="A4" s="157"/>
      <c r="B4" s="157"/>
      <c r="C4" s="156"/>
      <c r="D4" s="156"/>
      <c r="E4" s="156"/>
      <c r="F4" s="156"/>
      <c r="G4" s="166"/>
      <c r="H4" s="2" t="s">
        <v>11</v>
      </c>
      <c r="I4" s="2" t="s">
        <v>12</v>
      </c>
      <c r="J4" s="3" t="s">
        <v>23</v>
      </c>
      <c r="K4" s="3" t="s">
        <v>24</v>
      </c>
      <c r="L4" s="3" t="s">
        <v>25</v>
      </c>
      <c r="M4" s="3" t="s">
        <v>26</v>
      </c>
      <c r="N4" s="2" t="s">
        <v>27</v>
      </c>
      <c r="O4" s="47" t="s">
        <v>5</v>
      </c>
      <c r="P4" s="2" t="s">
        <v>28</v>
      </c>
      <c r="Q4" s="2" t="s">
        <v>12</v>
      </c>
      <c r="R4" s="47" t="s">
        <v>5</v>
      </c>
      <c r="S4" s="2" t="s">
        <v>28</v>
      </c>
      <c r="T4" s="2" t="s">
        <v>12</v>
      </c>
      <c r="U4" s="47" t="s">
        <v>5</v>
      </c>
      <c r="V4" s="2" t="s">
        <v>28</v>
      </c>
      <c r="W4" s="2" t="s">
        <v>11</v>
      </c>
      <c r="X4" s="2" t="s">
        <v>12</v>
      </c>
      <c r="Y4" s="47" t="s">
        <v>5</v>
      </c>
      <c r="Z4" s="2" t="s">
        <v>28</v>
      </c>
      <c r="AA4" s="2" t="s">
        <v>11</v>
      </c>
      <c r="AB4" s="2" t="s">
        <v>12</v>
      </c>
      <c r="AC4" s="47" t="s">
        <v>5</v>
      </c>
      <c r="AD4" s="2" t="s">
        <v>28</v>
      </c>
      <c r="AE4" s="2" t="s">
        <v>11</v>
      </c>
      <c r="AF4" s="4" t="s">
        <v>12</v>
      </c>
      <c r="AG4" s="47" t="s">
        <v>5</v>
      </c>
      <c r="AH4" s="2" t="s">
        <v>28</v>
      </c>
      <c r="AI4" s="2" t="s">
        <v>11</v>
      </c>
      <c r="AJ4" s="2" t="s">
        <v>12</v>
      </c>
      <c r="AK4" s="47" t="s">
        <v>5</v>
      </c>
      <c r="AL4" s="3" t="s">
        <v>24</v>
      </c>
      <c r="AM4" s="2" t="s">
        <v>11</v>
      </c>
      <c r="AN4" s="2" t="s">
        <v>12</v>
      </c>
      <c r="AO4" s="47" t="s">
        <v>5</v>
      </c>
      <c r="AP4" s="2" t="s">
        <v>12</v>
      </c>
      <c r="AQ4" s="47" t="s">
        <v>5</v>
      </c>
      <c r="AR4" s="166"/>
      <c r="AS4" s="160"/>
      <c r="AT4" s="160"/>
      <c r="AU4" s="163"/>
      <c r="AV4" s="5" t="s">
        <v>22</v>
      </c>
      <c r="AW4" s="6" t="s">
        <v>29</v>
      </c>
      <c r="AX4" s="6" t="s">
        <v>30</v>
      </c>
      <c r="AY4" s="6" t="s">
        <v>31</v>
      </c>
      <c r="AZ4" s="6" t="s">
        <v>32</v>
      </c>
      <c r="BA4" s="6" t="s">
        <v>33</v>
      </c>
      <c r="BB4" s="6" t="s">
        <v>34</v>
      </c>
      <c r="BC4" s="6" t="s">
        <v>35</v>
      </c>
      <c r="BD4" s="6" t="s">
        <v>36</v>
      </c>
      <c r="BE4" s="6" t="s">
        <v>37</v>
      </c>
      <c r="BF4" s="6" t="s">
        <v>38</v>
      </c>
      <c r="BG4" s="6" t="s">
        <v>39</v>
      </c>
      <c r="BH4" s="6" t="s">
        <v>11</v>
      </c>
      <c r="BI4" s="6" t="s">
        <v>12</v>
      </c>
      <c r="BJ4" s="6" t="s">
        <v>40</v>
      </c>
      <c r="BK4" s="6" t="s">
        <v>28</v>
      </c>
      <c r="BL4" s="6" t="s">
        <v>5</v>
      </c>
    </row>
    <row r="5" spans="1:64" s="1" customFormat="1">
      <c r="A5" s="155" t="s">
        <v>41</v>
      </c>
      <c r="B5" s="155"/>
      <c r="C5" s="7">
        <v>60</v>
      </c>
      <c r="D5" s="7">
        <v>140</v>
      </c>
      <c r="E5" s="7">
        <v>124.8</v>
      </c>
      <c r="F5" s="7">
        <v>35.200000000000003</v>
      </c>
      <c r="G5" s="33">
        <v>3.2</v>
      </c>
      <c r="H5" s="7">
        <v>117.504</v>
      </c>
      <c r="I5" s="7">
        <v>78.335999999999999</v>
      </c>
      <c r="J5" s="7">
        <v>117.504</v>
      </c>
      <c r="K5" s="7">
        <v>39.167999999999999</v>
      </c>
      <c r="L5" s="7">
        <v>0</v>
      </c>
      <c r="M5" s="7">
        <v>39.167999999999999</v>
      </c>
      <c r="N5" s="7">
        <v>0</v>
      </c>
      <c r="O5" s="33">
        <v>7.8335999999999997</v>
      </c>
      <c r="P5" s="7">
        <v>4.7039999999999997</v>
      </c>
      <c r="Q5" s="7">
        <v>8.73599999999999</v>
      </c>
      <c r="R5" s="33">
        <v>0.26879999999999998</v>
      </c>
      <c r="S5" s="7">
        <v>4.2240000000000002</v>
      </c>
      <c r="T5" s="7">
        <v>2.8159999999999998</v>
      </c>
      <c r="U5" s="33">
        <v>0.14080000000000001</v>
      </c>
      <c r="V5" s="7">
        <v>12.287999999999901</v>
      </c>
      <c r="W5" s="7">
        <v>12.287999999999901</v>
      </c>
      <c r="X5" s="7">
        <v>36.863999999999997</v>
      </c>
      <c r="Y5" s="33">
        <v>1.2287999999999999</v>
      </c>
      <c r="Z5" s="7">
        <v>18.815999999999999</v>
      </c>
      <c r="AA5" s="7">
        <v>10.9759999999999</v>
      </c>
      <c r="AB5" s="7">
        <v>32.927999999999997</v>
      </c>
      <c r="AC5" s="33">
        <v>1.2544</v>
      </c>
      <c r="AD5" s="7">
        <v>3.3279999999999998</v>
      </c>
      <c r="AE5" s="7">
        <v>1.248</v>
      </c>
      <c r="AF5" s="7">
        <v>3.7440000000000002</v>
      </c>
      <c r="AG5" s="33">
        <v>0.16639999999999999</v>
      </c>
      <c r="AH5" s="7">
        <v>4.6079999999999997</v>
      </c>
      <c r="AI5" s="7">
        <v>3.4559999999999902</v>
      </c>
      <c r="AJ5" s="7">
        <v>3.4559999999999902</v>
      </c>
      <c r="AK5" s="33">
        <v>0.23039999999999999</v>
      </c>
      <c r="AL5" s="7">
        <v>0</v>
      </c>
      <c r="AM5" s="7">
        <v>0</v>
      </c>
      <c r="AN5" s="7">
        <v>0</v>
      </c>
      <c r="AO5" s="33">
        <v>0</v>
      </c>
      <c r="AP5" s="7">
        <v>83.84</v>
      </c>
      <c r="AQ5" s="33">
        <v>1.6768000000000001</v>
      </c>
      <c r="AR5" s="33">
        <v>20</v>
      </c>
      <c r="AS5" s="7">
        <v>200</v>
      </c>
      <c r="AT5" s="7">
        <v>799.99999999999977</v>
      </c>
      <c r="AU5" s="7">
        <v>160</v>
      </c>
      <c r="AV5" s="7">
        <v>639.99999999999977</v>
      </c>
      <c r="AW5" s="7">
        <v>391.68</v>
      </c>
      <c r="AX5" s="7">
        <v>13.439999999999991</v>
      </c>
      <c r="AY5" s="7">
        <v>7.04</v>
      </c>
      <c r="AZ5" s="7">
        <v>61.439999999999799</v>
      </c>
      <c r="BA5" s="7">
        <v>62.719999999999899</v>
      </c>
      <c r="BB5" s="7">
        <v>8.32</v>
      </c>
      <c r="BC5" s="7">
        <v>11.51999999999998</v>
      </c>
      <c r="BD5" s="7">
        <v>0</v>
      </c>
      <c r="BE5" s="7">
        <v>83.84</v>
      </c>
      <c r="BF5" s="7">
        <v>60</v>
      </c>
      <c r="BG5" s="7">
        <v>140</v>
      </c>
      <c r="BH5" s="7">
        <v>270.27199999999976</v>
      </c>
      <c r="BI5" s="7">
        <v>285.91999999999996</v>
      </c>
      <c r="BJ5" s="7">
        <v>195.84</v>
      </c>
      <c r="BK5" s="7">
        <v>47.967999999999897</v>
      </c>
      <c r="BL5" s="7">
        <v>36</v>
      </c>
    </row>
    <row r="6" spans="1:64" s="1" customFormat="1">
      <c r="A6" s="149" t="s">
        <v>43</v>
      </c>
      <c r="B6" s="8" t="s">
        <v>44</v>
      </c>
      <c r="C6" s="9"/>
      <c r="D6" s="9"/>
      <c r="E6" s="10" t="e">
        <v>#N/A</v>
      </c>
      <c r="F6" s="10">
        <v>8.905149440000002E-6</v>
      </c>
      <c r="G6" s="34">
        <v>1.0755140134400001</v>
      </c>
      <c r="H6" s="10" t="e">
        <v>#N/A</v>
      </c>
      <c r="I6" s="10" t="e">
        <v>#N/A</v>
      </c>
      <c r="J6" s="10">
        <v>0.24658609747766189</v>
      </c>
      <c r="K6" s="10">
        <v>8.2195365825887295E-2</v>
      </c>
      <c r="L6" s="10" t="e">
        <v>#N/A</v>
      </c>
      <c r="M6" s="10" t="e">
        <v>#N/A</v>
      </c>
      <c r="N6" s="10" t="e">
        <v>#N/A</v>
      </c>
      <c r="O6" s="34">
        <v>2.6328583049011205</v>
      </c>
      <c r="P6" s="10" t="e">
        <v>#N/A</v>
      </c>
      <c r="Q6" s="10">
        <v>2.2100961792000002E-6</v>
      </c>
      <c r="R6" s="34">
        <v>9.0343177128960006E-2</v>
      </c>
      <c r="S6" s="10">
        <v>4.2744717312000016E-8</v>
      </c>
      <c r="T6" s="10">
        <v>7.1241195520000026E-7</v>
      </c>
      <c r="U6" s="34">
        <v>4.7322616591360007E-2</v>
      </c>
      <c r="V6" s="10" t="e">
        <v>#N/A</v>
      </c>
      <c r="W6" s="10" t="e">
        <v>#N/A</v>
      </c>
      <c r="X6" s="10">
        <v>9.3261201408000016E-6</v>
      </c>
      <c r="Y6" s="34">
        <v>0.41299738116096002</v>
      </c>
      <c r="Z6" s="10" t="e">
        <v>#N/A</v>
      </c>
      <c r="AA6" s="10" t="e">
        <v>#N/A</v>
      </c>
      <c r="AB6" s="10">
        <v>8.3303625216000007E-6</v>
      </c>
      <c r="AC6" s="34">
        <v>0.42160149326848001</v>
      </c>
      <c r="AD6" s="10" t="e">
        <v>#N/A</v>
      </c>
      <c r="AE6" s="10" t="e">
        <v>#N/A</v>
      </c>
      <c r="AF6" s="10">
        <v>9.4718407680000012E-7</v>
      </c>
      <c r="AG6" s="34">
        <v>5.5926728698880011E-2</v>
      </c>
      <c r="AH6" s="10" t="e">
        <v>#N/A</v>
      </c>
      <c r="AI6" s="10" t="e">
        <v>#N/A</v>
      </c>
      <c r="AJ6" s="10">
        <v>8.7432376319999989E-7</v>
      </c>
      <c r="AK6" s="34">
        <v>7.7437008967680007E-2</v>
      </c>
      <c r="AL6" s="10" t="e">
        <v>#N/A</v>
      </c>
      <c r="AM6" s="10" t="e">
        <v>#N/A</v>
      </c>
      <c r="AN6" s="10" t="e">
        <v>#N/A</v>
      </c>
      <c r="AO6" s="34" t="e">
        <v>#N/A</v>
      </c>
      <c r="AP6" s="10">
        <v>2.1210446848000007E-5</v>
      </c>
      <c r="AQ6" s="34">
        <v>0.56356934304256012</v>
      </c>
      <c r="AR6" s="34">
        <v>5.3775700672000006</v>
      </c>
      <c r="AS6" s="9">
        <v>0</v>
      </c>
      <c r="AT6" s="9">
        <v>11.083974156543192</v>
      </c>
      <c r="AU6" s="9">
        <v>1.0755229185894402</v>
      </c>
      <c r="AV6" s="9">
        <v>4.6308811707537521</v>
      </c>
      <c r="AW6" s="9">
        <v>0.32878146330354918</v>
      </c>
      <c r="AX6" s="9">
        <v>2.2100961792000002E-6</v>
      </c>
      <c r="AY6" s="9">
        <v>7.5515667251200023E-7</v>
      </c>
      <c r="AZ6" s="9">
        <v>9.3261201408000016E-6</v>
      </c>
      <c r="BA6" s="9">
        <v>8.3303625216000007E-6</v>
      </c>
      <c r="BB6" s="9">
        <v>9.4718407680000012E-7</v>
      </c>
      <c r="BC6" s="9">
        <v>8.7432376319999989E-7</v>
      </c>
      <c r="BD6" s="9">
        <v>0</v>
      </c>
      <c r="BE6" s="9">
        <v>2.1210446848000007E-5</v>
      </c>
      <c r="BF6" s="9"/>
      <c r="BG6" s="9"/>
      <c r="BH6" s="9">
        <v>0</v>
      </c>
      <c r="BI6" s="9">
        <v>5.2516094924800018E-5</v>
      </c>
      <c r="BJ6" s="9">
        <v>0.32878146330354918</v>
      </c>
      <c r="BK6" s="9">
        <v>4.2744717312000016E-8</v>
      </c>
      <c r="BL6" s="9">
        <v>10.755140134400001</v>
      </c>
    </row>
    <row r="7" spans="1:64" s="1" customFormat="1">
      <c r="A7" s="149"/>
      <c r="B7" s="8" t="s">
        <v>45</v>
      </c>
      <c r="C7" s="9"/>
      <c r="D7" s="9"/>
      <c r="E7" s="10">
        <v>0.85649589342719989</v>
      </c>
      <c r="F7" s="10">
        <v>1.7033709763135998</v>
      </c>
      <c r="G7" s="34">
        <v>3.7794432000000006E-5</v>
      </c>
      <c r="H7" s="10">
        <v>0.56198645294745597</v>
      </c>
      <c r="I7" s="10">
        <v>0.12935780352000006</v>
      </c>
      <c r="J7" s="10" t="e">
        <v>#N/A</v>
      </c>
      <c r="K7" s="10" t="e">
        <v>#N/A</v>
      </c>
      <c r="L7" s="10" t="e">
        <v>#N/A</v>
      </c>
      <c r="M7" s="10" t="e">
        <v>#N/A</v>
      </c>
      <c r="N7" s="10" t="e">
        <v>#N/A</v>
      </c>
      <c r="O7" s="34">
        <v>9.2520769536000015E-5</v>
      </c>
      <c r="P7" s="10">
        <v>1.1591374666666664E-2</v>
      </c>
      <c r="Q7" s="10">
        <v>0.42253710844799991</v>
      </c>
      <c r="R7" s="34">
        <v>3.1747322880000001E-6</v>
      </c>
      <c r="S7" s="10">
        <v>8.1247346273280008E-2</v>
      </c>
      <c r="T7" s="10">
        <v>0.13620243788799999</v>
      </c>
      <c r="U7" s="34">
        <v>1.6629550080000003E-6</v>
      </c>
      <c r="V7" s="10" t="e">
        <v>#N/A</v>
      </c>
      <c r="W7" s="10">
        <v>4.2811674181631995E-2</v>
      </c>
      <c r="X7" s="10">
        <v>1.7830736429137914</v>
      </c>
      <c r="Y7" s="34">
        <v>1.4513061888000001E-5</v>
      </c>
      <c r="Z7" s="10" t="e">
        <v>#N/A</v>
      </c>
      <c r="AA7" s="10">
        <v>1.3517129088288001E-2</v>
      </c>
      <c r="AB7" s="10">
        <v>1.5926443076318877</v>
      </c>
      <c r="AC7" s="34">
        <v>1.4815417344000001E-5</v>
      </c>
      <c r="AD7" s="10" t="e">
        <v>#N/A</v>
      </c>
      <c r="AE7" s="10">
        <v>2.4416893987200001E-3</v>
      </c>
      <c r="AF7" s="10">
        <v>0.18108733219200002</v>
      </c>
      <c r="AG7" s="34">
        <v>1.9653104640000003E-6</v>
      </c>
      <c r="AH7" s="10" t="e">
        <v>#N/A</v>
      </c>
      <c r="AI7" s="10">
        <v>1.2485630345471996E-3</v>
      </c>
      <c r="AJ7" s="10">
        <v>0.16715775987392714</v>
      </c>
      <c r="AK7" s="34">
        <v>2.721199104E-6</v>
      </c>
      <c r="AL7" s="10" t="e">
        <v>#N/A</v>
      </c>
      <c r="AM7" s="10" t="e">
        <v>#N/A</v>
      </c>
      <c r="AN7" s="10" t="e">
        <v>#N/A</v>
      </c>
      <c r="AO7" s="34" t="e">
        <v>#N/A</v>
      </c>
      <c r="AP7" s="10">
        <v>4.0551180371199997</v>
      </c>
      <c r="AQ7" s="34">
        <v>1.9804282368000003E-5</v>
      </c>
      <c r="AR7" s="34">
        <v>1.8897216000000002E-4</v>
      </c>
      <c r="AS7" s="9">
        <v>0</v>
      </c>
      <c r="AT7" s="9">
        <v>11.742267473238996</v>
      </c>
      <c r="AU7" s="9">
        <v>2.5599046641727998</v>
      </c>
      <c r="AV7" s="9">
        <v>9.1821738369061965</v>
      </c>
      <c r="AW7" s="9">
        <v>0.69134425646745601</v>
      </c>
      <c r="AX7" s="9">
        <v>0.43412848311466656</v>
      </c>
      <c r="AY7" s="9">
        <v>0.21744978416128</v>
      </c>
      <c r="AZ7" s="9">
        <v>1.8258853170954235</v>
      </c>
      <c r="BA7" s="9">
        <v>1.6061614367201758</v>
      </c>
      <c r="BB7" s="9">
        <v>0.18352902159072002</v>
      </c>
      <c r="BC7" s="9">
        <v>0.16840632290847435</v>
      </c>
      <c r="BD7" s="9">
        <v>0</v>
      </c>
      <c r="BE7" s="9">
        <v>4.0551180371199997</v>
      </c>
      <c r="BF7" s="9"/>
      <c r="BG7" s="9"/>
      <c r="BH7" s="9">
        <v>1.4785014020778431</v>
      </c>
      <c r="BI7" s="9">
        <v>10.170549405901205</v>
      </c>
      <c r="BJ7" s="9">
        <v>0</v>
      </c>
      <c r="BK7" s="9">
        <v>9.2838720939946676E-2</v>
      </c>
      <c r="BL7" s="9">
        <v>3.7794431999999998E-4</v>
      </c>
    </row>
    <row r="8" spans="1:64" s="1" customFormat="1">
      <c r="A8" s="149"/>
      <c r="B8" s="8" t="s">
        <v>46</v>
      </c>
      <c r="C8" s="9"/>
      <c r="D8" s="9"/>
      <c r="E8" s="10">
        <v>1.55357070336E-3</v>
      </c>
      <c r="F8" s="10">
        <v>1.096763206993344</v>
      </c>
      <c r="G8" s="34">
        <v>2.3067187199999999E-2</v>
      </c>
      <c r="H8" s="10">
        <v>1.23051086060544E-3</v>
      </c>
      <c r="I8" s="10">
        <v>2.4365629440000007</v>
      </c>
      <c r="J8" s="10">
        <v>0.90313574400000018</v>
      </c>
      <c r="K8" s="10">
        <v>1.6638566400000001</v>
      </c>
      <c r="L8" s="10" t="e">
        <v>#N/A</v>
      </c>
      <c r="M8" s="10" t="e">
        <v>#N/A</v>
      </c>
      <c r="N8" s="10" t="e">
        <v>#N/A</v>
      </c>
      <c r="O8" s="34">
        <v>5.6468474265599998E-2</v>
      </c>
      <c r="P8" s="10">
        <v>1.7965114607999995E-3</v>
      </c>
      <c r="Q8" s="10">
        <v>2.673216E-3</v>
      </c>
      <c r="R8" s="34">
        <v>1.9376437247999997E-3</v>
      </c>
      <c r="S8" s="10">
        <v>5.1701760000000011E-5</v>
      </c>
      <c r="T8" s="10">
        <v>8.6169600000000012E-4</v>
      </c>
      <c r="U8" s="34">
        <v>1.0149562368E-3</v>
      </c>
      <c r="V8" s="10" t="e">
        <v>#N/A</v>
      </c>
      <c r="W8" s="10">
        <v>9.1240784363520004E-5</v>
      </c>
      <c r="X8" s="10">
        <v>1.6343287100834216</v>
      </c>
      <c r="Y8" s="34">
        <v>8.8577998847999984E-3</v>
      </c>
      <c r="Z8" s="10">
        <v>2.8575780494983056</v>
      </c>
      <c r="AA8" s="10">
        <v>4.7741449754880002E-5</v>
      </c>
      <c r="AB8" s="10">
        <v>0.10810922001081019</v>
      </c>
      <c r="AC8" s="34">
        <v>9.0423373823999981E-3</v>
      </c>
      <c r="AD8" s="10">
        <v>5.0439168000000008</v>
      </c>
      <c r="AE8" s="10">
        <v>9.9279463795200012E-6</v>
      </c>
      <c r="AF8" s="10">
        <v>1.145664E-3</v>
      </c>
      <c r="AG8" s="34">
        <v>1.1994937344000001E-3</v>
      </c>
      <c r="AH8" s="10" t="e">
        <v>#N/A</v>
      </c>
      <c r="AI8" s="10">
        <v>3.0378460631039998E-6</v>
      </c>
      <c r="AJ8" s="10">
        <v>4.51630133222552E-3</v>
      </c>
      <c r="AK8" s="34">
        <v>1.6608374783999998E-3</v>
      </c>
      <c r="AL8" s="10" t="e">
        <v>#N/A</v>
      </c>
      <c r="AM8" s="10" t="e">
        <v>#N/A</v>
      </c>
      <c r="AN8" s="10" t="e">
        <v>#N/A</v>
      </c>
      <c r="AO8" s="34" t="e">
        <v>#N/A</v>
      </c>
      <c r="AP8" s="10">
        <v>2.565504E-2</v>
      </c>
      <c r="AQ8" s="34">
        <v>1.2087206092799998E-2</v>
      </c>
      <c r="AR8" s="34">
        <v>0.11533593599999999</v>
      </c>
      <c r="AS8" s="9">
        <v>0</v>
      </c>
      <c r="AT8" s="9">
        <v>16.014559346729438</v>
      </c>
      <c r="AU8" s="9">
        <v>1.1213839648967039</v>
      </c>
      <c r="AV8" s="9">
        <v>14.777839445832733</v>
      </c>
      <c r="AW8" s="9">
        <v>5.0047858388606059</v>
      </c>
      <c r="AX8" s="9">
        <v>4.4697274607999994E-3</v>
      </c>
      <c r="AY8" s="9">
        <v>9.1339776000000014E-4</v>
      </c>
      <c r="AZ8" s="9">
        <v>1.6344199508677852</v>
      </c>
      <c r="BA8" s="9">
        <v>2.9657350109588707</v>
      </c>
      <c r="BB8" s="9">
        <v>5.0450723919463805</v>
      </c>
      <c r="BC8" s="9">
        <v>4.5193391782886241E-3</v>
      </c>
      <c r="BD8" s="9">
        <v>0</v>
      </c>
      <c r="BE8" s="9">
        <v>2.565504E-2</v>
      </c>
      <c r="BF8" s="9"/>
      <c r="BG8" s="9"/>
      <c r="BH8" s="9">
        <v>2.9360295905264638E-3</v>
      </c>
      <c r="BI8" s="9">
        <v>5.3106159984198023</v>
      </c>
      <c r="BJ8" s="9">
        <v>2.5669923840000002</v>
      </c>
      <c r="BK8" s="9">
        <v>7.9033430627191059</v>
      </c>
      <c r="BL8" s="9">
        <v>0.23067187199999994</v>
      </c>
    </row>
    <row r="9" spans="1:64" s="1" customFormat="1">
      <c r="A9" s="149"/>
      <c r="B9" s="11" t="s">
        <v>47</v>
      </c>
      <c r="C9" s="9"/>
      <c r="D9" s="9"/>
      <c r="E9" s="10" t="e">
        <v>#N/A</v>
      </c>
      <c r="F9" s="10">
        <v>0.17206225546752002</v>
      </c>
      <c r="G9" s="34">
        <v>3.2085780479999992E-2</v>
      </c>
      <c r="H9" s="10" t="e">
        <v>#N/A</v>
      </c>
      <c r="I9" s="10" t="e">
        <v>#N/A</v>
      </c>
      <c r="J9" s="10" t="e">
        <v>#N/A</v>
      </c>
      <c r="K9" s="10" t="e">
        <v>#N/A</v>
      </c>
      <c r="L9" s="10" t="e">
        <v>#N/A</v>
      </c>
      <c r="M9" s="10" t="e">
        <v>#N/A</v>
      </c>
      <c r="N9" s="10" t="e">
        <v>#N/A</v>
      </c>
      <c r="O9" s="34">
        <v>7.8545990615039987E-2</v>
      </c>
      <c r="P9" s="10">
        <v>5.8801282310116811E-2</v>
      </c>
      <c r="Q9" s="10">
        <v>4.2702723402393596E-2</v>
      </c>
      <c r="R9" s="34">
        <v>2.6952055603199992E-3</v>
      </c>
      <c r="S9" s="10">
        <v>0.15288989882624412</v>
      </c>
      <c r="T9" s="10">
        <v>1.3764980437401602E-2</v>
      </c>
      <c r="U9" s="34">
        <v>1.4117743411199998E-3</v>
      </c>
      <c r="V9" s="10">
        <v>0.4013680376217601</v>
      </c>
      <c r="W9" s="10" t="e">
        <v>#N/A</v>
      </c>
      <c r="X9" s="10">
        <v>0.1801961075441664</v>
      </c>
      <c r="Y9" s="34">
        <v>1.2320939704319996E-2</v>
      </c>
      <c r="Z9" s="10" t="e">
        <v>#N/A</v>
      </c>
      <c r="AA9" s="10" t="e">
        <v>#N/A</v>
      </c>
      <c r="AB9" s="10">
        <v>0.1609564189782528</v>
      </c>
      <c r="AC9" s="34">
        <v>1.2577625948159997E-2</v>
      </c>
      <c r="AD9" s="10" t="e">
        <v>#N/A</v>
      </c>
      <c r="AE9" s="10" t="e">
        <v>#N/A</v>
      </c>
      <c r="AF9" s="10">
        <v>1.8301167172454405E-2</v>
      </c>
      <c r="AG9" s="34">
        <v>1.6684605849599998E-3</v>
      </c>
      <c r="AH9" s="10">
        <v>0.33177600000000002</v>
      </c>
      <c r="AI9" s="10" t="e">
        <v>#N/A</v>
      </c>
      <c r="AJ9" s="10">
        <v>1.6893385082265597E-2</v>
      </c>
      <c r="AK9" s="34">
        <v>2.3101761945599993E-3</v>
      </c>
      <c r="AL9" s="10" t="e">
        <v>#N/A</v>
      </c>
      <c r="AM9" s="10" t="e">
        <v>#N/A</v>
      </c>
      <c r="AN9" s="10" t="e">
        <v>#N/A</v>
      </c>
      <c r="AO9" s="34" t="e">
        <v>#N/A</v>
      </c>
      <c r="AP9" s="10">
        <v>0.40982100847718406</v>
      </c>
      <c r="AQ9" s="34">
        <v>1.6812948971519998E-2</v>
      </c>
      <c r="AR9" s="34">
        <v>0.16042890239999996</v>
      </c>
      <c r="AS9" s="9">
        <v>0</v>
      </c>
      <c r="AT9" s="9">
        <v>2.2803910701197596</v>
      </c>
      <c r="AU9" s="9">
        <v>0.20414803594752001</v>
      </c>
      <c r="AV9" s="9">
        <v>1.9158141317722397</v>
      </c>
      <c r="AW9" s="9">
        <v>0</v>
      </c>
      <c r="AX9" s="9">
        <v>0.10150400571251041</v>
      </c>
      <c r="AY9" s="9">
        <v>0.16665487926364572</v>
      </c>
      <c r="AZ9" s="9">
        <v>0.58156414516592647</v>
      </c>
      <c r="BA9" s="9">
        <v>0.1609564189782528</v>
      </c>
      <c r="BB9" s="9">
        <v>1.8301167172454405E-2</v>
      </c>
      <c r="BC9" s="9">
        <v>0.34866938508226564</v>
      </c>
      <c r="BD9" s="9">
        <v>0</v>
      </c>
      <c r="BE9" s="9">
        <v>0.40982100847718406</v>
      </c>
      <c r="BF9" s="9"/>
      <c r="BG9" s="9"/>
      <c r="BH9" s="9">
        <v>0</v>
      </c>
      <c r="BI9" s="9">
        <v>1.0146980465616384</v>
      </c>
      <c r="BJ9" s="9">
        <v>0</v>
      </c>
      <c r="BK9" s="9">
        <v>0.94483521875812104</v>
      </c>
      <c r="BL9" s="9">
        <v>0.32085780479999992</v>
      </c>
    </row>
    <row r="10" spans="1:64" s="1" customFormat="1">
      <c r="A10" s="149"/>
      <c r="B10" s="11" t="s">
        <v>48</v>
      </c>
      <c r="C10" s="9"/>
      <c r="D10" s="9"/>
      <c r="E10" s="10">
        <v>4.3446522662399997E-2</v>
      </c>
      <c r="F10" s="10">
        <v>7.2408401746560005E-2</v>
      </c>
      <c r="G10" s="34" t="e">
        <v>#N/A</v>
      </c>
      <c r="H10" s="10">
        <v>3.4425342077644805E-2</v>
      </c>
      <c r="I10" s="10">
        <v>4.2487879680000014E-2</v>
      </c>
      <c r="J10" s="10">
        <v>28.388966400000001</v>
      </c>
      <c r="K10" s="10" t="e">
        <v>#N/A</v>
      </c>
      <c r="L10" s="10" t="e">
        <v>#N/A</v>
      </c>
      <c r="M10" s="10" t="e">
        <v>#N/A</v>
      </c>
      <c r="N10" s="10" t="e">
        <v>#N/A</v>
      </c>
      <c r="O10" s="34" t="e">
        <v>#N/A</v>
      </c>
      <c r="P10" s="10">
        <v>5.0457115238755547E-4</v>
      </c>
      <c r="Q10" s="10">
        <v>1.3505192063999997E-2</v>
      </c>
      <c r="R10" s="34" t="e">
        <v>#N/A</v>
      </c>
      <c r="S10" s="10">
        <v>2.6119931904000003E-4</v>
      </c>
      <c r="T10" s="10">
        <v>4.3533219840000007E-3</v>
      </c>
      <c r="U10" s="34" t="e">
        <v>#N/A</v>
      </c>
      <c r="V10" s="10">
        <v>0.17466942259200002</v>
      </c>
      <c r="W10" s="10">
        <v>2.5524633206784005E-3</v>
      </c>
      <c r="X10" s="10">
        <v>6.1442031011954681E-2</v>
      </c>
      <c r="Y10" s="34" t="e">
        <v>#N/A</v>
      </c>
      <c r="Z10" s="10" t="e">
        <v>#N/A</v>
      </c>
      <c r="AA10" s="10">
        <v>1.3365893758784E-3</v>
      </c>
      <c r="AB10" s="10">
        <v>5.1260428446140656E-2</v>
      </c>
      <c r="AC10" s="34" t="e">
        <v>#N/A</v>
      </c>
      <c r="AD10" s="10" t="e">
        <v>#N/A</v>
      </c>
      <c r="AE10" s="10">
        <v>2.7798933102720003E-4</v>
      </c>
      <c r="AF10" s="10">
        <v>5.7879394560000005E-3</v>
      </c>
      <c r="AG10" s="34" t="e">
        <v>#N/A</v>
      </c>
      <c r="AH10" s="10" t="e">
        <v>#N/A</v>
      </c>
      <c r="AI10" s="10">
        <v>8.5004148142079985E-5</v>
      </c>
      <c r="AJ10" s="10">
        <v>5.3472763321555962E-3</v>
      </c>
      <c r="AK10" s="34" t="e">
        <v>#N/A</v>
      </c>
      <c r="AL10" s="10" t="e">
        <v>#N/A</v>
      </c>
      <c r="AM10" s="10" t="e">
        <v>#N/A</v>
      </c>
      <c r="AN10" s="10" t="e">
        <v>#N/A</v>
      </c>
      <c r="AO10" s="34" t="e">
        <v>#N/A</v>
      </c>
      <c r="AP10" s="10">
        <v>0.12961026816000001</v>
      </c>
      <c r="AQ10" s="34" t="e">
        <v>#N/A</v>
      </c>
      <c r="AR10" s="34" t="e">
        <v>#N/A</v>
      </c>
      <c r="AS10" s="9">
        <v>0</v>
      </c>
      <c r="AT10" s="9">
        <v>29.032728242860014</v>
      </c>
      <c r="AU10" s="9">
        <v>0.11585492440896</v>
      </c>
      <c r="AV10" s="9">
        <v>28.916873318451053</v>
      </c>
      <c r="AW10" s="9">
        <v>28.465879621757647</v>
      </c>
      <c r="AX10" s="9">
        <v>1.4009763216387553E-2</v>
      </c>
      <c r="AY10" s="9">
        <v>4.614521303040001E-3</v>
      </c>
      <c r="AZ10" s="9">
        <v>0.23866391692463312</v>
      </c>
      <c r="BA10" s="9">
        <v>5.2597017822019053E-2</v>
      </c>
      <c r="BB10" s="9">
        <v>6.0659287870272003E-3</v>
      </c>
      <c r="BC10" s="9">
        <v>5.432280480297676E-3</v>
      </c>
      <c r="BD10" s="9">
        <v>0</v>
      </c>
      <c r="BE10" s="9">
        <v>0.12961026816000001</v>
      </c>
      <c r="BF10" s="9"/>
      <c r="BG10" s="9"/>
      <c r="BH10" s="9">
        <v>8.212391091577087E-2</v>
      </c>
      <c r="BI10" s="9">
        <v>0.38620273888081097</v>
      </c>
      <c r="BJ10" s="9">
        <v>28.388966400000001</v>
      </c>
      <c r="BK10" s="9">
        <v>0.17543519306342759</v>
      </c>
      <c r="BL10" s="9">
        <v>0</v>
      </c>
    </row>
    <row r="11" spans="1:64" s="1" customFormat="1">
      <c r="A11" s="149"/>
      <c r="B11" s="11" t="s">
        <v>49</v>
      </c>
      <c r="C11" s="9"/>
      <c r="D11" s="9"/>
      <c r="E11" s="10" t="e">
        <v>#N/A</v>
      </c>
      <c r="F11" s="10">
        <v>3.6782929919999999E-2</v>
      </c>
      <c r="G11" s="34">
        <v>6.0734336E-2</v>
      </c>
      <c r="H11" s="10">
        <v>11.788001280000001</v>
      </c>
      <c r="I11" s="10">
        <v>7.3811312640000029E-2</v>
      </c>
      <c r="J11" s="10" t="e">
        <v>#N/A</v>
      </c>
      <c r="K11" s="10" t="e">
        <v>#N/A</v>
      </c>
      <c r="L11" s="10" t="e">
        <v>#N/A</v>
      </c>
      <c r="M11" s="10" t="e">
        <v>#N/A</v>
      </c>
      <c r="N11" s="10" t="e">
        <v>#N/A</v>
      </c>
      <c r="O11" s="34">
        <v>0.148677654528</v>
      </c>
      <c r="P11" s="10">
        <v>7.0856641564345747E-4</v>
      </c>
      <c r="Q11" s="10">
        <v>3.9249100799999993E-4</v>
      </c>
      <c r="R11" s="34">
        <v>5.1016842239999995E-3</v>
      </c>
      <c r="S11" s="10">
        <v>7.5910348800000027E-6</v>
      </c>
      <c r="T11" s="10">
        <v>1.2651724800000002E-4</v>
      </c>
      <c r="U11" s="34">
        <v>2.6723107840000001E-3</v>
      </c>
      <c r="V11" s="10" t="e">
        <v>#N/A</v>
      </c>
      <c r="W11" s="10" t="e">
        <v>#N/A</v>
      </c>
      <c r="X11" s="10">
        <v>2.1421139558399999E-2</v>
      </c>
      <c r="Y11" s="34">
        <v>2.3321985023999996E-2</v>
      </c>
      <c r="Z11" s="10" t="e">
        <v>#N/A</v>
      </c>
      <c r="AA11" s="10" t="e">
        <v>#N/A</v>
      </c>
      <c r="AB11" s="10">
        <v>2.7680738803199999E-3</v>
      </c>
      <c r="AC11" s="34">
        <v>2.3807859711999998E-2</v>
      </c>
      <c r="AD11" s="10">
        <v>0.95879680000000012</v>
      </c>
      <c r="AE11" s="10" t="e">
        <v>#N/A</v>
      </c>
      <c r="AF11" s="10">
        <v>1.68210432E-4</v>
      </c>
      <c r="AG11" s="34">
        <v>3.1581854720000003E-3</v>
      </c>
      <c r="AH11" s="10" t="e">
        <v>#N/A</v>
      </c>
      <c r="AI11" s="10" t="e">
        <v>#N/A</v>
      </c>
      <c r="AJ11" s="10">
        <v>1.9277512703999998E-4</v>
      </c>
      <c r="AK11" s="34">
        <v>4.372872192E-3</v>
      </c>
      <c r="AL11" s="10" t="e">
        <v>#N/A</v>
      </c>
      <c r="AM11" s="10" t="e">
        <v>#N/A</v>
      </c>
      <c r="AN11" s="10" t="e">
        <v>#N/A</v>
      </c>
      <c r="AO11" s="34" t="e">
        <v>#N/A</v>
      </c>
      <c r="AP11" s="10">
        <v>3.7667635200000003E-3</v>
      </c>
      <c r="AQ11" s="34">
        <v>3.1824792064000004E-2</v>
      </c>
      <c r="AR11" s="34">
        <v>0.30367168</v>
      </c>
      <c r="AS11" s="9">
        <v>0</v>
      </c>
      <c r="AT11" s="9">
        <v>13.494287810784286</v>
      </c>
      <c r="AU11" s="9">
        <v>9.7517265919999999E-2</v>
      </c>
      <c r="AV11" s="9">
        <v>13.093098864864285</v>
      </c>
      <c r="AW11" s="9">
        <v>11.861812592640002</v>
      </c>
      <c r="AX11" s="9">
        <v>1.1010574236434575E-3</v>
      </c>
      <c r="AY11" s="9">
        <v>1.3410828288000002E-4</v>
      </c>
      <c r="AZ11" s="9">
        <v>2.1421139558399999E-2</v>
      </c>
      <c r="BA11" s="9">
        <v>2.7680738803199999E-3</v>
      </c>
      <c r="BB11" s="9">
        <v>0.95896501043200011</v>
      </c>
      <c r="BC11" s="9">
        <v>1.9277512703999998E-4</v>
      </c>
      <c r="BD11" s="9">
        <v>0</v>
      </c>
      <c r="BE11" s="9">
        <v>3.7667635200000003E-3</v>
      </c>
      <c r="BF11" s="9"/>
      <c r="BG11" s="9"/>
      <c r="BH11" s="9">
        <v>11.788001280000001</v>
      </c>
      <c r="BI11" s="9">
        <v>0.13943021333375999</v>
      </c>
      <c r="BJ11" s="9">
        <v>0</v>
      </c>
      <c r="BK11" s="9">
        <v>0.95951295745052356</v>
      </c>
      <c r="BL11" s="9">
        <v>0.60734336</v>
      </c>
    </row>
    <row r="12" spans="1:64" s="1" customFormat="1">
      <c r="A12" s="149"/>
      <c r="B12" s="11" t="s">
        <v>50</v>
      </c>
      <c r="C12" s="9"/>
      <c r="D12" s="9"/>
      <c r="E12" s="10" t="e">
        <v>#N/A</v>
      </c>
      <c r="F12" s="10" t="e">
        <v>#N/A</v>
      </c>
      <c r="G12" s="34">
        <v>7.9528727423999995E-2</v>
      </c>
      <c r="H12" s="10" t="e">
        <v>#N/A</v>
      </c>
      <c r="I12" s="10" t="e">
        <v>#N/A</v>
      </c>
      <c r="J12" s="10" t="e">
        <v>#N/A</v>
      </c>
      <c r="K12" s="10" t="e">
        <v>#N/A</v>
      </c>
      <c r="L12" s="10" t="e">
        <v>#N/A</v>
      </c>
      <c r="M12" s="10" t="e">
        <v>#N/A</v>
      </c>
      <c r="N12" s="10" t="e">
        <v>#N/A</v>
      </c>
      <c r="O12" s="34">
        <v>0.19468632473395198</v>
      </c>
      <c r="P12" s="10">
        <v>3.9224826666666655E-4</v>
      </c>
      <c r="Q12" s="10" t="e">
        <v>#N/A</v>
      </c>
      <c r="R12" s="34">
        <v>6.6804131036159991E-3</v>
      </c>
      <c r="S12" s="10" t="e">
        <v>#N/A</v>
      </c>
      <c r="T12" s="10" t="e">
        <v>#N/A</v>
      </c>
      <c r="U12" s="34">
        <v>3.4992640066559997E-3</v>
      </c>
      <c r="V12" s="10" t="e">
        <v>#N/A</v>
      </c>
      <c r="W12" s="10" t="e">
        <v>#N/A</v>
      </c>
      <c r="X12" s="10" t="e">
        <v>#N/A</v>
      </c>
      <c r="Y12" s="34">
        <v>3.0539031330815994E-2</v>
      </c>
      <c r="Z12" s="10" t="e">
        <v>#N/A</v>
      </c>
      <c r="AA12" s="10" t="e">
        <v>#N/A</v>
      </c>
      <c r="AB12" s="10" t="e">
        <v>#N/A</v>
      </c>
      <c r="AC12" s="34">
        <v>3.1175261150207995E-2</v>
      </c>
      <c r="AD12" s="10">
        <v>23.069696000000004</v>
      </c>
      <c r="AE12" s="10" t="e">
        <v>#N/A</v>
      </c>
      <c r="AF12" s="10" t="e">
        <v>#N/A</v>
      </c>
      <c r="AG12" s="34">
        <v>4.1354938260479996E-3</v>
      </c>
      <c r="AH12" s="10" t="e">
        <v>#N/A</v>
      </c>
      <c r="AI12" s="10" t="e">
        <v>#N/A</v>
      </c>
      <c r="AJ12" s="10" t="e">
        <v>#N/A</v>
      </c>
      <c r="AK12" s="34">
        <v>5.7260683745279988E-3</v>
      </c>
      <c r="AL12" s="10" t="e">
        <v>#N/A</v>
      </c>
      <c r="AM12" s="10" t="e">
        <v>#N/A</v>
      </c>
      <c r="AN12" s="10" t="e">
        <v>#N/A</v>
      </c>
      <c r="AO12" s="34" t="e">
        <v>#N/A</v>
      </c>
      <c r="AP12" s="10" t="e">
        <v>#N/A</v>
      </c>
      <c r="AQ12" s="34">
        <v>4.1673053170175993E-2</v>
      </c>
      <c r="AR12" s="34">
        <v>0.39764363711999995</v>
      </c>
      <c r="AS12" s="9">
        <v>0</v>
      </c>
      <c r="AT12" s="9">
        <v>23.865375522506675</v>
      </c>
      <c r="AU12" s="9">
        <v>7.9528727423999995E-2</v>
      </c>
      <c r="AV12" s="9">
        <v>23.388203157962671</v>
      </c>
      <c r="AW12" s="9">
        <v>0</v>
      </c>
      <c r="AX12" s="9">
        <v>3.9224826666666655E-4</v>
      </c>
      <c r="AY12" s="9">
        <v>0</v>
      </c>
      <c r="AZ12" s="9">
        <v>0</v>
      </c>
      <c r="BA12" s="9">
        <v>0</v>
      </c>
      <c r="BB12" s="9">
        <v>23.069696000000004</v>
      </c>
      <c r="BC12" s="9">
        <v>0</v>
      </c>
      <c r="BD12" s="9">
        <v>0</v>
      </c>
      <c r="BE12" s="9">
        <v>0</v>
      </c>
      <c r="BF12" s="9"/>
      <c r="BG12" s="9"/>
      <c r="BH12" s="9">
        <v>0</v>
      </c>
      <c r="BI12" s="9">
        <v>0</v>
      </c>
      <c r="BJ12" s="9">
        <v>0</v>
      </c>
      <c r="BK12" s="9">
        <v>23.070088248266671</v>
      </c>
      <c r="BL12" s="9">
        <v>0.7952872742399999</v>
      </c>
    </row>
    <row r="13" spans="1:64" s="1" customFormat="1">
      <c r="A13" s="149"/>
      <c r="B13" s="12" t="s">
        <v>51</v>
      </c>
      <c r="C13" s="13"/>
      <c r="D13" s="13"/>
      <c r="E13" s="13">
        <v>0.90149598679295995</v>
      </c>
      <c r="F13" s="13">
        <v>3.0817885021658236</v>
      </c>
      <c r="G13" s="35">
        <v>48.593584430336001</v>
      </c>
      <c r="H13" s="13">
        <v>12.385643585885708</v>
      </c>
      <c r="I13" s="13">
        <v>2.6822199398400008</v>
      </c>
      <c r="J13" s="13">
        <v>40.388476530494785</v>
      </c>
      <c r="K13" s="13">
        <v>5.362648102164929</v>
      </c>
      <c r="L13" s="13">
        <v>0</v>
      </c>
      <c r="M13" s="13">
        <v>0</v>
      </c>
      <c r="N13" s="13">
        <v>0</v>
      </c>
      <c r="O13" s="35">
        <v>118.95709468546255</v>
      </c>
      <c r="P13" s="13">
        <v>7.3794554272281154E-2</v>
      </c>
      <c r="Q13" s="13">
        <v>0.48191018525045748</v>
      </c>
      <c r="R13" s="35">
        <v>4.0818610921482241</v>
      </c>
      <c r="S13" s="13">
        <v>0.23445966072572316</v>
      </c>
      <c r="T13" s="13">
        <v>0.15534101209538559</v>
      </c>
      <c r="U13" s="35">
        <v>2.1381177149347841</v>
      </c>
      <c r="V13" s="13">
        <v>0.57603746021376012</v>
      </c>
      <c r="W13" s="13">
        <v>4.5455378286673911E-2</v>
      </c>
      <c r="X13" s="13">
        <v>3.6808813065180703</v>
      </c>
      <c r="Y13" s="35">
        <v>18.659936421249025</v>
      </c>
      <c r="Z13" s="13">
        <v>2.8575780494983056</v>
      </c>
      <c r="AA13" s="13">
        <v>1.4901459913921281E-2</v>
      </c>
      <c r="AB13" s="13">
        <v>1.9161133152608834</v>
      </c>
      <c r="AC13" s="35">
        <v>19.048685096691713</v>
      </c>
      <c r="AD13" s="13">
        <v>29.072409600000004</v>
      </c>
      <c r="AE13" s="13">
        <v>2.7296066761267205E-3</v>
      </c>
      <c r="AF13" s="13">
        <v>0.2065329365359104</v>
      </c>
      <c r="AG13" s="35">
        <v>2.5268663903774726</v>
      </c>
      <c r="AH13" s="13">
        <v>0.33177600000000002</v>
      </c>
      <c r="AI13" s="13">
        <v>1.3366050287523835E-3</v>
      </c>
      <c r="AJ13" s="13">
        <v>0.19414684231695786</v>
      </c>
      <c r="AK13" s="35">
        <v>3.498738078984192</v>
      </c>
      <c r="AL13" s="13">
        <v>0</v>
      </c>
      <c r="AM13" s="13">
        <v>0</v>
      </c>
      <c r="AN13" s="13">
        <v>0</v>
      </c>
      <c r="AO13" s="35">
        <v>0</v>
      </c>
      <c r="AP13" s="13">
        <v>4.6249255873853441</v>
      </c>
      <c r="AQ13" s="35">
        <v>25.463038241496069</v>
      </c>
      <c r="AR13" s="35">
        <v>242.96792215168003</v>
      </c>
      <c r="AS13" s="13">
        <v>0</v>
      </c>
      <c r="AT13" s="13">
        <v>595.20844651068285</v>
      </c>
      <c r="AU13" s="13">
        <v>52.576868919294782</v>
      </c>
      <c r="AV13" s="13">
        <v>299.66365543970801</v>
      </c>
      <c r="AW13" s="13">
        <v>60.818988158385423</v>
      </c>
      <c r="AX13" s="13">
        <v>0.55570473952273858</v>
      </c>
      <c r="AY13" s="13">
        <v>0.38980067282110875</v>
      </c>
      <c r="AZ13" s="13">
        <v>4.3023741450185042</v>
      </c>
      <c r="BA13" s="13">
        <v>4.7885928246731098</v>
      </c>
      <c r="BB13" s="13">
        <v>29.281672143212042</v>
      </c>
      <c r="BC13" s="13">
        <v>0.52725944734571029</v>
      </c>
      <c r="BD13" s="13">
        <v>0</v>
      </c>
      <c r="BE13" s="13">
        <v>4.6249255873853441</v>
      </c>
      <c r="BF13" s="13"/>
      <c r="BG13" s="13"/>
      <c r="BH13" s="13">
        <v>13.351562622584144</v>
      </c>
      <c r="BI13" s="13">
        <v>17.023859627368836</v>
      </c>
      <c r="BJ13" s="13">
        <v>45.75112463265971</v>
      </c>
      <c r="BK13" s="13">
        <v>33.146055324710069</v>
      </c>
      <c r="BL13" s="13">
        <v>485.93584430336006</v>
      </c>
    </row>
    <row r="14" spans="1:64" s="1" customFormat="1">
      <c r="A14" s="150" t="s">
        <v>52</v>
      </c>
      <c r="B14" s="14" t="s">
        <v>53</v>
      </c>
      <c r="C14" s="15"/>
      <c r="D14" s="15"/>
      <c r="E14" s="15">
        <v>8.2082504094458608E-2</v>
      </c>
      <c r="F14" s="15">
        <v>0.16328139956571969</v>
      </c>
      <c r="G14" s="36">
        <v>4.6382509084755155</v>
      </c>
      <c r="H14" s="15">
        <v>5.3858116167384409E-2</v>
      </c>
      <c r="I14" s="15">
        <v>1.2397038349586768E-2</v>
      </c>
      <c r="J14" s="15">
        <v>1.0634238914661198</v>
      </c>
      <c r="K14" s="15">
        <v>0.35447463048870659</v>
      </c>
      <c r="L14" s="15">
        <v>0</v>
      </c>
      <c r="M14" s="15">
        <v>0</v>
      </c>
      <c r="N14" s="15">
        <v>0</v>
      </c>
      <c r="O14" s="36">
        <v>11.354438223948064</v>
      </c>
      <c r="P14" s="15">
        <v>1.1108623705478877E-3</v>
      </c>
      <c r="Q14" s="15">
        <v>4.0503483625263688E-2</v>
      </c>
      <c r="R14" s="36">
        <v>0.38961307631194331</v>
      </c>
      <c r="S14" s="15">
        <v>7.7865446536572154E-3</v>
      </c>
      <c r="T14" s="15">
        <v>1.3056067981769981E-2</v>
      </c>
      <c r="U14" s="36">
        <v>0.20408303997292271</v>
      </c>
      <c r="V14" s="15">
        <v>0</v>
      </c>
      <c r="W14" s="15">
        <v>4.1028677992174471E-3</v>
      </c>
      <c r="X14" s="15">
        <v>0.17092154057816805</v>
      </c>
      <c r="Y14" s="36">
        <v>1.7810883488545979</v>
      </c>
      <c r="Z14" s="15">
        <v>0</v>
      </c>
      <c r="AA14" s="15">
        <v>1.2954175405267511E-3</v>
      </c>
      <c r="AB14" s="15">
        <v>0.15266740199383719</v>
      </c>
      <c r="AC14" s="36">
        <v>1.8181943561224021</v>
      </c>
      <c r="AD14" s="15">
        <v>0</v>
      </c>
      <c r="AE14" s="15">
        <v>2.3399993112152128E-4</v>
      </c>
      <c r="AF14" s="15">
        <v>1.7358635839398728E-2</v>
      </c>
      <c r="AG14" s="36">
        <v>0.24118904724072687</v>
      </c>
      <c r="AH14" s="15">
        <v>0</v>
      </c>
      <c r="AI14" s="15">
        <v>1.1965635933795774E-4</v>
      </c>
      <c r="AJ14" s="15">
        <v>1.6023377479524287E-2</v>
      </c>
      <c r="AK14" s="36">
        <v>0.33395406541023709</v>
      </c>
      <c r="AL14" s="15">
        <v>0</v>
      </c>
      <c r="AM14" s="15">
        <v>0</v>
      </c>
      <c r="AN14" s="15">
        <v>0</v>
      </c>
      <c r="AO14" s="36">
        <v>0</v>
      </c>
      <c r="AP14" s="15">
        <v>0.38871475127542437</v>
      </c>
      <c r="AQ14" s="36">
        <v>2.4304434760411704</v>
      </c>
      <c r="AR14" s="36">
        <v>23.191254542377582</v>
      </c>
      <c r="AS14" s="15">
        <v>0</v>
      </c>
      <c r="AT14" s="15">
        <v>48.925921272314937</v>
      </c>
      <c r="AU14" s="15">
        <v>4.8836148121356935</v>
      </c>
      <c r="AV14" s="15">
        <v>20.851051917801659</v>
      </c>
      <c r="AW14" s="15">
        <v>1.4841536764717975</v>
      </c>
      <c r="AX14" s="15">
        <v>4.1614345995811576E-2</v>
      </c>
      <c r="AY14" s="15">
        <v>2.0842612635427197E-2</v>
      </c>
      <c r="AZ14" s="15">
        <v>0.1750244083773855</v>
      </c>
      <c r="BA14" s="15">
        <v>0.15396281953436394</v>
      </c>
      <c r="BB14" s="15">
        <v>1.7592635770520251E-2</v>
      </c>
      <c r="BC14" s="15">
        <v>1.6143033838862245E-2</v>
      </c>
      <c r="BD14" s="15">
        <v>0</v>
      </c>
      <c r="BE14" s="15">
        <v>0.38871475127542437</v>
      </c>
      <c r="BF14" s="15"/>
      <c r="BG14" s="15"/>
      <c r="BH14" s="15">
        <v>0.14169256189204668</v>
      </c>
      <c r="BI14" s="15">
        <v>0.97492369668869272</v>
      </c>
      <c r="BJ14" s="15">
        <v>1.4178985219548264</v>
      </c>
      <c r="BK14" s="15">
        <v>8.8974070242051027E-3</v>
      </c>
      <c r="BL14" s="15">
        <v>46.382509084755164</v>
      </c>
    </row>
    <row r="15" spans="1:64" s="1" customFormat="1">
      <c r="A15" s="151"/>
      <c r="B15" s="14" t="s">
        <v>84</v>
      </c>
      <c r="C15" s="15"/>
      <c r="D15" s="15"/>
      <c r="E15" s="15">
        <v>3.8603834329324627E-4</v>
      </c>
      <c r="F15" s="15">
        <v>0.31450969384275246</v>
      </c>
      <c r="G15" s="36">
        <v>1.356035518654498E-2</v>
      </c>
      <c r="H15" s="15">
        <v>3.0576295820016895E-4</v>
      </c>
      <c r="I15" s="15">
        <v>0.60544828773944348</v>
      </c>
      <c r="J15" s="15">
        <v>0.22441529415342221</v>
      </c>
      <c r="K15" s="15">
        <v>0.41344269648874032</v>
      </c>
      <c r="L15" s="15">
        <v>0</v>
      </c>
      <c r="M15" s="15">
        <v>0</v>
      </c>
      <c r="N15" s="15">
        <v>0</v>
      </c>
      <c r="O15" s="36">
        <v>3.3195749496662111E-2</v>
      </c>
      <c r="P15" s="15">
        <v>1.4793157219934213E-2</v>
      </c>
      <c r="Q15" s="15">
        <v>1.1083164749811674E-2</v>
      </c>
      <c r="R15" s="36">
        <v>1.1390698356697785E-3</v>
      </c>
      <c r="S15" s="15">
        <v>3.7316003624711498E-2</v>
      </c>
      <c r="T15" s="15">
        <v>3.5725952307085265E-3</v>
      </c>
      <c r="U15" s="36">
        <v>5.9665562820797921E-4</v>
      </c>
      <c r="V15" s="15">
        <v>9.7928606471741883E-2</v>
      </c>
      <c r="W15" s="15">
        <v>2.2671926781505289E-5</v>
      </c>
      <c r="X15" s="15">
        <v>0.45007097966517412</v>
      </c>
      <c r="Y15" s="36">
        <v>5.2071763916332718E-3</v>
      </c>
      <c r="Z15" s="15">
        <v>0.71006404386595134</v>
      </c>
      <c r="AA15" s="15">
        <v>1.1863013463070531E-5</v>
      </c>
      <c r="AB15" s="15">
        <v>6.6134755758120028E-2</v>
      </c>
      <c r="AC15" s="36">
        <v>5.3156592331256329E-3</v>
      </c>
      <c r="AD15" s="15">
        <v>1.2533354812689019</v>
      </c>
      <c r="AE15" s="15">
        <v>2.4669414558121883E-6</v>
      </c>
      <c r="AF15" s="15">
        <v>4.7499277499192917E-3</v>
      </c>
      <c r="AG15" s="36">
        <v>7.0513846970033918E-4</v>
      </c>
      <c r="AH15" s="15">
        <v>8.0949049987350502E-2</v>
      </c>
      <c r="AI15" s="15">
        <v>7.5485786314343868E-7</v>
      </c>
      <c r="AJ15" s="15">
        <v>5.2439984976425632E-3</v>
      </c>
      <c r="AK15" s="36">
        <v>9.7634557343123857E-4</v>
      </c>
      <c r="AL15" s="15">
        <v>0</v>
      </c>
      <c r="AM15" s="15">
        <v>0</v>
      </c>
      <c r="AN15" s="15">
        <v>0</v>
      </c>
      <c r="AO15" s="36">
        <v>0</v>
      </c>
      <c r="AP15" s="15">
        <v>0.10636590345973113</v>
      </c>
      <c r="AQ15" s="36">
        <v>7.1056261177495699E-3</v>
      </c>
      <c r="AR15" s="36">
        <v>6.7801775932724906E-2</v>
      </c>
      <c r="AS15" s="15">
        <v>0</v>
      </c>
      <c r="AT15" s="15">
        <v>4.5357567496805649</v>
      </c>
      <c r="AU15" s="15">
        <v>0.32845608737259069</v>
      </c>
      <c r="AV15" s="15">
        <v>4.1394988863752493</v>
      </c>
      <c r="AW15" s="15">
        <v>1.2436120413398062</v>
      </c>
      <c r="AX15" s="15">
        <v>2.5876321969745888E-2</v>
      </c>
      <c r="AY15" s="15">
        <v>4.0888598855420025E-2</v>
      </c>
      <c r="AZ15" s="15">
        <v>0.54802225806369753</v>
      </c>
      <c r="BA15" s="15">
        <v>0.77621066263753447</v>
      </c>
      <c r="BB15" s="15">
        <v>1.2580878759602769</v>
      </c>
      <c r="BC15" s="15">
        <v>8.6193803342856215E-2</v>
      </c>
      <c r="BD15" s="15">
        <v>0</v>
      </c>
      <c r="BE15" s="15">
        <v>0.10636590345973113</v>
      </c>
      <c r="BF15" s="15"/>
      <c r="BG15" s="15"/>
      <c r="BH15" s="15">
        <v>7.2955804105694663E-4</v>
      </c>
      <c r="BI15" s="15">
        <v>1.5671793066933031</v>
      </c>
      <c r="BJ15" s="15">
        <v>0.63785799064216253</v>
      </c>
      <c r="BK15" s="15">
        <v>2.1943863424385914</v>
      </c>
      <c r="BL15" s="15">
        <v>0.13560355186544981</v>
      </c>
    </row>
    <row r="16" spans="1:64" s="1" customFormat="1">
      <c r="A16" s="151"/>
      <c r="B16" s="14" t="s">
        <v>54</v>
      </c>
      <c r="C16" s="15"/>
      <c r="D16" s="15"/>
      <c r="E16" s="15">
        <v>3.1521382570319904E-3</v>
      </c>
      <c r="F16" s="15">
        <v>7.9220649384744001E-3</v>
      </c>
      <c r="G16" s="36">
        <v>1.017638561554955E-2</v>
      </c>
      <c r="H16" s="15">
        <v>0.85774236838189011</v>
      </c>
      <c r="I16" s="15">
        <v>8.4377554498982453E-3</v>
      </c>
      <c r="J16" s="15">
        <v>2.0596803054270607</v>
      </c>
      <c r="K16" s="15">
        <v>0</v>
      </c>
      <c r="L16" s="15">
        <v>0</v>
      </c>
      <c r="M16" s="15">
        <v>0</v>
      </c>
      <c r="N16" s="15">
        <v>0</v>
      </c>
      <c r="O16" s="36">
        <v>2.4911791986865293E-2</v>
      </c>
      <c r="P16" s="15">
        <v>1.1647418013564569E-4</v>
      </c>
      <c r="Q16" s="15">
        <v>1.0083066678491489E-3</v>
      </c>
      <c r="R16" s="36">
        <v>8.5481639170616208E-4</v>
      </c>
      <c r="S16" s="15">
        <v>1.9501315773785743E-5</v>
      </c>
      <c r="T16" s="15">
        <v>3.250219295630957E-4</v>
      </c>
      <c r="U16" s="36">
        <v>4.4776096708418022E-4</v>
      </c>
      <c r="V16" s="15">
        <v>1.2672640652146424E-2</v>
      </c>
      <c r="W16" s="15">
        <v>1.8518667984778261E-4</v>
      </c>
      <c r="X16" s="15">
        <v>6.0119004709168538E-3</v>
      </c>
      <c r="Y16" s="36">
        <v>3.9077320763710264E-3</v>
      </c>
      <c r="Z16" s="15">
        <v>0</v>
      </c>
      <c r="AA16" s="15">
        <v>9.6972421438344E-5</v>
      </c>
      <c r="AB16" s="15">
        <v>3.9198835422740554E-3</v>
      </c>
      <c r="AC16" s="36">
        <v>3.9891431612954237E-3</v>
      </c>
      <c r="AD16" s="15">
        <v>1.7433186080792269</v>
      </c>
      <c r="AE16" s="15">
        <v>2.016872126191842E-5</v>
      </c>
      <c r="AF16" s="15">
        <v>4.3213142907820676E-4</v>
      </c>
      <c r="AG16" s="36">
        <v>5.2917205200857665E-4</v>
      </c>
      <c r="AH16" s="15">
        <v>0</v>
      </c>
      <c r="AI16" s="15">
        <v>6.1672329785083832E-6</v>
      </c>
      <c r="AJ16" s="15">
        <v>4.019425970209898E-4</v>
      </c>
      <c r="AK16" s="36">
        <v>7.3269976431956756E-4</v>
      </c>
      <c r="AL16" s="15">
        <v>0</v>
      </c>
      <c r="AM16" s="15">
        <v>0</v>
      </c>
      <c r="AN16" s="15">
        <v>0</v>
      </c>
      <c r="AO16" s="36">
        <v>0</v>
      </c>
      <c r="AP16" s="15">
        <v>9.67678926653762E-3</v>
      </c>
      <c r="AQ16" s="36">
        <v>5.3324260625479637E-3</v>
      </c>
      <c r="AR16" s="36">
        <v>5.0881928077747746E-2</v>
      </c>
      <c r="AS16" s="15">
        <v>0</v>
      </c>
      <c r="AT16" s="15">
        <v>4.8169101837958994</v>
      </c>
      <c r="AU16" s="15">
        <v>2.1250588811055938E-2</v>
      </c>
      <c r="AV16" s="15">
        <v>4.7447776669070958</v>
      </c>
      <c r="AW16" s="15">
        <v>2.925860429258849</v>
      </c>
      <c r="AX16" s="15">
        <v>1.1247808479847945E-3</v>
      </c>
      <c r="AY16" s="15">
        <v>3.4452324533688146E-4</v>
      </c>
      <c r="AZ16" s="15">
        <v>1.886972780291106E-2</v>
      </c>
      <c r="BA16" s="15">
        <v>4.0168559637123995E-3</v>
      </c>
      <c r="BB16" s="15">
        <v>1.7437709082295672</v>
      </c>
      <c r="BC16" s="15">
        <v>4.081098299994982E-4</v>
      </c>
      <c r="BD16" s="15">
        <v>0</v>
      </c>
      <c r="BE16" s="15">
        <v>9.67678926653762E-3</v>
      </c>
      <c r="BF16" s="15"/>
      <c r="BG16" s="15"/>
      <c r="BH16" s="15">
        <v>0.86120300169444863</v>
      </c>
      <c r="BI16" s="15">
        <v>3.8135796291612616E-2</v>
      </c>
      <c r="BJ16" s="15">
        <v>2.0596803054270607</v>
      </c>
      <c r="BK16" s="15">
        <v>1.7561272242272827</v>
      </c>
      <c r="BL16" s="15">
        <v>0.10176385615549549</v>
      </c>
    </row>
    <row r="17" spans="1:64" s="1" customFormat="1">
      <c r="A17" s="151"/>
      <c r="B17" s="16" t="s">
        <v>55</v>
      </c>
      <c r="C17" s="17"/>
      <c r="D17" s="17"/>
      <c r="E17" s="17">
        <v>8.5620680694783846E-2</v>
      </c>
      <c r="F17" s="17">
        <v>0.48571315834694656</v>
      </c>
      <c r="G17" s="37">
        <v>4.6619876492776102</v>
      </c>
      <c r="H17" s="17">
        <v>0.91190624750747473</v>
      </c>
      <c r="I17" s="17">
        <v>0.62628308153892842</v>
      </c>
      <c r="J17" s="17">
        <v>3.3475194910466026</v>
      </c>
      <c r="K17" s="17">
        <v>0.76791732697744686</v>
      </c>
      <c r="L17" s="17">
        <v>0</v>
      </c>
      <c r="M17" s="17">
        <v>0</v>
      </c>
      <c r="N17" s="17">
        <v>0</v>
      </c>
      <c r="O17" s="37">
        <v>11.41254576543159</v>
      </c>
      <c r="P17" s="17">
        <v>1.6020493770617743E-2</v>
      </c>
      <c r="Q17" s="17">
        <v>5.259495504292451E-2</v>
      </c>
      <c r="R17" s="37">
        <v>0.39160696253931926</v>
      </c>
      <c r="S17" s="17">
        <v>4.5122049594142503E-2</v>
      </c>
      <c r="T17" s="17">
        <v>1.6953685142041604E-2</v>
      </c>
      <c r="U17" s="37">
        <v>0.20512745656821488</v>
      </c>
      <c r="V17" s="17">
        <v>0.1106012471238883</v>
      </c>
      <c r="W17" s="17">
        <v>4.3107264058467347E-3</v>
      </c>
      <c r="X17" s="17">
        <v>0.62700442071425899</v>
      </c>
      <c r="Y17" s="37">
        <v>1.7902032573226021</v>
      </c>
      <c r="Z17" s="17">
        <v>0.71006404386595134</v>
      </c>
      <c r="AA17" s="17">
        <v>1.4042529754281655E-3</v>
      </c>
      <c r="AB17" s="17">
        <v>0.22272204129423126</v>
      </c>
      <c r="AC17" s="37">
        <v>1.8274991585168232</v>
      </c>
      <c r="AD17" s="17">
        <v>2.9966540893481288</v>
      </c>
      <c r="AE17" s="17">
        <v>2.5663559383925187E-4</v>
      </c>
      <c r="AF17" s="17">
        <v>2.2540695018396225E-2</v>
      </c>
      <c r="AG17" s="37">
        <v>0.24242335776243579</v>
      </c>
      <c r="AH17" s="17">
        <v>8.0949049987350502E-2</v>
      </c>
      <c r="AI17" s="17">
        <v>1.2657845017960957E-4</v>
      </c>
      <c r="AJ17" s="17">
        <v>2.166931857418784E-2</v>
      </c>
      <c r="AK17" s="37">
        <v>0.33566311074798788</v>
      </c>
      <c r="AL17" s="17">
        <v>0</v>
      </c>
      <c r="AM17" s="17">
        <v>0</v>
      </c>
      <c r="AN17" s="17">
        <v>0</v>
      </c>
      <c r="AO17" s="37">
        <v>0</v>
      </c>
      <c r="AP17" s="17">
        <v>0.50475744400169309</v>
      </c>
      <c r="AQ17" s="37">
        <v>2.4428815282214682</v>
      </c>
      <c r="AR17" s="37">
        <v>23.309938246388054</v>
      </c>
      <c r="AS17" s="17">
        <v>0</v>
      </c>
      <c r="AT17" s="17">
        <v>58.278588205791394</v>
      </c>
      <c r="AU17" s="17">
        <v>5.2333214883193406</v>
      </c>
      <c r="AV17" s="17">
        <v>29.735328471084003</v>
      </c>
      <c r="AW17" s="17">
        <v>5.6536261470704527</v>
      </c>
      <c r="AX17" s="17">
        <v>6.8615448813542257E-2</v>
      </c>
      <c r="AY17" s="17">
        <v>6.2075734736184107E-2</v>
      </c>
      <c r="AZ17" s="17">
        <v>0.74191639424399403</v>
      </c>
      <c r="BA17" s="17">
        <v>0.9341903381356107</v>
      </c>
      <c r="BB17" s="17">
        <v>3.0194514199603644</v>
      </c>
      <c r="BC17" s="17">
        <v>0.10274494701171795</v>
      </c>
      <c r="BD17" s="17">
        <v>0</v>
      </c>
      <c r="BE17" s="17">
        <v>0.50475744400169309</v>
      </c>
      <c r="BF17" s="17"/>
      <c r="BG17" s="17"/>
      <c r="BH17" s="17">
        <v>1.0036251216275522</v>
      </c>
      <c r="BI17" s="17">
        <v>2.5802387996736087</v>
      </c>
      <c r="BJ17" s="17">
        <v>4.1154368180240493</v>
      </c>
      <c r="BK17" s="17">
        <v>3.9594109736900793</v>
      </c>
      <c r="BL17" s="17">
        <v>46.619876492776108</v>
      </c>
    </row>
    <row r="18" spans="1:64" s="1" customFormat="1">
      <c r="A18" s="150" t="s">
        <v>56</v>
      </c>
      <c r="B18" s="14" t="s">
        <v>57</v>
      </c>
      <c r="C18" s="15">
        <v>9.3717049199999973</v>
      </c>
      <c r="D18" s="15">
        <v>103.78746</v>
      </c>
      <c r="E18" s="15">
        <v>1.2124017359999999E-2</v>
      </c>
      <c r="F18" s="15">
        <v>19.58756000256</v>
      </c>
      <c r="G18" s="36" t="e">
        <v>#N/A</v>
      </c>
      <c r="H18" s="15">
        <v>2.2687799811840003E-2</v>
      </c>
      <c r="I18" s="15">
        <v>43.591224442060813</v>
      </c>
      <c r="J18" s="15">
        <v>7.6142592000000002</v>
      </c>
      <c r="K18" s="15">
        <v>1.0575360000000003</v>
      </c>
      <c r="L18" s="15" t="e">
        <v>#N/A</v>
      </c>
      <c r="M18" s="15" t="e">
        <v>#N/A</v>
      </c>
      <c r="N18" s="15" t="e">
        <v>#N/A</v>
      </c>
      <c r="O18" s="36" t="e">
        <v>#N/A</v>
      </c>
      <c r="P18" s="15">
        <v>1.863457143813552E-2</v>
      </c>
      <c r="Q18" s="15" t="e">
        <v>#N/A</v>
      </c>
      <c r="R18" s="36" t="e">
        <v>#N/A</v>
      </c>
      <c r="S18" s="15" t="e">
        <v>#N/A</v>
      </c>
      <c r="T18" s="15" t="e">
        <v>#N/A</v>
      </c>
      <c r="U18" s="36" t="e">
        <v>#N/A</v>
      </c>
      <c r="V18" s="15" t="e">
        <v>#N/A</v>
      </c>
      <c r="W18" s="15">
        <v>1.8793126748160003E-3</v>
      </c>
      <c r="X18" s="15">
        <v>53.773127065313268</v>
      </c>
      <c r="Y18" s="36" t="e">
        <v>#N/A</v>
      </c>
      <c r="Z18" s="15" t="e">
        <v>#N/A</v>
      </c>
      <c r="AA18" s="15" t="e">
        <v>#N/A</v>
      </c>
      <c r="AB18" s="15" t="e">
        <v>#N/A</v>
      </c>
      <c r="AC18" s="36" t="e">
        <v>#N/A</v>
      </c>
      <c r="AD18" s="15" t="e">
        <v>#N/A</v>
      </c>
      <c r="AE18" s="15" t="e">
        <v>#N/A</v>
      </c>
      <c r="AF18" s="15" t="e">
        <v>#N/A</v>
      </c>
      <c r="AG18" s="36" t="e">
        <v>#N/A</v>
      </c>
      <c r="AH18" s="15" t="e">
        <v>#N/A</v>
      </c>
      <c r="AI18" s="15">
        <v>5.42950777728E-4</v>
      </c>
      <c r="AJ18" s="15">
        <v>0.21565286691148797</v>
      </c>
      <c r="AK18" s="36" t="e">
        <v>#N/A</v>
      </c>
      <c r="AL18" s="15" t="e">
        <v>#N/A</v>
      </c>
      <c r="AM18" s="15" t="e">
        <v>#N/A</v>
      </c>
      <c r="AN18" s="15" t="e">
        <v>#N/A</v>
      </c>
      <c r="AO18" s="36" t="e">
        <v>#N/A</v>
      </c>
      <c r="AP18" s="15" t="e">
        <v>#N/A</v>
      </c>
      <c r="AQ18" s="36" t="e">
        <v>#N/A</v>
      </c>
      <c r="AR18" s="36" t="e">
        <v>#N/A</v>
      </c>
      <c r="AS18" s="18">
        <v>113.15916491999999</v>
      </c>
      <c r="AT18" s="18">
        <v>125.8952282289081</v>
      </c>
      <c r="AU18" s="18">
        <v>19.599684019920002</v>
      </c>
      <c r="AV18" s="18">
        <v>106.29554420898809</v>
      </c>
      <c r="AW18" s="18">
        <v>52.285707441872653</v>
      </c>
      <c r="AX18" s="18">
        <v>1.863457143813552E-2</v>
      </c>
      <c r="AY18" s="18">
        <v>0</v>
      </c>
      <c r="AZ18" s="18">
        <v>53.775006377988085</v>
      </c>
      <c r="BA18" s="18">
        <v>0</v>
      </c>
      <c r="BB18" s="18">
        <v>0</v>
      </c>
      <c r="BC18" s="18">
        <v>0.21619581768921597</v>
      </c>
      <c r="BD18" s="18">
        <v>0</v>
      </c>
      <c r="BE18" s="18">
        <v>0</v>
      </c>
      <c r="BF18" s="18">
        <v>9.3717049199999973</v>
      </c>
      <c r="BG18" s="18">
        <v>103.78746</v>
      </c>
      <c r="BH18" s="18">
        <v>3.7234080624384006E-2</v>
      </c>
      <c r="BI18" s="18">
        <v>117.16756437684556</v>
      </c>
      <c r="BJ18" s="18">
        <v>8.6717952</v>
      </c>
      <c r="BK18" s="18">
        <v>1.863457143813552E-2</v>
      </c>
      <c r="BL18" s="18">
        <v>0</v>
      </c>
    </row>
    <row r="19" spans="1:64" s="1" customFormat="1">
      <c r="A19" s="151"/>
      <c r="B19" s="14" t="s">
        <v>58</v>
      </c>
      <c r="C19" s="15">
        <v>35.953837512</v>
      </c>
      <c r="D19" s="15">
        <v>5.9755276000000013</v>
      </c>
      <c r="E19" s="15">
        <v>61.242090187898874</v>
      </c>
      <c r="F19" s="15">
        <v>1.2517213394334372</v>
      </c>
      <c r="G19" s="36">
        <v>3.4826306290829168</v>
      </c>
      <c r="H19" s="15">
        <v>1.669241613312</v>
      </c>
      <c r="I19" s="15">
        <v>2.7855855628886026</v>
      </c>
      <c r="J19" s="15">
        <v>1.8520613990953136</v>
      </c>
      <c r="K19" s="15">
        <v>0.53181088769843798</v>
      </c>
      <c r="L19" s="15" t="e">
        <v>#N/A</v>
      </c>
      <c r="M19" s="15" t="e">
        <v>#N/A</v>
      </c>
      <c r="N19" s="15" t="e">
        <v>#N/A</v>
      </c>
      <c r="O19" s="36">
        <v>8.5254797799949795</v>
      </c>
      <c r="P19" s="15">
        <v>1.5258466509963217E-3</v>
      </c>
      <c r="Q19" s="15">
        <v>7.0682907296182268E-6</v>
      </c>
      <c r="R19" s="36">
        <v>0.29254097284296499</v>
      </c>
      <c r="S19" s="15">
        <v>1.3670540312228661E-7</v>
      </c>
      <c r="T19" s="15">
        <v>2.2784233853714435E-6</v>
      </c>
      <c r="U19" s="36">
        <v>0.15323574767964834</v>
      </c>
      <c r="V19" s="15" t="e">
        <v>#N/A</v>
      </c>
      <c r="W19" s="15">
        <v>0.20506481049600003</v>
      </c>
      <c r="X19" s="15">
        <v>5.1858767433408497E-2</v>
      </c>
      <c r="Y19" s="36">
        <v>1.3373301615678399</v>
      </c>
      <c r="Z19" s="15" t="e">
        <v>#N/A</v>
      </c>
      <c r="AA19" s="15">
        <v>25.620141351406513</v>
      </c>
      <c r="AB19" s="15">
        <v>2.9300485101892457</v>
      </c>
      <c r="AC19" s="36">
        <v>1.3651912066005032</v>
      </c>
      <c r="AD19" s="15">
        <v>5.5411199999999994E-4</v>
      </c>
      <c r="AE19" s="15">
        <v>3.8823395868192003</v>
      </c>
      <c r="AF19" s="15">
        <v>3.029267455550669E-6</v>
      </c>
      <c r="AG19" s="36">
        <v>0.18109679271231169</v>
      </c>
      <c r="AH19" s="15" t="e">
        <v>#N/A</v>
      </c>
      <c r="AI19" s="15">
        <v>1.3889086847999998E-2</v>
      </c>
      <c r="AJ19" s="15">
        <v>8.865365488204675E-5</v>
      </c>
      <c r="AK19" s="36">
        <v>0.25074940529397</v>
      </c>
      <c r="AL19" s="15" t="e">
        <v>#N/A</v>
      </c>
      <c r="AM19" s="15" t="e">
        <v>#N/A</v>
      </c>
      <c r="AN19" s="15" t="e">
        <v>#N/A</v>
      </c>
      <c r="AO19" s="36" t="e">
        <v>#N/A</v>
      </c>
      <c r="AP19" s="15">
        <v>6.7834878064467979E-5</v>
      </c>
      <c r="AQ19" s="36">
        <v>1.8248984496394485</v>
      </c>
      <c r="AR19" s="36">
        <v>17.413153145414583</v>
      </c>
      <c r="AS19" s="18">
        <v>41.929365111999999</v>
      </c>
      <c r="AT19" s="18">
        <v>136.86440835421911</v>
      </c>
      <c r="AU19" s="18">
        <v>65.976442156415231</v>
      </c>
      <c r="AV19" s="18">
        <v>53.474813052389301</v>
      </c>
      <c r="AW19" s="18">
        <v>6.8386994629943541</v>
      </c>
      <c r="AX19" s="18">
        <v>1.5329149417259399E-3</v>
      </c>
      <c r="AY19" s="18">
        <v>2.4151287884937302E-6</v>
      </c>
      <c r="AZ19" s="18">
        <v>0.25692357792940851</v>
      </c>
      <c r="BA19" s="18">
        <v>28.550189861595758</v>
      </c>
      <c r="BB19" s="18">
        <v>3.882896728086656</v>
      </c>
      <c r="BC19" s="18">
        <v>1.3977740502882046E-2</v>
      </c>
      <c r="BD19" s="18">
        <v>0</v>
      </c>
      <c r="BE19" s="18">
        <v>6.7834878064467979E-5</v>
      </c>
      <c r="BF19" s="18">
        <v>35.953837512</v>
      </c>
      <c r="BG19" s="18">
        <v>5.9755276000000013</v>
      </c>
      <c r="BH19" s="18">
        <v>92.632766636780588</v>
      </c>
      <c r="BI19" s="18">
        <v>7.0193830444592109</v>
      </c>
      <c r="BJ19" s="18">
        <v>2.3838722867937516</v>
      </c>
      <c r="BK19" s="18">
        <v>2.0800953563994439E-3</v>
      </c>
      <c r="BL19" s="18">
        <v>34.826306290829166</v>
      </c>
    </row>
    <row r="20" spans="1:64" s="1" customFormat="1">
      <c r="A20" s="151"/>
      <c r="B20" s="16" t="s">
        <v>55</v>
      </c>
      <c r="C20" s="17">
        <v>45.325542431999999</v>
      </c>
      <c r="D20" s="17">
        <v>109.7629876</v>
      </c>
      <c r="E20" s="17">
        <v>61.254214205258876</v>
      </c>
      <c r="F20" s="17">
        <v>20.839281341993438</v>
      </c>
      <c r="G20" s="37">
        <v>3.4826306290829168</v>
      </c>
      <c r="H20" s="17">
        <v>1.69192941312384</v>
      </c>
      <c r="I20" s="17">
        <v>46.376810004949419</v>
      </c>
      <c r="J20" s="17">
        <v>9.4663205990953134</v>
      </c>
      <c r="K20" s="17">
        <v>1.5893468876984382</v>
      </c>
      <c r="L20" s="17">
        <v>0</v>
      </c>
      <c r="M20" s="17">
        <v>0</v>
      </c>
      <c r="N20" s="17">
        <v>0</v>
      </c>
      <c r="O20" s="37">
        <v>8.5254797799949795</v>
      </c>
      <c r="P20" s="17">
        <v>2.016041808913184E-2</v>
      </c>
      <c r="Q20" s="17">
        <v>7.0682907296182268E-6</v>
      </c>
      <c r="R20" s="37">
        <v>0.29254097284296499</v>
      </c>
      <c r="S20" s="17">
        <v>1.3670540312228661E-7</v>
      </c>
      <c r="T20" s="17">
        <v>2.2784233853714435E-6</v>
      </c>
      <c r="U20" s="37">
        <v>0.15323574767964834</v>
      </c>
      <c r="V20" s="17">
        <v>0</v>
      </c>
      <c r="W20" s="17">
        <v>0.20694412317081604</v>
      </c>
      <c r="X20" s="17">
        <v>53.824985832746677</v>
      </c>
      <c r="Y20" s="37">
        <v>1.3373301615678399</v>
      </c>
      <c r="Z20" s="17">
        <v>0</v>
      </c>
      <c r="AA20" s="17">
        <v>25.620141351406513</v>
      </c>
      <c r="AB20" s="17">
        <v>2.9300485101892457</v>
      </c>
      <c r="AC20" s="37">
        <v>1.3651912066005032</v>
      </c>
      <c r="AD20" s="17">
        <v>5.5411199999999994E-4</v>
      </c>
      <c r="AE20" s="17">
        <v>3.8823395868192003</v>
      </c>
      <c r="AF20" s="17">
        <v>3.029267455550669E-6</v>
      </c>
      <c r="AG20" s="37">
        <v>0.18109679271231169</v>
      </c>
      <c r="AH20" s="17">
        <v>0</v>
      </c>
      <c r="AI20" s="17">
        <v>1.4432037625727999E-2</v>
      </c>
      <c r="AJ20" s="17">
        <v>0.21574152056637003</v>
      </c>
      <c r="AK20" s="37">
        <v>0.25074940529397</v>
      </c>
      <c r="AL20" s="17">
        <v>0</v>
      </c>
      <c r="AM20" s="17">
        <v>0</v>
      </c>
      <c r="AN20" s="17">
        <v>0</v>
      </c>
      <c r="AO20" s="37">
        <v>0</v>
      </c>
      <c r="AP20" s="17">
        <v>6.7834878064467979E-5</v>
      </c>
      <c r="AQ20" s="37">
        <v>1.8248984496394485</v>
      </c>
      <c r="AR20" s="37">
        <v>17.413153145414583</v>
      </c>
      <c r="AS20" s="17">
        <v>155.08853003199999</v>
      </c>
      <c r="AT20" s="17">
        <v>262.75963658312719</v>
      </c>
      <c r="AU20" s="17">
        <v>85.576126176335237</v>
      </c>
      <c r="AV20" s="17">
        <v>159.7703572613774</v>
      </c>
      <c r="AW20" s="17">
        <v>59.124406904867008</v>
      </c>
      <c r="AX20" s="17">
        <v>2.016748637986146E-2</v>
      </c>
      <c r="AY20" s="17">
        <v>2.4151287884937302E-6</v>
      </c>
      <c r="AZ20" s="17">
        <v>54.031929955917491</v>
      </c>
      <c r="BA20" s="17">
        <v>28.550189861595758</v>
      </c>
      <c r="BB20" s="17">
        <v>3.882896728086656</v>
      </c>
      <c r="BC20" s="17">
        <v>0.23017355819209803</v>
      </c>
      <c r="BD20" s="17">
        <v>0</v>
      </c>
      <c r="BE20" s="17">
        <v>6.7834878064467979E-5</v>
      </c>
      <c r="BF20" s="17">
        <v>45.325542431999999</v>
      </c>
      <c r="BG20" s="17">
        <v>109.7629876</v>
      </c>
      <c r="BH20" s="17">
        <v>92.670000717404974</v>
      </c>
      <c r="BI20" s="17">
        <v>124.18694742130478</v>
      </c>
      <c r="BJ20" s="17">
        <v>11.055667486793752</v>
      </c>
      <c r="BK20" s="17">
        <v>2.0714666794534965E-2</v>
      </c>
      <c r="BL20" s="17">
        <v>34.826306290829166</v>
      </c>
    </row>
    <row r="21" spans="1:64" s="1" customFormat="1">
      <c r="A21" s="152" t="s">
        <v>59</v>
      </c>
      <c r="B21" s="19" t="s">
        <v>60</v>
      </c>
      <c r="C21" s="9"/>
      <c r="D21" s="9"/>
      <c r="E21" s="10" t="e">
        <v>#N/A</v>
      </c>
      <c r="F21" s="10" t="e">
        <v>#N/A</v>
      </c>
      <c r="G21" s="34" t="e">
        <v>#N/A</v>
      </c>
      <c r="H21" s="10" t="e">
        <v>#N/A</v>
      </c>
      <c r="I21" s="10" t="e">
        <v>#N/A</v>
      </c>
      <c r="J21" s="10">
        <v>23.500800000000002</v>
      </c>
      <c r="K21" s="10" t="e">
        <v>#N/A</v>
      </c>
      <c r="L21" s="10" t="e">
        <v>#N/A</v>
      </c>
      <c r="M21" s="10" t="e">
        <v>#N/A</v>
      </c>
      <c r="N21" s="10" t="e">
        <v>#N/A</v>
      </c>
      <c r="O21" s="34" t="e">
        <v>#N/A</v>
      </c>
      <c r="P21" s="10" t="e">
        <v>#N/A</v>
      </c>
      <c r="Q21" s="10" t="e">
        <v>#N/A</v>
      </c>
      <c r="R21" s="34" t="e">
        <v>#N/A</v>
      </c>
      <c r="S21" s="10" t="e">
        <v>#N/A</v>
      </c>
      <c r="T21" s="10" t="e">
        <v>#N/A</v>
      </c>
      <c r="U21" s="34" t="e">
        <v>#N/A</v>
      </c>
      <c r="V21" s="10" t="e">
        <v>#N/A</v>
      </c>
      <c r="W21" s="10" t="e">
        <v>#N/A</v>
      </c>
      <c r="X21" s="10" t="e">
        <v>#N/A</v>
      </c>
      <c r="Y21" s="34" t="e">
        <v>#N/A</v>
      </c>
      <c r="Z21" s="10" t="e">
        <v>#N/A</v>
      </c>
      <c r="AA21" s="10" t="e">
        <v>#N/A</v>
      </c>
      <c r="AB21" s="10" t="e">
        <v>#N/A</v>
      </c>
      <c r="AC21" s="34" t="e">
        <v>#N/A</v>
      </c>
      <c r="AD21" s="10" t="e">
        <v>#N/A</v>
      </c>
      <c r="AE21" s="10" t="e">
        <v>#N/A</v>
      </c>
      <c r="AF21" s="10" t="e">
        <v>#N/A</v>
      </c>
      <c r="AG21" s="34" t="e">
        <v>#N/A</v>
      </c>
      <c r="AH21" s="10" t="e">
        <v>#N/A</v>
      </c>
      <c r="AI21" s="10" t="e">
        <v>#N/A</v>
      </c>
      <c r="AJ21" s="10" t="e">
        <v>#N/A</v>
      </c>
      <c r="AK21" s="34" t="e">
        <v>#N/A</v>
      </c>
      <c r="AL21" s="10" t="e">
        <v>#N/A</v>
      </c>
      <c r="AM21" s="10" t="e">
        <v>#N/A</v>
      </c>
      <c r="AN21" s="10" t="e">
        <v>#N/A</v>
      </c>
      <c r="AO21" s="34" t="e">
        <v>#N/A</v>
      </c>
      <c r="AP21" s="10" t="e">
        <v>#N/A</v>
      </c>
      <c r="AQ21" s="34" t="e">
        <v>#N/A</v>
      </c>
      <c r="AR21" s="34" t="e">
        <v>#N/A</v>
      </c>
      <c r="AS21" s="18">
        <v>0</v>
      </c>
      <c r="AT21" s="18">
        <v>23.500800000000002</v>
      </c>
      <c r="AU21" s="18">
        <v>0</v>
      </c>
      <c r="AV21" s="18">
        <v>23.500800000000002</v>
      </c>
      <c r="AW21" s="18">
        <v>23.500800000000002</v>
      </c>
      <c r="AX21" s="18">
        <v>0</v>
      </c>
      <c r="AY21" s="18">
        <v>0</v>
      </c>
      <c r="AZ21" s="18">
        <v>0</v>
      </c>
      <c r="BA21" s="18">
        <v>0</v>
      </c>
      <c r="BB21" s="18">
        <v>0</v>
      </c>
      <c r="BC21" s="18">
        <v>0</v>
      </c>
      <c r="BD21" s="18">
        <v>0</v>
      </c>
      <c r="BE21" s="18">
        <v>0</v>
      </c>
      <c r="BF21" s="18"/>
      <c r="BG21" s="18"/>
      <c r="BH21" s="18">
        <v>0</v>
      </c>
      <c r="BI21" s="18">
        <v>0</v>
      </c>
      <c r="BJ21" s="18">
        <v>23.500800000000002</v>
      </c>
      <c r="BK21" s="18">
        <v>0</v>
      </c>
      <c r="BL21" s="18">
        <v>0</v>
      </c>
    </row>
    <row r="22" spans="1:64" s="1" customFormat="1">
      <c r="A22" s="149"/>
      <c r="B22" s="19" t="s">
        <v>61</v>
      </c>
      <c r="C22" s="9"/>
      <c r="D22" s="9"/>
      <c r="E22" s="10">
        <v>173.36367359999997</v>
      </c>
      <c r="F22" s="10" t="e">
        <v>#N/A</v>
      </c>
      <c r="G22" s="34" t="e">
        <v>#N/A</v>
      </c>
      <c r="H22" s="10">
        <v>177.66604800000002</v>
      </c>
      <c r="I22" s="10" t="e">
        <v>#N/A</v>
      </c>
      <c r="J22" s="10" t="e">
        <v>#N/A</v>
      </c>
      <c r="K22" s="10" t="e">
        <v>#N/A</v>
      </c>
      <c r="L22" s="10" t="e">
        <v>#N/A</v>
      </c>
      <c r="M22" s="10" t="e">
        <v>#N/A</v>
      </c>
      <c r="N22" s="10" t="e">
        <v>#N/A</v>
      </c>
      <c r="O22" s="34" t="e">
        <v>#N/A</v>
      </c>
      <c r="P22" s="10" t="e">
        <v>#N/A</v>
      </c>
      <c r="Q22" s="10" t="e">
        <v>#N/A</v>
      </c>
      <c r="R22" s="34" t="e">
        <v>#N/A</v>
      </c>
      <c r="S22" s="10" t="e">
        <v>#N/A</v>
      </c>
      <c r="T22" s="10" t="e">
        <v>#N/A</v>
      </c>
      <c r="U22" s="34" t="e">
        <v>#N/A</v>
      </c>
      <c r="V22" s="10" t="e">
        <v>#N/A</v>
      </c>
      <c r="W22" s="10">
        <v>21.438038015999997</v>
      </c>
      <c r="X22" s="10" t="e">
        <v>#N/A</v>
      </c>
      <c r="Y22" s="34" t="e">
        <v>#N/A</v>
      </c>
      <c r="Z22" s="10" t="e">
        <v>#N/A</v>
      </c>
      <c r="AA22" s="10">
        <v>43.184413439999993</v>
      </c>
      <c r="AB22" s="10" t="e">
        <v>#N/A</v>
      </c>
      <c r="AC22" s="34" t="e">
        <v>#N/A</v>
      </c>
      <c r="AD22" s="10" t="e">
        <v>#N/A</v>
      </c>
      <c r="AE22" s="10">
        <v>4.0517867520000008</v>
      </c>
      <c r="AF22" s="10" t="e">
        <v>#N/A</v>
      </c>
      <c r="AG22" s="34" t="e">
        <v>#N/A</v>
      </c>
      <c r="AH22" s="10" t="e">
        <v>#N/A</v>
      </c>
      <c r="AI22" s="10">
        <v>6.0206146559999985</v>
      </c>
      <c r="AJ22" s="10" t="e">
        <v>#N/A</v>
      </c>
      <c r="AK22" s="34" t="e">
        <v>#N/A</v>
      </c>
      <c r="AL22" s="10" t="e">
        <v>#N/A</v>
      </c>
      <c r="AM22" s="10" t="e">
        <v>#N/A</v>
      </c>
      <c r="AN22" s="10" t="e">
        <v>#N/A</v>
      </c>
      <c r="AO22" s="34" t="e">
        <v>#N/A</v>
      </c>
      <c r="AP22" s="10" t="e">
        <v>#N/A</v>
      </c>
      <c r="AQ22" s="34" t="e">
        <v>#N/A</v>
      </c>
      <c r="AR22" s="34" t="e">
        <v>#N/A</v>
      </c>
      <c r="AS22" s="18">
        <v>0</v>
      </c>
      <c r="AT22" s="18">
        <v>425.72457446399994</v>
      </c>
      <c r="AU22" s="18">
        <v>173.36367359999997</v>
      </c>
      <c r="AV22" s="18">
        <v>252.360900864</v>
      </c>
      <c r="AW22" s="18">
        <v>177.66604800000002</v>
      </c>
      <c r="AX22" s="18">
        <v>0</v>
      </c>
      <c r="AY22" s="18">
        <v>0</v>
      </c>
      <c r="AZ22" s="18">
        <v>21.438038015999997</v>
      </c>
      <c r="BA22" s="18">
        <v>43.184413439999993</v>
      </c>
      <c r="BB22" s="18">
        <v>4.0517867520000008</v>
      </c>
      <c r="BC22" s="18">
        <v>6.0206146559999985</v>
      </c>
      <c r="BD22" s="18">
        <v>0</v>
      </c>
      <c r="BE22" s="18">
        <v>0</v>
      </c>
      <c r="BF22" s="18"/>
      <c r="BG22" s="18"/>
      <c r="BH22" s="18">
        <v>425.72457446399994</v>
      </c>
      <c r="BI22" s="18">
        <v>0</v>
      </c>
      <c r="BJ22" s="18">
        <v>0</v>
      </c>
      <c r="BK22" s="18">
        <v>0</v>
      </c>
      <c r="BL22" s="18">
        <v>0</v>
      </c>
    </row>
    <row r="23" spans="1:64" s="1" customFormat="1">
      <c r="A23" s="149"/>
      <c r="B23" s="19" t="s">
        <v>62</v>
      </c>
      <c r="C23" s="9"/>
      <c r="D23" s="9"/>
      <c r="E23" s="10">
        <v>355.72991999999994</v>
      </c>
      <c r="F23" s="10" t="e">
        <v>#N/A</v>
      </c>
      <c r="G23" s="34" t="e">
        <v>#N/A</v>
      </c>
      <c r="H23" s="10">
        <v>118.22077440000001</v>
      </c>
      <c r="I23" s="10" t="e">
        <v>#N/A</v>
      </c>
      <c r="J23" s="10" t="e">
        <v>#N/A</v>
      </c>
      <c r="K23" s="10" t="e">
        <v>#N/A</v>
      </c>
      <c r="L23" s="10" t="e">
        <v>#N/A</v>
      </c>
      <c r="M23" s="10" t="e">
        <v>#N/A</v>
      </c>
      <c r="N23" s="10" t="e">
        <v>#N/A</v>
      </c>
      <c r="O23" s="34" t="e">
        <v>#N/A</v>
      </c>
      <c r="P23" s="10" t="e">
        <v>#N/A</v>
      </c>
      <c r="Q23" s="10" t="e">
        <v>#N/A</v>
      </c>
      <c r="R23" s="34" t="e">
        <v>#N/A</v>
      </c>
      <c r="S23" s="10" t="e">
        <v>#N/A</v>
      </c>
      <c r="T23" s="10" t="e">
        <v>#N/A</v>
      </c>
      <c r="U23" s="34" t="e">
        <v>#N/A</v>
      </c>
      <c r="V23" s="10" t="e">
        <v>#N/A</v>
      </c>
      <c r="W23" s="10">
        <v>43.007999999999988</v>
      </c>
      <c r="X23" s="10" t="e">
        <v>#N/A</v>
      </c>
      <c r="Y23" s="34" t="e">
        <v>#N/A</v>
      </c>
      <c r="Z23" s="10" t="e">
        <v>#N/A</v>
      </c>
      <c r="AA23" s="10">
        <v>84.077257599999996</v>
      </c>
      <c r="AB23" s="10" t="e">
        <v>#N/A</v>
      </c>
      <c r="AC23" s="34" t="e">
        <v>#N/A</v>
      </c>
      <c r="AD23" s="10" t="e">
        <v>#N/A</v>
      </c>
      <c r="AE23" s="10">
        <v>7.9070784000000005</v>
      </c>
      <c r="AF23" s="10" t="e">
        <v>#N/A</v>
      </c>
      <c r="AG23" s="34" t="e">
        <v>#N/A</v>
      </c>
      <c r="AH23" s="10" t="e">
        <v>#N/A</v>
      </c>
      <c r="AI23" s="10">
        <v>12.089779199999999</v>
      </c>
      <c r="AJ23" s="10" t="e">
        <v>#N/A</v>
      </c>
      <c r="AK23" s="34" t="e">
        <v>#N/A</v>
      </c>
      <c r="AL23" s="10" t="e">
        <v>#N/A</v>
      </c>
      <c r="AM23" s="10" t="e">
        <v>#N/A</v>
      </c>
      <c r="AN23" s="10" t="e">
        <v>#N/A</v>
      </c>
      <c r="AO23" s="34" t="e">
        <v>#N/A</v>
      </c>
      <c r="AP23" s="10" t="e">
        <v>#N/A</v>
      </c>
      <c r="AQ23" s="34" t="e">
        <v>#N/A</v>
      </c>
      <c r="AR23" s="34" t="e">
        <v>#N/A</v>
      </c>
      <c r="AS23" s="18">
        <v>0</v>
      </c>
      <c r="AT23" s="18">
        <v>621.03280959999984</v>
      </c>
      <c r="AU23" s="18">
        <v>355.72991999999994</v>
      </c>
      <c r="AV23" s="18">
        <v>265.30288959999996</v>
      </c>
      <c r="AW23" s="18">
        <v>118.22077440000001</v>
      </c>
      <c r="AX23" s="18">
        <v>0</v>
      </c>
      <c r="AY23" s="18">
        <v>0</v>
      </c>
      <c r="AZ23" s="18">
        <v>43.007999999999988</v>
      </c>
      <c r="BA23" s="18">
        <v>84.077257599999996</v>
      </c>
      <c r="BB23" s="18">
        <v>7.9070784000000005</v>
      </c>
      <c r="BC23" s="18">
        <v>12.089779199999999</v>
      </c>
      <c r="BD23" s="18">
        <v>0</v>
      </c>
      <c r="BE23" s="18">
        <v>0</v>
      </c>
      <c r="BF23" s="18"/>
      <c r="BG23" s="18"/>
      <c r="BH23" s="18">
        <v>621.03280959999984</v>
      </c>
      <c r="BI23" s="18">
        <v>0</v>
      </c>
      <c r="BJ23" s="18">
        <v>0</v>
      </c>
      <c r="BK23" s="18">
        <v>0</v>
      </c>
      <c r="BL23" s="18">
        <v>0</v>
      </c>
    </row>
    <row r="24" spans="1:64" s="1" customFormat="1">
      <c r="A24" s="149"/>
      <c r="B24" s="12" t="s">
        <v>51</v>
      </c>
      <c r="C24" s="9"/>
      <c r="D24" s="9"/>
      <c r="E24" s="13">
        <v>529.09359359999985</v>
      </c>
      <c r="F24" s="13">
        <v>0</v>
      </c>
      <c r="G24" s="35">
        <v>0</v>
      </c>
      <c r="H24" s="13">
        <v>295.88682240000003</v>
      </c>
      <c r="I24" s="13">
        <v>0</v>
      </c>
      <c r="J24" s="13">
        <v>23.500800000000002</v>
      </c>
      <c r="K24" s="13">
        <v>0</v>
      </c>
      <c r="L24" s="13">
        <v>0</v>
      </c>
      <c r="M24" s="13">
        <v>0</v>
      </c>
      <c r="N24" s="13">
        <v>0</v>
      </c>
      <c r="O24" s="35">
        <v>0</v>
      </c>
      <c r="P24" s="13">
        <v>0</v>
      </c>
      <c r="Q24" s="13">
        <v>0</v>
      </c>
      <c r="R24" s="35">
        <v>0</v>
      </c>
      <c r="S24" s="13">
        <v>0</v>
      </c>
      <c r="T24" s="13">
        <v>0</v>
      </c>
      <c r="U24" s="35">
        <v>0</v>
      </c>
      <c r="V24" s="13">
        <v>0</v>
      </c>
      <c r="W24" s="13">
        <v>64.446038015999989</v>
      </c>
      <c r="X24" s="13">
        <v>0</v>
      </c>
      <c r="Y24" s="35">
        <v>0</v>
      </c>
      <c r="Z24" s="13">
        <v>0</v>
      </c>
      <c r="AA24" s="13">
        <v>127.26167103999998</v>
      </c>
      <c r="AB24" s="13">
        <v>0</v>
      </c>
      <c r="AC24" s="35">
        <v>0</v>
      </c>
      <c r="AD24" s="13">
        <v>0</v>
      </c>
      <c r="AE24" s="13">
        <v>11.958865152000001</v>
      </c>
      <c r="AF24" s="13">
        <v>0</v>
      </c>
      <c r="AG24" s="35">
        <v>0</v>
      </c>
      <c r="AH24" s="13">
        <v>0</v>
      </c>
      <c r="AI24" s="13">
        <v>18.110393855999998</v>
      </c>
      <c r="AJ24" s="13">
        <v>0</v>
      </c>
      <c r="AK24" s="35">
        <v>0</v>
      </c>
      <c r="AL24" s="13">
        <v>0</v>
      </c>
      <c r="AM24" s="13">
        <v>0</v>
      </c>
      <c r="AN24" s="13">
        <v>0</v>
      </c>
      <c r="AO24" s="35">
        <v>0</v>
      </c>
      <c r="AP24" s="13">
        <v>0</v>
      </c>
      <c r="AQ24" s="35">
        <v>0</v>
      </c>
      <c r="AR24" s="35">
        <v>0</v>
      </c>
      <c r="AS24" s="13">
        <v>0</v>
      </c>
      <c r="AT24" s="13">
        <v>1070.2581840639998</v>
      </c>
      <c r="AU24" s="13">
        <v>529.09359359999985</v>
      </c>
      <c r="AV24" s="13">
        <v>541.16459046399996</v>
      </c>
      <c r="AW24" s="13">
        <v>319.38762240000005</v>
      </c>
      <c r="AX24" s="13">
        <v>0</v>
      </c>
      <c r="AY24" s="13">
        <v>0</v>
      </c>
      <c r="AZ24" s="13">
        <v>64.446038015999989</v>
      </c>
      <c r="BA24" s="13">
        <v>127.26167103999998</v>
      </c>
      <c r="BB24" s="13">
        <v>11.958865152000001</v>
      </c>
      <c r="BC24" s="13">
        <v>18.110393855999998</v>
      </c>
      <c r="BD24" s="13">
        <v>0</v>
      </c>
      <c r="BE24" s="13">
        <v>0</v>
      </c>
      <c r="BF24" s="13"/>
      <c r="BG24" s="13"/>
      <c r="BH24" s="13">
        <v>1046.7573840639998</v>
      </c>
      <c r="BI24" s="13">
        <v>0</v>
      </c>
      <c r="BJ24" s="13">
        <v>23.500800000000002</v>
      </c>
      <c r="BK24" s="13">
        <v>0</v>
      </c>
      <c r="BL24" s="13">
        <v>0</v>
      </c>
    </row>
    <row r="25" spans="1:64" s="1" customFormat="1">
      <c r="A25" s="153" t="s">
        <v>63</v>
      </c>
      <c r="B25" s="20" t="s">
        <v>64</v>
      </c>
      <c r="C25" s="21"/>
      <c r="D25" s="21"/>
      <c r="E25" s="22">
        <v>0</v>
      </c>
      <c r="F25" s="22">
        <v>0</v>
      </c>
      <c r="G25" s="38">
        <v>0</v>
      </c>
      <c r="H25" s="22">
        <v>0</v>
      </c>
      <c r="I25" s="22">
        <v>0</v>
      </c>
      <c r="J25" s="22">
        <v>51.781390787653478</v>
      </c>
      <c r="K25" s="22">
        <v>0</v>
      </c>
      <c r="L25" s="22">
        <v>0</v>
      </c>
      <c r="M25" s="22">
        <v>0</v>
      </c>
      <c r="N25" s="22">
        <v>0</v>
      </c>
      <c r="O25" s="38">
        <v>0</v>
      </c>
      <c r="P25" s="22">
        <v>0</v>
      </c>
      <c r="Q25" s="22">
        <v>0</v>
      </c>
      <c r="R25" s="38">
        <v>0</v>
      </c>
      <c r="S25" s="22">
        <v>0</v>
      </c>
      <c r="T25" s="22">
        <v>0</v>
      </c>
      <c r="U25" s="38">
        <v>0</v>
      </c>
      <c r="V25" s="22">
        <v>0</v>
      </c>
      <c r="W25" s="22">
        <v>0</v>
      </c>
      <c r="X25" s="22">
        <v>0</v>
      </c>
      <c r="Y25" s="38">
        <v>0</v>
      </c>
      <c r="Z25" s="22">
        <v>0</v>
      </c>
      <c r="AA25" s="22">
        <v>0</v>
      </c>
      <c r="AB25" s="22">
        <v>0</v>
      </c>
      <c r="AC25" s="38">
        <v>0</v>
      </c>
      <c r="AD25" s="22">
        <v>0</v>
      </c>
      <c r="AE25" s="22">
        <v>0</v>
      </c>
      <c r="AF25" s="22">
        <v>0</v>
      </c>
      <c r="AG25" s="38">
        <v>0</v>
      </c>
      <c r="AH25" s="22">
        <v>0</v>
      </c>
      <c r="AI25" s="22">
        <v>0</v>
      </c>
      <c r="AJ25" s="22">
        <v>0</v>
      </c>
      <c r="AK25" s="38">
        <v>0</v>
      </c>
      <c r="AL25" s="22">
        <v>0</v>
      </c>
      <c r="AM25" s="22">
        <v>0</v>
      </c>
      <c r="AN25" s="22">
        <v>0</v>
      </c>
      <c r="AO25" s="38">
        <v>0</v>
      </c>
      <c r="AP25" s="22">
        <v>0</v>
      </c>
      <c r="AQ25" s="38">
        <v>0</v>
      </c>
      <c r="AR25" s="38">
        <v>0</v>
      </c>
      <c r="AS25" s="22">
        <v>0</v>
      </c>
      <c r="AT25" s="22">
        <v>51.781390787653478</v>
      </c>
      <c r="AU25" s="22">
        <v>0</v>
      </c>
      <c r="AV25" s="22">
        <v>51.781390787653478</v>
      </c>
      <c r="AW25" s="22">
        <v>51.781390787653478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/>
      <c r="BG25" s="22"/>
      <c r="BH25" s="22">
        <v>0</v>
      </c>
      <c r="BI25" s="22">
        <v>0</v>
      </c>
      <c r="BJ25" s="22">
        <v>51.781390787653478</v>
      </c>
      <c r="BK25" s="22">
        <v>0</v>
      </c>
      <c r="BL25" s="22">
        <v>0</v>
      </c>
    </row>
    <row r="26" spans="1:64" s="1" customFormat="1">
      <c r="A26" s="154"/>
      <c r="B26" s="20" t="s">
        <v>65</v>
      </c>
      <c r="C26" s="21"/>
      <c r="D26" s="21"/>
      <c r="E26" s="22">
        <v>42.130259890706775</v>
      </c>
      <c r="F26" s="22">
        <v>0</v>
      </c>
      <c r="G26" s="38">
        <v>0</v>
      </c>
      <c r="H26" s="22">
        <v>43.175808521830874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38">
        <v>0</v>
      </c>
      <c r="P26" s="22">
        <v>0</v>
      </c>
      <c r="Q26" s="22">
        <v>0</v>
      </c>
      <c r="R26" s="38">
        <v>0</v>
      </c>
      <c r="S26" s="22">
        <v>0</v>
      </c>
      <c r="T26" s="22">
        <v>0</v>
      </c>
      <c r="U26" s="38">
        <v>0</v>
      </c>
      <c r="V26" s="22">
        <v>0</v>
      </c>
      <c r="W26" s="22">
        <v>5.2098002678741793</v>
      </c>
      <c r="X26" s="22">
        <v>0</v>
      </c>
      <c r="Y26" s="38">
        <v>0</v>
      </c>
      <c r="Z26" s="22">
        <v>0</v>
      </c>
      <c r="AA26" s="22">
        <v>10.494531660956511</v>
      </c>
      <c r="AB26" s="22">
        <v>0</v>
      </c>
      <c r="AC26" s="38">
        <v>0</v>
      </c>
      <c r="AD26" s="22">
        <v>0</v>
      </c>
      <c r="AE26" s="22">
        <v>0.98465165936286858</v>
      </c>
      <c r="AF26" s="22">
        <v>0</v>
      </c>
      <c r="AG26" s="38">
        <v>0</v>
      </c>
      <c r="AH26" s="22">
        <v>0</v>
      </c>
      <c r="AI26" s="22">
        <v>1.4631096289775329</v>
      </c>
      <c r="AJ26" s="22">
        <v>0</v>
      </c>
      <c r="AK26" s="38">
        <v>0</v>
      </c>
      <c r="AL26" s="22">
        <v>0</v>
      </c>
      <c r="AM26" s="22">
        <v>0</v>
      </c>
      <c r="AN26" s="22">
        <v>0</v>
      </c>
      <c r="AO26" s="38">
        <v>0</v>
      </c>
      <c r="AP26" s="22">
        <v>0</v>
      </c>
      <c r="AQ26" s="38">
        <v>0</v>
      </c>
      <c r="AR26" s="38">
        <v>0</v>
      </c>
      <c r="AS26" s="22">
        <v>0</v>
      </c>
      <c r="AT26" s="22">
        <v>103.45816162970874</v>
      </c>
      <c r="AU26" s="22">
        <v>42.130259890706775</v>
      </c>
      <c r="AV26" s="22">
        <v>61.327901739001966</v>
      </c>
      <c r="AW26" s="22">
        <v>43.175808521830874</v>
      </c>
      <c r="AX26" s="22">
        <v>0</v>
      </c>
      <c r="AY26" s="22">
        <v>0</v>
      </c>
      <c r="AZ26" s="22">
        <v>5.2098002678741793</v>
      </c>
      <c r="BA26" s="22">
        <v>10.494531660956511</v>
      </c>
      <c r="BB26" s="22">
        <v>0.98465165936286858</v>
      </c>
      <c r="BC26" s="22">
        <v>1.4631096289775329</v>
      </c>
      <c r="BD26" s="22">
        <v>0</v>
      </c>
      <c r="BE26" s="22">
        <v>0</v>
      </c>
      <c r="BF26" s="22"/>
      <c r="BG26" s="22"/>
      <c r="BH26" s="22">
        <v>103.45816162970874</v>
      </c>
      <c r="BI26" s="22">
        <v>0</v>
      </c>
      <c r="BJ26" s="22">
        <v>0</v>
      </c>
      <c r="BK26" s="22">
        <v>0</v>
      </c>
      <c r="BL26" s="22">
        <v>0</v>
      </c>
    </row>
    <row r="27" spans="1:64" s="1" customFormat="1">
      <c r="A27" s="154"/>
      <c r="B27" s="20" t="s">
        <v>66</v>
      </c>
      <c r="C27" s="21"/>
      <c r="D27" s="21"/>
      <c r="E27" s="22">
        <v>25.808967468260615</v>
      </c>
      <c r="F27" s="22">
        <v>0</v>
      </c>
      <c r="G27" s="38">
        <v>0</v>
      </c>
      <c r="H27" s="22">
        <v>8.5771703447440633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38">
        <v>0</v>
      </c>
      <c r="P27" s="22">
        <v>0</v>
      </c>
      <c r="Q27" s="22">
        <v>0</v>
      </c>
      <c r="R27" s="38">
        <v>0</v>
      </c>
      <c r="S27" s="22">
        <v>0</v>
      </c>
      <c r="T27" s="22">
        <v>0</v>
      </c>
      <c r="U27" s="38">
        <v>0</v>
      </c>
      <c r="V27" s="22">
        <v>0</v>
      </c>
      <c r="W27" s="22">
        <v>3.120322498807389</v>
      </c>
      <c r="X27" s="22">
        <v>0</v>
      </c>
      <c r="Y27" s="38">
        <v>0</v>
      </c>
      <c r="Z27" s="22">
        <v>0</v>
      </c>
      <c r="AA27" s="22">
        <v>6.099985084805259</v>
      </c>
      <c r="AB27" s="22">
        <v>0</v>
      </c>
      <c r="AC27" s="38">
        <v>0</v>
      </c>
      <c r="AD27" s="22">
        <v>0</v>
      </c>
      <c r="AE27" s="22">
        <v>0.57367547040908529</v>
      </c>
      <c r="AF27" s="22">
        <v>0</v>
      </c>
      <c r="AG27" s="38">
        <v>0</v>
      </c>
      <c r="AH27" s="22">
        <v>0</v>
      </c>
      <c r="AI27" s="22">
        <v>0.87713937042814361</v>
      </c>
      <c r="AJ27" s="22">
        <v>0</v>
      </c>
      <c r="AK27" s="38">
        <v>0</v>
      </c>
      <c r="AL27" s="22">
        <v>0</v>
      </c>
      <c r="AM27" s="22">
        <v>0</v>
      </c>
      <c r="AN27" s="22">
        <v>0</v>
      </c>
      <c r="AO27" s="38">
        <v>0</v>
      </c>
      <c r="AP27" s="22">
        <v>0</v>
      </c>
      <c r="AQ27" s="38">
        <v>0</v>
      </c>
      <c r="AR27" s="38">
        <v>0</v>
      </c>
      <c r="AS27" s="22">
        <v>0</v>
      </c>
      <c r="AT27" s="22">
        <v>45.057260237454557</v>
      </c>
      <c r="AU27" s="22">
        <v>25.808967468260615</v>
      </c>
      <c r="AV27" s="22">
        <v>19.248292769193938</v>
      </c>
      <c r="AW27" s="22">
        <v>8.5771703447440633</v>
      </c>
      <c r="AX27" s="22">
        <v>0</v>
      </c>
      <c r="AY27" s="22">
        <v>0</v>
      </c>
      <c r="AZ27" s="22">
        <v>3.120322498807389</v>
      </c>
      <c r="BA27" s="22">
        <v>6.099985084805259</v>
      </c>
      <c r="BB27" s="22">
        <v>0.57367547040908529</v>
      </c>
      <c r="BC27" s="22">
        <v>0.87713937042814361</v>
      </c>
      <c r="BD27" s="22">
        <v>0</v>
      </c>
      <c r="BE27" s="22">
        <v>0</v>
      </c>
      <c r="BF27" s="22"/>
      <c r="BG27" s="22"/>
      <c r="BH27" s="22">
        <v>45.057260237454557</v>
      </c>
      <c r="BI27" s="22">
        <v>0</v>
      </c>
      <c r="BJ27" s="22">
        <v>0</v>
      </c>
      <c r="BK27" s="22">
        <v>0</v>
      </c>
      <c r="BL27" s="22">
        <v>0</v>
      </c>
    </row>
    <row r="28" spans="1:64" s="1" customFormat="1">
      <c r="A28" s="154"/>
      <c r="B28" s="23" t="s">
        <v>55</v>
      </c>
      <c r="C28" s="21"/>
      <c r="D28" s="21"/>
      <c r="E28" s="24">
        <v>67.939227358967386</v>
      </c>
      <c r="F28" s="24">
        <v>0</v>
      </c>
      <c r="G28" s="39">
        <v>0</v>
      </c>
      <c r="H28" s="24">
        <v>51.752978866574935</v>
      </c>
      <c r="I28" s="24">
        <v>0</v>
      </c>
      <c r="J28" s="24">
        <v>51.781390787653478</v>
      </c>
      <c r="K28" s="24">
        <v>0</v>
      </c>
      <c r="L28" s="24">
        <v>0</v>
      </c>
      <c r="M28" s="24">
        <v>0</v>
      </c>
      <c r="N28" s="24">
        <v>0</v>
      </c>
      <c r="O28" s="39">
        <v>0</v>
      </c>
      <c r="P28" s="24">
        <v>0</v>
      </c>
      <c r="Q28" s="24">
        <v>0</v>
      </c>
      <c r="R28" s="39">
        <v>0</v>
      </c>
      <c r="S28" s="24">
        <v>0</v>
      </c>
      <c r="T28" s="24">
        <v>0</v>
      </c>
      <c r="U28" s="39">
        <v>0</v>
      </c>
      <c r="V28" s="24">
        <v>0</v>
      </c>
      <c r="W28" s="24">
        <v>8.3301227666815691</v>
      </c>
      <c r="X28" s="24">
        <v>0</v>
      </c>
      <c r="Y28" s="39">
        <v>0</v>
      </c>
      <c r="Z28" s="24">
        <v>0</v>
      </c>
      <c r="AA28" s="24">
        <v>16.594516745761769</v>
      </c>
      <c r="AB28" s="24">
        <v>0</v>
      </c>
      <c r="AC28" s="39">
        <v>0</v>
      </c>
      <c r="AD28" s="24">
        <v>0</v>
      </c>
      <c r="AE28" s="24">
        <v>1.5583271297719539</v>
      </c>
      <c r="AF28" s="24">
        <v>0</v>
      </c>
      <c r="AG28" s="39">
        <v>0</v>
      </c>
      <c r="AH28" s="24">
        <v>0</v>
      </c>
      <c r="AI28" s="24">
        <v>2.3402489994056763</v>
      </c>
      <c r="AJ28" s="24">
        <v>0</v>
      </c>
      <c r="AK28" s="39">
        <v>0</v>
      </c>
      <c r="AL28" s="24">
        <v>0</v>
      </c>
      <c r="AM28" s="24">
        <v>0</v>
      </c>
      <c r="AN28" s="24">
        <v>0</v>
      </c>
      <c r="AO28" s="39">
        <v>0</v>
      </c>
      <c r="AP28" s="24">
        <v>0</v>
      </c>
      <c r="AQ28" s="39">
        <v>0</v>
      </c>
      <c r="AR28" s="39">
        <v>0</v>
      </c>
      <c r="AS28" s="24">
        <v>0</v>
      </c>
      <c r="AT28" s="24">
        <v>200.29681265481679</v>
      </c>
      <c r="AU28" s="24">
        <v>67.939227358967386</v>
      </c>
      <c r="AV28" s="24">
        <v>132.35758529584939</v>
      </c>
      <c r="AW28" s="24">
        <v>103.53436965422841</v>
      </c>
      <c r="AX28" s="24">
        <v>0</v>
      </c>
      <c r="AY28" s="24">
        <v>0</v>
      </c>
      <c r="AZ28" s="24">
        <v>8.3301227666815691</v>
      </c>
      <c r="BA28" s="24">
        <v>16.594516745761769</v>
      </c>
      <c r="BB28" s="24">
        <v>1.5583271297719539</v>
      </c>
      <c r="BC28" s="24">
        <v>2.3402489994056763</v>
      </c>
      <c r="BD28" s="24">
        <v>0</v>
      </c>
      <c r="BE28" s="24">
        <v>0</v>
      </c>
      <c r="BF28" s="24"/>
      <c r="BG28" s="24"/>
      <c r="BH28" s="24">
        <v>148.5154218671633</v>
      </c>
      <c r="BI28" s="24">
        <v>0</v>
      </c>
      <c r="BJ28" s="24">
        <v>51.781390787653478</v>
      </c>
      <c r="BK28" s="24">
        <v>0</v>
      </c>
      <c r="BL28" s="24">
        <v>0</v>
      </c>
    </row>
    <row r="29" spans="1:64" s="1" customFormat="1">
      <c r="A29" s="152" t="s">
        <v>67</v>
      </c>
      <c r="B29" s="19" t="s">
        <v>68</v>
      </c>
      <c r="C29" s="9"/>
      <c r="D29" s="9"/>
      <c r="E29" s="10">
        <v>1.2219043200000002</v>
      </c>
      <c r="F29" s="10" t="e">
        <v>#N/A</v>
      </c>
      <c r="G29" s="34" t="e">
        <v>#N/A</v>
      </c>
      <c r="H29" s="10" t="e">
        <v>#N/A</v>
      </c>
      <c r="I29" s="10" t="e">
        <v>#N/A</v>
      </c>
      <c r="J29" s="10" t="e">
        <v>#N/A</v>
      </c>
      <c r="K29" s="10" t="e">
        <v>#N/A</v>
      </c>
      <c r="L29" s="10" t="e">
        <v>#N/A</v>
      </c>
      <c r="M29" s="10" t="e">
        <v>#N/A</v>
      </c>
      <c r="N29" s="10" t="e">
        <v>#N/A</v>
      </c>
      <c r="O29" s="34" t="e">
        <v>#N/A</v>
      </c>
      <c r="P29" s="10" t="e">
        <v>#N/A</v>
      </c>
      <c r="Q29" s="10" t="e">
        <v>#N/A</v>
      </c>
      <c r="R29" s="34" t="e">
        <v>#N/A</v>
      </c>
      <c r="S29" s="10">
        <v>4.05504</v>
      </c>
      <c r="T29" s="10" t="e">
        <v>#N/A</v>
      </c>
      <c r="U29" s="34" t="e">
        <v>#N/A</v>
      </c>
      <c r="V29" s="10" t="e">
        <v>#N/A</v>
      </c>
      <c r="W29" s="10" t="e">
        <v>#N/A</v>
      </c>
      <c r="X29" s="10" t="e">
        <v>#N/A</v>
      </c>
      <c r="Y29" s="34" t="e">
        <v>#N/A</v>
      </c>
      <c r="Z29" s="10" t="e">
        <v>#N/A</v>
      </c>
      <c r="AA29" s="10" t="e">
        <v>#N/A</v>
      </c>
      <c r="AB29" s="10" t="e">
        <v>#N/A</v>
      </c>
      <c r="AC29" s="34" t="e">
        <v>#N/A</v>
      </c>
      <c r="AD29" s="10" t="e">
        <v>#N/A</v>
      </c>
      <c r="AE29" s="10" t="e">
        <v>#N/A</v>
      </c>
      <c r="AF29" s="10" t="e">
        <v>#N/A</v>
      </c>
      <c r="AG29" s="34" t="e">
        <v>#N/A</v>
      </c>
      <c r="AH29" s="10" t="e">
        <v>#N/A</v>
      </c>
      <c r="AI29" s="10" t="e">
        <v>#N/A</v>
      </c>
      <c r="AJ29" s="10" t="e">
        <v>#N/A</v>
      </c>
      <c r="AK29" s="34" t="e">
        <v>#N/A</v>
      </c>
      <c r="AL29" s="10" t="e">
        <v>#N/A</v>
      </c>
      <c r="AM29" s="10" t="e">
        <v>#N/A</v>
      </c>
      <c r="AN29" s="10" t="e">
        <v>#N/A</v>
      </c>
      <c r="AO29" s="34" t="e">
        <v>#N/A</v>
      </c>
      <c r="AP29" s="10" t="e">
        <v>#N/A</v>
      </c>
      <c r="AQ29" s="34" t="e">
        <v>#N/A</v>
      </c>
      <c r="AR29" s="34" t="e">
        <v>#N/A</v>
      </c>
      <c r="AS29" s="18">
        <v>0</v>
      </c>
      <c r="AT29" s="18">
        <v>5.2769443200000001</v>
      </c>
      <c r="AU29" s="18">
        <v>1.2219043200000002</v>
      </c>
      <c r="AV29" s="18">
        <v>4.05504</v>
      </c>
      <c r="AW29" s="18">
        <v>0</v>
      </c>
      <c r="AX29" s="18">
        <v>0</v>
      </c>
      <c r="AY29" s="18">
        <v>4.05504</v>
      </c>
      <c r="AZ29" s="18">
        <v>0</v>
      </c>
      <c r="BA29" s="18">
        <v>0</v>
      </c>
      <c r="BB29" s="18">
        <v>0</v>
      </c>
      <c r="BC29" s="18">
        <v>0</v>
      </c>
      <c r="BD29" s="18">
        <v>0</v>
      </c>
      <c r="BE29" s="18">
        <v>0</v>
      </c>
      <c r="BF29" s="18"/>
      <c r="BG29" s="18"/>
      <c r="BH29" s="18">
        <v>1.2219043200000002</v>
      </c>
      <c r="BI29" s="18">
        <v>0</v>
      </c>
      <c r="BJ29" s="18">
        <v>0</v>
      </c>
      <c r="BK29" s="18">
        <v>4.05504</v>
      </c>
      <c r="BL29" s="18">
        <v>0</v>
      </c>
    </row>
    <row r="30" spans="1:64" s="1" customFormat="1">
      <c r="A30" s="152"/>
      <c r="B30" s="19" t="s">
        <v>69</v>
      </c>
      <c r="C30" s="9"/>
      <c r="D30" s="9"/>
      <c r="E30" s="10">
        <v>1.5374111999999999E-2</v>
      </c>
      <c r="F30" s="10" t="e">
        <v>#N/A</v>
      </c>
      <c r="G30" s="34" t="e">
        <v>#N/A</v>
      </c>
      <c r="H30" s="10" t="e">
        <v>#N/A</v>
      </c>
      <c r="I30" s="10" t="e">
        <v>#N/A</v>
      </c>
      <c r="J30" s="10" t="e">
        <v>#N/A</v>
      </c>
      <c r="K30" s="10" t="e">
        <v>#N/A</v>
      </c>
      <c r="L30" s="10" t="e">
        <v>#N/A</v>
      </c>
      <c r="M30" s="10" t="e">
        <v>#N/A</v>
      </c>
      <c r="N30" s="10" t="e">
        <v>#N/A</v>
      </c>
      <c r="O30" s="34" t="e">
        <v>#N/A</v>
      </c>
      <c r="P30" s="10" t="e">
        <v>#N/A</v>
      </c>
      <c r="Q30" s="10" t="e">
        <v>#N/A</v>
      </c>
      <c r="R30" s="34" t="e">
        <v>#N/A</v>
      </c>
      <c r="S30" s="10" t="e">
        <v>#N/A</v>
      </c>
      <c r="T30" s="10" t="e">
        <v>#N/A</v>
      </c>
      <c r="U30" s="34" t="e">
        <v>#N/A</v>
      </c>
      <c r="V30" s="10" t="e">
        <v>#N/A</v>
      </c>
      <c r="W30" s="10" t="e">
        <v>#N/A</v>
      </c>
      <c r="X30" s="10" t="e">
        <v>#N/A</v>
      </c>
      <c r="Y30" s="34" t="e">
        <v>#N/A</v>
      </c>
      <c r="Z30" s="10" t="e">
        <v>#N/A</v>
      </c>
      <c r="AA30" s="10" t="e">
        <v>#N/A</v>
      </c>
      <c r="AB30" s="10" t="e">
        <v>#N/A</v>
      </c>
      <c r="AC30" s="34" t="e">
        <v>#N/A</v>
      </c>
      <c r="AD30" s="10" t="e">
        <v>#N/A</v>
      </c>
      <c r="AE30" s="10" t="e">
        <v>#N/A</v>
      </c>
      <c r="AF30" s="10" t="e">
        <v>#N/A</v>
      </c>
      <c r="AG30" s="34" t="e">
        <v>#N/A</v>
      </c>
      <c r="AH30" s="10" t="e">
        <v>#N/A</v>
      </c>
      <c r="AI30" s="10" t="e">
        <v>#N/A</v>
      </c>
      <c r="AJ30" s="10" t="e">
        <v>#N/A</v>
      </c>
      <c r="AK30" s="34" t="e">
        <v>#N/A</v>
      </c>
      <c r="AL30" s="10" t="e">
        <v>#N/A</v>
      </c>
      <c r="AM30" s="10" t="e">
        <v>#N/A</v>
      </c>
      <c r="AN30" s="10" t="e">
        <v>#N/A</v>
      </c>
      <c r="AO30" s="34" t="e">
        <v>#N/A</v>
      </c>
      <c r="AP30" s="10" t="e">
        <v>#N/A</v>
      </c>
      <c r="AQ30" s="34" t="e">
        <v>#N/A</v>
      </c>
      <c r="AR30" s="34" t="e">
        <v>#N/A</v>
      </c>
      <c r="AS30" s="18">
        <v>0</v>
      </c>
      <c r="AT30" s="18">
        <v>1.5374111999999999E-2</v>
      </c>
      <c r="AU30" s="18">
        <v>1.5374111999999999E-2</v>
      </c>
      <c r="AV30" s="18">
        <v>0</v>
      </c>
      <c r="AW30" s="18">
        <v>0</v>
      </c>
      <c r="AX30" s="18">
        <v>0</v>
      </c>
      <c r="AY30" s="18">
        <v>0</v>
      </c>
      <c r="AZ30" s="18">
        <v>0</v>
      </c>
      <c r="BA30" s="18">
        <v>0</v>
      </c>
      <c r="BB30" s="18">
        <v>0</v>
      </c>
      <c r="BC30" s="18">
        <v>0</v>
      </c>
      <c r="BD30" s="18">
        <v>0</v>
      </c>
      <c r="BE30" s="18">
        <v>0</v>
      </c>
      <c r="BF30" s="18"/>
      <c r="BG30" s="18"/>
      <c r="BH30" s="18">
        <v>1.5374111999999999E-2</v>
      </c>
      <c r="BI30" s="18">
        <v>0</v>
      </c>
      <c r="BJ30" s="18">
        <v>0</v>
      </c>
      <c r="BK30" s="18">
        <v>0</v>
      </c>
      <c r="BL30" s="18">
        <v>0</v>
      </c>
    </row>
    <row r="31" spans="1:64" s="1" customFormat="1">
      <c r="A31" s="152"/>
      <c r="B31" s="19" t="s">
        <v>70</v>
      </c>
      <c r="C31" s="9"/>
      <c r="D31" s="9"/>
      <c r="E31" s="10">
        <v>0.15178175999999999</v>
      </c>
      <c r="F31" s="10" t="e">
        <v>#N/A</v>
      </c>
      <c r="G31" s="34" t="e">
        <v>#N/A</v>
      </c>
      <c r="H31" s="10" t="e">
        <v>#N/A</v>
      </c>
      <c r="I31" s="10" t="e">
        <v>#N/A</v>
      </c>
      <c r="J31" s="10" t="e">
        <v>#N/A</v>
      </c>
      <c r="K31" s="10" t="e">
        <v>#N/A</v>
      </c>
      <c r="L31" s="10" t="e">
        <v>#N/A</v>
      </c>
      <c r="M31" s="10" t="e">
        <v>#N/A</v>
      </c>
      <c r="N31" s="10" t="e">
        <v>#N/A</v>
      </c>
      <c r="O31" s="34" t="e">
        <v>#N/A</v>
      </c>
      <c r="P31" s="10" t="e">
        <v>#N/A</v>
      </c>
      <c r="Q31" s="10" t="e">
        <v>#N/A</v>
      </c>
      <c r="R31" s="34" t="e">
        <v>#N/A</v>
      </c>
      <c r="S31" s="10" t="e">
        <v>#N/A</v>
      </c>
      <c r="T31" s="10" t="e">
        <v>#N/A</v>
      </c>
      <c r="U31" s="34" t="e">
        <v>#N/A</v>
      </c>
      <c r="V31" s="10" t="e">
        <v>#N/A</v>
      </c>
      <c r="W31" s="10" t="e">
        <v>#N/A</v>
      </c>
      <c r="X31" s="10" t="e">
        <v>#N/A</v>
      </c>
      <c r="Y31" s="34" t="e">
        <v>#N/A</v>
      </c>
      <c r="Z31" s="10" t="e">
        <v>#N/A</v>
      </c>
      <c r="AA31" s="10" t="e">
        <v>#N/A</v>
      </c>
      <c r="AB31" s="10" t="e">
        <v>#N/A</v>
      </c>
      <c r="AC31" s="34" t="e">
        <v>#N/A</v>
      </c>
      <c r="AD31" s="10" t="e">
        <v>#N/A</v>
      </c>
      <c r="AE31" s="10" t="e">
        <v>#N/A</v>
      </c>
      <c r="AF31" s="10" t="e">
        <v>#N/A</v>
      </c>
      <c r="AG31" s="34" t="e">
        <v>#N/A</v>
      </c>
      <c r="AH31" s="10" t="e">
        <v>#N/A</v>
      </c>
      <c r="AI31" s="10" t="e">
        <v>#N/A</v>
      </c>
      <c r="AJ31" s="10" t="e">
        <v>#N/A</v>
      </c>
      <c r="AK31" s="34" t="e">
        <v>#N/A</v>
      </c>
      <c r="AL31" s="10" t="e">
        <v>#N/A</v>
      </c>
      <c r="AM31" s="10" t="e">
        <v>#N/A</v>
      </c>
      <c r="AN31" s="10" t="e">
        <v>#N/A</v>
      </c>
      <c r="AO31" s="34" t="e">
        <v>#N/A</v>
      </c>
      <c r="AP31" s="10" t="e">
        <v>#N/A</v>
      </c>
      <c r="AQ31" s="34" t="e">
        <v>#N/A</v>
      </c>
      <c r="AR31" s="34" t="e">
        <v>#N/A</v>
      </c>
      <c r="AS31" s="18">
        <v>0</v>
      </c>
      <c r="AT31" s="18">
        <v>0.15178175999999999</v>
      </c>
      <c r="AU31" s="18">
        <v>0.15178175999999999</v>
      </c>
      <c r="AV31" s="18">
        <v>0</v>
      </c>
      <c r="AW31" s="18">
        <v>0</v>
      </c>
      <c r="AX31" s="18">
        <v>0</v>
      </c>
      <c r="AY31" s="18">
        <v>0</v>
      </c>
      <c r="AZ31" s="18">
        <v>0</v>
      </c>
      <c r="BA31" s="18">
        <v>0</v>
      </c>
      <c r="BB31" s="18">
        <v>0</v>
      </c>
      <c r="BC31" s="18">
        <v>0</v>
      </c>
      <c r="BD31" s="18">
        <v>0</v>
      </c>
      <c r="BE31" s="18">
        <v>0</v>
      </c>
      <c r="BF31" s="18"/>
      <c r="BG31" s="18"/>
      <c r="BH31" s="18">
        <v>0.15178175999999999</v>
      </c>
      <c r="BI31" s="18">
        <v>0</v>
      </c>
      <c r="BJ31" s="18">
        <v>0</v>
      </c>
      <c r="BK31" s="18">
        <v>0</v>
      </c>
      <c r="BL31" s="18">
        <v>0</v>
      </c>
    </row>
    <row r="32" spans="1:64" s="1" customFormat="1">
      <c r="A32" s="152"/>
      <c r="B32" s="12" t="s">
        <v>71</v>
      </c>
      <c r="C32" s="13"/>
      <c r="D32" s="13"/>
      <c r="E32" s="13">
        <v>0.11666110684799999</v>
      </c>
      <c r="F32" s="13">
        <v>0</v>
      </c>
      <c r="G32" s="35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35">
        <v>0</v>
      </c>
      <c r="P32" s="13">
        <v>0</v>
      </c>
      <c r="Q32" s="13">
        <v>0</v>
      </c>
      <c r="R32" s="35">
        <v>0</v>
      </c>
      <c r="S32" s="13">
        <v>0.25100697599999999</v>
      </c>
      <c r="T32" s="13">
        <v>0</v>
      </c>
      <c r="U32" s="35">
        <v>0</v>
      </c>
      <c r="V32" s="13">
        <v>0</v>
      </c>
      <c r="W32" s="13">
        <v>0</v>
      </c>
      <c r="X32" s="13">
        <v>0</v>
      </c>
      <c r="Y32" s="35">
        <v>0</v>
      </c>
      <c r="Z32" s="13">
        <v>0</v>
      </c>
      <c r="AA32" s="13">
        <v>0</v>
      </c>
      <c r="AB32" s="13">
        <v>0</v>
      </c>
      <c r="AC32" s="35">
        <v>0</v>
      </c>
      <c r="AD32" s="13">
        <v>0</v>
      </c>
      <c r="AE32" s="13">
        <v>0</v>
      </c>
      <c r="AF32" s="13">
        <v>0</v>
      </c>
      <c r="AG32" s="35">
        <v>0</v>
      </c>
      <c r="AH32" s="13">
        <v>0</v>
      </c>
      <c r="AI32" s="13">
        <v>0</v>
      </c>
      <c r="AJ32" s="13">
        <v>0</v>
      </c>
      <c r="AK32" s="35">
        <v>0</v>
      </c>
      <c r="AL32" s="13">
        <v>0</v>
      </c>
      <c r="AM32" s="13">
        <v>0</v>
      </c>
      <c r="AN32" s="13">
        <v>0</v>
      </c>
      <c r="AO32" s="35">
        <v>0</v>
      </c>
      <c r="AP32" s="13">
        <v>0</v>
      </c>
      <c r="AQ32" s="35">
        <v>0</v>
      </c>
      <c r="AR32" s="35">
        <v>0</v>
      </c>
      <c r="AS32" s="13">
        <v>0</v>
      </c>
      <c r="AT32" s="13">
        <v>0.36766808284799996</v>
      </c>
      <c r="AU32" s="13">
        <v>0.11666110684799999</v>
      </c>
      <c r="AV32" s="13">
        <v>0.25100697599999999</v>
      </c>
      <c r="AW32" s="13">
        <v>0</v>
      </c>
      <c r="AX32" s="13">
        <v>0</v>
      </c>
      <c r="AY32" s="13">
        <v>0.25100697599999999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/>
      <c r="BG32" s="13"/>
      <c r="BH32" s="13">
        <v>0.11666110684799999</v>
      </c>
      <c r="BI32" s="13">
        <v>0</v>
      </c>
      <c r="BJ32" s="13">
        <v>0</v>
      </c>
      <c r="BK32" s="13">
        <v>0.25100697599999999</v>
      </c>
      <c r="BL32" s="13">
        <v>0</v>
      </c>
    </row>
    <row r="33" spans="1:64" s="1" customFormat="1">
      <c r="A33" s="152"/>
      <c r="B33" s="19" t="s">
        <v>33</v>
      </c>
      <c r="C33" s="9"/>
      <c r="D33" s="9"/>
      <c r="E33" s="10" t="e">
        <v>#N/A</v>
      </c>
      <c r="F33" s="10" t="e">
        <v>#N/A</v>
      </c>
      <c r="G33" s="34" t="e">
        <v>#N/A</v>
      </c>
      <c r="H33" s="10" t="e">
        <v>#N/A</v>
      </c>
      <c r="I33" s="10" t="e">
        <v>#N/A</v>
      </c>
      <c r="J33" s="10" t="e">
        <v>#N/A</v>
      </c>
      <c r="K33" s="10" t="e">
        <v>#N/A</v>
      </c>
      <c r="L33" s="10" t="e">
        <v>#N/A</v>
      </c>
      <c r="M33" s="10" t="e">
        <v>#N/A</v>
      </c>
      <c r="N33" s="10" t="e">
        <v>#N/A</v>
      </c>
      <c r="O33" s="34" t="e">
        <v>#N/A</v>
      </c>
      <c r="P33" s="10" t="e">
        <v>#N/A</v>
      </c>
      <c r="Q33" s="10" t="e">
        <v>#N/A</v>
      </c>
      <c r="R33" s="34" t="e">
        <v>#N/A</v>
      </c>
      <c r="S33" s="10" t="e">
        <v>#N/A</v>
      </c>
      <c r="T33" s="10" t="e">
        <v>#N/A</v>
      </c>
      <c r="U33" s="34" t="e">
        <v>#N/A</v>
      </c>
      <c r="V33" s="10" t="e">
        <v>#N/A</v>
      </c>
      <c r="W33" s="10" t="e">
        <v>#N/A</v>
      </c>
      <c r="X33" s="10" t="e">
        <v>#N/A</v>
      </c>
      <c r="Y33" s="34" t="e">
        <v>#N/A</v>
      </c>
      <c r="Z33" s="10">
        <v>19.861333355401477</v>
      </c>
      <c r="AA33" s="10" t="e">
        <v>#N/A</v>
      </c>
      <c r="AB33" s="10" t="e">
        <v>#N/A</v>
      </c>
      <c r="AC33" s="34" t="e">
        <v>#N/A</v>
      </c>
      <c r="AD33" s="10" t="e">
        <v>#N/A</v>
      </c>
      <c r="AE33" s="10" t="e">
        <v>#N/A</v>
      </c>
      <c r="AF33" s="10" t="e">
        <v>#N/A</v>
      </c>
      <c r="AG33" s="34" t="e">
        <v>#N/A</v>
      </c>
      <c r="AH33" s="10" t="e">
        <v>#N/A</v>
      </c>
      <c r="AI33" s="10" t="e">
        <v>#N/A</v>
      </c>
      <c r="AJ33" s="10" t="e">
        <v>#N/A</v>
      </c>
      <c r="AK33" s="34" t="e">
        <v>#N/A</v>
      </c>
      <c r="AL33" s="10" t="e">
        <v>#N/A</v>
      </c>
      <c r="AM33" s="10" t="e">
        <v>#N/A</v>
      </c>
      <c r="AN33" s="10" t="e">
        <v>#N/A</v>
      </c>
      <c r="AO33" s="34" t="e">
        <v>#N/A</v>
      </c>
      <c r="AP33" s="10" t="e">
        <v>#N/A</v>
      </c>
      <c r="AQ33" s="34" t="e">
        <v>#N/A</v>
      </c>
      <c r="AR33" s="34" t="e">
        <v>#N/A</v>
      </c>
      <c r="AS33" s="18">
        <v>0</v>
      </c>
      <c r="AT33" s="18">
        <v>19.861333355401477</v>
      </c>
      <c r="AU33" s="18">
        <v>0</v>
      </c>
      <c r="AV33" s="18">
        <v>19.861333355401477</v>
      </c>
      <c r="AW33" s="18">
        <v>0</v>
      </c>
      <c r="AX33" s="18">
        <v>0</v>
      </c>
      <c r="AY33" s="18">
        <v>0</v>
      </c>
      <c r="AZ33" s="18">
        <v>0</v>
      </c>
      <c r="BA33" s="18">
        <v>19.861333355401477</v>
      </c>
      <c r="BB33" s="18">
        <v>0</v>
      </c>
      <c r="BC33" s="18">
        <v>0</v>
      </c>
      <c r="BD33" s="18">
        <v>0</v>
      </c>
      <c r="BE33" s="18">
        <v>0</v>
      </c>
      <c r="BF33" s="18"/>
      <c r="BG33" s="18"/>
      <c r="BH33" s="18">
        <v>0</v>
      </c>
      <c r="BI33" s="18">
        <v>0</v>
      </c>
      <c r="BJ33" s="18">
        <v>0</v>
      </c>
      <c r="BK33" s="18">
        <v>19.861333355401477</v>
      </c>
      <c r="BL33" s="18">
        <v>0</v>
      </c>
    </row>
    <row r="34" spans="1:64" s="1" customFormat="1">
      <c r="A34" s="152"/>
      <c r="B34" s="19" t="s">
        <v>72</v>
      </c>
      <c r="C34" s="9"/>
      <c r="D34" s="9"/>
      <c r="E34" s="10" t="e">
        <v>#N/A</v>
      </c>
      <c r="F34" s="10" t="e">
        <v>#N/A</v>
      </c>
      <c r="G34" s="34" t="e">
        <v>#N/A</v>
      </c>
      <c r="H34" s="10" t="e">
        <v>#N/A</v>
      </c>
      <c r="I34" s="10" t="e">
        <v>#N/A</v>
      </c>
      <c r="J34" s="10">
        <v>72.85248</v>
      </c>
      <c r="K34" s="10" t="e">
        <v>#N/A</v>
      </c>
      <c r="L34" s="10" t="e">
        <v>#N/A</v>
      </c>
      <c r="M34" s="10" t="e">
        <v>#N/A</v>
      </c>
      <c r="N34" s="10" t="e">
        <v>#N/A</v>
      </c>
      <c r="O34" s="34" t="e">
        <v>#N/A</v>
      </c>
      <c r="P34" s="10" t="e">
        <v>#N/A</v>
      </c>
      <c r="Q34" s="10" t="e">
        <v>#N/A</v>
      </c>
      <c r="R34" s="34" t="e">
        <v>#N/A</v>
      </c>
      <c r="S34" s="10" t="e">
        <v>#N/A</v>
      </c>
      <c r="T34" s="10" t="e">
        <v>#N/A</v>
      </c>
      <c r="U34" s="34" t="e">
        <v>#N/A</v>
      </c>
      <c r="V34" s="10" t="e">
        <v>#N/A</v>
      </c>
      <c r="W34" s="10" t="e">
        <v>#N/A</v>
      </c>
      <c r="X34" s="10" t="e">
        <v>#N/A</v>
      </c>
      <c r="Y34" s="34" t="e">
        <v>#N/A</v>
      </c>
      <c r="Z34" s="10" t="e">
        <v>#N/A</v>
      </c>
      <c r="AA34" s="10" t="e">
        <v>#N/A</v>
      </c>
      <c r="AB34" s="10" t="e">
        <v>#N/A</v>
      </c>
      <c r="AC34" s="34" t="e">
        <v>#N/A</v>
      </c>
      <c r="AD34" s="10" t="e">
        <v>#N/A</v>
      </c>
      <c r="AE34" s="10" t="e">
        <v>#N/A</v>
      </c>
      <c r="AF34" s="10" t="e">
        <v>#N/A</v>
      </c>
      <c r="AG34" s="34" t="e">
        <v>#N/A</v>
      </c>
      <c r="AH34" s="10" t="e">
        <v>#N/A</v>
      </c>
      <c r="AI34" s="10" t="e">
        <v>#N/A</v>
      </c>
      <c r="AJ34" s="10" t="e">
        <v>#N/A</v>
      </c>
      <c r="AK34" s="34" t="e">
        <v>#N/A</v>
      </c>
      <c r="AL34" s="10" t="e">
        <v>#N/A</v>
      </c>
      <c r="AM34" s="10" t="e">
        <v>#N/A</v>
      </c>
      <c r="AN34" s="10" t="e">
        <v>#N/A</v>
      </c>
      <c r="AO34" s="34" t="e">
        <v>#N/A</v>
      </c>
      <c r="AP34" s="10" t="e">
        <v>#N/A</v>
      </c>
      <c r="AQ34" s="34" t="e">
        <v>#N/A</v>
      </c>
      <c r="AR34" s="34" t="e">
        <v>#N/A</v>
      </c>
      <c r="AS34" s="18">
        <v>0</v>
      </c>
      <c r="AT34" s="18">
        <v>72.85248</v>
      </c>
      <c r="AU34" s="18">
        <v>0</v>
      </c>
      <c r="AV34" s="18">
        <v>72.85248</v>
      </c>
      <c r="AW34" s="18">
        <v>72.85248</v>
      </c>
      <c r="AX34" s="18">
        <v>0</v>
      </c>
      <c r="AY34" s="18">
        <v>0</v>
      </c>
      <c r="AZ34" s="18"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18"/>
      <c r="BG34" s="18"/>
      <c r="BH34" s="18">
        <v>0</v>
      </c>
      <c r="BI34" s="18">
        <v>0</v>
      </c>
      <c r="BJ34" s="18">
        <v>72.85248</v>
      </c>
      <c r="BK34" s="18">
        <v>0</v>
      </c>
      <c r="BL34" s="18">
        <v>0</v>
      </c>
    </row>
    <row r="35" spans="1:64" s="1" customFormat="1">
      <c r="A35" s="152"/>
      <c r="B35" s="19" t="s">
        <v>73</v>
      </c>
      <c r="C35" s="9"/>
      <c r="D35" s="9"/>
      <c r="E35" s="10" t="e">
        <v>#N/A</v>
      </c>
      <c r="F35" s="10" t="e">
        <v>#N/A</v>
      </c>
      <c r="G35" s="34" t="e">
        <v>#N/A</v>
      </c>
      <c r="H35" s="10" t="e">
        <v>#N/A</v>
      </c>
      <c r="I35" s="10" t="e">
        <v>#N/A</v>
      </c>
      <c r="J35" s="10" t="e">
        <v>#N/A</v>
      </c>
      <c r="K35" s="10" t="e">
        <v>#N/A</v>
      </c>
      <c r="L35" s="10" t="e">
        <v>#N/A</v>
      </c>
      <c r="M35" s="10" t="e">
        <v>#N/A</v>
      </c>
      <c r="N35" s="10" t="e">
        <v>#N/A</v>
      </c>
      <c r="O35" s="34" t="e">
        <v>#N/A</v>
      </c>
      <c r="P35" s="10" t="e">
        <v>#N/A</v>
      </c>
      <c r="Q35" s="10" t="e">
        <v>#N/A</v>
      </c>
      <c r="R35" s="34" t="e">
        <v>#N/A</v>
      </c>
      <c r="S35" s="10" t="e">
        <v>#N/A</v>
      </c>
      <c r="T35" s="10" t="e">
        <v>#N/A</v>
      </c>
      <c r="U35" s="34" t="e">
        <v>#N/A</v>
      </c>
      <c r="V35" s="10" t="e">
        <v>#N/A</v>
      </c>
      <c r="W35" s="10" t="e">
        <v>#N/A</v>
      </c>
      <c r="X35" s="10" t="e">
        <v>#N/A</v>
      </c>
      <c r="Y35" s="34" t="e">
        <v>#N/A</v>
      </c>
      <c r="Z35" s="10" t="e">
        <v>#N/A</v>
      </c>
      <c r="AA35" s="10" t="e">
        <v>#N/A</v>
      </c>
      <c r="AB35" s="10" t="e">
        <v>#N/A</v>
      </c>
      <c r="AC35" s="34" t="e">
        <v>#N/A</v>
      </c>
      <c r="AD35" s="10" t="e">
        <v>#N/A</v>
      </c>
      <c r="AE35" s="10" t="e">
        <v>#N/A</v>
      </c>
      <c r="AF35" s="10" t="e">
        <v>#N/A</v>
      </c>
      <c r="AG35" s="34" t="e">
        <v>#N/A</v>
      </c>
      <c r="AH35" s="10" t="e">
        <v>#N/A</v>
      </c>
      <c r="AI35" s="10" t="e">
        <v>#N/A</v>
      </c>
      <c r="AJ35" s="10" t="e">
        <v>#N/A</v>
      </c>
      <c r="AK35" s="34" t="e">
        <v>#N/A</v>
      </c>
      <c r="AL35" s="10" t="e">
        <v>#N/A</v>
      </c>
      <c r="AM35" s="10" t="e">
        <v>#N/A</v>
      </c>
      <c r="AN35" s="10" t="e">
        <v>#N/A</v>
      </c>
      <c r="AO35" s="34" t="e">
        <v>#N/A</v>
      </c>
      <c r="AP35" s="10" t="e">
        <v>#N/A</v>
      </c>
      <c r="AQ35" s="34" t="e">
        <v>#N/A</v>
      </c>
      <c r="AR35" s="34" t="e">
        <v>#N/A</v>
      </c>
      <c r="AS35" s="18">
        <v>0</v>
      </c>
      <c r="AT35" s="18">
        <v>0</v>
      </c>
      <c r="AU35" s="18">
        <v>0</v>
      </c>
      <c r="AV35" s="18">
        <v>0</v>
      </c>
      <c r="AW35" s="18">
        <v>0</v>
      </c>
      <c r="AX35" s="18">
        <v>0</v>
      </c>
      <c r="AY35" s="18">
        <v>0</v>
      </c>
      <c r="AZ35" s="18"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/>
      <c r="BG35" s="18"/>
      <c r="BH35" s="18">
        <v>0</v>
      </c>
      <c r="BI35" s="18">
        <v>0</v>
      </c>
      <c r="BJ35" s="18">
        <v>0</v>
      </c>
      <c r="BK35" s="18">
        <v>0</v>
      </c>
      <c r="BL35" s="18">
        <v>0</v>
      </c>
    </row>
    <row r="36" spans="1:64" s="1" customFormat="1">
      <c r="A36" s="152"/>
      <c r="B36" s="19" t="s">
        <v>74</v>
      </c>
      <c r="C36" s="9"/>
      <c r="D36" s="9"/>
      <c r="E36" s="10" t="e">
        <v>#N/A</v>
      </c>
      <c r="F36" s="10" t="e">
        <v>#N/A</v>
      </c>
      <c r="G36" s="34" t="e">
        <v>#N/A</v>
      </c>
      <c r="H36" s="10" t="e">
        <v>#N/A</v>
      </c>
      <c r="I36" s="10" t="e">
        <v>#N/A</v>
      </c>
      <c r="J36" s="10" t="e">
        <v>#N/A</v>
      </c>
      <c r="K36" s="10">
        <v>27.4176</v>
      </c>
      <c r="L36" s="10" t="e">
        <v>#N/A</v>
      </c>
      <c r="M36" s="10" t="e">
        <v>#N/A</v>
      </c>
      <c r="N36" s="10" t="e">
        <v>#N/A</v>
      </c>
      <c r="O36" s="34" t="e">
        <v>#N/A</v>
      </c>
      <c r="P36" s="10" t="e">
        <v>#N/A</v>
      </c>
      <c r="Q36" s="10" t="e">
        <v>#N/A</v>
      </c>
      <c r="R36" s="34" t="e">
        <v>#N/A</v>
      </c>
      <c r="S36" s="10" t="e">
        <v>#N/A</v>
      </c>
      <c r="T36" s="10" t="e">
        <v>#N/A</v>
      </c>
      <c r="U36" s="34" t="e">
        <v>#N/A</v>
      </c>
      <c r="V36" s="10" t="e">
        <v>#N/A</v>
      </c>
      <c r="W36" s="10" t="e">
        <v>#N/A</v>
      </c>
      <c r="X36" s="10" t="e">
        <v>#N/A</v>
      </c>
      <c r="Y36" s="34" t="e">
        <v>#N/A</v>
      </c>
      <c r="Z36" s="10" t="e">
        <v>#N/A</v>
      </c>
      <c r="AA36" s="10" t="e">
        <v>#N/A</v>
      </c>
      <c r="AB36" s="10" t="e">
        <v>#N/A</v>
      </c>
      <c r="AC36" s="34" t="e">
        <v>#N/A</v>
      </c>
      <c r="AD36" s="10" t="e">
        <v>#N/A</v>
      </c>
      <c r="AE36" s="10" t="e">
        <v>#N/A</v>
      </c>
      <c r="AF36" s="10" t="e">
        <v>#N/A</v>
      </c>
      <c r="AG36" s="34" t="e">
        <v>#N/A</v>
      </c>
      <c r="AH36" s="10" t="e">
        <v>#N/A</v>
      </c>
      <c r="AI36" s="10" t="e">
        <v>#N/A</v>
      </c>
      <c r="AJ36" s="10" t="e">
        <v>#N/A</v>
      </c>
      <c r="AK36" s="34" t="e">
        <v>#N/A</v>
      </c>
      <c r="AL36" s="10" t="e">
        <v>#N/A</v>
      </c>
      <c r="AM36" s="10" t="e">
        <v>#N/A</v>
      </c>
      <c r="AN36" s="10" t="e">
        <v>#N/A</v>
      </c>
      <c r="AO36" s="34" t="e">
        <v>#N/A</v>
      </c>
      <c r="AP36" s="10" t="e">
        <v>#N/A</v>
      </c>
      <c r="AQ36" s="34" t="e">
        <v>#N/A</v>
      </c>
      <c r="AR36" s="34" t="e">
        <v>#N/A</v>
      </c>
      <c r="AS36" s="18">
        <v>0</v>
      </c>
      <c r="AT36" s="18">
        <v>27.4176</v>
      </c>
      <c r="AU36" s="18">
        <v>0</v>
      </c>
      <c r="AV36" s="18">
        <v>27.4176</v>
      </c>
      <c r="AW36" s="18">
        <v>27.4176</v>
      </c>
      <c r="AX36" s="18">
        <v>0</v>
      </c>
      <c r="AY36" s="18">
        <v>0</v>
      </c>
      <c r="AZ36" s="18"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8"/>
      <c r="BG36" s="18"/>
      <c r="BH36" s="18">
        <v>0</v>
      </c>
      <c r="BI36" s="18">
        <v>0</v>
      </c>
      <c r="BJ36" s="18">
        <v>27.4176</v>
      </c>
      <c r="BK36" s="18">
        <v>0</v>
      </c>
      <c r="BL36" s="18">
        <v>0</v>
      </c>
    </row>
    <row r="37" spans="1:64" s="1" customFormat="1">
      <c r="A37" s="152"/>
      <c r="B37" s="19" t="s">
        <v>75</v>
      </c>
      <c r="C37" s="9"/>
      <c r="D37" s="9"/>
      <c r="E37" s="10" t="e">
        <v>#N/A</v>
      </c>
      <c r="F37" s="10" t="e">
        <v>#N/A</v>
      </c>
      <c r="G37" s="34" t="e">
        <v>#N/A</v>
      </c>
      <c r="H37" s="10" t="e">
        <v>#N/A</v>
      </c>
      <c r="I37" s="10" t="e">
        <v>#N/A</v>
      </c>
      <c r="J37" s="10" t="e">
        <v>#N/A</v>
      </c>
      <c r="K37" s="10" t="e">
        <v>#N/A</v>
      </c>
      <c r="L37" s="10" t="e">
        <v>#N/A</v>
      </c>
      <c r="M37" s="10" t="e">
        <v>#N/A</v>
      </c>
      <c r="N37" s="10" t="e">
        <v>#N/A</v>
      </c>
      <c r="O37" s="34" t="e">
        <v>#N/A</v>
      </c>
      <c r="P37" s="10" t="e">
        <v>#N/A</v>
      </c>
      <c r="Q37" s="10" t="e">
        <v>#N/A</v>
      </c>
      <c r="R37" s="34" t="e">
        <v>#N/A</v>
      </c>
      <c r="S37" s="10" t="e">
        <v>#N/A</v>
      </c>
      <c r="T37" s="10" t="e">
        <v>#N/A</v>
      </c>
      <c r="U37" s="34" t="e">
        <v>#N/A</v>
      </c>
      <c r="V37" s="10" t="e">
        <v>#N/A</v>
      </c>
      <c r="W37" s="10" t="e">
        <v>#N/A</v>
      </c>
      <c r="X37" s="10" t="e">
        <v>#N/A</v>
      </c>
      <c r="Y37" s="34" t="e">
        <v>#N/A</v>
      </c>
      <c r="Z37" s="10" t="e">
        <v>#N/A</v>
      </c>
      <c r="AA37" s="10" t="e">
        <v>#N/A</v>
      </c>
      <c r="AB37" s="10" t="e">
        <v>#N/A</v>
      </c>
      <c r="AC37" s="34" t="e">
        <v>#N/A</v>
      </c>
      <c r="AD37" s="10" t="e">
        <v>#N/A</v>
      </c>
      <c r="AE37" s="10" t="e">
        <v>#N/A</v>
      </c>
      <c r="AF37" s="10" t="e">
        <v>#N/A</v>
      </c>
      <c r="AG37" s="34" t="e">
        <v>#N/A</v>
      </c>
      <c r="AH37" s="10">
        <v>4.6079999999999997</v>
      </c>
      <c r="AI37" s="10" t="e">
        <v>#N/A</v>
      </c>
      <c r="AJ37" s="10" t="e">
        <v>#N/A</v>
      </c>
      <c r="AK37" s="34" t="e">
        <v>#N/A</v>
      </c>
      <c r="AL37" s="10" t="e">
        <v>#N/A</v>
      </c>
      <c r="AM37" s="10" t="e">
        <v>#N/A</v>
      </c>
      <c r="AN37" s="10" t="e">
        <v>#N/A</v>
      </c>
      <c r="AO37" s="34" t="e">
        <v>#N/A</v>
      </c>
      <c r="AP37" s="10" t="e">
        <v>#N/A</v>
      </c>
      <c r="AQ37" s="34" t="e">
        <v>#N/A</v>
      </c>
      <c r="AR37" s="34" t="e">
        <v>#N/A</v>
      </c>
      <c r="AS37" s="18">
        <v>0</v>
      </c>
      <c r="AT37" s="18">
        <v>4.6079999999999997</v>
      </c>
      <c r="AU37" s="18">
        <v>0</v>
      </c>
      <c r="AV37" s="18">
        <v>4.6079999999999997</v>
      </c>
      <c r="AW37" s="18">
        <v>0</v>
      </c>
      <c r="AX37" s="18">
        <v>0</v>
      </c>
      <c r="AY37" s="18">
        <v>0</v>
      </c>
      <c r="AZ37" s="18">
        <v>0</v>
      </c>
      <c r="BA37" s="18">
        <v>0</v>
      </c>
      <c r="BB37" s="18">
        <v>0</v>
      </c>
      <c r="BC37" s="18">
        <v>4.6079999999999997</v>
      </c>
      <c r="BD37" s="18">
        <v>0</v>
      </c>
      <c r="BE37" s="18">
        <v>0</v>
      </c>
      <c r="BF37" s="18"/>
      <c r="BG37" s="18"/>
      <c r="BH37" s="18">
        <v>0</v>
      </c>
      <c r="BI37" s="18">
        <v>0</v>
      </c>
      <c r="BJ37" s="18">
        <v>0</v>
      </c>
      <c r="BK37" s="18">
        <v>4.6079999999999997</v>
      </c>
      <c r="BL37" s="18">
        <v>0</v>
      </c>
    </row>
    <row r="38" spans="1:64" s="1" customFormat="1">
      <c r="A38" s="152"/>
      <c r="B38" s="12" t="s">
        <v>76</v>
      </c>
      <c r="C38" s="13"/>
      <c r="D38" s="13"/>
      <c r="E38" s="13">
        <v>0</v>
      </c>
      <c r="F38" s="13">
        <v>0</v>
      </c>
      <c r="G38" s="35">
        <v>0</v>
      </c>
      <c r="H38" s="13">
        <v>0</v>
      </c>
      <c r="I38" s="13">
        <v>0</v>
      </c>
      <c r="J38" s="13">
        <v>72.85248</v>
      </c>
      <c r="K38" s="13">
        <v>27.4176</v>
      </c>
      <c r="L38" s="13">
        <v>0</v>
      </c>
      <c r="M38" s="13">
        <v>0</v>
      </c>
      <c r="N38" s="13">
        <v>0</v>
      </c>
      <c r="O38" s="35">
        <v>0</v>
      </c>
      <c r="P38" s="13">
        <v>0</v>
      </c>
      <c r="Q38" s="13">
        <v>0</v>
      </c>
      <c r="R38" s="35">
        <v>0</v>
      </c>
      <c r="S38" s="13">
        <v>0</v>
      </c>
      <c r="T38" s="13">
        <v>0</v>
      </c>
      <c r="U38" s="35">
        <v>0</v>
      </c>
      <c r="V38" s="13">
        <v>0</v>
      </c>
      <c r="W38" s="13">
        <v>0</v>
      </c>
      <c r="X38" s="13">
        <v>0</v>
      </c>
      <c r="Y38" s="35">
        <v>0</v>
      </c>
      <c r="Z38" s="13">
        <v>0</v>
      </c>
      <c r="AA38" s="13">
        <v>0</v>
      </c>
      <c r="AB38" s="13">
        <v>0</v>
      </c>
      <c r="AC38" s="35">
        <v>0</v>
      </c>
      <c r="AD38" s="13">
        <v>0</v>
      </c>
      <c r="AE38" s="13">
        <v>0</v>
      </c>
      <c r="AF38" s="13">
        <v>0</v>
      </c>
      <c r="AG38" s="35">
        <v>0</v>
      </c>
      <c r="AH38" s="13">
        <v>4.6079999999999997</v>
      </c>
      <c r="AI38" s="13">
        <v>0</v>
      </c>
      <c r="AJ38" s="13">
        <v>0</v>
      </c>
      <c r="AK38" s="35">
        <v>0</v>
      </c>
      <c r="AL38" s="13">
        <v>0</v>
      </c>
      <c r="AM38" s="13">
        <v>0</v>
      </c>
      <c r="AN38" s="13">
        <v>0</v>
      </c>
      <c r="AO38" s="35">
        <v>0</v>
      </c>
      <c r="AP38" s="13">
        <v>0</v>
      </c>
      <c r="AQ38" s="35">
        <v>0</v>
      </c>
      <c r="AR38" s="35">
        <v>0</v>
      </c>
      <c r="AS38" s="13">
        <v>0</v>
      </c>
      <c r="AT38" s="13">
        <v>104.87808000000001</v>
      </c>
      <c r="AU38" s="13">
        <v>0</v>
      </c>
      <c r="AV38" s="13">
        <v>104.87808000000001</v>
      </c>
      <c r="AW38" s="13">
        <v>100.27008000000001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4.6079999999999997</v>
      </c>
      <c r="BD38" s="13">
        <v>0</v>
      </c>
      <c r="BE38" s="13">
        <v>0</v>
      </c>
      <c r="BF38" s="13"/>
      <c r="BG38" s="13"/>
      <c r="BH38" s="13">
        <v>0</v>
      </c>
      <c r="BI38" s="13">
        <v>0</v>
      </c>
      <c r="BJ38" s="13">
        <v>100.27008000000001</v>
      </c>
      <c r="BK38" s="13">
        <v>4.6079999999999997</v>
      </c>
      <c r="BL38" s="13">
        <v>0</v>
      </c>
    </row>
    <row r="39" spans="1:64" s="1" customFormat="1">
      <c r="A39" s="152"/>
      <c r="B39" s="19" t="s">
        <v>34</v>
      </c>
      <c r="C39" s="9"/>
      <c r="D39" s="9"/>
      <c r="E39" s="10" t="e">
        <v>#N/A</v>
      </c>
      <c r="F39" s="10" t="e">
        <v>#N/A</v>
      </c>
      <c r="G39" s="34" t="e">
        <v>#N/A</v>
      </c>
      <c r="H39" s="10" t="e">
        <v>#N/A</v>
      </c>
      <c r="I39" s="10" t="e">
        <v>#N/A</v>
      </c>
      <c r="J39" s="10" t="e">
        <v>#N/A</v>
      </c>
      <c r="K39" s="10" t="e">
        <v>#N/A</v>
      </c>
      <c r="L39" s="10" t="e">
        <v>#N/A</v>
      </c>
      <c r="M39" s="10" t="e">
        <v>#N/A</v>
      </c>
      <c r="N39" s="10" t="e">
        <v>#N/A</v>
      </c>
      <c r="O39" s="34" t="e">
        <v>#N/A</v>
      </c>
      <c r="P39" s="10" t="e">
        <v>#N/A</v>
      </c>
      <c r="Q39" s="10" t="e">
        <v>#N/A</v>
      </c>
      <c r="R39" s="34" t="e">
        <v>#N/A</v>
      </c>
      <c r="S39" s="10" t="e">
        <v>#N/A</v>
      </c>
      <c r="T39" s="10" t="e">
        <v>#N/A</v>
      </c>
      <c r="U39" s="34" t="e">
        <v>#N/A</v>
      </c>
      <c r="V39" s="10" t="e">
        <v>#N/A</v>
      </c>
      <c r="W39" s="10" t="e">
        <v>#N/A</v>
      </c>
      <c r="X39" s="10" t="e">
        <v>#N/A</v>
      </c>
      <c r="Y39" s="34" t="e">
        <v>#N/A</v>
      </c>
      <c r="Z39" s="10" t="e">
        <v>#N/A</v>
      </c>
      <c r="AA39" s="10" t="e">
        <v>#N/A</v>
      </c>
      <c r="AB39" s="10" t="e">
        <v>#N/A</v>
      </c>
      <c r="AC39" s="34" t="e">
        <v>#N/A</v>
      </c>
      <c r="AD39" s="10">
        <v>3.2614400000000003</v>
      </c>
      <c r="AE39" s="10" t="e">
        <v>#N/A</v>
      </c>
      <c r="AF39" s="10" t="e">
        <v>#N/A</v>
      </c>
      <c r="AG39" s="34" t="e">
        <v>#N/A</v>
      </c>
      <c r="AH39" s="10" t="e">
        <v>#N/A</v>
      </c>
      <c r="AI39" s="10" t="e">
        <v>#N/A</v>
      </c>
      <c r="AJ39" s="10" t="e">
        <v>#N/A</v>
      </c>
      <c r="AK39" s="34" t="e">
        <v>#N/A</v>
      </c>
      <c r="AL39" s="10" t="e">
        <v>#N/A</v>
      </c>
      <c r="AM39" s="10" t="e">
        <v>#N/A</v>
      </c>
      <c r="AN39" s="10" t="e">
        <v>#N/A</v>
      </c>
      <c r="AO39" s="34" t="e">
        <v>#N/A</v>
      </c>
      <c r="AP39" s="10" t="e">
        <v>#N/A</v>
      </c>
      <c r="AQ39" s="34" t="e">
        <v>#N/A</v>
      </c>
      <c r="AR39" s="34" t="e">
        <v>#N/A</v>
      </c>
      <c r="AS39" s="18">
        <v>0</v>
      </c>
      <c r="AT39" s="18">
        <v>3.2614400000000003</v>
      </c>
      <c r="AU39" s="18">
        <v>0</v>
      </c>
      <c r="AV39" s="18">
        <v>3.2614400000000003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3.2614400000000003</v>
      </c>
      <c r="BC39" s="18">
        <v>0</v>
      </c>
      <c r="BD39" s="18">
        <v>0</v>
      </c>
      <c r="BE39" s="18">
        <v>0</v>
      </c>
      <c r="BF39" s="18"/>
      <c r="BG39" s="18"/>
      <c r="BH39" s="18">
        <v>0</v>
      </c>
      <c r="BI39" s="18">
        <v>0</v>
      </c>
      <c r="BJ39" s="18">
        <v>0</v>
      </c>
      <c r="BK39" s="18">
        <v>3.2614400000000003</v>
      </c>
      <c r="BL39" s="18">
        <v>0</v>
      </c>
    </row>
    <row r="40" spans="1:64" s="1" customFormat="1">
      <c r="A40" s="152"/>
      <c r="B40" s="19" t="s">
        <v>32</v>
      </c>
      <c r="C40" s="9"/>
      <c r="D40" s="9"/>
      <c r="E40" s="10" t="e">
        <v>#N/A</v>
      </c>
      <c r="F40" s="10" t="e">
        <v>#N/A</v>
      </c>
      <c r="G40" s="34" t="e">
        <v>#N/A</v>
      </c>
      <c r="H40" s="10" t="e">
        <v>#N/A</v>
      </c>
      <c r="I40" s="10" t="e">
        <v>#N/A</v>
      </c>
      <c r="J40" s="10" t="e">
        <v>#N/A</v>
      </c>
      <c r="K40" s="10" t="e">
        <v>#N/A</v>
      </c>
      <c r="L40" s="10" t="e">
        <v>#N/A</v>
      </c>
      <c r="M40" s="10" t="e">
        <v>#N/A</v>
      </c>
      <c r="N40" s="10" t="e">
        <v>#N/A</v>
      </c>
      <c r="O40" s="34" t="e">
        <v>#N/A</v>
      </c>
      <c r="P40" s="10" t="e">
        <v>#N/A</v>
      </c>
      <c r="Q40" s="10" t="e">
        <v>#N/A</v>
      </c>
      <c r="R40" s="34" t="e">
        <v>#N/A</v>
      </c>
      <c r="S40" s="10" t="e">
        <v>#N/A</v>
      </c>
      <c r="T40" s="10" t="e">
        <v>#N/A</v>
      </c>
      <c r="U40" s="34" t="e">
        <v>#N/A</v>
      </c>
      <c r="V40" s="10">
        <v>12.115967999999999</v>
      </c>
      <c r="W40" s="10" t="e">
        <v>#N/A</v>
      </c>
      <c r="X40" s="10" t="e">
        <v>#N/A</v>
      </c>
      <c r="Y40" s="34" t="e">
        <v>#N/A</v>
      </c>
      <c r="Z40" s="10" t="e">
        <v>#N/A</v>
      </c>
      <c r="AA40" s="10" t="e">
        <v>#N/A</v>
      </c>
      <c r="AB40" s="10" t="e">
        <v>#N/A</v>
      </c>
      <c r="AC40" s="34" t="e">
        <v>#N/A</v>
      </c>
      <c r="AD40" s="10" t="e">
        <v>#N/A</v>
      </c>
      <c r="AE40" s="10" t="e">
        <v>#N/A</v>
      </c>
      <c r="AF40" s="10" t="e">
        <v>#N/A</v>
      </c>
      <c r="AG40" s="34" t="e">
        <v>#N/A</v>
      </c>
      <c r="AH40" s="10" t="e">
        <v>#N/A</v>
      </c>
      <c r="AI40" s="10" t="e">
        <v>#N/A</v>
      </c>
      <c r="AJ40" s="10" t="e">
        <v>#N/A</v>
      </c>
      <c r="AK40" s="34" t="e">
        <v>#N/A</v>
      </c>
      <c r="AL40" s="10" t="e">
        <v>#N/A</v>
      </c>
      <c r="AM40" s="10" t="e">
        <v>#N/A</v>
      </c>
      <c r="AN40" s="10" t="e">
        <v>#N/A</v>
      </c>
      <c r="AO40" s="34" t="e">
        <v>#N/A</v>
      </c>
      <c r="AP40" s="10" t="e">
        <v>#N/A</v>
      </c>
      <c r="AQ40" s="34" t="e">
        <v>#N/A</v>
      </c>
      <c r="AR40" s="34" t="e">
        <v>#N/A</v>
      </c>
      <c r="AS40" s="18">
        <v>0</v>
      </c>
      <c r="AT40" s="18">
        <v>12.115967999999999</v>
      </c>
      <c r="AU40" s="18">
        <v>0</v>
      </c>
      <c r="AV40" s="18">
        <v>12.115967999999999</v>
      </c>
      <c r="AW40" s="18">
        <v>0</v>
      </c>
      <c r="AX40" s="18">
        <v>0</v>
      </c>
      <c r="AY40" s="18">
        <v>0</v>
      </c>
      <c r="AZ40" s="18">
        <v>12.115967999999999</v>
      </c>
      <c r="BA40" s="18">
        <v>0</v>
      </c>
      <c r="BB40" s="18">
        <v>0</v>
      </c>
      <c r="BC40" s="18">
        <v>0</v>
      </c>
      <c r="BD40" s="18">
        <v>0</v>
      </c>
      <c r="BE40" s="18">
        <v>0</v>
      </c>
      <c r="BF40" s="18"/>
      <c r="BG40" s="18"/>
      <c r="BH40" s="18">
        <v>0</v>
      </c>
      <c r="BI40" s="18">
        <v>0</v>
      </c>
      <c r="BJ40" s="18">
        <v>0</v>
      </c>
      <c r="BK40" s="18">
        <v>12.115967999999999</v>
      </c>
      <c r="BL40" s="18">
        <v>0</v>
      </c>
    </row>
    <row r="41" spans="1:64" s="1" customFormat="1">
      <c r="A41" s="152"/>
      <c r="B41" s="19" t="s">
        <v>30</v>
      </c>
      <c r="C41" s="9"/>
      <c r="D41" s="9"/>
      <c r="E41" s="10" t="e">
        <v>#N/A</v>
      </c>
      <c r="F41" s="10" t="e">
        <v>#N/A</v>
      </c>
      <c r="G41" s="34" t="e">
        <v>#N/A</v>
      </c>
      <c r="H41" s="10" t="e">
        <v>#N/A</v>
      </c>
      <c r="I41" s="10" t="e">
        <v>#N/A</v>
      </c>
      <c r="J41" s="10" t="e">
        <v>#N/A</v>
      </c>
      <c r="K41" s="10" t="e">
        <v>#N/A</v>
      </c>
      <c r="L41" s="10" t="e">
        <v>#N/A</v>
      </c>
      <c r="M41" s="10" t="e">
        <v>#N/A</v>
      </c>
      <c r="N41" s="10" t="e">
        <v>#N/A</v>
      </c>
      <c r="O41" s="34" t="e">
        <v>#N/A</v>
      </c>
      <c r="P41" s="10">
        <v>4.3555555555555552</v>
      </c>
      <c r="Q41" s="10" t="e">
        <v>#N/A</v>
      </c>
      <c r="R41" s="34" t="e">
        <v>#N/A</v>
      </c>
      <c r="S41" s="10" t="e">
        <v>#N/A</v>
      </c>
      <c r="T41" s="10" t="e">
        <v>#N/A</v>
      </c>
      <c r="U41" s="34" t="e">
        <v>#N/A</v>
      </c>
      <c r="V41" s="10" t="e">
        <v>#N/A</v>
      </c>
      <c r="W41" s="10" t="e">
        <v>#N/A</v>
      </c>
      <c r="X41" s="10" t="e">
        <v>#N/A</v>
      </c>
      <c r="Y41" s="34" t="e">
        <v>#N/A</v>
      </c>
      <c r="Z41" s="10" t="e">
        <v>#N/A</v>
      </c>
      <c r="AA41" s="10" t="e">
        <v>#N/A</v>
      </c>
      <c r="AB41" s="10" t="e">
        <v>#N/A</v>
      </c>
      <c r="AC41" s="34" t="e">
        <v>#N/A</v>
      </c>
      <c r="AD41" s="10" t="e">
        <v>#N/A</v>
      </c>
      <c r="AE41" s="10" t="e">
        <v>#N/A</v>
      </c>
      <c r="AF41" s="10" t="e">
        <v>#N/A</v>
      </c>
      <c r="AG41" s="34" t="e">
        <v>#N/A</v>
      </c>
      <c r="AH41" s="10" t="e">
        <v>#N/A</v>
      </c>
      <c r="AI41" s="10" t="e">
        <v>#N/A</v>
      </c>
      <c r="AJ41" s="10" t="e">
        <v>#N/A</v>
      </c>
      <c r="AK41" s="34" t="e">
        <v>#N/A</v>
      </c>
      <c r="AL41" s="10" t="e">
        <v>#N/A</v>
      </c>
      <c r="AM41" s="10" t="e">
        <v>#N/A</v>
      </c>
      <c r="AN41" s="10" t="e">
        <v>#N/A</v>
      </c>
      <c r="AO41" s="34" t="e">
        <v>#N/A</v>
      </c>
      <c r="AP41" s="10" t="e">
        <v>#N/A</v>
      </c>
      <c r="AQ41" s="34" t="e">
        <v>#N/A</v>
      </c>
      <c r="AR41" s="34" t="e">
        <v>#N/A</v>
      </c>
      <c r="AS41" s="18">
        <v>0</v>
      </c>
      <c r="AT41" s="18">
        <v>4.3555555555555552</v>
      </c>
      <c r="AU41" s="18">
        <v>0</v>
      </c>
      <c r="AV41" s="18">
        <v>4.3555555555555552</v>
      </c>
      <c r="AW41" s="18">
        <v>0</v>
      </c>
      <c r="AX41" s="18">
        <v>4.3555555555555552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/>
      <c r="BG41" s="18"/>
      <c r="BH41" s="18">
        <v>0</v>
      </c>
      <c r="BI41" s="18">
        <v>0</v>
      </c>
      <c r="BJ41" s="18">
        <v>0</v>
      </c>
      <c r="BK41" s="18">
        <v>4.3555555555555552</v>
      </c>
      <c r="BL41" s="18">
        <v>0</v>
      </c>
    </row>
    <row r="42" spans="1:64" s="1" customFormat="1">
      <c r="A42" s="152"/>
      <c r="B42" s="12" t="s">
        <v>55</v>
      </c>
      <c r="C42" s="13"/>
      <c r="D42" s="13"/>
      <c r="E42" s="13">
        <v>1.3890601920000001</v>
      </c>
      <c r="F42" s="13">
        <v>0</v>
      </c>
      <c r="G42" s="35">
        <v>0</v>
      </c>
      <c r="H42" s="13">
        <v>0</v>
      </c>
      <c r="I42" s="13">
        <v>0</v>
      </c>
      <c r="J42" s="13">
        <v>72.85248</v>
      </c>
      <c r="K42" s="13">
        <v>27.4176</v>
      </c>
      <c r="L42" s="13">
        <v>0</v>
      </c>
      <c r="M42" s="13">
        <v>0</v>
      </c>
      <c r="N42" s="13">
        <v>0</v>
      </c>
      <c r="O42" s="35">
        <v>0</v>
      </c>
      <c r="P42" s="13">
        <v>4.3555555555555552</v>
      </c>
      <c r="Q42" s="13">
        <v>0</v>
      </c>
      <c r="R42" s="35">
        <v>0</v>
      </c>
      <c r="S42" s="13">
        <v>4.05504</v>
      </c>
      <c r="T42" s="13">
        <v>0</v>
      </c>
      <c r="U42" s="35">
        <v>0</v>
      </c>
      <c r="V42" s="13">
        <v>12.115967999999999</v>
      </c>
      <c r="W42" s="13">
        <v>0</v>
      </c>
      <c r="X42" s="13">
        <v>0</v>
      </c>
      <c r="Y42" s="35">
        <v>0</v>
      </c>
      <c r="Z42" s="13">
        <v>19.861333355401477</v>
      </c>
      <c r="AA42" s="13">
        <v>0</v>
      </c>
      <c r="AB42" s="13">
        <v>0</v>
      </c>
      <c r="AC42" s="35">
        <v>0</v>
      </c>
      <c r="AD42" s="13">
        <v>3.2614400000000003</v>
      </c>
      <c r="AE42" s="13">
        <v>0</v>
      </c>
      <c r="AF42" s="13">
        <v>0</v>
      </c>
      <c r="AG42" s="35">
        <v>0</v>
      </c>
      <c r="AH42" s="13">
        <v>4.6079999999999997</v>
      </c>
      <c r="AI42" s="13">
        <v>0</v>
      </c>
      <c r="AJ42" s="13">
        <v>0</v>
      </c>
      <c r="AK42" s="35">
        <v>0</v>
      </c>
      <c r="AL42" s="13">
        <v>0</v>
      </c>
      <c r="AM42" s="13">
        <v>0</v>
      </c>
      <c r="AN42" s="13">
        <v>0</v>
      </c>
      <c r="AO42" s="35">
        <v>0</v>
      </c>
      <c r="AP42" s="13">
        <v>0</v>
      </c>
      <c r="AQ42" s="35">
        <v>0</v>
      </c>
      <c r="AR42" s="35">
        <v>0</v>
      </c>
      <c r="AS42" s="13">
        <v>0</v>
      </c>
      <c r="AT42" s="13">
        <v>149.91647710295703</v>
      </c>
      <c r="AU42" s="13">
        <v>1.3890601920000001</v>
      </c>
      <c r="AV42" s="13">
        <v>148.52741691095704</v>
      </c>
      <c r="AW42" s="13">
        <v>100.27008000000001</v>
      </c>
      <c r="AX42" s="13">
        <v>4.3555555555555552</v>
      </c>
      <c r="AY42" s="13">
        <v>4.05504</v>
      </c>
      <c r="AZ42" s="13">
        <v>12.115967999999999</v>
      </c>
      <c r="BA42" s="13">
        <v>19.861333355401477</v>
      </c>
      <c r="BB42" s="13">
        <v>3.2614400000000003</v>
      </c>
      <c r="BC42" s="13">
        <v>4.6079999999999997</v>
      </c>
      <c r="BD42" s="13">
        <v>0</v>
      </c>
      <c r="BE42" s="13">
        <v>0</v>
      </c>
      <c r="BF42" s="13"/>
      <c r="BG42" s="13"/>
      <c r="BH42" s="13">
        <v>1.3890601920000001</v>
      </c>
      <c r="BI42" s="13">
        <v>0</v>
      </c>
      <c r="BJ42" s="13">
        <v>100.27008000000001</v>
      </c>
      <c r="BK42" s="13">
        <v>48.257336910957029</v>
      </c>
      <c r="BL42" s="13">
        <v>0</v>
      </c>
    </row>
    <row r="43" spans="1:64" s="1" customFormat="1">
      <c r="A43" s="145" t="s">
        <v>77</v>
      </c>
      <c r="B43" s="25" t="s">
        <v>68</v>
      </c>
      <c r="C43" s="26"/>
      <c r="D43" s="26"/>
      <c r="E43" s="26">
        <v>2.1421992297359855</v>
      </c>
      <c r="F43" s="26">
        <v>0</v>
      </c>
      <c r="G43" s="40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40">
        <v>0</v>
      </c>
      <c r="P43" s="26">
        <v>0</v>
      </c>
      <c r="Q43" s="26">
        <v>0</v>
      </c>
      <c r="R43" s="40">
        <v>0</v>
      </c>
      <c r="S43" s="26">
        <v>7.1091520198149478</v>
      </c>
      <c r="T43" s="26">
        <v>0</v>
      </c>
      <c r="U43" s="40">
        <v>0</v>
      </c>
      <c r="V43" s="26">
        <v>0</v>
      </c>
      <c r="W43" s="26">
        <v>0</v>
      </c>
      <c r="X43" s="26">
        <v>0</v>
      </c>
      <c r="Y43" s="40">
        <v>0</v>
      </c>
      <c r="Z43" s="26">
        <v>0</v>
      </c>
      <c r="AA43" s="26">
        <v>0</v>
      </c>
      <c r="AB43" s="26">
        <v>0</v>
      </c>
      <c r="AC43" s="40">
        <v>0</v>
      </c>
      <c r="AD43" s="26">
        <v>0</v>
      </c>
      <c r="AE43" s="26">
        <v>0</v>
      </c>
      <c r="AF43" s="26">
        <v>0</v>
      </c>
      <c r="AG43" s="40">
        <v>0</v>
      </c>
      <c r="AH43" s="26">
        <v>0</v>
      </c>
      <c r="AI43" s="26">
        <v>0</v>
      </c>
      <c r="AJ43" s="26">
        <v>0</v>
      </c>
      <c r="AK43" s="40">
        <v>0</v>
      </c>
      <c r="AL43" s="26">
        <v>0</v>
      </c>
      <c r="AM43" s="26">
        <v>0</v>
      </c>
      <c r="AN43" s="26">
        <v>0</v>
      </c>
      <c r="AO43" s="40">
        <v>0</v>
      </c>
      <c r="AP43" s="26">
        <v>0</v>
      </c>
      <c r="AQ43" s="40">
        <v>0</v>
      </c>
      <c r="AR43" s="40">
        <v>0</v>
      </c>
      <c r="AS43" s="26">
        <v>0</v>
      </c>
      <c r="AT43" s="26">
        <v>9.2513512495509325</v>
      </c>
      <c r="AU43" s="26">
        <v>2.1421992297359855</v>
      </c>
      <c r="AV43" s="26">
        <v>7.1091520198149478</v>
      </c>
      <c r="AW43" s="26">
        <v>0</v>
      </c>
      <c r="AX43" s="26">
        <v>0</v>
      </c>
      <c r="AY43" s="26">
        <v>7.1091520198149478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/>
      <c r="BG43" s="26"/>
      <c r="BH43" s="26">
        <v>2.1421992297359855</v>
      </c>
      <c r="BI43" s="26">
        <v>0</v>
      </c>
      <c r="BJ43" s="26">
        <v>0</v>
      </c>
      <c r="BK43" s="26">
        <v>7.1091520198149478</v>
      </c>
      <c r="BL43" s="26">
        <v>0</v>
      </c>
    </row>
    <row r="44" spans="1:64" s="1" customFormat="1">
      <c r="A44" s="145"/>
      <c r="B44" s="25" t="s">
        <v>69</v>
      </c>
      <c r="C44" s="26"/>
      <c r="D44" s="26"/>
      <c r="E44" s="26">
        <v>0.15823760702900552</v>
      </c>
      <c r="F44" s="26">
        <v>0</v>
      </c>
      <c r="G44" s="40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40">
        <v>0</v>
      </c>
      <c r="P44" s="26">
        <v>0</v>
      </c>
      <c r="Q44" s="26">
        <v>0</v>
      </c>
      <c r="R44" s="40">
        <v>0</v>
      </c>
      <c r="S44" s="26">
        <v>0</v>
      </c>
      <c r="T44" s="26">
        <v>0</v>
      </c>
      <c r="U44" s="40">
        <v>0</v>
      </c>
      <c r="V44" s="26">
        <v>0</v>
      </c>
      <c r="W44" s="26">
        <v>0</v>
      </c>
      <c r="X44" s="26">
        <v>0</v>
      </c>
      <c r="Y44" s="40">
        <v>0</v>
      </c>
      <c r="Z44" s="26">
        <v>0</v>
      </c>
      <c r="AA44" s="26">
        <v>0</v>
      </c>
      <c r="AB44" s="26">
        <v>0</v>
      </c>
      <c r="AC44" s="40">
        <v>0</v>
      </c>
      <c r="AD44" s="26">
        <v>0</v>
      </c>
      <c r="AE44" s="26">
        <v>0</v>
      </c>
      <c r="AF44" s="26">
        <v>0</v>
      </c>
      <c r="AG44" s="40">
        <v>0</v>
      </c>
      <c r="AH44" s="26">
        <v>0</v>
      </c>
      <c r="AI44" s="26">
        <v>0</v>
      </c>
      <c r="AJ44" s="26">
        <v>0</v>
      </c>
      <c r="AK44" s="40">
        <v>0</v>
      </c>
      <c r="AL44" s="26">
        <v>0</v>
      </c>
      <c r="AM44" s="26">
        <v>0</v>
      </c>
      <c r="AN44" s="26">
        <v>0</v>
      </c>
      <c r="AO44" s="40">
        <v>0</v>
      </c>
      <c r="AP44" s="26">
        <v>0</v>
      </c>
      <c r="AQ44" s="40">
        <v>0</v>
      </c>
      <c r="AR44" s="40">
        <v>0</v>
      </c>
      <c r="AS44" s="26">
        <v>0</v>
      </c>
      <c r="AT44" s="26">
        <v>0.15823760702900552</v>
      </c>
      <c r="AU44" s="26">
        <v>0.15823760702900552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/>
      <c r="BG44" s="26"/>
      <c r="BH44" s="26">
        <v>0.15823760702900552</v>
      </c>
      <c r="BI44" s="26">
        <v>0</v>
      </c>
      <c r="BJ44" s="26">
        <v>0</v>
      </c>
      <c r="BK44" s="26">
        <v>0</v>
      </c>
      <c r="BL44" s="26">
        <v>0</v>
      </c>
    </row>
    <row r="45" spans="1:64" s="1" customFormat="1">
      <c r="A45" s="145"/>
      <c r="B45" s="25" t="s">
        <v>70</v>
      </c>
      <c r="C45" s="26"/>
      <c r="D45" s="26"/>
      <c r="E45" s="26">
        <v>2.0654567116249734</v>
      </c>
      <c r="F45" s="26">
        <v>0</v>
      </c>
      <c r="G45" s="40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40">
        <v>0</v>
      </c>
      <c r="P45" s="26">
        <v>0</v>
      </c>
      <c r="Q45" s="26">
        <v>0</v>
      </c>
      <c r="R45" s="40">
        <v>0</v>
      </c>
      <c r="S45" s="26">
        <v>0</v>
      </c>
      <c r="T45" s="26">
        <v>0</v>
      </c>
      <c r="U45" s="40">
        <v>0</v>
      </c>
      <c r="V45" s="26">
        <v>0</v>
      </c>
      <c r="W45" s="26">
        <v>0</v>
      </c>
      <c r="X45" s="26">
        <v>0</v>
      </c>
      <c r="Y45" s="40">
        <v>0</v>
      </c>
      <c r="Z45" s="26">
        <v>0</v>
      </c>
      <c r="AA45" s="26">
        <v>0</v>
      </c>
      <c r="AB45" s="26">
        <v>0</v>
      </c>
      <c r="AC45" s="40">
        <v>0</v>
      </c>
      <c r="AD45" s="26">
        <v>0</v>
      </c>
      <c r="AE45" s="26">
        <v>0</v>
      </c>
      <c r="AF45" s="26">
        <v>0</v>
      </c>
      <c r="AG45" s="40">
        <v>0</v>
      </c>
      <c r="AH45" s="26">
        <v>0</v>
      </c>
      <c r="AI45" s="26">
        <v>0</v>
      </c>
      <c r="AJ45" s="26">
        <v>0</v>
      </c>
      <c r="AK45" s="40">
        <v>0</v>
      </c>
      <c r="AL45" s="26">
        <v>0</v>
      </c>
      <c r="AM45" s="26">
        <v>0</v>
      </c>
      <c r="AN45" s="26">
        <v>0</v>
      </c>
      <c r="AO45" s="40">
        <v>0</v>
      </c>
      <c r="AP45" s="26">
        <v>0</v>
      </c>
      <c r="AQ45" s="40">
        <v>0</v>
      </c>
      <c r="AR45" s="40">
        <v>0</v>
      </c>
      <c r="AS45" s="26">
        <v>0</v>
      </c>
      <c r="AT45" s="26">
        <v>2.0654567116249734</v>
      </c>
      <c r="AU45" s="26">
        <v>2.0654567116249734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/>
      <c r="BG45" s="26"/>
      <c r="BH45" s="26">
        <v>2.0654567116249734</v>
      </c>
      <c r="BI45" s="26">
        <v>0</v>
      </c>
      <c r="BJ45" s="26">
        <v>0</v>
      </c>
      <c r="BK45" s="26">
        <v>0</v>
      </c>
      <c r="BL45" s="26">
        <v>0</v>
      </c>
    </row>
    <row r="46" spans="1:64" s="1" customFormat="1">
      <c r="A46" s="145"/>
      <c r="B46" s="25" t="s">
        <v>33</v>
      </c>
      <c r="C46" s="26"/>
      <c r="D46" s="26"/>
      <c r="E46" s="26">
        <v>0</v>
      </c>
      <c r="F46" s="26">
        <v>0</v>
      </c>
      <c r="G46" s="40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40">
        <v>0</v>
      </c>
      <c r="P46" s="26">
        <v>0</v>
      </c>
      <c r="Q46" s="26">
        <v>0</v>
      </c>
      <c r="R46" s="40">
        <v>0</v>
      </c>
      <c r="S46" s="26">
        <v>0</v>
      </c>
      <c r="T46" s="26">
        <v>0</v>
      </c>
      <c r="U46" s="40">
        <v>0</v>
      </c>
      <c r="V46" s="26">
        <v>0</v>
      </c>
      <c r="W46" s="26">
        <v>0</v>
      </c>
      <c r="X46" s="26">
        <v>0</v>
      </c>
      <c r="Y46" s="40">
        <v>0</v>
      </c>
      <c r="Z46" s="26">
        <v>37.973210632801525</v>
      </c>
      <c r="AA46" s="26">
        <v>0</v>
      </c>
      <c r="AB46" s="26">
        <v>0</v>
      </c>
      <c r="AC46" s="40">
        <v>0</v>
      </c>
      <c r="AD46" s="26">
        <v>0</v>
      </c>
      <c r="AE46" s="26">
        <v>0</v>
      </c>
      <c r="AF46" s="26">
        <v>0</v>
      </c>
      <c r="AG46" s="40">
        <v>0</v>
      </c>
      <c r="AH46" s="26">
        <v>0</v>
      </c>
      <c r="AI46" s="26">
        <v>0</v>
      </c>
      <c r="AJ46" s="26">
        <v>0</v>
      </c>
      <c r="AK46" s="40">
        <v>0</v>
      </c>
      <c r="AL46" s="26">
        <v>0</v>
      </c>
      <c r="AM46" s="26">
        <v>0</v>
      </c>
      <c r="AN46" s="26">
        <v>0</v>
      </c>
      <c r="AO46" s="40">
        <v>0</v>
      </c>
      <c r="AP46" s="26">
        <v>0</v>
      </c>
      <c r="AQ46" s="40">
        <v>0</v>
      </c>
      <c r="AR46" s="40">
        <v>0</v>
      </c>
      <c r="AS46" s="26">
        <v>0</v>
      </c>
      <c r="AT46" s="26">
        <v>37.973210632801525</v>
      </c>
      <c r="AU46" s="26">
        <v>0</v>
      </c>
      <c r="AV46" s="26">
        <v>37.973210632801525</v>
      </c>
      <c r="AW46" s="26">
        <v>0</v>
      </c>
      <c r="AX46" s="26">
        <v>0</v>
      </c>
      <c r="AY46" s="26">
        <v>0</v>
      </c>
      <c r="AZ46" s="26">
        <v>0</v>
      </c>
      <c r="BA46" s="26">
        <v>37.973210632801525</v>
      </c>
      <c r="BB46" s="26">
        <v>0</v>
      </c>
      <c r="BC46" s="26">
        <v>0</v>
      </c>
      <c r="BD46" s="26">
        <v>0</v>
      </c>
      <c r="BE46" s="26">
        <v>0</v>
      </c>
      <c r="BF46" s="26"/>
      <c r="BG46" s="26"/>
      <c r="BH46" s="26">
        <v>0</v>
      </c>
      <c r="BI46" s="26">
        <v>0</v>
      </c>
      <c r="BJ46" s="26">
        <v>0</v>
      </c>
      <c r="BK46" s="26">
        <v>37.973210632801525</v>
      </c>
      <c r="BL46" s="26">
        <v>0</v>
      </c>
    </row>
    <row r="47" spans="1:64" s="1" customFormat="1">
      <c r="A47" s="145"/>
      <c r="B47" s="25" t="s">
        <v>78</v>
      </c>
      <c r="C47" s="26"/>
      <c r="D47" s="26"/>
      <c r="E47" s="26">
        <v>0</v>
      </c>
      <c r="F47" s="26">
        <v>0</v>
      </c>
      <c r="G47" s="40">
        <v>0</v>
      </c>
      <c r="H47" s="26">
        <v>0</v>
      </c>
      <c r="I47" s="26">
        <v>0</v>
      </c>
      <c r="J47" s="26">
        <v>77.496370558908268</v>
      </c>
      <c r="K47" s="26">
        <v>0</v>
      </c>
      <c r="L47" s="26">
        <v>0</v>
      </c>
      <c r="M47" s="26">
        <v>0</v>
      </c>
      <c r="N47" s="26">
        <v>0</v>
      </c>
      <c r="O47" s="40">
        <v>0</v>
      </c>
      <c r="P47" s="26">
        <v>0</v>
      </c>
      <c r="Q47" s="26">
        <v>0</v>
      </c>
      <c r="R47" s="40">
        <v>0</v>
      </c>
      <c r="S47" s="26">
        <v>0</v>
      </c>
      <c r="T47" s="26">
        <v>0</v>
      </c>
      <c r="U47" s="40">
        <v>0</v>
      </c>
      <c r="V47" s="26">
        <v>0</v>
      </c>
      <c r="W47" s="26">
        <v>0</v>
      </c>
      <c r="X47" s="26">
        <v>0</v>
      </c>
      <c r="Y47" s="40">
        <v>0</v>
      </c>
      <c r="Z47" s="26">
        <v>0</v>
      </c>
      <c r="AA47" s="26">
        <v>0</v>
      </c>
      <c r="AB47" s="26">
        <v>0</v>
      </c>
      <c r="AC47" s="40">
        <v>0</v>
      </c>
      <c r="AD47" s="26">
        <v>0</v>
      </c>
      <c r="AE47" s="26">
        <v>0</v>
      </c>
      <c r="AF47" s="26">
        <v>0</v>
      </c>
      <c r="AG47" s="40">
        <v>0</v>
      </c>
      <c r="AH47" s="26">
        <v>4.9017312181472654</v>
      </c>
      <c r="AI47" s="26">
        <v>0</v>
      </c>
      <c r="AJ47" s="26">
        <v>0</v>
      </c>
      <c r="AK47" s="40">
        <v>0</v>
      </c>
      <c r="AL47" s="26">
        <v>0</v>
      </c>
      <c r="AM47" s="26">
        <v>0</v>
      </c>
      <c r="AN47" s="26">
        <v>0</v>
      </c>
      <c r="AO47" s="40">
        <v>0</v>
      </c>
      <c r="AP47" s="26">
        <v>0</v>
      </c>
      <c r="AQ47" s="40">
        <v>0</v>
      </c>
      <c r="AR47" s="40">
        <v>0</v>
      </c>
      <c r="AS47" s="26">
        <v>0</v>
      </c>
      <c r="AT47" s="26">
        <v>82.39810177705553</v>
      </c>
      <c r="AU47" s="26">
        <v>0</v>
      </c>
      <c r="AV47" s="26">
        <v>82.39810177705553</v>
      </c>
      <c r="AW47" s="26">
        <v>77.496370558908268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4.9017312181472654</v>
      </c>
      <c r="BD47" s="26">
        <v>0</v>
      </c>
      <c r="BE47" s="26">
        <v>0</v>
      </c>
      <c r="BF47" s="26"/>
      <c r="BG47" s="26"/>
      <c r="BH47" s="26">
        <v>0</v>
      </c>
      <c r="BI47" s="26">
        <v>0</v>
      </c>
      <c r="BJ47" s="26">
        <v>77.496370558908268</v>
      </c>
      <c r="BK47" s="26">
        <v>4.9017312181472654</v>
      </c>
      <c r="BL47" s="26">
        <v>0</v>
      </c>
    </row>
    <row r="48" spans="1:64" s="1" customFormat="1">
      <c r="A48" s="145"/>
      <c r="B48" s="25" t="s">
        <v>79</v>
      </c>
      <c r="C48" s="26"/>
      <c r="D48" s="26"/>
      <c r="E48" s="26">
        <v>0</v>
      </c>
      <c r="F48" s="26">
        <v>0</v>
      </c>
      <c r="G48" s="40">
        <v>0</v>
      </c>
      <c r="H48" s="26">
        <v>0</v>
      </c>
      <c r="I48" s="26">
        <v>0</v>
      </c>
      <c r="J48" s="26">
        <v>0</v>
      </c>
      <c r="K48" s="26">
        <v>20.712059674070055</v>
      </c>
      <c r="L48" s="26">
        <v>0</v>
      </c>
      <c r="M48" s="26">
        <v>0</v>
      </c>
      <c r="N48" s="26">
        <v>0</v>
      </c>
      <c r="O48" s="40">
        <v>0</v>
      </c>
      <c r="P48" s="26">
        <v>0</v>
      </c>
      <c r="Q48" s="26">
        <v>0</v>
      </c>
      <c r="R48" s="40">
        <v>0</v>
      </c>
      <c r="S48" s="26">
        <v>0</v>
      </c>
      <c r="T48" s="26">
        <v>0</v>
      </c>
      <c r="U48" s="40">
        <v>0</v>
      </c>
      <c r="V48" s="26">
        <v>0</v>
      </c>
      <c r="W48" s="26">
        <v>0</v>
      </c>
      <c r="X48" s="26">
        <v>0</v>
      </c>
      <c r="Y48" s="40">
        <v>0</v>
      </c>
      <c r="Z48" s="26">
        <v>0</v>
      </c>
      <c r="AA48" s="26">
        <v>0</v>
      </c>
      <c r="AB48" s="26">
        <v>0</v>
      </c>
      <c r="AC48" s="40">
        <v>0</v>
      </c>
      <c r="AD48" s="26">
        <v>0</v>
      </c>
      <c r="AE48" s="26">
        <v>0</v>
      </c>
      <c r="AF48" s="26">
        <v>0</v>
      </c>
      <c r="AG48" s="40">
        <v>0</v>
      </c>
      <c r="AH48" s="26">
        <v>0</v>
      </c>
      <c r="AI48" s="26">
        <v>0</v>
      </c>
      <c r="AJ48" s="26">
        <v>0</v>
      </c>
      <c r="AK48" s="40">
        <v>0</v>
      </c>
      <c r="AL48" s="26">
        <v>0</v>
      </c>
      <c r="AM48" s="26">
        <v>0</v>
      </c>
      <c r="AN48" s="26">
        <v>0</v>
      </c>
      <c r="AO48" s="40">
        <v>0</v>
      </c>
      <c r="AP48" s="26">
        <v>0</v>
      </c>
      <c r="AQ48" s="40">
        <v>0</v>
      </c>
      <c r="AR48" s="40">
        <v>0</v>
      </c>
      <c r="AS48" s="26">
        <v>0</v>
      </c>
      <c r="AT48" s="26">
        <v>20.712059674070055</v>
      </c>
      <c r="AU48" s="26">
        <v>0</v>
      </c>
      <c r="AV48" s="26">
        <v>20.712059674070055</v>
      </c>
      <c r="AW48" s="26">
        <v>20.712059674070055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/>
      <c r="BG48" s="26"/>
      <c r="BH48" s="26">
        <v>0</v>
      </c>
      <c r="BI48" s="26">
        <v>0</v>
      </c>
      <c r="BJ48" s="26">
        <v>20.712059674070055</v>
      </c>
      <c r="BK48" s="26">
        <v>0</v>
      </c>
      <c r="BL48" s="26">
        <v>0</v>
      </c>
    </row>
    <row r="49" spans="1:64" s="1" customFormat="1">
      <c r="A49" s="145"/>
      <c r="B49" s="25" t="s">
        <v>34</v>
      </c>
      <c r="C49" s="26"/>
      <c r="D49" s="26"/>
      <c r="E49" s="26">
        <v>0</v>
      </c>
      <c r="F49" s="26">
        <v>0</v>
      </c>
      <c r="G49" s="40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40">
        <v>0</v>
      </c>
      <c r="P49" s="26">
        <v>0</v>
      </c>
      <c r="Q49" s="26">
        <v>0</v>
      </c>
      <c r="R49" s="40">
        <v>0</v>
      </c>
      <c r="S49" s="26">
        <v>0</v>
      </c>
      <c r="T49" s="26">
        <v>0</v>
      </c>
      <c r="U49" s="40">
        <v>0</v>
      </c>
      <c r="V49" s="26">
        <v>0</v>
      </c>
      <c r="W49" s="26">
        <v>0</v>
      </c>
      <c r="X49" s="26">
        <v>0</v>
      </c>
      <c r="Y49" s="40">
        <v>0</v>
      </c>
      <c r="Z49" s="26">
        <v>0</v>
      </c>
      <c r="AA49" s="26">
        <v>0</v>
      </c>
      <c r="AB49" s="26">
        <v>0</v>
      </c>
      <c r="AC49" s="40">
        <v>0</v>
      </c>
      <c r="AD49" s="26">
        <v>8.2706597077013662</v>
      </c>
      <c r="AE49" s="26">
        <v>0</v>
      </c>
      <c r="AF49" s="26">
        <v>0</v>
      </c>
      <c r="AG49" s="40">
        <v>0</v>
      </c>
      <c r="AH49" s="26">
        <v>0</v>
      </c>
      <c r="AI49" s="26">
        <v>0</v>
      </c>
      <c r="AJ49" s="26">
        <v>0</v>
      </c>
      <c r="AK49" s="40">
        <v>0</v>
      </c>
      <c r="AL49" s="26">
        <v>0</v>
      </c>
      <c r="AM49" s="26">
        <v>0</v>
      </c>
      <c r="AN49" s="26">
        <v>0</v>
      </c>
      <c r="AO49" s="40">
        <v>0</v>
      </c>
      <c r="AP49" s="26">
        <v>0</v>
      </c>
      <c r="AQ49" s="40">
        <v>0</v>
      </c>
      <c r="AR49" s="40">
        <v>0</v>
      </c>
      <c r="AS49" s="26">
        <v>0</v>
      </c>
      <c r="AT49" s="26">
        <v>8.2706597077013662</v>
      </c>
      <c r="AU49" s="26">
        <v>0</v>
      </c>
      <c r="AV49" s="26">
        <v>8.2706597077013662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8.2706597077013662</v>
      </c>
      <c r="BC49" s="26">
        <v>0</v>
      </c>
      <c r="BD49" s="26">
        <v>0</v>
      </c>
      <c r="BE49" s="26">
        <v>0</v>
      </c>
      <c r="BF49" s="26"/>
      <c r="BG49" s="26"/>
      <c r="BH49" s="26">
        <v>0</v>
      </c>
      <c r="BI49" s="26">
        <v>0</v>
      </c>
      <c r="BJ49" s="26">
        <v>0</v>
      </c>
      <c r="BK49" s="26">
        <v>8.2706597077013662</v>
      </c>
      <c r="BL49" s="26">
        <v>0</v>
      </c>
    </row>
    <row r="50" spans="1:64" s="1" customFormat="1">
      <c r="A50" s="145"/>
      <c r="B50" s="25" t="s">
        <v>32</v>
      </c>
      <c r="C50" s="26"/>
      <c r="D50" s="26"/>
      <c r="E50" s="26">
        <v>0</v>
      </c>
      <c r="F50" s="26">
        <v>0</v>
      </c>
      <c r="G50" s="40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40">
        <v>0</v>
      </c>
      <c r="P50" s="26">
        <v>0</v>
      </c>
      <c r="Q50" s="26">
        <v>0</v>
      </c>
      <c r="R50" s="40">
        <v>0</v>
      </c>
      <c r="S50" s="26">
        <v>0</v>
      </c>
      <c r="T50" s="26">
        <v>0</v>
      </c>
      <c r="U50" s="40">
        <v>0</v>
      </c>
      <c r="V50" s="26">
        <v>14.733019896956787</v>
      </c>
      <c r="W50" s="26">
        <v>0</v>
      </c>
      <c r="X50" s="26">
        <v>0</v>
      </c>
      <c r="Y50" s="40">
        <v>0</v>
      </c>
      <c r="Z50" s="26">
        <v>0</v>
      </c>
      <c r="AA50" s="26">
        <v>0</v>
      </c>
      <c r="AB50" s="26">
        <v>0</v>
      </c>
      <c r="AC50" s="40">
        <v>0</v>
      </c>
      <c r="AD50" s="26">
        <v>0</v>
      </c>
      <c r="AE50" s="26">
        <v>0</v>
      </c>
      <c r="AF50" s="26">
        <v>0</v>
      </c>
      <c r="AG50" s="40">
        <v>0</v>
      </c>
      <c r="AH50" s="26">
        <v>0</v>
      </c>
      <c r="AI50" s="26">
        <v>0</v>
      </c>
      <c r="AJ50" s="26">
        <v>0</v>
      </c>
      <c r="AK50" s="40">
        <v>0</v>
      </c>
      <c r="AL50" s="26">
        <v>0</v>
      </c>
      <c r="AM50" s="26">
        <v>0</v>
      </c>
      <c r="AN50" s="26">
        <v>0</v>
      </c>
      <c r="AO50" s="40">
        <v>0</v>
      </c>
      <c r="AP50" s="26">
        <v>0</v>
      </c>
      <c r="AQ50" s="40">
        <v>0</v>
      </c>
      <c r="AR50" s="40">
        <v>0</v>
      </c>
      <c r="AS50" s="26">
        <v>0</v>
      </c>
      <c r="AT50" s="26">
        <v>14.733019896956787</v>
      </c>
      <c r="AU50" s="26">
        <v>0</v>
      </c>
      <c r="AV50" s="26">
        <v>14.733019896956787</v>
      </c>
      <c r="AW50" s="26">
        <v>0</v>
      </c>
      <c r="AX50" s="26">
        <v>0</v>
      </c>
      <c r="AY50" s="26">
        <v>0</v>
      </c>
      <c r="AZ50" s="26">
        <v>14.733019896956787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/>
      <c r="BG50" s="26"/>
      <c r="BH50" s="26">
        <v>0</v>
      </c>
      <c r="BI50" s="26">
        <v>0</v>
      </c>
      <c r="BJ50" s="26">
        <v>0</v>
      </c>
      <c r="BK50" s="26">
        <v>14.733019896956787</v>
      </c>
      <c r="BL50" s="26">
        <v>0</v>
      </c>
    </row>
    <row r="51" spans="1:64" s="1" customFormat="1">
      <c r="A51" s="145"/>
      <c r="B51" s="25" t="s">
        <v>30</v>
      </c>
      <c r="C51" s="26"/>
      <c r="D51" s="26"/>
      <c r="E51" s="26">
        <v>0</v>
      </c>
      <c r="F51" s="26">
        <v>0</v>
      </c>
      <c r="G51" s="40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40">
        <v>0</v>
      </c>
      <c r="P51" s="26">
        <v>16.890483192835738</v>
      </c>
      <c r="Q51" s="26">
        <v>0</v>
      </c>
      <c r="R51" s="40">
        <v>0</v>
      </c>
      <c r="S51" s="26">
        <v>0</v>
      </c>
      <c r="T51" s="26">
        <v>0</v>
      </c>
      <c r="U51" s="40">
        <v>0</v>
      </c>
      <c r="V51" s="26">
        <v>0</v>
      </c>
      <c r="W51" s="26">
        <v>0</v>
      </c>
      <c r="X51" s="26">
        <v>0</v>
      </c>
      <c r="Y51" s="40">
        <v>0</v>
      </c>
      <c r="Z51" s="26">
        <v>0</v>
      </c>
      <c r="AA51" s="26">
        <v>0</v>
      </c>
      <c r="AB51" s="26">
        <v>0</v>
      </c>
      <c r="AC51" s="40">
        <v>0</v>
      </c>
      <c r="AD51" s="26">
        <v>0</v>
      </c>
      <c r="AE51" s="26">
        <v>0</v>
      </c>
      <c r="AF51" s="26">
        <v>0</v>
      </c>
      <c r="AG51" s="40">
        <v>0</v>
      </c>
      <c r="AH51" s="26">
        <v>0</v>
      </c>
      <c r="AI51" s="26">
        <v>0</v>
      </c>
      <c r="AJ51" s="26">
        <v>0</v>
      </c>
      <c r="AK51" s="40">
        <v>0</v>
      </c>
      <c r="AL51" s="26">
        <v>0</v>
      </c>
      <c r="AM51" s="26">
        <v>0</v>
      </c>
      <c r="AN51" s="26">
        <v>0</v>
      </c>
      <c r="AO51" s="40">
        <v>0</v>
      </c>
      <c r="AP51" s="26">
        <v>0</v>
      </c>
      <c r="AQ51" s="40">
        <v>0</v>
      </c>
      <c r="AR51" s="40">
        <v>0</v>
      </c>
      <c r="AS51" s="26">
        <v>0</v>
      </c>
      <c r="AT51" s="26">
        <v>16.890483192835738</v>
      </c>
      <c r="AU51" s="26">
        <v>0</v>
      </c>
      <c r="AV51" s="26">
        <v>16.890483192835738</v>
      </c>
      <c r="AW51" s="26">
        <v>0</v>
      </c>
      <c r="AX51" s="26">
        <v>16.890483192835738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0</v>
      </c>
      <c r="BE51" s="26">
        <v>0</v>
      </c>
      <c r="BF51" s="26"/>
      <c r="BG51" s="26"/>
      <c r="BH51" s="26">
        <v>0</v>
      </c>
      <c r="BI51" s="26">
        <v>0</v>
      </c>
      <c r="BJ51" s="26">
        <v>0</v>
      </c>
      <c r="BK51" s="26">
        <v>16.890483192835738</v>
      </c>
      <c r="BL51" s="26">
        <v>0</v>
      </c>
    </row>
    <row r="52" spans="1:64" s="1" customFormat="1">
      <c r="A52" s="145"/>
      <c r="B52" s="27" t="s">
        <v>55</v>
      </c>
      <c r="C52" s="28"/>
      <c r="D52" s="28"/>
      <c r="E52" s="28">
        <v>4.3658935483899644</v>
      </c>
      <c r="F52" s="28">
        <v>0</v>
      </c>
      <c r="G52" s="41">
        <v>0</v>
      </c>
      <c r="H52" s="28">
        <v>0</v>
      </c>
      <c r="I52" s="28">
        <v>0</v>
      </c>
      <c r="J52" s="28">
        <v>77.496370558908268</v>
      </c>
      <c r="K52" s="28">
        <v>20.712059674070055</v>
      </c>
      <c r="L52" s="28">
        <v>0</v>
      </c>
      <c r="M52" s="28">
        <v>0</v>
      </c>
      <c r="N52" s="28">
        <v>0</v>
      </c>
      <c r="O52" s="41">
        <v>0</v>
      </c>
      <c r="P52" s="28">
        <v>16.890483192835738</v>
      </c>
      <c r="Q52" s="28">
        <v>0</v>
      </c>
      <c r="R52" s="41">
        <v>0</v>
      </c>
      <c r="S52" s="28">
        <v>7.1091520198149478</v>
      </c>
      <c r="T52" s="28">
        <v>0</v>
      </c>
      <c r="U52" s="41">
        <v>0</v>
      </c>
      <c r="V52" s="28">
        <v>14.733019896956787</v>
      </c>
      <c r="W52" s="28">
        <v>0</v>
      </c>
      <c r="X52" s="28">
        <v>0</v>
      </c>
      <c r="Y52" s="41">
        <v>0</v>
      </c>
      <c r="Z52" s="28">
        <v>37.973210632801525</v>
      </c>
      <c r="AA52" s="28">
        <v>0</v>
      </c>
      <c r="AB52" s="28">
        <v>0</v>
      </c>
      <c r="AC52" s="41">
        <v>0</v>
      </c>
      <c r="AD52" s="28">
        <v>8.2706597077013662</v>
      </c>
      <c r="AE52" s="28">
        <v>0</v>
      </c>
      <c r="AF52" s="28">
        <v>0</v>
      </c>
      <c r="AG52" s="41">
        <v>0</v>
      </c>
      <c r="AH52" s="28">
        <v>4.9017312181472654</v>
      </c>
      <c r="AI52" s="28">
        <v>0</v>
      </c>
      <c r="AJ52" s="28">
        <v>0</v>
      </c>
      <c r="AK52" s="41">
        <v>0</v>
      </c>
      <c r="AL52" s="28">
        <v>0</v>
      </c>
      <c r="AM52" s="28">
        <v>0</v>
      </c>
      <c r="AN52" s="28">
        <v>0</v>
      </c>
      <c r="AO52" s="41">
        <v>0</v>
      </c>
      <c r="AP52" s="28">
        <v>0</v>
      </c>
      <c r="AQ52" s="41">
        <v>0</v>
      </c>
      <c r="AR52" s="41">
        <v>0</v>
      </c>
      <c r="AS52" s="28">
        <v>0</v>
      </c>
      <c r="AT52" s="28">
        <v>192.45258044962591</v>
      </c>
      <c r="AU52" s="28">
        <v>4.3658935483899644</v>
      </c>
      <c r="AV52" s="28">
        <v>188.08668690123594</v>
      </c>
      <c r="AW52" s="28">
        <v>98.208430232978316</v>
      </c>
      <c r="AX52" s="28">
        <v>16.890483192835738</v>
      </c>
      <c r="AY52" s="28">
        <v>7.1091520198149478</v>
      </c>
      <c r="AZ52" s="28">
        <v>14.733019896956787</v>
      </c>
      <c r="BA52" s="28">
        <v>37.973210632801525</v>
      </c>
      <c r="BB52" s="28">
        <v>8.2706597077013662</v>
      </c>
      <c r="BC52" s="28">
        <v>4.9017312181472654</v>
      </c>
      <c r="BD52" s="28">
        <v>0</v>
      </c>
      <c r="BE52" s="28">
        <v>0</v>
      </c>
      <c r="BF52" s="28"/>
      <c r="BG52" s="28"/>
      <c r="BH52" s="28">
        <v>4.3658935483899644</v>
      </c>
      <c r="BI52" s="28">
        <v>0</v>
      </c>
      <c r="BJ52" s="28">
        <v>98.208430232978316</v>
      </c>
      <c r="BK52" s="28">
        <v>89.878256668257649</v>
      </c>
      <c r="BL52" s="28">
        <v>0</v>
      </c>
    </row>
    <row r="53" spans="1:64" s="1" customFormat="1">
      <c r="A53" s="146" t="s">
        <v>80</v>
      </c>
      <c r="B53" s="146"/>
      <c r="C53" s="29">
        <v>45.325542431999999</v>
      </c>
      <c r="D53" s="29">
        <v>109.7629876</v>
      </c>
      <c r="E53" s="29">
        <v>-10.965286021403692</v>
      </c>
      <c r="F53" s="29">
        <v>21.324994500340384</v>
      </c>
      <c r="G53" s="42">
        <v>8.144618278360527</v>
      </c>
      <c r="H53" s="29">
        <v>-49.149143205943624</v>
      </c>
      <c r="I53" s="29">
        <v>47.003093086488349</v>
      </c>
      <c r="J53" s="29">
        <v>-116.46392125641984</v>
      </c>
      <c r="K53" s="29">
        <v>-18.354795459394168</v>
      </c>
      <c r="L53" s="29">
        <v>0</v>
      </c>
      <c r="M53" s="29">
        <v>0</v>
      </c>
      <c r="N53" s="29">
        <v>0</v>
      </c>
      <c r="O53" s="42">
        <v>19.938025545426569</v>
      </c>
      <c r="P53" s="29">
        <v>-16.85430228097599</v>
      </c>
      <c r="Q53" s="29">
        <v>5.260202333365413E-2</v>
      </c>
      <c r="R53" s="42">
        <v>0.68414793538228424</v>
      </c>
      <c r="S53" s="29">
        <v>-7.0640298335154021</v>
      </c>
      <c r="T53" s="29">
        <v>1.6955963565426974E-2</v>
      </c>
      <c r="U53" s="42">
        <v>0.35836320424786322</v>
      </c>
      <c r="V53" s="29">
        <v>-14.622418649832898</v>
      </c>
      <c r="W53" s="29">
        <v>-8.1188679171049056</v>
      </c>
      <c r="X53" s="29">
        <v>54.451990253460934</v>
      </c>
      <c r="Y53" s="42">
        <v>3.127533418890442</v>
      </c>
      <c r="Z53" s="29">
        <v>-37.263146588935577</v>
      </c>
      <c r="AA53" s="29">
        <v>9.0270288586201737</v>
      </c>
      <c r="AB53" s="29">
        <v>3.152770551483477</v>
      </c>
      <c r="AC53" s="42">
        <v>3.1926903651173264</v>
      </c>
      <c r="AD53" s="29">
        <v>-5.2734515063532372</v>
      </c>
      <c r="AE53" s="29">
        <v>2.3242690926410856</v>
      </c>
      <c r="AF53" s="29">
        <v>2.2543724285851777E-2</v>
      </c>
      <c r="AG53" s="42">
        <v>0.42352015047474745</v>
      </c>
      <c r="AH53" s="29">
        <v>-4.8207821681599148</v>
      </c>
      <c r="AI53" s="29">
        <v>-2.3256903833297686</v>
      </c>
      <c r="AJ53" s="29">
        <v>0.23741083914055786</v>
      </c>
      <c r="AK53" s="42">
        <v>0.58641251604195788</v>
      </c>
      <c r="AL53" s="29">
        <v>0</v>
      </c>
      <c r="AM53" s="29">
        <v>0</v>
      </c>
      <c r="AN53" s="29">
        <v>0</v>
      </c>
      <c r="AO53" s="42">
        <v>0</v>
      </c>
      <c r="AP53" s="29">
        <v>0.50482527887975759</v>
      </c>
      <c r="AQ53" s="42">
        <v>4.2677799778609167</v>
      </c>
      <c r="AR53" s="42">
        <v>40.72309139180264</v>
      </c>
      <c r="AS53" s="29">
        <v>155.08853003199999</v>
      </c>
      <c r="AT53" s="29">
        <v>-71.711168315524105</v>
      </c>
      <c r="AU53" s="29">
        <v>18.504326757297235</v>
      </c>
      <c r="AV53" s="29">
        <v>-130.93858646462388</v>
      </c>
      <c r="AW53" s="29">
        <v>-136.96476683526927</v>
      </c>
      <c r="AX53" s="29">
        <v>-16.801700257642334</v>
      </c>
      <c r="AY53" s="29">
        <v>-7.0470738699499753</v>
      </c>
      <c r="AZ53" s="29">
        <v>31.710703686523129</v>
      </c>
      <c r="BA53" s="29">
        <v>-25.083347178831922</v>
      </c>
      <c r="BB53" s="29">
        <v>-2.9266386894262997</v>
      </c>
      <c r="BC53" s="29">
        <v>-6.9090617123491258</v>
      </c>
      <c r="BD53" s="29">
        <v>0</v>
      </c>
      <c r="BE53" s="29">
        <v>0.50482527887975759</v>
      </c>
      <c r="BF53" s="29">
        <v>45.325542431999999</v>
      </c>
      <c r="BG53" s="29">
        <v>109.7629876</v>
      </c>
      <c r="BH53" s="29">
        <v>-59.20768957652075</v>
      </c>
      <c r="BI53" s="29">
        <v>126.76718622097839</v>
      </c>
      <c r="BJ53" s="29">
        <v>-134.81871671581399</v>
      </c>
      <c r="BK53" s="29">
        <v>-85.898131027773033</v>
      </c>
      <c r="BL53" s="29">
        <v>81.446182783605281</v>
      </c>
    </row>
    <row r="54" spans="1:64" s="1" customFormat="1">
      <c r="A54" s="148" t="s">
        <v>81</v>
      </c>
      <c r="B54" s="148"/>
      <c r="C54" s="147">
        <v>83.377361716475889</v>
      </c>
      <c r="D54" s="147"/>
      <c r="E54" s="30"/>
      <c r="F54" s="30"/>
      <c r="G54" s="43"/>
      <c r="H54" s="30"/>
      <c r="I54" s="30"/>
      <c r="J54" s="30"/>
      <c r="K54" s="30"/>
      <c r="L54" s="30"/>
      <c r="M54" s="30"/>
      <c r="N54" s="30"/>
      <c r="O54" s="43"/>
      <c r="P54" s="30"/>
      <c r="Q54" s="30"/>
      <c r="R54" s="43"/>
      <c r="S54" s="30"/>
      <c r="T54" s="30"/>
      <c r="U54" s="43"/>
      <c r="V54" s="30"/>
      <c r="W54" s="30"/>
      <c r="X54" s="30"/>
      <c r="Y54" s="43"/>
      <c r="Z54" s="30"/>
      <c r="AA54" s="30"/>
      <c r="AB54" s="30"/>
      <c r="AC54" s="43"/>
      <c r="AD54" s="30"/>
      <c r="AE54" s="30"/>
      <c r="AF54" s="30"/>
      <c r="AG54" s="43"/>
      <c r="AH54" s="30"/>
      <c r="AI54" s="30"/>
      <c r="AJ54" s="30"/>
      <c r="AK54" s="43"/>
      <c r="AL54" s="30"/>
      <c r="AM54" s="30"/>
      <c r="AN54" s="30"/>
      <c r="AO54" s="43"/>
      <c r="AP54" s="30"/>
      <c r="AQ54" s="43"/>
      <c r="AR54" s="43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</row>
    <row r="56" spans="1:64" s="31" customFormat="1">
      <c r="C56" s="32">
        <f>C53/C5</f>
        <v>0.75542570720000002</v>
      </c>
      <c r="D56" s="32">
        <f>D53/D5</f>
        <v>0.78402134000000001</v>
      </c>
      <c r="E56" s="32">
        <f t="shared" ref="E56:AR56" si="0">E53/E5</f>
        <v>-8.7862868761247534E-2</v>
      </c>
      <c r="F56" s="32">
        <f t="shared" si="0"/>
        <v>0.60582370739603364</v>
      </c>
      <c r="G56" s="44">
        <f t="shared" si="0"/>
        <v>2.5451932119876646</v>
      </c>
      <c r="H56" s="32">
        <f t="shared" si="0"/>
        <v>-0.41827634128151914</v>
      </c>
      <c r="I56" s="32">
        <f t="shared" si="0"/>
        <v>0.60001906002972261</v>
      </c>
      <c r="J56" s="32">
        <f t="shared" si="0"/>
        <v>-0.99114856733745094</v>
      </c>
      <c r="K56" s="32">
        <f t="shared" si="0"/>
        <v>-0.46861712263567629</v>
      </c>
      <c r="L56" s="31" t="e">
        <f>L53/L5</f>
        <v>#DIV/0!</v>
      </c>
      <c r="M56" s="32">
        <f t="shared" si="0"/>
        <v>0</v>
      </c>
      <c r="N56" s="32" t="e">
        <f t="shared" si="0"/>
        <v>#DIV/0!</v>
      </c>
      <c r="O56" s="44">
        <f t="shared" si="0"/>
        <v>2.5451932119876646</v>
      </c>
      <c r="P56" s="32">
        <f t="shared" si="0"/>
        <v>-3.582972423676869</v>
      </c>
      <c r="Q56" s="32">
        <f t="shared" si="0"/>
        <v>6.0212938797681078E-3</v>
      </c>
      <c r="R56" s="44">
        <f t="shared" si="0"/>
        <v>2.5451932119876646</v>
      </c>
      <c r="S56" s="32">
        <f t="shared" si="0"/>
        <v>-1.6723555477072447</v>
      </c>
      <c r="T56" s="32">
        <f t="shared" si="0"/>
        <v>6.0212938797681017E-3</v>
      </c>
      <c r="U56" s="44">
        <f t="shared" si="0"/>
        <v>2.5451932119876646</v>
      </c>
      <c r="V56" s="32">
        <f t="shared" si="0"/>
        <v>-1.1899754760606296</v>
      </c>
      <c r="W56" s="32">
        <f t="shared" si="0"/>
        <v>-0.66071516252481866</v>
      </c>
      <c r="X56" s="32">
        <f t="shared" si="0"/>
        <v>1.4771047703304292</v>
      </c>
      <c r="Y56" s="44">
        <f t="shared" si="0"/>
        <v>2.5451932119876646</v>
      </c>
      <c r="Z56" s="32">
        <f t="shared" si="0"/>
        <v>-1.9803968212657088</v>
      </c>
      <c r="AA56" s="32">
        <f t="shared" si="0"/>
        <v>0.82243338726496507</v>
      </c>
      <c r="AB56" s="32">
        <f t="shared" si="0"/>
        <v>9.5747404989172655E-2</v>
      </c>
      <c r="AC56" s="44">
        <f t="shared" si="0"/>
        <v>2.5451932119876646</v>
      </c>
      <c r="AD56" s="32">
        <f t="shared" si="0"/>
        <v>-1.5845707651301795</v>
      </c>
      <c r="AE56" s="32">
        <f t="shared" si="0"/>
        <v>1.8623951062829212</v>
      </c>
      <c r="AF56" s="32">
        <f t="shared" si="0"/>
        <v>6.0212938797681026E-3</v>
      </c>
      <c r="AG56" s="44">
        <f t="shared" si="0"/>
        <v>2.545193211987665</v>
      </c>
      <c r="AH56" s="32">
        <f t="shared" si="0"/>
        <v>-1.0461766857985928</v>
      </c>
      <c r="AI56" s="32">
        <f t="shared" si="0"/>
        <v>-0.67294281925051369</v>
      </c>
      <c r="AJ56" s="32">
        <f t="shared" si="0"/>
        <v>6.8695265955022719E-2</v>
      </c>
      <c r="AK56" s="44">
        <f t="shared" si="0"/>
        <v>2.5451932119876646</v>
      </c>
      <c r="AL56" s="32" t="e">
        <f t="shared" si="0"/>
        <v>#DIV/0!</v>
      </c>
      <c r="AM56" s="32" t="e">
        <f t="shared" si="0"/>
        <v>#DIV/0!</v>
      </c>
      <c r="AN56" s="32" t="e">
        <f t="shared" si="0"/>
        <v>#DIV/0!</v>
      </c>
      <c r="AO56" s="44" t="e">
        <f t="shared" si="0"/>
        <v>#DIV/0!</v>
      </c>
      <c r="AP56" s="32">
        <f t="shared" si="0"/>
        <v>6.0212938797681009E-3</v>
      </c>
      <c r="AQ56" s="44">
        <f t="shared" si="0"/>
        <v>2.545193211987665</v>
      </c>
      <c r="AR56" s="44">
        <f t="shared" si="0"/>
        <v>2.0361545695901322</v>
      </c>
    </row>
    <row r="57" spans="1:64">
      <c r="AQ57" s="45"/>
      <c r="AR57" s="45"/>
    </row>
  </sheetData>
  <mergeCells count="38">
    <mergeCell ref="AS1:BL1"/>
    <mergeCell ref="E2:G2"/>
    <mergeCell ref="H2:AQ2"/>
    <mergeCell ref="AR2:AR4"/>
    <mergeCell ref="AS2:AS4"/>
    <mergeCell ref="AT2:BE2"/>
    <mergeCell ref="BF2:BL3"/>
    <mergeCell ref="AD3:AG3"/>
    <mergeCell ref="AH3:AK3"/>
    <mergeCell ref="H3:O3"/>
    <mergeCell ref="AT3:AT4"/>
    <mergeCell ref="AU3:AU4"/>
    <mergeCell ref="AV3:BE3"/>
    <mergeCell ref="A5:B5"/>
    <mergeCell ref="P3:R3"/>
    <mergeCell ref="S3:U3"/>
    <mergeCell ref="V3:Y3"/>
    <mergeCell ref="Z3:AC3"/>
    <mergeCell ref="A1:B4"/>
    <mergeCell ref="C1:D2"/>
    <mergeCell ref="E1:AR1"/>
    <mergeCell ref="AL3:AO3"/>
    <mergeCell ref="AP3:AQ3"/>
    <mergeCell ref="C3:C4"/>
    <mergeCell ref="D3:D4"/>
    <mergeCell ref="E3:E4"/>
    <mergeCell ref="F3:F4"/>
    <mergeCell ref="G3:G4"/>
    <mergeCell ref="A43:A52"/>
    <mergeCell ref="A53:B53"/>
    <mergeCell ref="A54:B54"/>
    <mergeCell ref="C54:D54"/>
    <mergeCell ref="A6:A13"/>
    <mergeCell ref="A14:A17"/>
    <mergeCell ref="A18:A20"/>
    <mergeCell ref="A21:A24"/>
    <mergeCell ref="A25:A28"/>
    <mergeCell ref="A29:A42"/>
  </mergeCells>
  <phoneticPr fontId="1" type="noConversion"/>
  <conditionalFormatting sqref="A18:C18 M18:N18 X18">
    <cfRule type="aboveAverage" dxfId="202" priority="101"/>
  </conditionalFormatting>
  <conditionalFormatting sqref="D18">
    <cfRule type="aboveAverage" dxfId="201" priority="1"/>
  </conditionalFormatting>
  <conditionalFormatting sqref="E18:K18 M18:AK18 AP18:AQ18">
    <cfRule type="top10" dxfId="200" priority="90" rank="3"/>
  </conditionalFormatting>
  <conditionalFormatting sqref="E19:K19 M19:AK19 AP19:AQ19">
    <cfRule type="top10" dxfId="199" priority="89" rank="3"/>
  </conditionalFormatting>
  <conditionalFormatting sqref="E20:K20 M20:AK20 AP20:AQ20">
    <cfRule type="top10" dxfId="198" priority="88" rank="3"/>
  </conditionalFormatting>
  <conditionalFormatting sqref="E28:K28 M28:AK28 AP28:AQ28">
    <cfRule type="top10" dxfId="197" priority="52" rank="3"/>
  </conditionalFormatting>
  <conditionalFormatting sqref="M6:N6 X6">
    <cfRule type="aboveAverage" dxfId="196" priority="99"/>
  </conditionalFormatting>
  <conditionalFormatting sqref="M7:N7 X7">
    <cfRule type="aboveAverage" dxfId="195" priority="98"/>
  </conditionalFormatting>
  <conditionalFormatting sqref="M8:N8 X8">
    <cfRule type="aboveAverage" dxfId="194" priority="97"/>
  </conditionalFormatting>
  <conditionalFormatting sqref="M9:N9 X9">
    <cfRule type="aboveAverage" dxfId="193" priority="87"/>
  </conditionalFormatting>
  <conditionalFormatting sqref="M10:N10 X10">
    <cfRule type="aboveAverage" dxfId="192" priority="86"/>
  </conditionalFormatting>
  <conditionalFormatting sqref="M11:N11 X11">
    <cfRule type="aboveAverage" dxfId="191" priority="85"/>
  </conditionalFormatting>
  <conditionalFormatting sqref="M12:N12 X12">
    <cfRule type="aboveAverage" dxfId="190" priority="84"/>
  </conditionalFormatting>
  <conditionalFormatting sqref="M19:N19 X19">
    <cfRule type="aboveAverage" dxfId="189" priority="100"/>
  </conditionalFormatting>
  <conditionalFormatting sqref="M21:N21 X21">
    <cfRule type="aboveAverage" dxfId="188" priority="71"/>
  </conditionalFormatting>
  <conditionalFormatting sqref="M22:N22 X22">
    <cfRule type="aboveAverage" dxfId="187" priority="68"/>
  </conditionalFormatting>
  <conditionalFormatting sqref="M23:N23 X23">
    <cfRule type="aboveAverage" dxfId="186" priority="65"/>
  </conditionalFormatting>
  <conditionalFormatting sqref="M29:N29 X29">
    <cfRule type="aboveAverage" dxfId="185" priority="51"/>
  </conditionalFormatting>
  <conditionalFormatting sqref="M30:N30 X30">
    <cfRule type="aboveAverage" dxfId="184" priority="48"/>
  </conditionalFormatting>
  <conditionalFormatting sqref="M31:N31 X31">
    <cfRule type="aboveAverage" dxfId="183" priority="46"/>
  </conditionalFormatting>
  <conditionalFormatting sqref="M33:N33 X33">
    <cfRule type="aboveAverage" dxfId="182" priority="42"/>
  </conditionalFormatting>
  <conditionalFormatting sqref="M34:N34 X34">
    <cfRule type="aboveAverage" dxfId="181" priority="39"/>
  </conditionalFormatting>
  <conditionalFormatting sqref="M36:N36 X36">
    <cfRule type="aboveAverage" dxfId="180" priority="36"/>
  </conditionalFormatting>
  <conditionalFormatting sqref="M37:N37 X37">
    <cfRule type="aboveAverage" dxfId="179" priority="33"/>
  </conditionalFormatting>
  <conditionalFormatting sqref="M39:N39 X39">
    <cfRule type="aboveAverage" dxfId="178" priority="28"/>
  </conditionalFormatting>
  <conditionalFormatting sqref="M40:N40 X40">
    <cfRule type="aboveAverage" dxfId="177" priority="25"/>
  </conditionalFormatting>
  <conditionalFormatting sqref="M41:N41 X41">
    <cfRule type="aboveAverage" dxfId="176" priority="22"/>
  </conditionalFormatting>
  <conditionalFormatting sqref="AW5:BE5">
    <cfRule type="top10" dxfId="175" priority="81" rank="1"/>
  </conditionalFormatting>
  <conditionalFormatting sqref="AW13:BE13">
    <cfRule type="top10" dxfId="174" priority="82" rank="1"/>
  </conditionalFormatting>
  <conditionalFormatting sqref="AW14:BE14">
    <cfRule type="top10" dxfId="173" priority="78" rank="1"/>
  </conditionalFormatting>
  <conditionalFormatting sqref="AW15:BE15">
    <cfRule type="top10" dxfId="172" priority="76" rank="1"/>
  </conditionalFormatting>
  <conditionalFormatting sqref="AW16:BE16">
    <cfRule type="top10" dxfId="171" priority="74" rank="1"/>
  </conditionalFormatting>
  <conditionalFormatting sqref="AW17:BE17">
    <cfRule type="top10" dxfId="170" priority="72" rank="1"/>
  </conditionalFormatting>
  <conditionalFormatting sqref="AW18:BE18">
    <cfRule type="top10" dxfId="169" priority="96" rank="1"/>
  </conditionalFormatting>
  <conditionalFormatting sqref="AW19:BE19">
    <cfRule type="top10" dxfId="168" priority="95" rank="1"/>
  </conditionalFormatting>
  <conditionalFormatting sqref="AW20:BE20">
    <cfRule type="top10" dxfId="167" priority="94" rank="1"/>
  </conditionalFormatting>
  <conditionalFormatting sqref="AW21:BE21">
    <cfRule type="top10" dxfId="166" priority="70" rank="1"/>
  </conditionalFormatting>
  <conditionalFormatting sqref="AW22:BE22">
    <cfRule type="top10" dxfId="165" priority="67" rank="1"/>
  </conditionalFormatting>
  <conditionalFormatting sqref="AW23:BE23">
    <cfRule type="top10" dxfId="164" priority="64" rank="1"/>
  </conditionalFormatting>
  <conditionalFormatting sqref="AW24:BE24">
    <cfRule type="top10" dxfId="163" priority="62" rank="1"/>
  </conditionalFormatting>
  <conditionalFormatting sqref="AW25:BE25">
    <cfRule type="top10" dxfId="162" priority="60" rank="1"/>
  </conditionalFormatting>
  <conditionalFormatting sqref="AW26:BE26">
    <cfRule type="top10" dxfId="161" priority="58" rank="1"/>
  </conditionalFormatting>
  <conditionalFormatting sqref="AW27:BE27">
    <cfRule type="top10" dxfId="160" priority="56" rank="1"/>
  </conditionalFormatting>
  <conditionalFormatting sqref="AW28:BE28">
    <cfRule type="top10" dxfId="159" priority="54" rank="1"/>
  </conditionalFormatting>
  <conditionalFormatting sqref="AW29:BE29">
    <cfRule type="top10" dxfId="158" priority="50" rank="1"/>
  </conditionalFormatting>
  <conditionalFormatting sqref="AW32:BE32">
    <cfRule type="top10" dxfId="157" priority="43" rank="1"/>
  </conditionalFormatting>
  <conditionalFormatting sqref="AW33:BE33">
    <cfRule type="top10" dxfId="156" priority="41" rank="1"/>
  </conditionalFormatting>
  <conditionalFormatting sqref="AW34:BE34">
    <cfRule type="top10" dxfId="155" priority="38" rank="1"/>
  </conditionalFormatting>
  <conditionalFormatting sqref="AW36:BE36">
    <cfRule type="top10" dxfId="154" priority="35" rank="1"/>
  </conditionalFormatting>
  <conditionalFormatting sqref="AW37:BE37">
    <cfRule type="top10" dxfId="153" priority="32" rank="1"/>
  </conditionalFormatting>
  <conditionalFormatting sqref="AW38:BE38">
    <cfRule type="top10" dxfId="152" priority="29" rank="1"/>
  </conditionalFormatting>
  <conditionalFormatting sqref="AW39:BE39">
    <cfRule type="top10" dxfId="151" priority="27" rank="1"/>
  </conditionalFormatting>
  <conditionalFormatting sqref="AW40:BE40">
    <cfRule type="top10" dxfId="150" priority="24" rank="1"/>
  </conditionalFormatting>
  <conditionalFormatting sqref="AW41:BE41">
    <cfRule type="top10" dxfId="149" priority="21" rank="1"/>
  </conditionalFormatting>
  <conditionalFormatting sqref="AW42:BE42">
    <cfRule type="top10" dxfId="148" priority="18" rank="1"/>
  </conditionalFormatting>
  <conditionalFormatting sqref="AW43:BE43">
    <cfRule type="top10" dxfId="147" priority="16" rank="1"/>
  </conditionalFormatting>
  <conditionalFormatting sqref="AW46:BE46">
    <cfRule type="top10" dxfId="146" priority="14" rank="1"/>
  </conditionalFormatting>
  <conditionalFormatting sqref="AW49:BE49">
    <cfRule type="top10" dxfId="145" priority="12" rank="1"/>
  </conditionalFormatting>
  <conditionalFormatting sqref="AW50:BE50">
    <cfRule type="top10" dxfId="144" priority="10" rank="1"/>
  </conditionalFormatting>
  <conditionalFormatting sqref="AW51:BE51">
    <cfRule type="top10" dxfId="143" priority="8" rank="1"/>
  </conditionalFormatting>
  <conditionalFormatting sqref="AW52:BE52">
    <cfRule type="top10" dxfId="142" priority="7" rank="1"/>
  </conditionalFormatting>
  <conditionalFormatting sqref="AW53:BE53">
    <cfRule type="top10" dxfId="141" priority="4" bottom="1" rank="1"/>
    <cfRule type="top10" dxfId="140" priority="5" rank="1"/>
  </conditionalFormatting>
  <conditionalFormatting sqref="BH5:BK5">
    <cfRule type="top10" dxfId="139" priority="80" rank="1"/>
  </conditionalFormatting>
  <conditionalFormatting sqref="BH13:BL13">
    <cfRule type="top10" dxfId="138" priority="83" rank="1"/>
  </conditionalFormatting>
  <conditionalFormatting sqref="BH14:BL14">
    <cfRule type="top10" dxfId="137" priority="79" rank="1"/>
  </conditionalFormatting>
  <conditionalFormatting sqref="BH15:BL15">
    <cfRule type="top10" dxfId="136" priority="77" rank="1"/>
  </conditionalFormatting>
  <conditionalFormatting sqref="BH16:BL16">
    <cfRule type="top10" dxfId="135" priority="75" rank="1"/>
  </conditionalFormatting>
  <conditionalFormatting sqref="BH17:BL17">
    <cfRule type="top10" dxfId="134" priority="73" rank="1"/>
  </conditionalFormatting>
  <conditionalFormatting sqref="BH18:BL18">
    <cfRule type="top10" dxfId="133" priority="93" rank="1"/>
  </conditionalFormatting>
  <conditionalFormatting sqref="BH19:BL19">
    <cfRule type="top10" dxfId="132" priority="92" rank="1"/>
  </conditionalFormatting>
  <conditionalFormatting sqref="BH20:BL20">
    <cfRule type="top10" dxfId="131" priority="91" rank="1"/>
  </conditionalFormatting>
  <conditionalFormatting sqref="BH21:BL21">
    <cfRule type="top10" dxfId="130" priority="69" rank="1"/>
  </conditionalFormatting>
  <conditionalFormatting sqref="BH22:BL22">
    <cfRule type="top10" dxfId="129" priority="66" rank="1"/>
  </conditionalFormatting>
  <conditionalFormatting sqref="BH23:BL23">
    <cfRule type="top10" dxfId="128" priority="63" rank="1"/>
  </conditionalFormatting>
  <conditionalFormatting sqref="BH24:BL24">
    <cfRule type="top10" dxfId="127" priority="61" rank="1"/>
  </conditionalFormatting>
  <conditionalFormatting sqref="BH25:BL25">
    <cfRule type="top10" dxfId="126" priority="59" rank="1"/>
  </conditionalFormatting>
  <conditionalFormatting sqref="BH26:BL26">
    <cfRule type="top10" dxfId="125" priority="57" rank="1"/>
  </conditionalFormatting>
  <conditionalFormatting sqref="BH27:BL27">
    <cfRule type="top10" dxfId="124" priority="55" rank="1"/>
  </conditionalFormatting>
  <conditionalFormatting sqref="BH28:BL28">
    <cfRule type="top10" dxfId="123" priority="53" rank="1"/>
  </conditionalFormatting>
  <conditionalFormatting sqref="BH29:BL29">
    <cfRule type="top10" dxfId="122" priority="49" rank="1"/>
  </conditionalFormatting>
  <conditionalFormatting sqref="BH30:BL30">
    <cfRule type="top10" dxfId="121" priority="47" rank="1"/>
  </conditionalFormatting>
  <conditionalFormatting sqref="BH31:BL31">
    <cfRule type="top10" dxfId="120" priority="45" rank="1"/>
  </conditionalFormatting>
  <conditionalFormatting sqref="BH32:BL32">
    <cfRule type="top10" dxfId="119" priority="44" rank="1"/>
  </conditionalFormatting>
  <conditionalFormatting sqref="BH33:BL33">
    <cfRule type="top10" dxfId="118" priority="40" rank="1"/>
  </conditionalFormatting>
  <conditionalFormatting sqref="BH34:BL34">
    <cfRule type="top10" dxfId="117" priority="37" rank="1"/>
  </conditionalFormatting>
  <conditionalFormatting sqref="BH36:BL36">
    <cfRule type="top10" dxfId="116" priority="34" rank="1"/>
  </conditionalFormatting>
  <conditionalFormatting sqref="BH37:BL37">
    <cfRule type="top10" dxfId="115" priority="31" rank="1"/>
  </conditionalFormatting>
  <conditionalFormatting sqref="BH38:BL38">
    <cfRule type="top10" dxfId="114" priority="30" rank="1"/>
  </conditionalFormatting>
  <conditionalFormatting sqref="BH39:BL39">
    <cfRule type="top10" dxfId="113" priority="26" rank="1"/>
  </conditionalFormatting>
  <conditionalFormatting sqref="BH40:BL40">
    <cfRule type="top10" dxfId="112" priority="23" rank="1"/>
  </conditionalFormatting>
  <conditionalFormatting sqref="BH41:BL41">
    <cfRule type="top10" dxfId="111" priority="20" rank="1"/>
  </conditionalFormatting>
  <conditionalFormatting sqref="BH42:BL42">
    <cfRule type="top10" dxfId="110" priority="19" rank="1"/>
  </conditionalFormatting>
  <conditionalFormatting sqref="BH43:BL43">
    <cfRule type="top10" dxfId="109" priority="17" rank="1"/>
  </conditionalFormatting>
  <conditionalFormatting sqref="BH46:BL46">
    <cfRule type="top10" dxfId="108" priority="15" rank="1"/>
  </conditionalFormatting>
  <conditionalFormatting sqref="BH49:BL49">
    <cfRule type="top10" dxfId="107" priority="13" rank="1"/>
  </conditionalFormatting>
  <conditionalFormatting sqref="BH50:BL50">
    <cfRule type="top10" dxfId="106" priority="11" rank="1"/>
  </conditionalFormatting>
  <conditionalFormatting sqref="BH51:BL51">
    <cfRule type="top10" dxfId="105" priority="9" rank="1"/>
  </conditionalFormatting>
  <conditionalFormatting sqref="BH52:BL52">
    <cfRule type="top10" dxfId="104" priority="6" rank="1"/>
  </conditionalFormatting>
  <conditionalFormatting sqref="BH53:BL53">
    <cfRule type="top10" dxfId="103" priority="2" bottom="1" rank="1"/>
    <cfRule type="top10" dxfId="102" priority="3" rank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0E7BA-3D44-4C01-9F5D-65703E0EF664}">
  <dimension ref="A1:BL56"/>
  <sheetViews>
    <sheetView workbookViewId="0">
      <selection activeCell="C16" sqref="C16"/>
    </sheetView>
  </sheetViews>
  <sheetFormatPr baseColWidth="10" defaultColWidth="8.83203125" defaultRowHeight="15"/>
  <cols>
    <col min="1" max="1" width="26.1640625" customWidth="1"/>
    <col min="2" max="2" width="46.5" customWidth="1"/>
    <col min="3" max="3" width="18.83203125" customWidth="1"/>
    <col min="4" max="4" width="17.83203125" customWidth="1"/>
    <col min="5" max="5" width="14" customWidth="1"/>
    <col min="7" max="7" width="13.5" style="46" bestFit="1" customWidth="1"/>
    <col min="15" max="15" width="9.6640625" style="46" bestFit="1" customWidth="1"/>
    <col min="16" max="16" width="11.1640625" customWidth="1"/>
    <col min="18" max="18" width="9.33203125" style="46" bestFit="1" customWidth="1"/>
    <col min="19" max="19" width="10" customWidth="1"/>
    <col min="21" max="21" width="9.33203125" style="46" bestFit="1" customWidth="1"/>
    <col min="22" max="22" width="11.33203125" customWidth="1"/>
    <col min="25" max="25" width="9.6640625" style="46" bestFit="1" customWidth="1"/>
    <col min="26" max="26" width="11.1640625" customWidth="1"/>
    <col min="29" max="29" width="9.6640625" style="46" bestFit="1" customWidth="1"/>
    <col min="30" max="30" width="12.1640625" customWidth="1"/>
    <col min="33" max="33" width="9.33203125" style="46" bestFit="1" customWidth="1"/>
    <col min="34" max="34" width="10.6640625" customWidth="1"/>
    <col min="37" max="37" width="9.33203125" style="46" bestFit="1" customWidth="1"/>
    <col min="41" max="41" width="9.6640625" style="46" bestFit="1" customWidth="1"/>
    <col min="43" max="44" width="9.6640625" style="46" bestFit="1" customWidth="1"/>
    <col min="60" max="60" width="11.83203125" customWidth="1"/>
    <col min="62" max="63" width="10.1640625" customWidth="1"/>
  </cols>
  <sheetData>
    <row r="1" spans="1:64" s="1" customFormat="1">
      <c r="A1" s="157" t="s">
        <v>0</v>
      </c>
      <c r="B1" s="157"/>
      <c r="C1" s="156" t="s">
        <v>1</v>
      </c>
      <c r="D1" s="157"/>
      <c r="E1" s="156" t="s">
        <v>82</v>
      </c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60" t="s">
        <v>2</v>
      </c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</row>
    <row r="2" spans="1:64" s="1" customFormat="1">
      <c r="A2" s="157"/>
      <c r="B2" s="157"/>
      <c r="C2" s="157"/>
      <c r="D2" s="157"/>
      <c r="E2" s="156" t="s">
        <v>3</v>
      </c>
      <c r="F2" s="156"/>
      <c r="G2" s="156"/>
      <c r="H2" s="158" t="s">
        <v>4</v>
      </c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59"/>
      <c r="AR2" s="166" t="s">
        <v>5</v>
      </c>
      <c r="AS2" s="160" t="s">
        <v>6</v>
      </c>
      <c r="AT2" s="160" t="s">
        <v>7</v>
      </c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 t="s">
        <v>8</v>
      </c>
      <c r="BG2" s="160"/>
      <c r="BH2" s="160"/>
      <c r="BI2" s="160"/>
      <c r="BJ2" s="160"/>
      <c r="BK2" s="160"/>
      <c r="BL2" s="160"/>
    </row>
    <row r="3" spans="1:64" s="1" customFormat="1">
      <c r="A3" s="157"/>
      <c r="B3" s="157"/>
      <c r="C3" s="156" t="s">
        <v>9</v>
      </c>
      <c r="D3" s="156" t="s">
        <v>10</v>
      </c>
      <c r="E3" s="156" t="s">
        <v>11</v>
      </c>
      <c r="F3" s="156" t="s">
        <v>12</v>
      </c>
      <c r="G3" s="166" t="s">
        <v>13</v>
      </c>
      <c r="H3" s="156" t="s">
        <v>14</v>
      </c>
      <c r="I3" s="156"/>
      <c r="J3" s="156"/>
      <c r="K3" s="156"/>
      <c r="L3" s="156"/>
      <c r="M3" s="156"/>
      <c r="N3" s="156"/>
      <c r="O3" s="156"/>
      <c r="P3" s="156" t="s">
        <v>15</v>
      </c>
      <c r="Q3" s="156"/>
      <c r="R3" s="156"/>
      <c r="S3" s="156" t="s">
        <v>16</v>
      </c>
      <c r="T3" s="156"/>
      <c r="U3" s="156"/>
      <c r="V3" s="156" t="s">
        <v>83</v>
      </c>
      <c r="W3" s="156"/>
      <c r="X3" s="156"/>
      <c r="Y3" s="156"/>
      <c r="Z3" s="156" t="s">
        <v>17</v>
      </c>
      <c r="AA3" s="156"/>
      <c r="AB3" s="156"/>
      <c r="AC3" s="156"/>
      <c r="AD3" s="156" t="s">
        <v>18</v>
      </c>
      <c r="AE3" s="156"/>
      <c r="AF3" s="156"/>
      <c r="AG3" s="156"/>
      <c r="AH3" s="156" t="s">
        <v>19</v>
      </c>
      <c r="AI3" s="156"/>
      <c r="AJ3" s="156"/>
      <c r="AK3" s="156"/>
      <c r="AL3" s="156" t="s">
        <v>20</v>
      </c>
      <c r="AM3" s="156"/>
      <c r="AN3" s="156"/>
      <c r="AO3" s="156"/>
      <c r="AP3" s="158" t="s">
        <v>21</v>
      </c>
      <c r="AQ3" s="159"/>
      <c r="AR3" s="166"/>
      <c r="AS3" s="160"/>
      <c r="AT3" s="160" t="s">
        <v>22</v>
      </c>
      <c r="AU3" s="162" t="s">
        <v>3</v>
      </c>
      <c r="AV3" s="160" t="s">
        <v>4</v>
      </c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</row>
    <row r="4" spans="1:64" s="1" customFormat="1">
      <c r="A4" s="157"/>
      <c r="B4" s="157"/>
      <c r="C4" s="156"/>
      <c r="D4" s="156"/>
      <c r="E4" s="156"/>
      <c r="F4" s="156"/>
      <c r="G4" s="166"/>
      <c r="H4" s="2" t="s">
        <v>11</v>
      </c>
      <c r="I4" s="2" t="s">
        <v>12</v>
      </c>
      <c r="J4" s="3" t="s">
        <v>23</v>
      </c>
      <c r="K4" s="3" t="s">
        <v>24</v>
      </c>
      <c r="L4" s="3" t="s">
        <v>25</v>
      </c>
      <c r="M4" s="3" t="s">
        <v>26</v>
      </c>
      <c r="N4" s="2" t="s">
        <v>27</v>
      </c>
      <c r="O4" s="47" t="s">
        <v>5</v>
      </c>
      <c r="P4" s="2" t="s">
        <v>28</v>
      </c>
      <c r="Q4" s="2" t="s">
        <v>12</v>
      </c>
      <c r="R4" s="47" t="s">
        <v>5</v>
      </c>
      <c r="S4" s="2" t="s">
        <v>28</v>
      </c>
      <c r="T4" s="2" t="s">
        <v>12</v>
      </c>
      <c r="U4" s="47" t="s">
        <v>5</v>
      </c>
      <c r="V4" s="2" t="s">
        <v>28</v>
      </c>
      <c r="W4" s="2" t="s">
        <v>11</v>
      </c>
      <c r="X4" s="2" t="s">
        <v>12</v>
      </c>
      <c r="Y4" s="47" t="s">
        <v>5</v>
      </c>
      <c r="Z4" s="2" t="s">
        <v>28</v>
      </c>
      <c r="AA4" s="2" t="s">
        <v>11</v>
      </c>
      <c r="AB4" s="2" t="s">
        <v>12</v>
      </c>
      <c r="AC4" s="47" t="s">
        <v>5</v>
      </c>
      <c r="AD4" s="2" t="s">
        <v>28</v>
      </c>
      <c r="AE4" s="2" t="s">
        <v>11</v>
      </c>
      <c r="AF4" s="4" t="s">
        <v>12</v>
      </c>
      <c r="AG4" s="47" t="s">
        <v>5</v>
      </c>
      <c r="AH4" s="2" t="s">
        <v>28</v>
      </c>
      <c r="AI4" s="2" t="s">
        <v>11</v>
      </c>
      <c r="AJ4" s="2" t="s">
        <v>12</v>
      </c>
      <c r="AK4" s="47" t="s">
        <v>5</v>
      </c>
      <c r="AL4" s="3" t="s">
        <v>24</v>
      </c>
      <c r="AM4" s="2" t="s">
        <v>11</v>
      </c>
      <c r="AN4" s="2" t="s">
        <v>12</v>
      </c>
      <c r="AO4" s="47" t="s">
        <v>5</v>
      </c>
      <c r="AP4" s="2" t="s">
        <v>12</v>
      </c>
      <c r="AQ4" s="47" t="s">
        <v>5</v>
      </c>
      <c r="AR4" s="166"/>
      <c r="AS4" s="160"/>
      <c r="AT4" s="160"/>
      <c r="AU4" s="163"/>
      <c r="AV4" s="5" t="s">
        <v>22</v>
      </c>
      <c r="AW4" s="6" t="s">
        <v>29</v>
      </c>
      <c r="AX4" s="6" t="s">
        <v>30</v>
      </c>
      <c r="AY4" s="6" t="s">
        <v>31</v>
      </c>
      <c r="AZ4" s="6" t="s">
        <v>32</v>
      </c>
      <c r="BA4" s="6" t="s">
        <v>33</v>
      </c>
      <c r="BB4" s="6" t="s">
        <v>34</v>
      </c>
      <c r="BC4" s="6" t="s">
        <v>35</v>
      </c>
      <c r="BD4" s="6" t="s">
        <v>36</v>
      </c>
      <c r="BE4" s="6" t="s">
        <v>37</v>
      </c>
      <c r="BF4" s="6" t="s">
        <v>38</v>
      </c>
      <c r="BG4" s="6" t="s">
        <v>39</v>
      </c>
      <c r="BH4" s="6" t="s">
        <v>11</v>
      </c>
      <c r="BI4" s="6" t="s">
        <v>12</v>
      </c>
      <c r="BJ4" s="6" t="s">
        <v>40</v>
      </c>
      <c r="BK4" s="6" t="s">
        <v>28</v>
      </c>
      <c r="BL4" s="6" t="s">
        <v>5</v>
      </c>
    </row>
    <row r="5" spans="1:64" s="1" customFormat="1">
      <c r="A5" s="155" t="s">
        <v>85</v>
      </c>
      <c r="B5" s="155"/>
      <c r="C5" s="7">
        <f>CHN!C5/1000</f>
        <v>0.06</v>
      </c>
      <c r="D5" s="7">
        <f>CHN!D5/1000</f>
        <v>0.14000000000000001</v>
      </c>
      <c r="E5" s="7">
        <f>CHN!E5/1000</f>
        <v>0.12479999999999999</v>
      </c>
      <c r="F5" s="7">
        <f>CHN!F5/1000</f>
        <v>3.5200000000000002E-2</v>
      </c>
      <c r="G5" s="33">
        <v>3.2</v>
      </c>
      <c r="H5" s="7">
        <f>CHN!H5/1000</f>
        <v>0.11750400000000001</v>
      </c>
      <c r="I5" s="7">
        <f>CHN!I5/1000</f>
        <v>7.8336000000000003E-2</v>
      </c>
      <c r="J5" s="7">
        <f>CHN!J5/1000</f>
        <v>0.11750400000000001</v>
      </c>
      <c r="K5" s="7">
        <f>CHN!K5/1000</f>
        <v>3.9168000000000001E-2</v>
      </c>
      <c r="L5" s="7">
        <f>CHN!L5/1000</f>
        <v>0</v>
      </c>
      <c r="M5" s="7">
        <f>CHN!M5/1000</f>
        <v>3.9168000000000001E-2</v>
      </c>
      <c r="N5" s="7">
        <f>CHN!N5/1000</f>
        <v>0</v>
      </c>
      <c r="O5" s="33">
        <v>7.8335999999999997</v>
      </c>
      <c r="P5" s="7">
        <f>CHN!P5/1000</f>
        <v>4.7039999999999998E-3</v>
      </c>
      <c r="Q5" s="7">
        <f>CHN!Q5/1000</f>
        <v>8.7359999999999903E-3</v>
      </c>
      <c r="R5" s="33">
        <v>0.26879999999999998</v>
      </c>
      <c r="S5" s="7">
        <f>CHN!S5/1000</f>
        <v>4.2240000000000003E-3</v>
      </c>
      <c r="T5" s="7">
        <f>CHN!T5/1000</f>
        <v>2.8159999999999999E-3</v>
      </c>
      <c r="U5" s="33">
        <v>0.14080000000000001</v>
      </c>
      <c r="V5" s="7">
        <f>CHN!V5/1000</f>
        <v>1.2287999999999901E-2</v>
      </c>
      <c r="W5" s="7">
        <f>CHN!W5/1000</f>
        <v>1.2287999999999901E-2</v>
      </c>
      <c r="X5" s="7">
        <f>CHN!X5/1000</f>
        <v>3.6863999999999994E-2</v>
      </c>
      <c r="Y5" s="33">
        <v>1.2287999999999999</v>
      </c>
      <c r="Z5" s="7">
        <f>CHN!Z5/1000</f>
        <v>1.8815999999999999E-2</v>
      </c>
      <c r="AA5" s="7">
        <f>CHN!AA5/1000</f>
        <v>1.0975999999999899E-2</v>
      </c>
      <c r="AB5" s="7">
        <f>CHN!AB5/1000</f>
        <v>3.2927999999999999E-2</v>
      </c>
      <c r="AC5" s="33">
        <v>1.2544</v>
      </c>
      <c r="AD5" s="7">
        <f>CHN!AD5/1000</f>
        <v>3.3279999999999998E-3</v>
      </c>
      <c r="AE5" s="7">
        <f>CHN!AE5/1000</f>
        <v>1.248E-3</v>
      </c>
      <c r="AF5" s="7">
        <f>CHN!AF5/1000</f>
        <v>3.7440000000000004E-3</v>
      </c>
      <c r="AG5" s="33">
        <v>0.16639999999999999</v>
      </c>
      <c r="AH5" s="7">
        <f>CHN!AH5/1000</f>
        <v>4.6079999999999992E-3</v>
      </c>
      <c r="AI5" s="7">
        <f>CHN!AI5/1000</f>
        <v>3.4559999999999903E-3</v>
      </c>
      <c r="AJ5" s="7">
        <f>CHN!AJ5/1000</f>
        <v>3.4559999999999903E-3</v>
      </c>
      <c r="AK5" s="33">
        <v>0.23039999999999999</v>
      </c>
      <c r="AL5" s="7">
        <f>CHN!AL5/1000</f>
        <v>0</v>
      </c>
      <c r="AM5" s="7">
        <f>CHN!AM5/1000</f>
        <v>0</v>
      </c>
      <c r="AN5" s="7">
        <f>CHN!AN5/1000</f>
        <v>0</v>
      </c>
      <c r="AO5" s="33">
        <v>0</v>
      </c>
      <c r="AP5" s="7">
        <f>CHN!AP5/1000</f>
        <v>8.3839999999999998E-2</v>
      </c>
      <c r="AQ5" s="33">
        <v>1.6768000000000001</v>
      </c>
      <c r="AR5" s="33">
        <v>20</v>
      </c>
      <c r="AS5" s="7">
        <f>CHN!AS5/1000</f>
        <v>0.2</v>
      </c>
      <c r="AT5" s="7">
        <f>CHN!AT5/1000</f>
        <v>0.79999999999999982</v>
      </c>
      <c r="AU5" s="7">
        <f>CHN!AU5/1000</f>
        <v>0.16</v>
      </c>
      <c r="AV5" s="7">
        <f>CHN!AV5/1000</f>
        <v>0.63999999999999979</v>
      </c>
      <c r="AW5" s="7">
        <f>CHN!AW5/1000</f>
        <v>0.39168000000000003</v>
      </c>
      <c r="AX5" s="7">
        <f>CHN!AX5/1000</f>
        <v>1.343999999999999E-2</v>
      </c>
      <c r="AY5" s="7">
        <f>CHN!AY5/1000</f>
        <v>7.0400000000000003E-3</v>
      </c>
      <c r="AZ5" s="7">
        <f>CHN!AZ5/1000</f>
        <v>6.14399999999998E-2</v>
      </c>
      <c r="BA5" s="7">
        <f>CHN!BA5/1000</f>
        <v>6.2719999999999901E-2</v>
      </c>
      <c r="BB5" s="7">
        <f>CHN!BB5/1000</f>
        <v>8.320000000000001E-3</v>
      </c>
      <c r="BC5" s="7">
        <f>CHN!BC5/1000</f>
        <v>1.151999999999998E-2</v>
      </c>
      <c r="BD5" s="7">
        <f>CHN!BD5/1000</f>
        <v>0</v>
      </c>
      <c r="BE5" s="7">
        <f>CHN!BE5/1000</f>
        <v>8.3839999999999998E-2</v>
      </c>
      <c r="BF5" s="7">
        <f>CHN!BF5/1000</f>
        <v>0.06</v>
      </c>
      <c r="BG5" s="7">
        <f>CHN!BG5/1000</f>
        <v>0.14000000000000001</v>
      </c>
      <c r="BH5" s="7">
        <f>CHN!BH5/1000</f>
        <v>0.27027199999999979</v>
      </c>
      <c r="BI5" s="7">
        <f>CHN!BI5/1000</f>
        <v>0.28591999999999995</v>
      </c>
      <c r="BJ5" s="7">
        <f>CHN!BJ5/1000</f>
        <v>0.19584000000000001</v>
      </c>
      <c r="BK5" s="7">
        <f>CHN!BK5/1000</f>
        <v>4.79679999999999E-2</v>
      </c>
      <c r="BL5" s="7">
        <f>CHN!BL5/1000</f>
        <v>3.5999999999999997E-2</v>
      </c>
    </row>
    <row r="6" spans="1:64" s="1" customFormat="1">
      <c r="A6" s="149" t="s">
        <v>43</v>
      </c>
      <c r="B6" s="8" t="s">
        <v>44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</row>
    <row r="7" spans="1:64" s="1" customFormat="1">
      <c r="A7" s="149"/>
      <c r="B7" s="8" t="s">
        <v>45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</row>
    <row r="8" spans="1:64" s="1" customFormat="1">
      <c r="A8" s="149"/>
      <c r="B8" s="8" t="s">
        <v>46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s="1" customFormat="1">
      <c r="A9" s="149"/>
      <c r="B9" s="11" t="s">
        <v>47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</row>
    <row r="10" spans="1:64" s="1" customFormat="1">
      <c r="A10" s="149"/>
      <c r="B10" s="11" t="s">
        <v>48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64" s="1" customFormat="1">
      <c r="A11" s="149"/>
      <c r="B11" s="11" t="s">
        <v>49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64" s="1" customFormat="1">
      <c r="A12" s="149"/>
      <c r="B12" s="11" t="s">
        <v>50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s="1" customFormat="1">
      <c r="A13" s="149"/>
      <c r="B13" s="12" t="s">
        <v>51</v>
      </c>
      <c r="C13" s="13">
        <f>CHN!C13/per_CHN!C$5</f>
        <v>0</v>
      </c>
      <c r="D13" s="13">
        <f>CHN!D13/per_CHN!D$5</f>
        <v>0</v>
      </c>
      <c r="E13" s="13">
        <f>CHN!E13/per_CHN!E$5</f>
        <v>7.2235255352000003</v>
      </c>
      <c r="F13" s="13">
        <f>CHN!F13/per_CHN!F$5</f>
        <v>87.550809720619981</v>
      </c>
      <c r="G13" s="13">
        <f>CHN!G13/per_CHN!G$5</f>
        <v>15.18549513448</v>
      </c>
      <c r="H13" s="13">
        <f>CHN!H13/per_CHN!H$5</f>
        <v>105.40614435156</v>
      </c>
      <c r="I13" s="13">
        <f>CHN!I13/per_CHN!I$5</f>
        <v>34.239940000000011</v>
      </c>
      <c r="J13" s="13">
        <f>CHN!J13/per_CHN!J$5</f>
        <v>343.72001404628594</v>
      </c>
      <c r="K13" s="13">
        <f>CHN!K13/per_CHN!K$5</f>
        <v>136.91401404628596</v>
      </c>
      <c r="L13" s="132">
        <f>USA!L13/per_USA!L$5</f>
        <v>343.720014046286</v>
      </c>
      <c r="M13" s="13">
        <f>CHN!M13/per_CHN!M$5</f>
        <v>0</v>
      </c>
      <c r="N13" s="132">
        <f>USA!N13/per_USA!N$5</f>
        <v>1.3967260675000037</v>
      </c>
      <c r="O13" s="13">
        <f>CHN!O13/per_CHN!O$5</f>
        <v>15.185495134480004</v>
      </c>
      <c r="P13" s="13">
        <f>CHN!P13/per_CHN!P$5</f>
        <v>15.687617829991742</v>
      </c>
      <c r="Q13" s="13">
        <f>CHN!Q13/per_CHN!Q$5</f>
        <v>55.163711681600049</v>
      </c>
      <c r="R13" s="13">
        <f>CHN!R13/per_CHN!R$5</f>
        <v>15.185495134480002</v>
      </c>
      <c r="S13" s="13">
        <f>CHN!S13/per_CHN!S$5</f>
        <v>55.506548467264004</v>
      </c>
      <c r="T13" s="13">
        <f>CHN!T13/per_CHN!T$5</f>
        <v>55.163711681599999</v>
      </c>
      <c r="U13" s="13">
        <f>CHN!U13/per_CHN!U$5</f>
        <v>15.18549513448</v>
      </c>
      <c r="V13" s="13">
        <f>CHN!V13/per_CHN!V$5</f>
        <v>46.878048520000384</v>
      </c>
      <c r="W13" s="13">
        <f>CHN!W13/per_CHN!W$5</f>
        <v>3.699168154840029</v>
      </c>
      <c r="X13" s="13">
        <f>CHN!X13/per_CHN!X$5</f>
        <v>99.850295858237601</v>
      </c>
      <c r="Y13" s="13">
        <f>CHN!Y13/per_CHN!Y$5</f>
        <v>15.185495134480002</v>
      </c>
      <c r="Z13" s="13">
        <f>CHN!Z13/per_CHN!Z$5</f>
        <v>151.86958171228241</v>
      </c>
      <c r="AA13" s="13">
        <f>CHN!AA13/per_CHN!AA$5</f>
        <v>1.3576402982800126</v>
      </c>
      <c r="AB13" s="13">
        <f>CHN!AB13/per_CHN!AB$5</f>
        <v>58.191002042665311</v>
      </c>
      <c r="AC13" s="13">
        <f>CHN!AC13/per_CHN!AC$5</f>
        <v>15.185495134480002</v>
      </c>
      <c r="AD13" s="13">
        <f>CHN!AD13/per_CHN!AD$5</f>
        <v>8735.7000000000025</v>
      </c>
      <c r="AE13" s="13">
        <f>CHN!AE13/per_CHN!AE$5</f>
        <v>2.1871848366400002</v>
      </c>
      <c r="AF13" s="13">
        <f>CHN!AF13/per_CHN!AF$5</f>
        <v>55.163711681599992</v>
      </c>
      <c r="AG13" s="13">
        <f>CHN!AG13/per_CHN!AG$5</f>
        <v>15.185495134480005</v>
      </c>
      <c r="AH13" s="13">
        <f>CHN!AH13/per_CHN!AH$5</f>
        <v>72.000000000000014</v>
      </c>
      <c r="AI13" s="13">
        <f>CHN!AI13/per_CHN!AI$5</f>
        <v>0.38674914026400092</v>
      </c>
      <c r="AJ13" s="13">
        <f>CHN!AJ13/per_CHN!AJ$5</f>
        <v>56.17674835560139</v>
      </c>
      <c r="AK13" s="13">
        <f>CHN!AK13/per_CHN!AK$5</f>
        <v>15.18549513448</v>
      </c>
      <c r="AL13" s="132">
        <f>USA!AL13/per_USA!AL$5</f>
        <v>136.91401404628598</v>
      </c>
      <c r="AM13" s="132">
        <f>USA!AM13/per_USA!AM$5</f>
        <v>0.38674914026400087</v>
      </c>
      <c r="AN13" s="132">
        <f>USA!AN13/per_USA!AN$5</f>
        <v>56.176748355601241</v>
      </c>
      <c r="AO13" s="132">
        <f>USA!AO13/per_USA!AO$5</f>
        <v>15.18549513448</v>
      </c>
      <c r="AP13" s="13">
        <f>CHN!AP13/per_CHN!AP$5</f>
        <v>55.163711681600006</v>
      </c>
      <c r="AQ13" s="13">
        <f>CHN!AQ13/per_CHN!AQ$5</f>
        <v>15.185495134480002</v>
      </c>
      <c r="AR13" s="13">
        <f>CHN!AR13/per_CHN!AR$5</f>
        <v>12.148396107584002</v>
      </c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s="1" customFormat="1">
      <c r="A14" s="150" t="s">
        <v>52</v>
      </c>
      <c r="B14" s="14" t="s">
        <v>53</v>
      </c>
      <c r="C14" s="15"/>
      <c r="D14" s="15"/>
      <c r="E14" s="15"/>
      <c r="F14" s="15"/>
      <c r="G14" s="15"/>
      <c r="H14" s="15"/>
      <c r="I14" s="15"/>
      <c r="J14" s="15"/>
      <c r="K14" s="15"/>
      <c r="L14" s="133"/>
      <c r="M14" s="15"/>
      <c r="N14" s="133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33"/>
      <c r="AM14" s="133"/>
      <c r="AN14" s="133"/>
      <c r="AO14" s="133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</row>
    <row r="15" spans="1:64" s="1" customFormat="1">
      <c r="A15" s="151"/>
      <c r="B15" s="14" t="s">
        <v>84</v>
      </c>
      <c r="C15" s="15"/>
      <c r="D15" s="15"/>
      <c r="E15" s="15"/>
      <c r="F15" s="15"/>
      <c r="G15" s="15"/>
      <c r="H15" s="15"/>
      <c r="I15" s="15"/>
      <c r="J15" s="15"/>
      <c r="K15" s="15"/>
      <c r="L15" s="133"/>
      <c r="M15" s="15"/>
      <c r="N15" s="133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33"/>
      <c r="AM15" s="133"/>
      <c r="AN15" s="133"/>
      <c r="AO15" s="133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</row>
    <row r="16" spans="1:64" s="1" customFormat="1">
      <c r="A16" s="151"/>
      <c r="B16" s="14" t="s">
        <v>54</v>
      </c>
      <c r="C16" s="15"/>
      <c r="D16" s="15"/>
      <c r="E16" s="15"/>
      <c r="F16" s="15"/>
      <c r="G16" s="15"/>
      <c r="H16" s="15"/>
      <c r="I16" s="15"/>
      <c r="J16" s="15"/>
      <c r="K16" s="15"/>
      <c r="L16" s="133"/>
      <c r="M16" s="15"/>
      <c r="N16" s="133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33"/>
      <c r="AM16" s="133"/>
      <c r="AN16" s="133"/>
      <c r="AO16" s="133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</row>
    <row r="17" spans="1:64" s="1" customFormat="1">
      <c r="A17" s="151"/>
      <c r="B17" s="16" t="s">
        <v>55</v>
      </c>
      <c r="C17" s="13">
        <f>CHN!C17/per_CHN!C$5</f>
        <v>0</v>
      </c>
      <c r="D17" s="13">
        <f>CHN!D17/per_CHN!D$5</f>
        <v>0</v>
      </c>
      <c r="E17" s="13">
        <f>CHN!E17/per_CHN!E$5</f>
        <v>0.68606314659281931</v>
      </c>
      <c r="F17" s="13">
        <f>CHN!F17/per_CHN!F$5</f>
        <v>13.798669271220072</v>
      </c>
      <c r="G17" s="13">
        <f>CHN!G17/per_CHN!G$5</f>
        <v>1.4568711403992531</v>
      </c>
      <c r="H17" s="13">
        <f>CHN!H17/per_CHN!H$5</f>
        <v>7.7606400421047335</v>
      </c>
      <c r="I17" s="13">
        <f>CHN!I17/per_CHN!I$5</f>
        <v>7.99483100412235</v>
      </c>
      <c r="J17" s="13">
        <f>CHN!J17/per_CHN!J$5</f>
        <v>28.488557760132441</v>
      </c>
      <c r="K17" s="13">
        <f>CHN!K17/per_CHN!K$5</f>
        <v>19.605732408533672</v>
      </c>
      <c r="L17" s="132">
        <f>USA!L17/per_USA!L$5</f>
        <v>27.650725085124417</v>
      </c>
      <c r="M17" s="13">
        <f>CHN!M17/per_CHN!M$5</f>
        <v>0</v>
      </c>
      <c r="N17" s="132">
        <f>USA!N17/per_USA!N$5</f>
        <v>0.16705539324020671</v>
      </c>
      <c r="O17" s="13">
        <f>CHN!O17/per_CHN!O$5</f>
        <v>1.4568711403992534</v>
      </c>
      <c r="P17" s="13">
        <f>CHN!P17/per_CHN!P$5</f>
        <v>3.4057172131415272</v>
      </c>
      <c r="Q17" s="13">
        <f>CHN!Q17/per_CHN!Q$5</f>
        <v>6.0204847805545523</v>
      </c>
      <c r="R17" s="13">
        <f>CHN!R17/per_CHN!R$5</f>
        <v>1.4568711403992534</v>
      </c>
      <c r="S17" s="13">
        <f>CHN!S17/per_CHN!S$5</f>
        <v>10.68230340770419</v>
      </c>
      <c r="T17" s="13">
        <f>CHN!T17/per_CHN!T$5</f>
        <v>6.0204847805545469</v>
      </c>
      <c r="U17" s="13">
        <f>CHN!U17/per_CHN!U$5</f>
        <v>1.4568711403992534</v>
      </c>
      <c r="V17" s="13">
        <f>CHN!V17/per_CHN!V$5</f>
        <v>9.0007525328685869</v>
      </c>
      <c r="W17" s="13">
        <f>CHN!W17/per_CHN!W$5</f>
        <v>0.35080781297581132</v>
      </c>
      <c r="X17" s="13">
        <f>CHN!X17/per_CHN!X$5</f>
        <v>17.008583461215796</v>
      </c>
      <c r="Y17" s="13">
        <f>CHN!Y17/per_CHN!Y$5</f>
        <v>1.4568711403992531</v>
      </c>
      <c r="Z17" s="13">
        <f>CHN!Z17/per_CHN!Z$5</f>
        <v>37.737247229270373</v>
      </c>
      <c r="AA17" s="13">
        <f>CHN!AA17/per_CHN!AA$5</f>
        <v>0.12793849994790255</v>
      </c>
      <c r="AB17" s="13">
        <f>CHN!AB17/per_CHN!AB$5</f>
        <v>6.763910389159113</v>
      </c>
      <c r="AC17" s="13">
        <f>CHN!AC17/per_CHN!AC$5</f>
        <v>1.4568711403992531</v>
      </c>
      <c r="AD17" s="13">
        <f>CHN!AD17/per_CHN!AD$5</f>
        <v>900.43692588585611</v>
      </c>
      <c r="AE17" s="13">
        <f>CHN!AE17/per_CHN!AE$5</f>
        <v>0.2056374950635031</v>
      </c>
      <c r="AF17" s="13">
        <f>CHN!AF17/per_CHN!AF$5</f>
        <v>6.0204847805545469</v>
      </c>
      <c r="AG17" s="13">
        <f>CHN!AG17/per_CHN!AG$5</f>
        <v>1.4568711403992536</v>
      </c>
      <c r="AH17" s="13">
        <f>CHN!AH17/per_CHN!AH$5</f>
        <v>17.567068139615998</v>
      </c>
      <c r="AI17" s="13">
        <f>CHN!AI17/per_CHN!AI$5</f>
        <v>3.6625708964007499E-2</v>
      </c>
      <c r="AJ17" s="13">
        <f>CHN!AJ17/per_CHN!AJ$5</f>
        <v>6.2700574578089991</v>
      </c>
      <c r="AK17" s="13">
        <f>CHN!AK17/per_CHN!AK$5</f>
        <v>1.4568711403992529</v>
      </c>
      <c r="AL17" s="132">
        <f>USA!AL17/per_USA!AL$5</f>
        <v>14.975088115749259</v>
      </c>
      <c r="AM17" s="132">
        <f>USA!AM17/per_USA!AM$5</f>
        <v>3.652989055780715E-2</v>
      </c>
      <c r="AN17" s="132">
        <f>USA!AN17/per_USA!AN$5</f>
        <v>5.6044068728515928</v>
      </c>
      <c r="AO17" s="132">
        <f>USA!AO17/per_USA!AO$5</f>
        <v>1.4550121438653092</v>
      </c>
      <c r="AP17" s="13">
        <f>CHN!AP17/per_CHN!AP$5</f>
        <v>6.0204847805545452</v>
      </c>
      <c r="AQ17" s="13">
        <f>CHN!AQ17/per_CHN!AQ$5</f>
        <v>1.4568711403992534</v>
      </c>
      <c r="AR17" s="13">
        <f>CHN!AR17/per_CHN!AR$5</f>
        <v>1.1654969123194028</v>
      </c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</row>
    <row r="18" spans="1:64" s="1" customFormat="1">
      <c r="A18" s="150" t="s">
        <v>56</v>
      </c>
      <c r="B18" s="14" t="s">
        <v>57</v>
      </c>
      <c r="C18" s="15"/>
      <c r="D18" s="15"/>
      <c r="E18" s="15"/>
      <c r="F18" s="15"/>
      <c r="G18" s="15"/>
      <c r="H18" s="15"/>
      <c r="I18" s="15"/>
      <c r="J18" s="15"/>
      <c r="K18" s="15"/>
      <c r="L18" s="133"/>
      <c r="M18" s="15"/>
      <c r="N18" s="133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33"/>
      <c r="AM18" s="133"/>
      <c r="AN18" s="133"/>
      <c r="AO18" s="133"/>
      <c r="AP18" s="15"/>
      <c r="AQ18" s="15"/>
      <c r="AR18" s="15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</row>
    <row r="19" spans="1:64" s="1" customFormat="1">
      <c r="A19" s="151"/>
      <c r="B19" s="14" t="s">
        <v>58</v>
      </c>
      <c r="C19" s="15"/>
      <c r="D19" s="15"/>
      <c r="E19" s="15"/>
      <c r="F19" s="15"/>
      <c r="G19" s="15"/>
      <c r="H19" s="15"/>
      <c r="I19" s="15"/>
      <c r="J19" s="15"/>
      <c r="K19" s="15"/>
      <c r="L19" s="133"/>
      <c r="M19" s="15"/>
      <c r="N19" s="133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33"/>
      <c r="AM19" s="133"/>
      <c r="AN19" s="133"/>
      <c r="AO19" s="133"/>
      <c r="AP19" s="15"/>
      <c r="AQ19" s="15"/>
      <c r="AR19" s="15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</row>
    <row r="20" spans="1:64" s="1" customFormat="1">
      <c r="A20" s="151"/>
      <c r="B20" s="16" t="s">
        <v>55</v>
      </c>
      <c r="C20" s="13">
        <f>CHN!C20/per_CHN!C$5</f>
        <v>755.42570720000003</v>
      </c>
      <c r="D20" s="13">
        <f>CHN!D20/per_CHN!D$5</f>
        <v>784.0213399999999</v>
      </c>
      <c r="E20" s="13">
        <f>CHN!E20/per_CHN!E$5</f>
        <v>490.8190240806</v>
      </c>
      <c r="F20" s="13">
        <f>CHN!F20/per_CHN!F$5</f>
        <v>592.02503812481359</v>
      </c>
      <c r="G20" s="13">
        <f>CHN!G20/per_CHN!G$5</f>
        <v>1.0883220715884114</v>
      </c>
      <c r="H20" s="13">
        <f>CHN!H20/per_CHN!H$5</f>
        <v>14.398909085</v>
      </c>
      <c r="I20" s="13">
        <f>CHN!I20/per_CHN!I$5</f>
        <v>592.02422902560022</v>
      </c>
      <c r="J20" s="13">
        <f>CHN!J20/per_CHN!J$5</f>
        <v>80.561688105045889</v>
      </c>
      <c r="K20" s="13">
        <f>CHN!K20/per_CHN!K$5</f>
        <v>40.577688105045908</v>
      </c>
      <c r="L20" s="132">
        <f>USA!L20/per_USA!L$5</f>
        <v>80.561688105045903</v>
      </c>
      <c r="M20" s="13">
        <f>CHN!M20/per_CHN!M$5</f>
        <v>0</v>
      </c>
      <c r="N20" s="132">
        <f>USA!N20/per_USA!N$5</f>
        <v>3.0283834792042084E-2</v>
      </c>
      <c r="O20" s="13">
        <f>CHN!O20/per_CHN!O$5</f>
        <v>1.0883220715884114</v>
      </c>
      <c r="P20" s="13">
        <f>CHN!P20/per_CHN!P$5</f>
        <v>4.2858031652065991</v>
      </c>
      <c r="Q20" s="13">
        <f>CHN!Q20/per_CHN!Q$5</f>
        <v>8.0909921355520084E-4</v>
      </c>
      <c r="R20" s="13">
        <f>CHN!R20/per_CHN!R$5</f>
        <v>1.0883220715884114</v>
      </c>
      <c r="S20" s="13">
        <f>CHN!S20/per_CHN!S$5</f>
        <v>3.2363968542207998E-5</v>
      </c>
      <c r="T20" s="13">
        <f>CHN!T20/per_CHN!T$5</f>
        <v>8.0909921355520019E-4</v>
      </c>
      <c r="U20" s="13">
        <f>CHN!U20/per_CHN!U$5</f>
        <v>1.0883220715884114</v>
      </c>
      <c r="V20" s="13">
        <f>CHN!V20/per_CHN!V$5</f>
        <v>0</v>
      </c>
      <c r="W20" s="13">
        <f>CHN!W20/per_CHN!W$5</f>
        <v>16.841155857000139</v>
      </c>
      <c r="X20" s="13">
        <f>CHN!X20/per_CHN!X$5</f>
        <v>1460.0961868692134</v>
      </c>
      <c r="Y20" s="13">
        <f>CHN!Y20/per_CHN!Y$5</f>
        <v>1.0883220715884114</v>
      </c>
      <c r="Z20" s="13">
        <f>CHN!Z20/per_CHN!Z$5</f>
        <v>0</v>
      </c>
      <c r="AA20" s="13">
        <f>CHN!AA20/per_CHN!AA$5</f>
        <v>2334.1965516952214</v>
      </c>
      <c r="AB20" s="13">
        <f>CHN!AB20/per_CHN!AB$5</f>
        <v>88.983494600013543</v>
      </c>
      <c r="AC20" s="13">
        <f>CHN!AC20/per_CHN!AC$5</f>
        <v>1.0883220715884114</v>
      </c>
      <c r="AD20" s="13">
        <f>CHN!AD20/per_CHN!AD$5</f>
        <v>0.16649999999999998</v>
      </c>
      <c r="AE20" s="13">
        <f>CHN!AE20/per_CHN!AE$5</f>
        <v>3110.8490279000002</v>
      </c>
      <c r="AF20" s="13">
        <f>CHN!AF20/per_CHN!AF$5</f>
        <v>8.0909921355519997E-4</v>
      </c>
      <c r="AG20" s="13">
        <f>CHN!AG20/per_CHN!AG$5</f>
        <v>1.0883220715884117</v>
      </c>
      <c r="AH20" s="13">
        <f>CHN!AH20/per_CHN!AH$5</f>
        <v>0</v>
      </c>
      <c r="AI20" s="13">
        <f>CHN!AI20/per_CHN!AI$5</f>
        <v>4.1759368130000114</v>
      </c>
      <c r="AJ20" s="13">
        <f>CHN!AJ20/per_CHN!AJ$5</f>
        <v>62.425208497213724</v>
      </c>
      <c r="AK20" s="13">
        <f>CHN!AK20/per_CHN!AK$5</f>
        <v>1.0883220715884114</v>
      </c>
      <c r="AL20" s="132">
        <f>USA!AL20/per_USA!AL$5</f>
        <v>40.577688105045908</v>
      </c>
      <c r="AM20" s="132">
        <f>USA!AM20/per_USA!AM$5</f>
        <v>4.1759368130000114</v>
      </c>
      <c r="AN20" s="132">
        <f>USA!AN20/per_USA!AN$5</f>
        <v>62.425208497213553</v>
      </c>
      <c r="AO20" s="132">
        <f>USA!AO20/per_USA!AO$5</f>
        <v>1.0883220715884117</v>
      </c>
      <c r="AP20" s="13">
        <f>CHN!AP20/per_CHN!AP$5</f>
        <v>8.0909921355520019E-4</v>
      </c>
      <c r="AQ20" s="13">
        <f>CHN!AQ20/per_CHN!AQ$5</f>
        <v>1.0883220715884114</v>
      </c>
      <c r="AR20" s="13">
        <f>CHN!AR20/per_CHN!AR$5</f>
        <v>0.87065765727072919</v>
      </c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</row>
    <row r="21" spans="1:64" s="1" customFormat="1">
      <c r="A21" s="152" t="s">
        <v>59</v>
      </c>
      <c r="B21" s="19" t="s">
        <v>60</v>
      </c>
      <c r="C21" s="9"/>
      <c r="D21" s="9"/>
      <c r="E21" s="9"/>
      <c r="F21" s="9"/>
      <c r="G21" s="9"/>
      <c r="H21" s="9"/>
      <c r="I21" s="9"/>
      <c r="J21" s="9"/>
      <c r="K21" s="9"/>
      <c r="L21" s="134"/>
      <c r="M21" s="9"/>
      <c r="N21" s="134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134"/>
      <c r="AM21" s="134"/>
      <c r="AN21" s="134"/>
      <c r="AO21" s="134"/>
      <c r="AP21" s="9"/>
      <c r="AQ21" s="9"/>
      <c r="AR21" s="9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</row>
    <row r="22" spans="1:64" s="1" customFormat="1">
      <c r="A22" s="149"/>
      <c r="B22" s="19" t="s">
        <v>61</v>
      </c>
      <c r="C22" s="9"/>
      <c r="D22" s="9"/>
      <c r="E22" s="9"/>
      <c r="F22" s="9"/>
      <c r="G22" s="9"/>
      <c r="H22" s="9"/>
      <c r="I22" s="9"/>
      <c r="J22" s="9"/>
      <c r="K22" s="9"/>
      <c r="L22" s="134"/>
      <c r="M22" s="9"/>
      <c r="N22" s="134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134"/>
      <c r="AM22" s="134"/>
      <c r="AN22" s="134"/>
      <c r="AO22" s="134"/>
      <c r="AP22" s="9"/>
      <c r="AQ22" s="9"/>
      <c r="AR22" s="9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</row>
    <row r="23" spans="1:64" s="1" customFormat="1">
      <c r="A23" s="149"/>
      <c r="B23" s="19" t="s">
        <v>62</v>
      </c>
      <c r="C23" s="9"/>
      <c r="D23" s="9"/>
      <c r="E23" s="9"/>
      <c r="F23" s="9"/>
      <c r="G23" s="9"/>
      <c r="H23" s="9"/>
      <c r="I23" s="9"/>
      <c r="J23" s="9"/>
      <c r="K23" s="9"/>
      <c r="L23" s="134"/>
      <c r="M23" s="9"/>
      <c r="N23" s="134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134"/>
      <c r="AM23" s="134"/>
      <c r="AN23" s="134"/>
      <c r="AO23" s="134"/>
      <c r="AP23" s="9"/>
      <c r="AQ23" s="9"/>
      <c r="AR23" s="9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64" s="1" customFormat="1">
      <c r="A24" s="149"/>
      <c r="B24" s="12" t="s">
        <v>51</v>
      </c>
      <c r="C24" s="13">
        <f>CHN!C24/per_CHN!C$5</f>
        <v>0</v>
      </c>
      <c r="D24" s="13">
        <f>CHN!D24/per_CHN!D$5</f>
        <v>0</v>
      </c>
      <c r="E24" s="13">
        <f>CHN!E24/per_CHN!E$5</f>
        <v>4239.5319999999992</v>
      </c>
      <c r="F24" s="13">
        <f>CHN!F24/per_CHN!F$5</f>
        <v>0</v>
      </c>
      <c r="G24" s="13">
        <f>CHN!G24/per_CHN!G$5</f>
        <v>0</v>
      </c>
      <c r="H24" s="13">
        <f>CHN!H24/per_CHN!H$5</f>
        <v>2518.1</v>
      </c>
      <c r="I24" s="13">
        <f>CHN!I24/per_CHN!I$5</f>
        <v>0</v>
      </c>
      <c r="J24" s="13">
        <f>CHN!J24/per_CHN!J$5</f>
        <v>200</v>
      </c>
      <c r="K24" s="13">
        <f>CHN!K24/per_CHN!K$5</f>
        <v>0</v>
      </c>
      <c r="L24" s="132">
        <f>USA!L24/per_USA!L$5</f>
        <v>198.95287958115188</v>
      </c>
      <c r="M24" s="13">
        <f>CHN!M24/per_CHN!M$5</f>
        <v>0</v>
      </c>
      <c r="N24" s="132">
        <f>USA!N24/per_USA!N$5</f>
        <v>0</v>
      </c>
      <c r="O24" s="13">
        <f>CHN!O24/per_CHN!O$5</f>
        <v>0</v>
      </c>
      <c r="P24" s="13">
        <f>CHN!P24/per_CHN!P$5</f>
        <v>0</v>
      </c>
      <c r="Q24" s="13">
        <f>CHN!Q24/per_CHN!Q$5</f>
        <v>0</v>
      </c>
      <c r="R24" s="13">
        <f>CHN!R24/per_CHN!R$5</f>
        <v>0</v>
      </c>
      <c r="S24" s="13">
        <f>CHN!S24/per_CHN!S$5</f>
        <v>0</v>
      </c>
      <c r="T24" s="13">
        <f>CHN!T24/per_CHN!T$5</f>
        <v>0</v>
      </c>
      <c r="U24" s="13">
        <f>CHN!U24/per_CHN!U$5</f>
        <v>0</v>
      </c>
      <c r="V24" s="13">
        <f>CHN!V24/per_CHN!V$5</f>
        <v>0</v>
      </c>
      <c r="W24" s="13">
        <f>CHN!W24/per_CHN!W$5</f>
        <v>5244.6320000000414</v>
      </c>
      <c r="X24" s="13">
        <f>CHN!X24/per_CHN!X$5</f>
        <v>0</v>
      </c>
      <c r="Y24" s="13">
        <f>CHN!Y24/per_CHN!Y$5</f>
        <v>0</v>
      </c>
      <c r="Z24" s="13">
        <f>CHN!Z24/per_CHN!Z$5</f>
        <v>0</v>
      </c>
      <c r="AA24" s="13">
        <f>CHN!AA24/per_CHN!AA$5</f>
        <v>11594.540000000105</v>
      </c>
      <c r="AB24" s="13">
        <f>CHN!AB24/per_CHN!AB$5</f>
        <v>0</v>
      </c>
      <c r="AC24" s="13">
        <f>CHN!AC24/per_CHN!AC$5</f>
        <v>0</v>
      </c>
      <c r="AD24" s="13">
        <f>CHN!AD24/per_CHN!AD$5</f>
        <v>0</v>
      </c>
      <c r="AE24" s="13">
        <f>CHN!AE24/per_CHN!AE$5</f>
        <v>9582.4240000000009</v>
      </c>
      <c r="AF24" s="13">
        <f>CHN!AF24/per_CHN!AF$5</f>
        <v>0</v>
      </c>
      <c r="AG24" s="13">
        <f>CHN!AG24/per_CHN!AG$5</f>
        <v>0</v>
      </c>
      <c r="AH24" s="13">
        <f>CHN!AH24/per_CHN!AH$5</f>
        <v>0</v>
      </c>
      <c r="AI24" s="13">
        <f>CHN!AI24/per_CHN!AI$5</f>
        <v>5240.2760000000144</v>
      </c>
      <c r="AJ24" s="13">
        <f>CHN!AJ24/per_CHN!AJ$5</f>
        <v>0</v>
      </c>
      <c r="AK24" s="13">
        <f>CHN!AK24/per_CHN!AK$5</f>
        <v>0</v>
      </c>
      <c r="AL24" s="132">
        <f>USA!AL24/per_USA!AL$5</f>
        <v>0</v>
      </c>
      <c r="AM24" s="132">
        <f>USA!AM24/per_USA!AM$5</f>
        <v>5240.2760000000144</v>
      </c>
      <c r="AN24" s="132">
        <f>USA!AN24/per_USA!AN$5</f>
        <v>0</v>
      </c>
      <c r="AO24" s="132">
        <f>USA!AO24/per_USA!AO$5</f>
        <v>0</v>
      </c>
      <c r="AP24" s="13">
        <f>CHN!AP24/per_CHN!AP$5</f>
        <v>0</v>
      </c>
      <c r="AQ24" s="13">
        <f>CHN!AQ24/per_CHN!AQ$5</f>
        <v>0</v>
      </c>
      <c r="AR24" s="13">
        <f>CHN!AR24/per_CHN!AR$5</f>
        <v>0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</row>
    <row r="25" spans="1:64" s="1" customFormat="1">
      <c r="A25" s="153" t="s">
        <v>63</v>
      </c>
      <c r="B25" s="20" t="s">
        <v>64</v>
      </c>
      <c r="C25" s="21"/>
      <c r="D25" s="21"/>
      <c r="E25" s="21"/>
      <c r="F25" s="21"/>
      <c r="G25" s="21"/>
      <c r="H25" s="21"/>
      <c r="I25" s="21"/>
      <c r="J25" s="21"/>
      <c r="K25" s="21"/>
      <c r="L25" s="134"/>
      <c r="M25" s="21"/>
      <c r="N25" s="134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134"/>
      <c r="AM25" s="134"/>
      <c r="AN25" s="134"/>
      <c r="AO25" s="134"/>
      <c r="AP25" s="21"/>
      <c r="AQ25" s="21"/>
      <c r="AR25" s="21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</row>
    <row r="26" spans="1:64" s="1" customFormat="1">
      <c r="A26" s="154"/>
      <c r="B26" s="20" t="s">
        <v>65</v>
      </c>
      <c r="C26" s="21"/>
      <c r="D26" s="21"/>
      <c r="E26" s="21"/>
      <c r="F26" s="21"/>
      <c r="G26" s="21"/>
      <c r="H26" s="21"/>
      <c r="I26" s="21"/>
      <c r="J26" s="21"/>
      <c r="K26" s="21"/>
      <c r="L26" s="134"/>
      <c r="M26" s="21"/>
      <c r="N26" s="134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134"/>
      <c r="AM26" s="134"/>
      <c r="AN26" s="134"/>
      <c r="AO26" s="134"/>
      <c r="AP26" s="21"/>
      <c r="AQ26" s="21"/>
      <c r="AR26" s="21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</row>
    <row r="27" spans="1:64" s="1" customFormat="1">
      <c r="A27" s="154"/>
      <c r="B27" s="20" t="s">
        <v>66</v>
      </c>
      <c r="C27" s="21"/>
      <c r="D27" s="21"/>
      <c r="E27" s="21"/>
      <c r="F27" s="21"/>
      <c r="G27" s="21"/>
      <c r="H27" s="21"/>
      <c r="I27" s="21"/>
      <c r="J27" s="21"/>
      <c r="K27" s="21"/>
      <c r="L27" s="134"/>
      <c r="M27" s="21"/>
      <c r="N27" s="134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134"/>
      <c r="AM27" s="134"/>
      <c r="AN27" s="134"/>
      <c r="AO27" s="134"/>
      <c r="AP27" s="21"/>
      <c r="AQ27" s="21"/>
      <c r="AR27" s="21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</row>
    <row r="28" spans="1:64" s="1" customFormat="1">
      <c r="A28" s="154"/>
      <c r="B28" s="23" t="s">
        <v>55</v>
      </c>
      <c r="C28" s="13">
        <f>CHN!C28/per_CHN!C$5</f>
        <v>0</v>
      </c>
      <c r="D28" s="13">
        <f>CHN!D28/per_CHN!D$5</f>
        <v>0</v>
      </c>
      <c r="E28" s="13">
        <f>CHN!E28/per_CHN!E$5</f>
        <v>544.38483460711052</v>
      </c>
      <c r="F28" s="13">
        <f>CHN!F28/per_CHN!F$5</f>
        <v>0</v>
      </c>
      <c r="G28" s="13">
        <f>CHN!G28/per_CHN!G$5</f>
        <v>0</v>
      </c>
      <c r="H28" s="13">
        <f>CHN!H28/per_CHN!H$5</f>
        <v>440.43589040862378</v>
      </c>
      <c r="I28" s="13">
        <f>CHN!I28/per_CHN!I$5</f>
        <v>0</v>
      </c>
      <c r="J28" s="13">
        <f>CHN!J28/per_CHN!J$5</f>
        <v>440.67768576093982</v>
      </c>
      <c r="K28" s="13">
        <f>CHN!K28/per_CHN!K$5</f>
        <v>0</v>
      </c>
      <c r="L28" s="132">
        <f>USA!L28/per_USA!L$5</f>
        <v>438.37047274648478</v>
      </c>
      <c r="M28" s="13">
        <f>CHN!M28/per_CHN!M$5</f>
        <v>0</v>
      </c>
      <c r="N28" s="132">
        <f>USA!N28/per_USA!N$5</f>
        <v>0</v>
      </c>
      <c r="O28" s="13">
        <f>CHN!O28/per_CHN!O$5</f>
        <v>0</v>
      </c>
      <c r="P28" s="13">
        <f>CHN!P28/per_CHN!P$5</f>
        <v>0</v>
      </c>
      <c r="Q28" s="13">
        <f>CHN!Q28/per_CHN!Q$5</f>
        <v>0</v>
      </c>
      <c r="R28" s="13">
        <f>CHN!R28/per_CHN!R$5</f>
        <v>0</v>
      </c>
      <c r="S28" s="13">
        <f>CHN!S28/per_CHN!S$5</f>
        <v>0</v>
      </c>
      <c r="T28" s="13">
        <f>CHN!T28/per_CHN!T$5</f>
        <v>0</v>
      </c>
      <c r="U28" s="13">
        <f>CHN!U28/per_CHN!U$5</f>
        <v>0</v>
      </c>
      <c r="V28" s="13">
        <f>CHN!V28/per_CHN!V$5</f>
        <v>0</v>
      </c>
      <c r="W28" s="13">
        <f>CHN!W28/per_CHN!W$5</f>
        <v>677.90712619479461</v>
      </c>
      <c r="X28" s="13">
        <f>CHN!X28/per_CHN!X$5</f>
        <v>0</v>
      </c>
      <c r="Y28" s="13">
        <f>CHN!Y28/per_CHN!Y$5</f>
        <v>0</v>
      </c>
      <c r="Z28" s="13">
        <f>CHN!Z28/per_CHN!Z$5</f>
        <v>0</v>
      </c>
      <c r="AA28" s="13">
        <f>CHN!AA28/per_CHN!AA$5</f>
        <v>1511.8911029302042</v>
      </c>
      <c r="AB28" s="13">
        <f>CHN!AB28/per_CHN!AB$5</f>
        <v>0</v>
      </c>
      <c r="AC28" s="13">
        <f>CHN!AC28/per_CHN!AC$5</f>
        <v>0</v>
      </c>
      <c r="AD28" s="13">
        <f>CHN!AD28/per_CHN!AD$5</f>
        <v>0</v>
      </c>
      <c r="AE28" s="13">
        <f>CHN!AE28/per_CHN!AE$5</f>
        <v>1248.6595591121425</v>
      </c>
      <c r="AF28" s="13">
        <f>CHN!AF28/per_CHN!AF$5</f>
        <v>0</v>
      </c>
      <c r="AG28" s="13">
        <f>CHN!AG28/per_CHN!AG$5</f>
        <v>0</v>
      </c>
      <c r="AH28" s="13">
        <f>CHN!AH28/per_CHN!AH$5</f>
        <v>0</v>
      </c>
      <c r="AI28" s="13">
        <f>CHN!AI28/per_CHN!AI$5</f>
        <v>677.15538177247765</v>
      </c>
      <c r="AJ28" s="13">
        <f>CHN!AJ28/per_CHN!AJ$5</f>
        <v>0</v>
      </c>
      <c r="AK28" s="13">
        <f>CHN!AK28/per_CHN!AK$5</f>
        <v>0</v>
      </c>
      <c r="AL28" s="132">
        <f>USA!AL28/per_USA!AL$5</f>
        <v>0</v>
      </c>
      <c r="AM28" s="132">
        <f>USA!AM28/per_USA!AM$5</f>
        <v>491.43454664571095</v>
      </c>
      <c r="AN28" s="132">
        <f>USA!AN28/per_USA!AN$5</f>
        <v>0</v>
      </c>
      <c r="AO28" s="132">
        <f>USA!AO28/per_USA!AO$5</f>
        <v>0</v>
      </c>
      <c r="AP28" s="13">
        <f>CHN!AP28/per_CHN!AP$5</f>
        <v>0</v>
      </c>
      <c r="AQ28" s="13">
        <f>CHN!AQ28/per_CHN!AQ$5</f>
        <v>0</v>
      </c>
      <c r="AR28" s="13">
        <f>CHN!AR28/per_CHN!AR$5</f>
        <v>0</v>
      </c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4" s="1" customFormat="1">
      <c r="A29" s="152" t="s">
        <v>67</v>
      </c>
      <c r="B29" s="19" t="s">
        <v>68</v>
      </c>
      <c r="C29" s="9"/>
      <c r="D29" s="9"/>
      <c r="E29" s="9"/>
      <c r="F29" s="9"/>
      <c r="G29" s="9"/>
      <c r="H29" s="9"/>
      <c r="I29" s="9"/>
      <c r="J29" s="9"/>
      <c r="K29" s="9"/>
      <c r="L29" s="134"/>
      <c r="M29" s="9"/>
      <c r="N29" s="134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134"/>
      <c r="AM29" s="134"/>
      <c r="AN29" s="134"/>
      <c r="AO29" s="134"/>
      <c r="AP29" s="9"/>
      <c r="AQ29" s="9"/>
      <c r="AR29" s="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64" s="1" customFormat="1">
      <c r="A30" s="152"/>
      <c r="B30" s="19" t="s">
        <v>69</v>
      </c>
      <c r="C30" s="9"/>
      <c r="D30" s="9"/>
      <c r="E30" s="9"/>
      <c r="F30" s="9"/>
      <c r="G30" s="9"/>
      <c r="H30" s="9"/>
      <c r="I30" s="9"/>
      <c r="J30" s="9"/>
      <c r="K30" s="9"/>
      <c r="L30" s="134"/>
      <c r="M30" s="9"/>
      <c r="N30" s="134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134"/>
      <c r="AM30" s="134"/>
      <c r="AN30" s="134"/>
      <c r="AO30" s="134"/>
      <c r="AP30" s="9"/>
      <c r="AQ30" s="9"/>
      <c r="AR30" s="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</row>
    <row r="31" spans="1:64" s="1" customFormat="1">
      <c r="A31" s="152"/>
      <c r="B31" s="19" t="s">
        <v>70</v>
      </c>
      <c r="C31" s="9"/>
      <c r="D31" s="9"/>
      <c r="E31" s="9"/>
      <c r="F31" s="9"/>
      <c r="G31" s="9"/>
      <c r="H31" s="9"/>
      <c r="I31" s="9"/>
      <c r="J31" s="9"/>
      <c r="K31" s="9"/>
      <c r="L31" s="134"/>
      <c r="M31" s="9"/>
      <c r="N31" s="134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134"/>
      <c r="AM31" s="134"/>
      <c r="AN31" s="134"/>
      <c r="AO31" s="134"/>
      <c r="AP31" s="9"/>
      <c r="AQ31" s="9"/>
      <c r="AR31" s="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64" s="1" customFormat="1">
      <c r="A32" s="152"/>
      <c r="B32" s="12" t="s">
        <v>71</v>
      </c>
      <c r="C32" s="13"/>
      <c r="D32" s="13"/>
      <c r="E32" s="13"/>
      <c r="F32" s="13"/>
      <c r="G32" s="13"/>
      <c r="H32" s="13"/>
      <c r="I32" s="13"/>
      <c r="J32" s="13"/>
      <c r="K32" s="13"/>
      <c r="L32" s="132"/>
      <c r="M32" s="13"/>
      <c r="N32" s="132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2"/>
      <c r="AM32" s="132"/>
      <c r="AN32" s="132"/>
      <c r="AO32" s="132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64" s="1" customFormat="1">
      <c r="A33" s="152"/>
      <c r="B33" s="19" t="s">
        <v>33</v>
      </c>
      <c r="C33" s="9"/>
      <c r="D33" s="9"/>
      <c r="E33" s="9"/>
      <c r="F33" s="9"/>
      <c r="G33" s="9"/>
      <c r="H33" s="9"/>
      <c r="I33" s="9"/>
      <c r="J33" s="9"/>
      <c r="K33" s="9"/>
      <c r="L33" s="134"/>
      <c r="M33" s="9"/>
      <c r="N33" s="134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134"/>
      <c r="AM33" s="134"/>
      <c r="AN33" s="134"/>
      <c r="AO33" s="134"/>
      <c r="AP33" s="9"/>
      <c r="AQ33" s="9"/>
      <c r="AR33" s="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</row>
    <row r="34" spans="1:64" s="1" customFormat="1">
      <c r="A34" s="152"/>
      <c r="B34" s="19" t="s">
        <v>72</v>
      </c>
      <c r="C34" s="9"/>
      <c r="D34" s="9"/>
      <c r="E34" s="9"/>
      <c r="F34" s="9"/>
      <c r="G34" s="9"/>
      <c r="H34" s="9"/>
      <c r="I34" s="9"/>
      <c r="J34" s="9"/>
      <c r="K34" s="9"/>
      <c r="L34" s="134"/>
      <c r="M34" s="9"/>
      <c r="N34" s="134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134"/>
      <c r="AM34" s="134"/>
      <c r="AN34" s="134"/>
      <c r="AO34" s="134"/>
      <c r="AP34" s="9"/>
      <c r="AQ34" s="9"/>
      <c r="AR34" s="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</row>
    <row r="35" spans="1:64" s="1" customFormat="1">
      <c r="A35" s="152"/>
      <c r="B35" s="19" t="s">
        <v>73</v>
      </c>
      <c r="C35" s="9"/>
      <c r="D35" s="9"/>
      <c r="E35" s="9"/>
      <c r="F35" s="9"/>
      <c r="G35" s="9"/>
      <c r="H35" s="9"/>
      <c r="I35" s="9"/>
      <c r="J35" s="9"/>
      <c r="K35" s="9"/>
      <c r="L35" s="134"/>
      <c r="M35" s="9"/>
      <c r="N35" s="134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134"/>
      <c r="AM35" s="134"/>
      <c r="AN35" s="134"/>
      <c r="AO35" s="134"/>
      <c r="AP35" s="9"/>
      <c r="AQ35" s="9"/>
      <c r="AR35" s="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</row>
    <row r="36" spans="1:64" s="1" customFormat="1">
      <c r="A36" s="152"/>
      <c r="B36" s="19" t="s">
        <v>74</v>
      </c>
      <c r="C36" s="9"/>
      <c r="D36" s="9"/>
      <c r="E36" s="9"/>
      <c r="F36" s="9"/>
      <c r="G36" s="9"/>
      <c r="H36" s="9"/>
      <c r="I36" s="9"/>
      <c r="J36" s="9"/>
      <c r="K36" s="9"/>
      <c r="L36" s="134"/>
      <c r="M36" s="9"/>
      <c r="N36" s="134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134"/>
      <c r="AM36" s="134"/>
      <c r="AN36" s="134"/>
      <c r="AO36" s="134"/>
      <c r="AP36" s="9"/>
      <c r="AQ36" s="9"/>
      <c r="AR36" s="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</row>
    <row r="37" spans="1:64" s="1" customFormat="1">
      <c r="A37" s="152"/>
      <c r="B37" s="19" t="s">
        <v>75</v>
      </c>
      <c r="C37" s="9"/>
      <c r="D37" s="9"/>
      <c r="E37" s="9"/>
      <c r="F37" s="9"/>
      <c r="G37" s="9"/>
      <c r="H37" s="9"/>
      <c r="I37" s="9"/>
      <c r="J37" s="9"/>
      <c r="K37" s="9"/>
      <c r="L37" s="134"/>
      <c r="M37" s="9"/>
      <c r="N37" s="134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134"/>
      <c r="AM37" s="134"/>
      <c r="AN37" s="134"/>
      <c r="AO37" s="134"/>
      <c r="AP37" s="9"/>
      <c r="AQ37" s="9"/>
      <c r="AR37" s="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</row>
    <row r="38" spans="1:64" s="1" customFormat="1">
      <c r="A38" s="152"/>
      <c r="B38" s="12" t="s">
        <v>76</v>
      </c>
      <c r="C38" s="13"/>
      <c r="D38" s="13"/>
      <c r="E38" s="13"/>
      <c r="F38" s="13"/>
      <c r="G38" s="13"/>
      <c r="H38" s="13"/>
      <c r="I38" s="13"/>
      <c r="J38" s="13"/>
      <c r="K38" s="13"/>
      <c r="L38" s="132"/>
      <c r="M38" s="13"/>
      <c r="N38" s="132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2"/>
      <c r="AM38" s="132"/>
      <c r="AN38" s="132"/>
      <c r="AO38" s="132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64" s="1" customFormat="1">
      <c r="A39" s="152"/>
      <c r="B39" s="19" t="s">
        <v>34</v>
      </c>
      <c r="C39" s="9"/>
      <c r="D39" s="9"/>
      <c r="E39" s="9"/>
      <c r="F39" s="9"/>
      <c r="G39" s="9"/>
      <c r="H39" s="9"/>
      <c r="I39" s="9"/>
      <c r="J39" s="9"/>
      <c r="K39" s="9"/>
      <c r="L39" s="134"/>
      <c r="M39" s="9"/>
      <c r="N39" s="134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134"/>
      <c r="AM39" s="134"/>
      <c r="AN39" s="134"/>
      <c r="AO39" s="134"/>
      <c r="AP39" s="9"/>
      <c r="AQ39" s="9"/>
      <c r="AR39" s="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</row>
    <row r="40" spans="1:64" s="1" customFormat="1">
      <c r="A40" s="152"/>
      <c r="B40" s="19" t="s">
        <v>32</v>
      </c>
      <c r="C40" s="9"/>
      <c r="D40" s="9"/>
      <c r="E40" s="9"/>
      <c r="F40" s="9"/>
      <c r="G40" s="9"/>
      <c r="H40" s="9"/>
      <c r="I40" s="9"/>
      <c r="J40" s="9"/>
      <c r="K40" s="9"/>
      <c r="L40" s="134"/>
      <c r="M40" s="9"/>
      <c r="N40" s="134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134"/>
      <c r="AM40" s="134"/>
      <c r="AN40" s="134"/>
      <c r="AO40" s="134"/>
      <c r="AP40" s="9"/>
      <c r="AQ40" s="9"/>
      <c r="AR40" s="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</row>
    <row r="41" spans="1:64" s="1" customFormat="1">
      <c r="A41" s="152"/>
      <c r="B41" s="19" t="s">
        <v>30</v>
      </c>
      <c r="C41" s="9"/>
      <c r="D41" s="9"/>
      <c r="E41" s="9"/>
      <c r="F41" s="9"/>
      <c r="G41" s="9"/>
      <c r="H41" s="9"/>
      <c r="I41" s="9"/>
      <c r="J41" s="9"/>
      <c r="K41" s="9"/>
      <c r="L41" s="134"/>
      <c r="M41" s="9"/>
      <c r="N41" s="134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134"/>
      <c r="AM41" s="134"/>
      <c r="AN41" s="134"/>
      <c r="AO41" s="134"/>
      <c r="AP41" s="9"/>
      <c r="AQ41" s="9"/>
      <c r="AR41" s="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</row>
    <row r="42" spans="1:64" s="1" customFormat="1">
      <c r="A42" s="152"/>
      <c r="B42" s="12" t="s">
        <v>55</v>
      </c>
      <c r="C42" s="13">
        <f>CHN!C42/per_CHN!C$5</f>
        <v>0</v>
      </c>
      <c r="D42" s="13">
        <f>CHN!D42/per_CHN!D$5</f>
        <v>0</v>
      </c>
      <c r="E42" s="13">
        <f>CHN!E42/per_CHN!E$5</f>
        <v>11.13029</v>
      </c>
      <c r="F42" s="13">
        <f>CHN!F42/per_CHN!F$5</f>
        <v>0</v>
      </c>
      <c r="G42" s="13">
        <f>CHN!G42/per_CHN!G$5</f>
        <v>0</v>
      </c>
      <c r="H42" s="13">
        <f>CHN!H42/per_CHN!H$5</f>
        <v>0</v>
      </c>
      <c r="I42" s="13">
        <f>CHN!I42/per_CHN!I$5</f>
        <v>0</v>
      </c>
      <c r="J42" s="13">
        <f>CHN!J42/per_CHN!J$5</f>
        <v>619.99999999999989</v>
      </c>
      <c r="K42" s="13">
        <f>CHN!K42/per_CHN!K$5</f>
        <v>700</v>
      </c>
      <c r="L42" s="132">
        <f>USA!L42/per_USA!L$5</f>
        <v>620</v>
      </c>
      <c r="M42" s="13">
        <f>CHN!M42/per_CHN!M$5</f>
        <v>0</v>
      </c>
      <c r="N42" s="132">
        <f>USA!N42/per_USA!N$5</f>
        <v>0</v>
      </c>
      <c r="O42" s="13">
        <f>CHN!O42/per_CHN!O$5</f>
        <v>0</v>
      </c>
      <c r="P42" s="13">
        <f>CHN!P42/per_CHN!P$5</f>
        <v>925.92592592592587</v>
      </c>
      <c r="Q42" s="13">
        <f>CHN!Q42/per_CHN!Q$5</f>
        <v>0</v>
      </c>
      <c r="R42" s="13">
        <f>CHN!R42/per_CHN!R$5</f>
        <v>0</v>
      </c>
      <c r="S42" s="13">
        <f>CHN!S42/per_CHN!S$5</f>
        <v>959.99999999999989</v>
      </c>
      <c r="T42" s="13">
        <f>CHN!T42/per_CHN!T$5</f>
        <v>0</v>
      </c>
      <c r="U42" s="13">
        <f>CHN!U42/per_CHN!U$5</f>
        <v>0</v>
      </c>
      <c r="V42" s="13">
        <f>CHN!V42/per_CHN!V$5</f>
        <v>986.00000000000784</v>
      </c>
      <c r="W42" s="13">
        <f>CHN!W42/per_CHN!W$5</f>
        <v>0</v>
      </c>
      <c r="X42" s="13">
        <f>CHN!X42/per_CHN!X$5</f>
        <v>0</v>
      </c>
      <c r="Y42" s="13">
        <f>CHN!Y42/per_CHN!Y$5</f>
        <v>0</v>
      </c>
      <c r="Z42" s="13">
        <f>CHN!Z42/per_CHN!Z$5</f>
        <v>1055.5555567283948</v>
      </c>
      <c r="AA42" s="13">
        <f>CHN!AA42/per_CHN!AA$5</f>
        <v>0</v>
      </c>
      <c r="AB42" s="13">
        <f>CHN!AB42/per_CHN!AB$5</f>
        <v>0</v>
      </c>
      <c r="AC42" s="13">
        <f>CHN!AC42/per_CHN!AC$5</f>
        <v>0</v>
      </c>
      <c r="AD42" s="13">
        <f>CHN!AD42/per_CHN!AD$5</f>
        <v>980.00000000000011</v>
      </c>
      <c r="AE42" s="13">
        <f>CHN!AE42/per_CHN!AE$5</f>
        <v>0</v>
      </c>
      <c r="AF42" s="13">
        <f>CHN!AF42/per_CHN!AF$5</f>
        <v>0</v>
      </c>
      <c r="AG42" s="13">
        <f>CHN!AG42/per_CHN!AG$5</f>
        <v>0</v>
      </c>
      <c r="AH42" s="13">
        <f>CHN!AH42/per_CHN!AH$5</f>
        <v>1000.0000000000001</v>
      </c>
      <c r="AI42" s="13">
        <f>CHN!AI42/per_CHN!AI$5</f>
        <v>0</v>
      </c>
      <c r="AJ42" s="13">
        <f>CHN!AJ42/per_CHN!AJ$5</f>
        <v>0</v>
      </c>
      <c r="AK42" s="13">
        <f>CHN!AK42/per_CHN!AK$5</f>
        <v>0</v>
      </c>
      <c r="AL42" s="132">
        <f>USA!AL42/per_USA!AL$5</f>
        <v>500.00000000000006</v>
      </c>
      <c r="AM42" s="132">
        <f>USA!AM42/per_USA!AM$5</f>
        <v>0</v>
      </c>
      <c r="AN42" s="132">
        <f>USA!AN42/per_USA!AN$5</f>
        <v>0</v>
      </c>
      <c r="AO42" s="132">
        <f>USA!AO42/per_USA!AO$5</f>
        <v>0</v>
      </c>
      <c r="AP42" s="13">
        <f>CHN!AP42/per_CHN!AP$5</f>
        <v>0</v>
      </c>
      <c r="AQ42" s="13">
        <f>CHN!AQ42/per_CHN!AQ$5</f>
        <v>0</v>
      </c>
      <c r="AR42" s="13">
        <f>CHN!AR42/per_CHN!AR$5</f>
        <v>0</v>
      </c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</row>
    <row r="43" spans="1:64" s="1" customFormat="1">
      <c r="A43" s="145" t="s">
        <v>77</v>
      </c>
      <c r="B43" s="25" t="s">
        <v>68</v>
      </c>
      <c r="C43" s="26"/>
      <c r="D43" s="26"/>
      <c r="E43" s="26"/>
      <c r="F43" s="26"/>
      <c r="G43" s="26"/>
      <c r="H43" s="26"/>
      <c r="I43" s="26"/>
      <c r="J43" s="26"/>
      <c r="K43" s="26"/>
      <c r="L43" s="134"/>
      <c r="M43" s="26"/>
      <c r="N43" s="134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134"/>
      <c r="AM43" s="134"/>
      <c r="AN43" s="134"/>
      <c r="AO43" s="134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</row>
    <row r="44" spans="1:64" s="1" customFormat="1">
      <c r="A44" s="145"/>
      <c r="B44" s="25" t="s">
        <v>69</v>
      </c>
      <c r="C44" s="26"/>
      <c r="D44" s="26"/>
      <c r="E44" s="26"/>
      <c r="F44" s="26"/>
      <c r="G44" s="26"/>
      <c r="H44" s="26"/>
      <c r="I44" s="26"/>
      <c r="J44" s="26"/>
      <c r="K44" s="26"/>
      <c r="L44" s="134"/>
      <c r="M44" s="26"/>
      <c r="N44" s="134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134"/>
      <c r="AM44" s="134"/>
      <c r="AN44" s="134"/>
      <c r="AO44" s="134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</row>
    <row r="45" spans="1:64" s="1" customFormat="1">
      <c r="A45" s="145"/>
      <c r="B45" s="25" t="s">
        <v>70</v>
      </c>
      <c r="C45" s="26"/>
      <c r="D45" s="26"/>
      <c r="E45" s="26"/>
      <c r="F45" s="26"/>
      <c r="G45" s="26"/>
      <c r="H45" s="26"/>
      <c r="I45" s="26"/>
      <c r="J45" s="26"/>
      <c r="K45" s="26"/>
      <c r="L45" s="134"/>
      <c r="M45" s="26"/>
      <c r="N45" s="134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134"/>
      <c r="AM45" s="134"/>
      <c r="AN45" s="134"/>
      <c r="AO45" s="134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</row>
    <row r="46" spans="1:64" s="1" customFormat="1">
      <c r="A46" s="145"/>
      <c r="B46" s="25" t="s">
        <v>33</v>
      </c>
      <c r="C46" s="26"/>
      <c r="D46" s="26"/>
      <c r="E46" s="26"/>
      <c r="F46" s="26"/>
      <c r="G46" s="26"/>
      <c r="H46" s="26"/>
      <c r="I46" s="26"/>
      <c r="J46" s="26"/>
      <c r="K46" s="26"/>
      <c r="L46" s="134"/>
      <c r="M46" s="26"/>
      <c r="N46" s="134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134"/>
      <c r="AM46" s="134"/>
      <c r="AN46" s="134"/>
      <c r="AO46" s="134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</row>
    <row r="47" spans="1:64" s="1" customFormat="1">
      <c r="A47" s="145"/>
      <c r="B47" s="25" t="s">
        <v>78</v>
      </c>
      <c r="C47" s="26"/>
      <c r="D47" s="26"/>
      <c r="E47" s="26"/>
      <c r="F47" s="26"/>
      <c r="G47" s="26"/>
      <c r="H47" s="26"/>
      <c r="I47" s="26"/>
      <c r="J47" s="26"/>
      <c r="K47" s="26"/>
      <c r="L47" s="134"/>
      <c r="M47" s="26"/>
      <c r="N47" s="134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134"/>
      <c r="AM47" s="134"/>
      <c r="AN47" s="134"/>
      <c r="AO47" s="134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</row>
    <row r="48" spans="1:64" s="1" customFormat="1">
      <c r="A48" s="145"/>
      <c r="B48" s="25" t="s">
        <v>79</v>
      </c>
      <c r="C48" s="26"/>
      <c r="D48" s="26"/>
      <c r="E48" s="26"/>
      <c r="F48" s="26"/>
      <c r="G48" s="26"/>
      <c r="H48" s="26"/>
      <c r="I48" s="26"/>
      <c r="J48" s="26"/>
      <c r="K48" s="26"/>
      <c r="L48" s="134"/>
      <c r="M48" s="26"/>
      <c r="N48" s="134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134"/>
      <c r="AM48" s="134"/>
      <c r="AN48" s="134"/>
      <c r="AO48" s="134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</row>
    <row r="49" spans="1:64" s="1" customFormat="1">
      <c r="A49" s="145"/>
      <c r="B49" s="25" t="s">
        <v>34</v>
      </c>
      <c r="C49" s="26"/>
      <c r="D49" s="26"/>
      <c r="E49" s="26"/>
      <c r="F49" s="26"/>
      <c r="G49" s="26"/>
      <c r="H49" s="26"/>
      <c r="I49" s="26"/>
      <c r="J49" s="26"/>
      <c r="K49" s="26"/>
      <c r="L49" s="134"/>
      <c r="M49" s="26"/>
      <c r="N49" s="134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134"/>
      <c r="AM49" s="134"/>
      <c r="AN49" s="134"/>
      <c r="AO49" s="134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</row>
    <row r="50" spans="1:64" s="1" customFormat="1">
      <c r="A50" s="145"/>
      <c r="B50" s="25" t="s">
        <v>32</v>
      </c>
      <c r="C50" s="26"/>
      <c r="D50" s="26"/>
      <c r="E50" s="26"/>
      <c r="F50" s="26"/>
      <c r="G50" s="26"/>
      <c r="H50" s="26"/>
      <c r="I50" s="26"/>
      <c r="J50" s="26"/>
      <c r="K50" s="26"/>
      <c r="L50" s="134"/>
      <c r="M50" s="26"/>
      <c r="N50" s="134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134"/>
      <c r="AM50" s="134"/>
      <c r="AN50" s="134"/>
      <c r="AO50" s="134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</row>
    <row r="51" spans="1:64" s="1" customFormat="1">
      <c r="A51" s="145"/>
      <c r="B51" s="25" t="s">
        <v>30</v>
      </c>
      <c r="C51" s="26"/>
      <c r="D51" s="26"/>
      <c r="E51" s="26"/>
      <c r="F51" s="26"/>
      <c r="G51" s="26"/>
      <c r="H51" s="26"/>
      <c r="I51" s="26"/>
      <c r="J51" s="26"/>
      <c r="K51" s="26"/>
      <c r="L51" s="134"/>
      <c r="M51" s="26"/>
      <c r="N51" s="134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134"/>
      <c r="AM51" s="134"/>
      <c r="AN51" s="134"/>
      <c r="AO51" s="134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</row>
    <row r="52" spans="1:64" s="1" customFormat="1">
      <c r="A52" s="145"/>
      <c r="B52" s="27" t="s">
        <v>55</v>
      </c>
      <c r="C52" s="13">
        <f>CHN!C52/per_CHN!C$5</f>
        <v>0</v>
      </c>
      <c r="D52" s="13">
        <f>CHN!D52/per_CHN!D$5</f>
        <v>0</v>
      </c>
      <c r="E52" s="13">
        <f>CHN!E52/per_CHN!E$5</f>
        <v>34.983121381329845</v>
      </c>
      <c r="F52" s="13">
        <f>CHN!F52/per_CHN!F$5</f>
        <v>0</v>
      </c>
      <c r="G52" s="13">
        <f>CHN!G52/per_CHN!G$5</f>
        <v>0</v>
      </c>
      <c r="H52" s="13">
        <f>CHN!H52/per_CHN!H$5</f>
        <v>0</v>
      </c>
      <c r="I52" s="13">
        <f>CHN!I52/per_CHN!I$5</f>
        <v>0</v>
      </c>
      <c r="J52" s="13">
        <f>CHN!J52/per_CHN!J$5</f>
        <v>659.52112744168926</v>
      </c>
      <c r="K52" s="13">
        <f>CHN!K52/per_CHN!K$5</f>
        <v>528.80054314925587</v>
      </c>
      <c r="L52" s="132">
        <f>USA!L52/per_USA!L$5</f>
        <v>659.52112744168937</v>
      </c>
      <c r="M52" s="13">
        <f>CHN!M52/per_CHN!M$5</f>
        <v>0</v>
      </c>
      <c r="N52" s="132">
        <f>USA!N52/per_USA!N$5</f>
        <v>0</v>
      </c>
      <c r="O52" s="13">
        <f>CHN!O52/per_CHN!O$5</f>
        <v>0</v>
      </c>
      <c r="P52" s="13">
        <f>CHN!P52/per_CHN!P$5</f>
        <v>3590.6639440552167</v>
      </c>
      <c r="Q52" s="13">
        <f>CHN!Q52/per_CHN!Q$5</f>
        <v>0</v>
      </c>
      <c r="R52" s="13">
        <f>CHN!R52/per_CHN!R$5</f>
        <v>0</v>
      </c>
      <c r="S52" s="13">
        <f>CHN!S52/per_CHN!S$5</f>
        <v>1683.0378834789174</v>
      </c>
      <c r="T52" s="13">
        <f>CHN!T52/per_CHN!T$5</f>
        <v>0</v>
      </c>
      <c r="U52" s="13">
        <f>CHN!U52/per_CHN!U$5</f>
        <v>0</v>
      </c>
      <c r="V52" s="13">
        <f>CHN!V52/per_CHN!V$5</f>
        <v>1198.976228593498</v>
      </c>
      <c r="W52" s="13">
        <f>CHN!W52/per_CHN!W$5</f>
        <v>0</v>
      </c>
      <c r="X52" s="13">
        <f>CHN!X52/per_CHN!X$5</f>
        <v>0</v>
      </c>
      <c r="Y52" s="13">
        <f>CHN!Y52/per_CHN!Y$5</f>
        <v>0</v>
      </c>
      <c r="Z52" s="13">
        <f>CHN!Z52/per_CHN!Z$5</f>
        <v>2018.1340684949791</v>
      </c>
      <c r="AA52" s="13">
        <f>CHN!AA52/per_CHN!AA$5</f>
        <v>0</v>
      </c>
      <c r="AB52" s="13">
        <f>CHN!AB52/per_CHN!AB$5</f>
        <v>0</v>
      </c>
      <c r="AC52" s="13">
        <f>CHN!AC52/per_CHN!AC$5</f>
        <v>0</v>
      </c>
      <c r="AD52" s="13">
        <f>CHN!AD52/per_CHN!AD$5</f>
        <v>2485.1741910160358</v>
      </c>
      <c r="AE52" s="13">
        <f>CHN!AE52/per_CHN!AE$5</f>
        <v>0</v>
      </c>
      <c r="AF52" s="13">
        <f>CHN!AF52/per_CHN!AF$5</f>
        <v>0</v>
      </c>
      <c r="AG52" s="13">
        <f>CHN!AG52/per_CHN!AG$5</f>
        <v>0</v>
      </c>
      <c r="AH52" s="13">
        <f>CHN!AH52/per_CHN!AH$5</f>
        <v>1063.7437539382088</v>
      </c>
      <c r="AI52" s="13">
        <f>CHN!AI52/per_CHN!AI$5</f>
        <v>0</v>
      </c>
      <c r="AJ52" s="13">
        <f>CHN!AJ52/per_CHN!AJ$5</f>
        <v>0</v>
      </c>
      <c r="AK52" s="13">
        <f>CHN!AK52/per_CHN!AK$5</f>
        <v>0</v>
      </c>
      <c r="AL52" s="132">
        <f>USA!AL52/per_USA!AL$5</f>
        <v>212.01511562893074</v>
      </c>
      <c r="AM52" s="132">
        <f>USA!AM52/per_USA!AM$5</f>
        <v>0</v>
      </c>
      <c r="AN52" s="132">
        <f>USA!AN52/per_USA!AN$5</f>
        <v>0</v>
      </c>
      <c r="AO52" s="132">
        <f>USA!AO52/per_USA!AO$5</f>
        <v>0</v>
      </c>
      <c r="AP52" s="13">
        <f>CHN!AP52/per_CHN!AP$5</f>
        <v>0</v>
      </c>
      <c r="AQ52" s="13">
        <f>CHN!AQ52/per_CHN!AQ$5</f>
        <v>0</v>
      </c>
      <c r="AR52" s="13">
        <f>CHN!AR52/per_CHN!AR$5</f>
        <v>0</v>
      </c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</row>
    <row r="53" spans="1:64" s="1" customFormat="1">
      <c r="A53" s="146" t="s">
        <v>80</v>
      </c>
      <c r="B53" s="146"/>
      <c r="C53" s="29"/>
      <c r="D53" s="29"/>
      <c r="E53" s="29"/>
      <c r="F53" s="29"/>
      <c r="G53" s="42"/>
      <c r="H53" s="29"/>
      <c r="I53" s="29"/>
      <c r="J53" s="29"/>
      <c r="K53" s="29"/>
      <c r="L53" s="29"/>
      <c r="M53" s="29"/>
      <c r="N53" s="29"/>
      <c r="O53" s="42"/>
      <c r="P53" s="29"/>
      <c r="Q53" s="29"/>
      <c r="R53" s="42"/>
      <c r="S53" s="29"/>
      <c r="T53" s="29"/>
      <c r="U53" s="42"/>
      <c r="V53" s="29"/>
      <c r="W53" s="29"/>
      <c r="X53" s="29"/>
      <c r="Y53" s="42"/>
      <c r="Z53" s="29"/>
      <c r="AA53" s="29"/>
      <c r="AB53" s="29"/>
      <c r="AC53" s="42"/>
      <c r="AD53" s="29"/>
      <c r="AE53" s="29"/>
      <c r="AF53" s="29"/>
      <c r="AG53" s="42"/>
      <c r="AH53" s="29"/>
      <c r="AI53" s="29"/>
      <c r="AJ53" s="29"/>
      <c r="AK53" s="42"/>
      <c r="AL53" s="29"/>
      <c r="AM53" s="29"/>
      <c r="AN53" s="29"/>
      <c r="AO53" s="42"/>
      <c r="AP53" s="29"/>
      <c r="AQ53" s="42"/>
      <c r="AR53" s="42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</row>
    <row r="54" spans="1:64" s="1" customFormat="1">
      <c r="A54" s="148" t="s">
        <v>81</v>
      </c>
      <c r="B54" s="148"/>
      <c r="C54" s="147"/>
      <c r="D54" s="147"/>
      <c r="E54" s="30"/>
      <c r="F54" s="30"/>
      <c r="G54" s="43"/>
      <c r="H54" s="30"/>
      <c r="I54" s="30"/>
      <c r="J54" s="30"/>
      <c r="K54" s="30"/>
      <c r="L54" s="30"/>
      <c r="M54" s="30"/>
      <c r="N54" s="30"/>
      <c r="O54" s="43"/>
      <c r="P54" s="30"/>
      <c r="Q54" s="30"/>
      <c r="R54" s="43"/>
      <c r="S54" s="30"/>
      <c r="T54" s="30"/>
      <c r="U54" s="43"/>
      <c r="V54" s="30"/>
      <c r="W54" s="30"/>
      <c r="X54" s="30"/>
      <c r="Y54" s="43"/>
      <c r="Z54" s="30"/>
      <c r="AA54" s="30"/>
      <c r="AB54" s="30"/>
      <c r="AC54" s="43"/>
      <c r="AD54" s="30"/>
      <c r="AE54" s="30"/>
      <c r="AF54" s="30"/>
      <c r="AG54" s="43"/>
      <c r="AH54" s="30"/>
      <c r="AI54" s="30"/>
      <c r="AJ54" s="30"/>
      <c r="AK54" s="43"/>
      <c r="AL54" s="30"/>
      <c r="AM54" s="30"/>
      <c r="AN54" s="30"/>
      <c r="AO54" s="43"/>
      <c r="AP54" s="30"/>
      <c r="AQ54" s="43"/>
      <c r="AR54" s="43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</row>
    <row r="56" spans="1:64">
      <c r="AQ56" s="45"/>
      <c r="AR56" s="45"/>
    </row>
  </sheetData>
  <mergeCells count="38">
    <mergeCell ref="AS1:BL1"/>
    <mergeCell ref="E2:G2"/>
    <mergeCell ref="H2:AQ2"/>
    <mergeCell ref="AR2:AR4"/>
    <mergeCell ref="AS2:AS4"/>
    <mergeCell ref="AT2:BE2"/>
    <mergeCell ref="BF2:BL3"/>
    <mergeCell ref="AD3:AG3"/>
    <mergeCell ref="AH3:AK3"/>
    <mergeCell ref="H3:O3"/>
    <mergeCell ref="AT3:AT4"/>
    <mergeCell ref="AU3:AU4"/>
    <mergeCell ref="AV3:BE3"/>
    <mergeCell ref="A5:B5"/>
    <mergeCell ref="P3:R3"/>
    <mergeCell ref="S3:U3"/>
    <mergeCell ref="V3:Y3"/>
    <mergeCell ref="Z3:AC3"/>
    <mergeCell ref="A1:B4"/>
    <mergeCell ref="C1:D2"/>
    <mergeCell ref="E1:AR1"/>
    <mergeCell ref="AL3:AO3"/>
    <mergeCell ref="AP3:AQ3"/>
    <mergeCell ref="C3:C4"/>
    <mergeCell ref="D3:D4"/>
    <mergeCell ref="E3:E4"/>
    <mergeCell ref="F3:F4"/>
    <mergeCell ref="G3:G4"/>
    <mergeCell ref="A43:A52"/>
    <mergeCell ref="A53:B53"/>
    <mergeCell ref="A54:B54"/>
    <mergeCell ref="C54:D54"/>
    <mergeCell ref="A6:A13"/>
    <mergeCell ref="A14:A17"/>
    <mergeCell ref="A18:A20"/>
    <mergeCell ref="A21:A24"/>
    <mergeCell ref="A25:A28"/>
    <mergeCell ref="A29:A42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688DE-89EA-45F1-8AF6-7B7D0D859893}">
  <dimension ref="A1:BL56"/>
  <sheetViews>
    <sheetView topLeftCell="A7" workbookViewId="0">
      <selection activeCell="D13" sqref="D13"/>
    </sheetView>
  </sheetViews>
  <sheetFormatPr baseColWidth="10" defaultColWidth="8.83203125" defaultRowHeight="15"/>
  <cols>
    <col min="1" max="1" width="26.1640625" customWidth="1"/>
    <col min="2" max="2" width="46.5" customWidth="1"/>
    <col min="3" max="3" width="18.83203125" customWidth="1"/>
    <col min="4" max="4" width="17.83203125" customWidth="1"/>
    <col min="5" max="5" width="14" customWidth="1"/>
    <col min="6" max="6" width="9.6640625" bestFit="1" customWidth="1"/>
    <col min="7" max="7" width="13.5" style="46" bestFit="1" customWidth="1"/>
    <col min="8" max="8" width="11.1640625" customWidth="1"/>
    <col min="9" max="9" width="9.6640625" bestFit="1" customWidth="1"/>
    <col min="10" max="10" width="10.1640625" customWidth="1"/>
    <col min="11" max="11" width="10.33203125" customWidth="1"/>
    <col min="12" max="12" width="10.83203125" customWidth="1"/>
    <col min="13" max="14" width="9.6640625" bestFit="1" customWidth="1"/>
    <col min="15" max="15" width="9.6640625" style="46" bestFit="1" customWidth="1"/>
    <col min="16" max="16" width="11.1640625" customWidth="1"/>
    <col min="17" max="17" width="9.6640625" bestFit="1" customWidth="1"/>
    <col min="18" max="18" width="9.33203125" style="46" bestFit="1" customWidth="1"/>
    <col min="19" max="19" width="10" customWidth="1"/>
    <col min="20" max="20" width="9.6640625" bestFit="1" customWidth="1"/>
    <col min="21" max="21" width="9.33203125" style="46" bestFit="1" customWidth="1"/>
    <col min="22" max="22" width="11.33203125" customWidth="1"/>
    <col min="23" max="23" width="10.5" customWidth="1"/>
    <col min="24" max="24" width="9.6640625" bestFit="1" customWidth="1"/>
    <col min="25" max="25" width="9.6640625" style="46" bestFit="1" customWidth="1"/>
    <col min="26" max="26" width="11.1640625" customWidth="1"/>
    <col min="27" max="28" width="9.6640625" bestFit="1" customWidth="1"/>
    <col min="29" max="29" width="9.6640625" style="46" bestFit="1" customWidth="1"/>
    <col min="30" max="30" width="12.1640625" customWidth="1"/>
    <col min="31" max="32" width="9.6640625" bestFit="1" customWidth="1"/>
    <col min="33" max="33" width="9.33203125" style="46" bestFit="1" customWidth="1"/>
    <col min="34" max="34" width="10.6640625" customWidth="1"/>
    <col min="35" max="35" width="11.1640625" customWidth="1"/>
    <col min="36" max="36" width="9.6640625" bestFit="1" customWidth="1"/>
    <col min="37" max="37" width="9.33203125" style="46" bestFit="1" customWidth="1"/>
    <col min="38" max="39" width="10" customWidth="1"/>
    <col min="40" max="40" width="10.33203125" customWidth="1"/>
    <col min="41" max="41" width="9.6640625" style="46" bestFit="1" customWidth="1"/>
    <col min="42" max="42" width="9.33203125" bestFit="1" customWidth="1"/>
    <col min="43" max="44" width="9.6640625" style="46" bestFit="1" customWidth="1"/>
    <col min="60" max="60" width="11.83203125" customWidth="1"/>
    <col min="62" max="63" width="10.1640625" customWidth="1"/>
  </cols>
  <sheetData>
    <row r="1" spans="1:64" s="1" customFormat="1">
      <c r="A1" s="75" t="s">
        <v>112</v>
      </c>
      <c r="B1" s="76"/>
      <c r="C1" s="71" t="s">
        <v>1</v>
      </c>
      <c r="D1" s="72"/>
      <c r="E1" s="51" t="s">
        <v>82</v>
      </c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2"/>
      <c r="AS1" s="56" t="s">
        <v>2</v>
      </c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8"/>
    </row>
    <row r="2" spans="1:64" s="1" customFormat="1">
      <c r="A2" s="77"/>
      <c r="B2" s="78"/>
      <c r="C2" s="73"/>
      <c r="D2" s="74"/>
      <c r="E2" s="51" t="s">
        <v>3</v>
      </c>
      <c r="F2" s="55"/>
      <c r="G2" s="52"/>
      <c r="H2" s="51" t="s">
        <v>4</v>
      </c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2"/>
      <c r="AR2" s="66" t="s">
        <v>5</v>
      </c>
      <c r="AS2" s="53" t="s">
        <v>6</v>
      </c>
      <c r="AT2" s="56" t="s">
        <v>7</v>
      </c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8"/>
      <c r="BF2" s="59" t="s">
        <v>8</v>
      </c>
      <c r="BG2" s="60"/>
      <c r="BH2" s="60"/>
      <c r="BI2" s="60"/>
      <c r="BJ2" s="60"/>
      <c r="BK2" s="60"/>
      <c r="BL2" s="61"/>
    </row>
    <row r="3" spans="1:64" s="1" customFormat="1">
      <c r="A3" s="77"/>
      <c r="B3" s="78"/>
      <c r="C3" s="69" t="s">
        <v>9</v>
      </c>
      <c r="D3" s="69" t="s">
        <v>10</v>
      </c>
      <c r="E3" s="69" t="s">
        <v>11</v>
      </c>
      <c r="F3" s="69" t="s">
        <v>12</v>
      </c>
      <c r="G3" s="66" t="s">
        <v>13</v>
      </c>
      <c r="H3" s="51" t="s">
        <v>14</v>
      </c>
      <c r="I3" s="55"/>
      <c r="J3" s="55"/>
      <c r="K3" s="55"/>
      <c r="L3" s="55"/>
      <c r="M3" s="55"/>
      <c r="N3" s="55"/>
      <c r="O3" s="52"/>
      <c r="P3" s="51" t="s">
        <v>15</v>
      </c>
      <c r="Q3" s="55"/>
      <c r="R3" s="52"/>
      <c r="S3" s="51" t="s">
        <v>16</v>
      </c>
      <c r="T3" s="55"/>
      <c r="U3" s="52"/>
      <c r="V3" s="51" t="s">
        <v>83</v>
      </c>
      <c r="W3" s="55"/>
      <c r="X3" s="55"/>
      <c r="Y3" s="52"/>
      <c r="Z3" s="51" t="s">
        <v>17</v>
      </c>
      <c r="AA3" s="55"/>
      <c r="AB3" s="55"/>
      <c r="AC3" s="52"/>
      <c r="AD3" s="51" t="s">
        <v>18</v>
      </c>
      <c r="AE3" s="55"/>
      <c r="AF3" s="55"/>
      <c r="AG3" s="52"/>
      <c r="AH3" s="51" t="s">
        <v>19</v>
      </c>
      <c r="AI3" s="55"/>
      <c r="AJ3" s="55"/>
      <c r="AK3" s="52"/>
      <c r="AL3" s="51" t="s">
        <v>20</v>
      </c>
      <c r="AM3" s="55"/>
      <c r="AN3" s="55"/>
      <c r="AO3" s="52"/>
      <c r="AP3" s="51" t="s">
        <v>21</v>
      </c>
      <c r="AQ3" s="52"/>
      <c r="AR3" s="67"/>
      <c r="AS3" s="65"/>
      <c r="AT3" s="53" t="s">
        <v>22</v>
      </c>
      <c r="AU3" s="53" t="s">
        <v>3</v>
      </c>
      <c r="AV3" s="56" t="s">
        <v>4</v>
      </c>
      <c r="AW3" s="57"/>
      <c r="AX3" s="57"/>
      <c r="AY3" s="57"/>
      <c r="AZ3" s="57"/>
      <c r="BA3" s="57"/>
      <c r="BB3" s="57"/>
      <c r="BC3" s="57"/>
      <c r="BD3" s="57"/>
      <c r="BE3" s="58"/>
      <c r="BF3" s="62"/>
      <c r="BG3" s="63"/>
      <c r="BH3" s="63"/>
      <c r="BI3" s="63"/>
      <c r="BJ3" s="63"/>
      <c r="BK3" s="63"/>
      <c r="BL3" s="64"/>
    </row>
    <row r="4" spans="1:64" s="1" customFormat="1">
      <c r="A4" s="79"/>
      <c r="B4" s="80"/>
      <c r="C4" s="70"/>
      <c r="D4" s="70"/>
      <c r="E4" s="70"/>
      <c r="F4" s="70"/>
      <c r="G4" s="68"/>
      <c r="H4" s="2" t="s">
        <v>11</v>
      </c>
      <c r="I4" s="2" t="s">
        <v>12</v>
      </c>
      <c r="J4" s="3" t="s">
        <v>23</v>
      </c>
      <c r="K4" s="3" t="s">
        <v>24</v>
      </c>
      <c r="L4" s="3" t="s">
        <v>25</v>
      </c>
      <c r="M4" s="3" t="s">
        <v>26</v>
      </c>
      <c r="N4" s="2" t="s">
        <v>27</v>
      </c>
      <c r="O4" s="47" t="s">
        <v>5</v>
      </c>
      <c r="P4" s="2" t="s">
        <v>28</v>
      </c>
      <c r="Q4" s="2" t="s">
        <v>12</v>
      </c>
      <c r="R4" s="47" t="s">
        <v>5</v>
      </c>
      <c r="S4" s="2" t="s">
        <v>28</v>
      </c>
      <c r="T4" s="2" t="s">
        <v>12</v>
      </c>
      <c r="U4" s="47" t="s">
        <v>5</v>
      </c>
      <c r="V4" s="2" t="s">
        <v>28</v>
      </c>
      <c r="W4" s="2" t="s">
        <v>11</v>
      </c>
      <c r="X4" s="2" t="s">
        <v>12</v>
      </c>
      <c r="Y4" s="47" t="s">
        <v>5</v>
      </c>
      <c r="Z4" s="2" t="s">
        <v>28</v>
      </c>
      <c r="AA4" s="2" t="s">
        <v>11</v>
      </c>
      <c r="AB4" s="2" t="s">
        <v>12</v>
      </c>
      <c r="AC4" s="47" t="s">
        <v>5</v>
      </c>
      <c r="AD4" s="2" t="s">
        <v>28</v>
      </c>
      <c r="AE4" s="2" t="s">
        <v>11</v>
      </c>
      <c r="AF4" s="4" t="s">
        <v>12</v>
      </c>
      <c r="AG4" s="47" t="s">
        <v>5</v>
      </c>
      <c r="AH4" s="2" t="s">
        <v>28</v>
      </c>
      <c r="AI4" s="2" t="s">
        <v>11</v>
      </c>
      <c r="AJ4" s="2" t="s">
        <v>12</v>
      </c>
      <c r="AK4" s="47" t="s">
        <v>5</v>
      </c>
      <c r="AL4" s="3" t="s">
        <v>24</v>
      </c>
      <c r="AM4" s="2" t="s">
        <v>11</v>
      </c>
      <c r="AN4" s="2" t="s">
        <v>12</v>
      </c>
      <c r="AO4" s="47" t="s">
        <v>5</v>
      </c>
      <c r="AP4" s="2" t="s">
        <v>12</v>
      </c>
      <c r="AQ4" s="47" t="s">
        <v>5</v>
      </c>
      <c r="AR4" s="68"/>
      <c r="AS4" s="54"/>
      <c r="AT4" s="54"/>
      <c r="AU4" s="54"/>
      <c r="AV4" s="5" t="s">
        <v>22</v>
      </c>
      <c r="AW4" s="6" t="s">
        <v>29</v>
      </c>
      <c r="AX4" s="6" t="s">
        <v>30</v>
      </c>
      <c r="AY4" s="6" t="s">
        <v>31</v>
      </c>
      <c r="AZ4" s="6" t="s">
        <v>32</v>
      </c>
      <c r="BA4" s="6" t="s">
        <v>33</v>
      </c>
      <c r="BB4" s="6" t="s">
        <v>34</v>
      </c>
      <c r="BC4" s="6" t="s">
        <v>35</v>
      </c>
      <c r="BD4" s="6" t="s">
        <v>36</v>
      </c>
      <c r="BE4" s="6" t="s">
        <v>37</v>
      </c>
      <c r="BF4" s="6" t="s">
        <v>38</v>
      </c>
      <c r="BG4" s="6" t="s">
        <v>39</v>
      </c>
      <c r="BH4" s="6" t="s">
        <v>11</v>
      </c>
      <c r="BI4" s="6" t="s">
        <v>12</v>
      </c>
      <c r="BJ4" s="6" t="s">
        <v>40</v>
      </c>
      <c r="BK4" s="6" t="s">
        <v>28</v>
      </c>
      <c r="BL4" s="6" t="s">
        <v>5</v>
      </c>
    </row>
    <row r="5" spans="1:64" s="1" customFormat="1">
      <c r="A5" s="81" t="s">
        <v>85</v>
      </c>
      <c r="B5" s="82"/>
      <c r="C5" s="7">
        <f>1*0*0.3</f>
        <v>0</v>
      </c>
      <c r="D5" s="7">
        <f>1*0*0.7</f>
        <v>0</v>
      </c>
      <c r="E5" s="7">
        <f>1*0.1*0.8</f>
        <v>8.0000000000000016E-2</v>
      </c>
      <c r="F5" s="7">
        <f>1*0.1*0.2</f>
        <v>2.0000000000000004E-2</v>
      </c>
      <c r="G5" s="33">
        <f>SUM(E5:F5)*20</f>
        <v>2.0000000000000004</v>
      </c>
      <c r="H5" s="7">
        <f>1*0.9*0.149*0.3611</f>
        <v>4.8423509999999996E-2</v>
      </c>
      <c r="I5" s="7">
        <f>1*0.9*0.149*0.0556</f>
        <v>7.4559599999999993E-3</v>
      </c>
      <c r="J5" s="7">
        <f>1*0.9*0.1*0.3056</f>
        <v>2.7504000000000001E-2</v>
      </c>
      <c r="K5" s="7">
        <f>1*0.9*0.149*0</f>
        <v>0</v>
      </c>
      <c r="L5" s="7">
        <f>1*0.9*0.149*0</f>
        <v>0</v>
      </c>
      <c r="M5" s="7">
        <f>1*0.9*0.149*0</f>
        <v>0</v>
      </c>
      <c r="N5" s="7">
        <f>1*0.9*0.149*0.2778</f>
        <v>3.7252979999999998E-2</v>
      </c>
      <c r="O5" s="33">
        <f>SUM(H5:N5)*20</f>
        <v>2.4127289999999997</v>
      </c>
      <c r="P5" s="7">
        <f>1*0.9*0.044*0.75</f>
        <v>2.9699999999999997E-2</v>
      </c>
      <c r="Q5" s="7">
        <f>1*0.9*0.044*0.25</f>
        <v>9.8999999999999991E-3</v>
      </c>
      <c r="R5" s="33">
        <f>SUM(P5:Q5)*20</f>
        <v>0.79199999999999993</v>
      </c>
      <c r="S5" s="7">
        <f>1*0.9*0.09*0.84</f>
        <v>6.8040000000000003E-2</v>
      </c>
      <c r="T5" s="7">
        <f>1*0.9*0.09*0.16</f>
        <v>1.2960000000000001E-2</v>
      </c>
      <c r="U5" s="33">
        <f>SUM(S5:T5)*20</f>
        <v>1.62</v>
      </c>
      <c r="V5" s="7">
        <f>1*0.9*0.266*1</f>
        <v>0.23940000000000003</v>
      </c>
      <c r="W5" s="7">
        <f>1*0.9*0.266*0</f>
        <v>0</v>
      </c>
      <c r="X5" s="7">
        <f>1*0.9*0.266*0</f>
        <v>0</v>
      </c>
      <c r="Y5" s="33">
        <f>SUM(V5:X5)*20</f>
        <v>4.7880000000000003</v>
      </c>
      <c r="Z5" s="7">
        <f>1*0.9*0.1*0.75</f>
        <v>6.7500000000000004E-2</v>
      </c>
      <c r="AA5" s="7">
        <f>1*0.9*0.129*0</f>
        <v>0</v>
      </c>
      <c r="AB5" s="7">
        <f>1*0.9*0.129*0.25</f>
        <v>2.9025000000000002E-2</v>
      </c>
      <c r="AC5" s="33">
        <f>SUM(Z5:AB5)*20</f>
        <v>1.9304999999999999</v>
      </c>
      <c r="AD5" s="7">
        <f>1*0.9*0.095*0.9315</f>
        <v>7.9643249999999999E-2</v>
      </c>
      <c r="AE5" s="7">
        <f>1*0.9*0.095*0</f>
        <v>0</v>
      </c>
      <c r="AF5" s="7">
        <f>1*0.9*0.095*0.0685</f>
        <v>5.8567500000000008E-3</v>
      </c>
      <c r="AG5" s="33">
        <f>SUM(AD5:AF5)*20</f>
        <v>1.71</v>
      </c>
      <c r="AH5" s="7">
        <f>1*0.9*0.062*0.7976</f>
        <v>4.4506080000000003E-2</v>
      </c>
      <c r="AI5" s="7">
        <f>1*0.9*0.062*0</f>
        <v>0</v>
      </c>
      <c r="AJ5" s="7">
        <f>1*0.9*0.062*0.2024</f>
        <v>1.1293920000000001E-2</v>
      </c>
      <c r="AK5" s="33">
        <f>SUM(AH5:AJ5)*20</f>
        <v>1.1160000000000001</v>
      </c>
      <c r="AL5" s="7">
        <f>1*0.9*0.1*1</f>
        <v>9.0000000000000011E-2</v>
      </c>
      <c r="AM5" s="7">
        <f>1*0.9*0.133*0</f>
        <v>0</v>
      </c>
      <c r="AN5" s="7">
        <f>1*0.9*0.133*0</f>
        <v>0</v>
      </c>
      <c r="AO5" s="33">
        <f>SUM(AL5:AN5)*20</f>
        <v>1.8000000000000003</v>
      </c>
      <c r="AP5" s="7">
        <f>1*0.9*0.032</f>
        <v>2.8800000000000003E-2</v>
      </c>
      <c r="AQ5" s="33">
        <f>AP5*20</f>
        <v>0.57600000000000007</v>
      </c>
      <c r="AR5" s="33">
        <f>(1-C5-D5)*20</f>
        <v>20</v>
      </c>
      <c r="AS5" s="7">
        <f>USA!AS5/1000</f>
        <v>0</v>
      </c>
      <c r="AT5" s="7">
        <f>USA!AT5/1000</f>
        <v>0.99998983879999959</v>
      </c>
      <c r="AU5" s="7">
        <f>USA!AU5/1000</f>
        <v>0.61799999999999999</v>
      </c>
      <c r="AV5" s="7">
        <f>USA!AV5/1000</f>
        <v>0.38198983879999959</v>
      </c>
      <c r="AW5" s="7">
        <f>USA!AW5/1000</f>
        <v>5.6917999999999989E-2</v>
      </c>
      <c r="AX5" s="7">
        <f>USA!AX5/1000</f>
        <v>1.6808E-2</v>
      </c>
      <c r="AY5" s="7">
        <f>USA!AY5/1000</f>
        <v>3.4380000000000001E-2</v>
      </c>
      <c r="AZ5" s="7">
        <f>USA!AZ5/1000</f>
        <v>0.10160183879999991</v>
      </c>
      <c r="BA5" s="7">
        <f>USA!BA5/1000</f>
        <v>4.9277999999999891E-2</v>
      </c>
      <c r="BB5" s="7">
        <f>USA!BB5/1000</f>
        <v>3.6289999999999878E-2</v>
      </c>
      <c r="BC5" s="7">
        <f>USA!BC5/1000</f>
        <v>2.3683999999999997E-2</v>
      </c>
      <c r="BD5" s="7">
        <f>USA!BD5/1000</f>
        <v>5.0805999999999983E-2</v>
      </c>
      <c r="BE5" s="7">
        <f>USA!BE5/1000</f>
        <v>1.2224E-2</v>
      </c>
      <c r="BF5" s="7" t="e">
        <f>USA!BF5/1000</f>
        <v>#VALUE!</v>
      </c>
      <c r="BG5" s="7" t="e">
        <f>USA!BG5/1000</f>
        <v>#VALUE!</v>
      </c>
      <c r="BH5" s="7">
        <f>USA!BH5/1000</f>
        <v>0.22509510979999997</v>
      </c>
      <c r="BI5" s="7">
        <f>USA!BI5/1000</f>
        <v>0.62816612239999969</v>
      </c>
      <c r="BJ5" s="7">
        <f>USA!BJ5/1000</f>
        <v>1.1150236200000007E-2</v>
      </c>
      <c r="BK5" s="7">
        <f>USA!BK5/1000</f>
        <v>0.10016059099999998</v>
      </c>
      <c r="BL5" s="7">
        <f>USA!BL5/1000</f>
        <v>0.04</v>
      </c>
    </row>
    <row r="6" spans="1:64" s="1" customFormat="1">
      <c r="A6" s="92" t="s">
        <v>43</v>
      </c>
      <c r="B6" s="8" t="s">
        <v>44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</row>
    <row r="7" spans="1:64" s="1" customFormat="1">
      <c r="A7" s="93"/>
      <c r="B7" s="8" t="s">
        <v>45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</row>
    <row r="8" spans="1:64" s="1" customFormat="1">
      <c r="A8" s="93"/>
      <c r="B8" s="8" t="s">
        <v>46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s="1" customFormat="1">
      <c r="A9" s="93"/>
      <c r="B9" s="11" t="s">
        <v>47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</row>
    <row r="10" spans="1:64" s="1" customFormat="1">
      <c r="A10" s="93"/>
      <c r="B10" s="11" t="s">
        <v>48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64" s="1" customFormat="1">
      <c r="A11" s="93"/>
      <c r="B11" s="11" t="s">
        <v>49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64" s="1" customFormat="1">
      <c r="A12" s="93"/>
      <c r="B12" s="11" t="s">
        <v>50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s="1" customFormat="1">
      <c r="A13" s="94"/>
      <c r="B13" s="12" t="s">
        <v>51</v>
      </c>
      <c r="C13" s="13">
        <f>per_USA!C13*jisuan!C$5</f>
        <v>0</v>
      </c>
      <c r="D13" s="13">
        <f>per_USA!D13*jisuan!D$5</f>
        <v>0</v>
      </c>
      <c r="E13" s="13">
        <f>per_USA!E13*jisuan!E$5</f>
        <v>0.57788204281599997</v>
      </c>
      <c r="F13" s="13">
        <f>per_USA!F13*jisuan!F$5</f>
        <v>1.7510161944123996</v>
      </c>
      <c r="G13" s="13">
        <f>per_USA!G13*jisuan!G$5</f>
        <v>30.370990268960011</v>
      </c>
      <c r="H13" s="13">
        <f>per_USA!H13*jisuan!H$5</f>
        <v>5.1041354850692073</v>
      </c>
      <c r="I13" s="13">
        <f>per_USA!I13*jisuan!I$5</f>
        <v>0.2552916230424</v>
      </c>
      <c r="J13" s="13">
        <f>per_USA!J13*jisuan!J$5</f>
        <v>9.4536752663290677</v>
      </c>
      <c r="K13" s="13">
        <f>per_USA!K13*jisuan!K$5</f>
        <v>0</v>
      </c>
      <c r="L13" s="13">
        <f>per_USA!L13*jisuan!L$5</f>
        <v>0</v>
      </c>
      <c r="M13" s="13">
        <f>per_USA!M13*jisuan!M$5</f>
        <v>0</v>
      </c>
      <c r="N13" s="13">
        <f>per_USA!N13*jisuan!N$5</f>
        <v>5.2032208258056288E-2</v>
      </c>
      <c r="O13" s="13">
        <f>per_USA!O13*jisuan!O$5</f>
        <v>36.638484490318803</v>
      </c>
      <c r="P13" s="13">
        <f>per_USA!P13*jisuan!P$5</f>
        <v>0.46592224955075473</v>
      </c>
      <c r="Q13" s="13">
        <f>per_USA!Q13*jisuan!Q$5</f>
        <v>0.54612074564783974</v>
      </c>
      <c r="R13" s="13">
        <f>per_USA!R13*jisuan!R$5</f>
        <v>12.02691214650816</v>
      </c>
      <c r="S13" s="13">
        <f>per_USA!S13*jisuan!S$5</f>
        <v>3.6274286365632005</v>
      </c>
      <c r="T13" s="13">
        <f>per_USA!T13*jisuan!T$5</f>
        <v>0.71492170339353589</v>
      </c>
      <c r="U13" s="13">
        <f>per_USA!U13*jisuan!U$5</f>
        <v>24.600502117857605</v>
      </c>
      <c r="V13" s="13">
        <f>per_USA!V13*jisuan!V$5</f>
        <v>11.222604815688003</v>
      </c>
      <c r="W13" s="13">
        <f>per_USA!W13*jisuan!W$5</f>
        <v>0</v>
      </c>
      <c r="X13" s="13">
        <f>per_USA!X13*jisuan!X$5</f>
        <v>0</v>
      </c>
      <c r="Y13" s="13">
        <f>per_USA!Y13*jisuan!Y$5</f>
        <v>72.70815070389024</v>
      </c>
      <c r="Z13" s="13">
        <f>per_USA!Z13*jisuan!Z$5</f>
        <v>10.251196765579065</v>
      </c>
      <c r="AA13" s="13">
        <f>per_USA!AA13*jisuan!AA$5</f>
        <v>0</v>
      </c>
      <c r="AB13" s="13">
        <f>per_USA!AB13*jisuan!AB$5</f>
        <v>1.6889938342883657</v>
      </c>
      <c r="AC13" s="13">
        <f>per_USA!AC13*jisuan!AC$5</f>
        <v>29.315598357113668</v>
      </c>
      <c r="AD13" s="13">
        <f>per_USA!AD13*jisuan!AD$5</f>
        <v>695.74119730629036</v>
      </c>
      <c r="AE13" s="13">
        <f>per_USA!AE13*jisuan!AE$5</f>
        <v>0</v>
      </c>
      <c r="AF13" s="13">
        <f>per_USA!AF13*jisuan!AF$5</f>
        <v>0.32308006839121228</v>
      </c>
      <c r="AG13" s="13">
        <f>per_USA!AG13*jisuan!AG$5</f>
        <v>25.967196679960836</v>
      </c>
      <c r="AH13" s="13">
        <f>per_USA!AH13*jisuan!AH$5</f>
        <v>3.2044377600000002</v>
      </c>
      <c r="AI13" s="13">
        <f>per_USA!AI13*jisuan!AI$5</f>
        <v>0</v>
      </c>
      <c r="AJ13" s="13">
        <f>per_USA!AJ13*jisuan!AJ$5</f>
        <v>0.63445570178829191</v>
      </c>
      <c r="AK13" s="13">
        <f>per_USA!AK13*jisuan!AK$5</f>
        <v>16.947012570079682</v>
      </c>
      <c r="AL13" s="13">
        <f>per_USA!AL13*jisuan!AL$5</f>
        <v>12.322261264165739</v>
      </c>
      <c r="AM13" s="13">
        <f>per_USA!AM13*jisuan!AM$5</f>
        <v>0</v>
      </c>
      <c r="AN13" s="13">
        <f>per_USA!AN13*jisuan!AN$5</f>
        <v>0</v>
      </c>
      <c r="AO13" s="13">
        <f>per_USA!AO13*jisuan!AO$5</f>
        <v>27.333891242064006</v>
      </c>
      <c r="AP13" s="13">
        <f>per_USA!AP13*jisuan!AP$5</f>
        <v>1.5887148964300799</v>
      </c>
      <c r="AQ13" s="13">
        <f>per_USA!AQ13*jisuan!AQ$5</f>
        <v>8.7468451974604804</v>
      </c>
      <c r="AR13" s="13">
        <f>per_USA!AR13*jisuan!AR$5</f>
        <v>303.70990268960003</v>
      </c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s="1" customFormat="1" ht="14.25" customHeight="1">
      <c r="A14" s="89" t="s">
        <v>52</v>
      </c>
      <c r="B14" s="14" t="s">
        <v>53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</row>
    <row r="15" spans="1:64" s="1" customFormat="1">
      <c r="A15" s="90"/>
      <c r="B15" s="14" t="s">
        <v>84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</row>
    <row r="16" spans="1:64" s="1" customFormat="1">
      <c r="A16" s="90"/>
      <c r="B16" s="14" t="s">
        <v>54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</row>
    <row r="17" spans="1:64" s="1" customFormat="1">
      <c r="A17" s="91"/>
      <c r="B17" s="16" t="s">
        <v>55</v>
      </c>
      <c r="C17" s="13">
        <f>per_USA!C17*jisuan!C$5</f>
        <v>0</v>
      </c>
      <c r="D17" s="13">
        <f>per_USA!D17*jisuan!D$5</f>
        <v>0</v>
      </c>
      <c r="E17" s="13">
        <f>per_USA!E17*jisuan!E$5</f>
        <v>5.477649335137301E-2</v>
      </c>
      <c r="F17" s="13">
        <f>per_USA!F17*jisuan!F$5</f>
        <v>0.19758010084226524</v>
      </c>
      <c r="G17" s="13">
        <f>per_USA!G17*jisuan!G$5</f>
        <v>2.9100242877306184</v>
      </c>
      <c r="H17" s="13">
        <f>per_USA!H17*jisuan!H$5</f>
        <v>0.37574215349240947</v>
      </c>
      <c r="I17" s="13">
        <f>per_USA!I17*jisuan!I$5</f>
        <v>3.4329160166087801E-2</v>
      </c>
      <c r="J17" s="13">
        <f>per_USA!J17*jisuan!J$5</f>
        <v>0.76050554274126336</v>
      </c>
      <c r="K17" s="13">
        <f>per_USA!K17*jisuan!K$5</f>
        <v>0</v>
      </c>
      <c r="L17" s="13">
        <f>per_USA!L17*jisuan!L$5</f>
        <v>0</v>
      </c>
      <c r="M17" s="13">
        <f>per_USA!M17*jisuan!M$5</f>
        <v>0</v>
      </c>
      <c r="N17" s="13">
        <f>per_USA!N17*jisuan!N$5</f>
        <v>6.2233112232695552E-3</v>
      </c>
      <c r="O17" s="13">
        <f>per_USA!O17*jisuan!O$5</f>
        <v>3.5105499948560031</v>
      </c>
      <c r="P17" s="13">
        <f>per_USA!P17*jisuan!P$5</f>
        <v>6.017588243835606E-2</v>
      </c>
      <c r="Q17" s="13">
        <f>per_USA!Q17*jisuan!Q$5</f>
        <v>5.4092897619774948E-2</v>
      </c>
      <c r="R17" s="13">
        <f>per_USA!R17*jisuan!R$5</f>
        <v>1.1523696179413248</v>
      </c>
      <c r="S17" s="13">
        <f>per_USA!S17*jisuan!S$5</f>
        <v>0.44837463899845037</v>
      </c>
      <c r="T17" s="13">
        <f>per_USA!T17*jisuan!T$5</f>
        <v>7.0812520520432659E-2</v>
      </c>
      <c r="U17" s="13">
        <f>per_USA!U17*jisuan!U$5</f>
        <v>2.3571196730618009</v>
      </c>
      <c r="V17" s="13">
        <f>per_USA!V17*jisuan!V$5</f>
        <v>1.3178099260686287</v>
      </c>
      <c r="W17" s="13">
        <f>per_USA!W17*jisuan!W$5</f>
        <v>0</v>
      </c>
      <c r="X17" s="13">
        <f>per_USA!X17*jisuan!X$5</f>
        <v>0</v>
      </c>
      <c r="Y17" s="13">
        <f>per_USA!Y17*jisuan!Y$5</f>
        <v>6.9665981448271008</v>
      </c>
      <c r="Z17" s="13">
        <f>per_USA!Z17*jisuan!Z$5</f>
        <v>1.4298054827794531</v>
      </c>
      <c r="AA17" s="13">
        <f>per_USA!AA17*jisuan!AA$5</f>
        <v>0</v>
      </c>
      <c r="AB17" s="13">
        <f>per_USA!AB17*jisuan!AB$5</f>
        <v>0.17074876628874963</v>
      </c>
      <c r="AC17" s="13">
        <f>per_USA!AC17*jisuan!AC$5</f>
        <v>2.8089009437319818</v>
      </c>
      <c r="AD17" s="13">
        <f>per_USA!AD17*jisuan!AD$5</f>
        <v>58.555910160625864</v>
      </c>
      <c r="AE17" s="13">
        <f>per_USA!AE17*jisuan!AE$5</f>
        <v>0</v>
      </c>
      <c r="AF17" s="13">
        <f>per_USA!AF17*jisuan!AF$5</f>
        <v>3.2000866478244294E-2</v>
      </c>
      <c r="AG17" s="13">
        <f>per_USA!AG17*jisuan!AG$5</f>
        <v>2.4880707660096819</v>
      </c>
      <c r="AH17" s="13">
        <f>per_USA!AH17*jisuan!AH$5</f>
        <v>0.43885555328506648</v>
      </c>
      <c r="AI17" s="13">
        <f>per_USA!AI17*jisuan!AI$5</f>
        <v>0</v>
      </c>
      <c r="AJ17" s="13">
        <f>per_USA!AJ17*jisuan!AJ$5</f>
        <v>6.3295722869436064E-2</v>
      </c>
      <c r="AK17" s="13">
        <f>per_USA!AK17*jisuan!AK$5</f>
        <v>1.6237935525536853</v>
      </c>
      <c r="AL17" s="13">
        <f>per_USA!AL17*jisuan!AL$5</f>
        <v>1.3477579304174334</v>
      </c>
      <c r="AM17" s="13">
        <f>per_USA!AM17*jisuan!AM$5</f>
        <v>0</v>
      </c>
      <c r="AN17" s="13">
        <f>per_USA!AN17*jisuan!AN$5</f>
        <v>0</v>
      </c>
      <c r="AO17" s="13">
        <f>per_USA!AO17*jisuan!AO$5</f>
        <v>2.6190218589575571</v>
      </c>
      <c r="AP17" s="13">
        <f>per_USA!AP17*jisuan!AP$5</f>
        <v>0.15736115671207265</v>
      </c>
      <c r="AQ17" s="13">
        <f>per_USA!AQ17*jisuan!AQ$5</f>
        <v>0.83808699486641802</v>
      </c>
      <c r="AR17" s="13">
        <f>per_USA!AR17*jisuan!AR$5</f>
        <v>29.100242877306187</v>
      </c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</row>
    <row r="18" spans="1:64" s="1" customFormat="1" ht="14.25" customHeight="1">
      <c r="A18" s="89" t="s">
        <v>56</v>
      </c>
      <c r="B18" s="14" t="s">
        <v>57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</row>
    <row r="19" spans="1:64" s="1" customFormat="1">
      <c r="A19" s="90"/>
      <c r="B19" s="14" t="s">
        <v>58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</row>
    <row r="20" spans="1:64" s="1" customFormat="1">
      <c r="A20" s="91"/>
      <c r="B20" s="16" t="s">
        <v>55</v>
      </c>
      <c r="C20" s="13">
        <f>per_USA!C20*jisuan!C$5</f>
        <v>0</v>
      </c>
      <c r="D20" s="13">
        <f>per_USA!D20*jisuan!D$5</f>
        <v>0</v>
      </c>
      <c r="E20" s="13">
        <f>per_USA!E20*jisuan!E$5</f>
        <v>39.265521926447995</v>
      </c>
      <c r="F20" s="13">
        <f>per_USA!F20*jisuan!F$5</f>
        <v>11.840500762496271</v>
      </c>
      <c r="G20" s="13">
        <f>per_USA!G20*jisuan!G$5</f>
        <v>2.1766441431768238</v>
      </c>
      <c r="H20" s="13">
        <f>per_USA!H20*jisuan!H$5</f>
        <v>0.69724571806658808</v>
      </c>
      <c r="I20" s="13">
        <f>per_USA!I20*jisuan!I$5</f>
        <v>4.4141089706457119</v>
      </c>
      <c r="J20" s="13">
        <f>per_USA!J20*jisuan!J$5</f>
        <v>2.2157686696411867</v>
      </c>
      <c r="K20" s="13">
        <f>per_USA!K20*jisuan!K$5</f>
        <v>0</v>
      </c>
      <c r="L20" s="13">
        <f>per_USA!L20*jisuan!L$5</f>
        <v>0</v>
      </c>
      <c r="M20" s="13">
        <f>per_USA!M20*jisuan!M$5</f>
        <v>0</v>
      </c>
      <c r="N20" s="13">
        <f>per_USA!N20*jisuan!N$5</f>
        <v>1.1281630918312479E-3</v>
      </c>
      <c r="O20" s="13">
        <f>per_USA!O20*jisuan!O$5</f>
        <v>2.6258262234614365</v>
      </c>
      <c r="P20" s="13">
        <f>per_USA!P20*jisuan!P$5</f>
        <v>0.12728835400663599</v>
      </c>
      <c r="Q20" s="13">
        <f>per_USA!Q20*jisuan!Q$5</f>
        <v>8.0100822141964793E-6</v>
      </c>
      <c r="R20" s="13">
        <f>per_USA!R20*jisuan!R$5</f>
        <v>0.86195108069802195</v>
      </c>
      <c r="S20" s="13">
        <f>per_USA!S20*jisuan!S$5</f>
        <v>0</v>
      </c>
      <c r="T20" s="13">
        <f>per_USA!T20*jisuan!T$5</f>
        <v>1.0485925807675394E-5</v>
      </c>
      <c r="U20" s="13">
        <f>per_USA!U20*jisuan!U$5</f>
        <v>1.763081755973227</v>
      </c>
      <c r="V20" s="13">
        <f>per_USA!V20*jisuan!V$5</f>
        <v>0</v>
      </c>
      <c r="W20" s="13">
        <f>per_USA!W20*jisuan!W$5</f>
        <v>0</v>
      </c>
      <c r="X20" s="13">
        <f>per_USA!X20*jisuan!X$5</f>
        <v>0</v>
      </c>
      <c r="Y20" s="13">
        <f>per_USA!Y20*jisuan!Y$5</f>
        <v>5.2108860787653155</v>
      </c>
      <c r="Z20" s="13">
        <f>per_USA!Z20*jisuan!Z$5</f>
        <v>0</v>
      </c>
      <c r="AA20" s="13">
        <f>per_USA!AA20*jisuan!AA$5</f>
        <v>0</v>
      </c>
      <c r="AB20" s="13">
        <f>per_USA!AB20*jisuan!AB$5</f>
        <v>2.5827459307653999</v>
      </c>
      <c r="AC20" s="13">
        <f>per_USA!AC20*jisuan!AC$5</f>
        <v>2.1010057592014308</v>
      </c>
      <c r="AD20" s="13">
        <f>per_USA!AD20*jisuan!AD$5</f>
        <v>1.3260601125000016E-2</v>
      </c>
      <c r="AE20" s="13">
        <f>per_USA!AE20*jisuan!AE$5</f>
        <v>0</v>
      </c>
      <c r="AF20" s="13">
        <f>per_USA!AF20*jisuan!AF$5</f>
        <v>4.738691818989441E-6</v>
      </c>
      <c r="AG20" s="13">
        <f>per_USA!AG20*jisuan!AG$5</f>
        <v>1.8610307424161863</v>
      </c>
      <c r="AH20" s="13">
        <f>per_USA!AH20*jisuan!AH$5</f>
        <v>0</v>
      </c>
      <c r="AI20" s="13">
        <f>per_USA!AI20*jisuan!AI$5</f>
        <v>0</v>
      </c>
      <c r="AJ20" s="13">
        <f>per_USA!AJ20*jisuan!AJ$5</f>
        <v>0.70502531075085018</v>
      </c>
      <c r="AK20" s="13">
        <f>per_USA!AK20*jisuan!AK$5</f>
        <v>1.2145674318926676</v>
      </c>
      <c r="AL20" s="13">
        <f>per_USA!AL20*jisuan!AL$5</f>
        <v>3.6519919294541321</v>
      </c>
      <c r="AM20" s="13">
        <f>per_USA!AM20*jisuan!AM$5</f>
        <v>0</v>
      </c>
      <c r="AN20" s="13">
        <f>per_USA!AN20*jisuan!AN$5</f>
        <v>0</v>
      </c>
      <c r="AO20" s="13">
        <f>per_USA!AO20*jisuan!AO$5</f>
        <v>1.9589797288591413</v>
      </c>
      <c r="AP20" s="13">
        <f>per_USA!AP20*jisuan!AP$5</f>
        <v>2.3302057350389765E-5</v>
      </c>
      <c r="AQ20" s="13">
        <f>per_USA!AQ20*jisuan!AQ$5</f>
        <v>0.62687351323492524</v>
      </c>
      <c r="AR20" s="13">
        <f>per_USA!AR20*jisuan!AR$5</f>
        <v>21.766441431768232</v>
      </c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</row>
    <row r="21" spans="1:64" s="1" customFormat="1" ht="16">
      <c r="A21" s="83" t="s">
        <v>59</v>
      </c>
      <c r="B21" s="19" t="s">
        <v>60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</row>
    <row r="22" spans="1:64" s="1" customFormat="1">
      <c r="A22" s="84"/>
      <c r="B22" s="19" t="s">
        <v>61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</row>
    <row r="23" spans="1:64" s="1" customFormat="1">
      <c r="A23" s="84"/>
      <c r="B23" s="19" t="s">
        <v>62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64" s="1" customFormat="1">
      <c r="A24" s="85"/>
      <c r="B24" s="12" t="s">
        <v>51</v>
      </c>
      <c r="C24" s="13">
        <f>per_USA!C24*jisuan!C$5</f>
        <v>0</v>
      </c>
      <c r="D24" s="13">
        <f>per_USA!D24*jisuan!D$5</f>
        <v>0</v>
      </c>
      <c r="E24" s="13">
        <f>per_USA!E24*jisuan!E$5</f>
        <v>339.1625600000001</v>
      </c>
      <c r="F24" s="13">
        <f>per_USA!F24*jisuan!F$5</f>
        <v>0</v>
      </c>
      <c r="G24" s="13">
        <f>per_USA!G24*jisuan!G$5</f>
        <v>0</v>
      </c>
      <c r="H24" s="13">
        <f>per_USA!H24*jisuan!H$5</f>
        <v>121.93524053099999</v>
      </c>
      <c r="I24" s="13">
        <f>per_USA!I24*jisuan!I$5</f>
        <v>0</v>
      </c>
      <c r="J24" s="13">
        <f>per_USA!J24*jisuan!J$5</f>
        <v>5.4720000000000111</v>
      </c>
      <c r="K24" s="13">
        <f>per_USA!K24*jisuan!K$5</f>
        <v>0</v>
      </c>
      <c r="L24" s="13">
        <f>per_USA!L24*jisuan!L$5</f>
        <v>0</v>
      </c>
      <c r="M24" s="13">
        <f>per_USA!M24*jisuan!M$5</f>
        <v>0</v>
      </c>
      <c r="N24" s="13">
        <f>per_USA!N24*jisuan!N$5</f>
        <v>0</v>
      </c>
      <c r="O24" s="13">
        <f>per_USA!O24*jisuan!O$5</f>
        <v>0</v>
      </c>
      <c r="P24" s="13">
        <f>per_USA!P24*jisuan!P$5</f>
        <v>0</v>
      </c>
      <c r="Q24" s="13">
        <f>per_USA!Q24*jisuan!Q$5</f>
        <v>0</v>
      </c>
      <c r="R24" s="13">
        <f>per_USA!R24*jisuan!R$5</f>
        <v>0</v>
      </c>
      <c r="S24" s="13">
        <f>per_USA!S24*jisuan!S$5</f>
        <v>0</v>
      </c>
      <c r="T24" s="13">
        <f>per_USA!T24*jisuan!T$5</f>
        <v>0</v>
      </c>
      <c r="U24" s="13">
        <f>per_USA!U24*jisuan!U$5</f>
        <v>0</v>
      </c>
      <c r="V24" s="13">
        <f>per_USA!V24*jisuan!V$5</f>
        <v>0</v>
      </c>
      <c r="W24" s="13">
        <f>per_USA!W24*jisuan!W$5</f>
        <v>0</v>
      </c>
      <c r="X24" s="13">
        <f>per_USA!X24*jisuan!X$5</f>
        <v>0</v>
      </c>
      <c r="Y24" s="13">
        <f>per_USA!Y24*jisuan!Y$5</f>
        <v>0</v>
      </c>
      <c r="Z24" s="13">
        <f>per_USA!Z24*jisuan!Z$5</f>
        <v>0</v>
      </c>
      <c r="AA24" s="13">
        <f>per_USA!AA24*jisuan!AA$5</f>
        <v>0</v>
      </c>
      <c r="AB24" s="13">
        <f>per_USA!AB24*jisuan!AB$5</f>
        <v>0</v>
      </c>
      <c r="AC24" s="13">
        <f>per_USA!AC24*jisuan!AC$5</f>
        <v>0</v>
      </c>
      <c r="AD24" s="13">
        <f>per_USA!AD24*jisuan!AD$5</f>
        <v>0</v>
      </c>
      <c r="AE24" s="13">
        <f>per_USA!AE24*jisuan!AE$5</f>
        <v>0</v>
      </c>
      <c r="AF24" s="13">
        <f>per_USA!AF24*jisuan!AF$5</f>
        <v>0</v>
      </c>
      <c r="AG24" s="13">
        <f>per_USA!AG24*jisuan!AG$5</f>
        <v>0</v>
      </c>
      <c r="AH24" s="13">
        <f>per_USA!AH24*jisuan!AH$5</f>
        <v>0</v>
      </c>
      <c r="AI24" s="13">
        <f>per_USA!AI24*jisuan!AI$5</f>
        <v>0</v>
      </c>
      <c r="AJ24" s="13">
        <f>per_USA!AJ24*jisuan!AJ$5</f>
        <v>0</v>
      </c>
      <c r="AK24" s="13">
        <f>per_USA!AK24*jisuan!AK$5</f>
        <v>0</v>
      </c>
      <c r="AL24" s="13">
        <f>per_USA!AL24*jisuan!AL$5</f>
        <v>0</v>
      </c>
      <c r="AM24" s="13">
        <f>per_USA!AM24*jisuan!AM$5</f>
        <v>0</v>
      </c>
      <c r="AN24" s="13">
        <f>per_USA!AN24*jisuan!AN$5</f>
        <v>0</v>
      </c>
      <c r="AO24" s="13">
        <f>per_USA!AO24*jisuan!AO$5</f>
        <v>0</v>
      </c>
      <c r="AP24" s="13">
        <f>per_USA!AP24*jisuan!AP$5</f>
        <v>0</v>
      </c>
      <c r="AQ24" s="13">
        <f>per_USA!AQ24*jisuan!AQ$5</f>
        <v>0</v>
      </c>
      <c r="AR24" s="13">
        <f>per_USA!AR24*jisuan!AR$5</f>
        <v>0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</row>
    <row r="25" spans="1:64" s="1" customFormat="1" ht="14.25" customHeight="1">
      <c r="A25" s="86" t="s">
        <v>63</v>
      </c>
      <c r="B25" s="20" t="s">
        <v>64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</row>
    <row r="26" spans="1:64" s="1" customFormat="1">
      <c r="A26" s="87"/>
      <c r="B26" s="20" t="s">
        <v>65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</row>
    <row r="27" spans="1:64" s="1" customFormat="1">
      <c r="A27" s="87"/>
      <c r="B27" s="20" t="s">
        <v>66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</row>
    <row r="28" spans="1:64" s="1" customFormat="1">
      <c r="A28" s="88"/>
      <c r="B28" s="23" t="s">
        <v>55</v>
      </c>
      <c r="C28" s="13">
        <f>per_USA!C28*jisuan!C$5</f>
        <v>0</v>
      </c>
      <c r="D28" s="13">
        <f>per_USA!D28*jisuan!D$5</f>
        <v>0</v>
      </c>
      <c r="E28" s="13">
        <f>per_USA!E28*jisuan!E$5</f>
        <v>31.703278157403084</v>
      </c>
      <c r="F28" s="13">
        <f>per_USA!F28*jisuan!F$5</f>
        <v>0</v>
      </c>
      <c r="G28" s="13">
        <f>per_USA!G28*jisuan!G$5</f>
        <v>0</v>
      </c>
      <c r="H28" s="13">
        <f>per_USA!H28*jisuan!H$5</f>
        <v>13.521936294144446</v>
      </c>
      <c r="I28" s="13">
        <f>per_USA!I28*jisuan!I$5</f>
        <v>0</v>
      </c>
      <c r="J28" s="13">
        <f>per_USA!J28*jisuan!J$5</f>
        <v>12.056941482419342</v>
      </c>
      <c r="K28" s="13">
        <f>per_USA!K28*jisuan!K$5</f>
        <v>0</v>
      </c>
      <c r="L28" s="13">
        <f>per_USA!L28*jisuan!L$5</f>
        <v>0</v>
      </c>
      <c r="M28" s="13">
        <f>per_USA!M28*jisuan!M$5</f>
        <v>0</v>
      </c>
      <c r="N28" s="13">
        <f>per_USA!N28*jisuan!N$5</f>
        <v>0</v>
      </c>
      <c r="O28" s="13">
        <f>per_USA!O28*jisuan!O$5</f>
        <v>0</v>
      </c>
      <c r="P28" s="13">
        <f>per_USA!P28*jisuan!P$5</f>
        <v>0</v>
      </c>
      <c r="Q28" s="13">
        <f>per_USA!Q28*jisuan!Q$5</f>
        <v>0</v>
      </c>
      <c r="R28" s="13">
        <f>per_USA!R28*jisuan!R$5</f>
        <v>0</v>
      </c>
      <c r="S28" s="13">
        <f>per_USA!S28*jisuan!S$5</f>
        <v>0</v>
      </c>
      <c r="T28" s="13">
        <f>per_USA!T28*jisuan!T$5</f>
        <v>0</v>
      </c>
      <c r="U28" s="13">
        <f>per_USA!U28*jisuan!U$5</f>
        <v>0</v>
      </c>
      <c r="V28" s="13">
        <f>per_USA!V28*jisuan!V$5</f>
        <v>0</v>
      </c>
      <c r="W28" s="13">
        <f>per_USA!W28*jisuan!W$5</f>
        <v>0</v>
      </c>
      <c r="X28" s="13">
        <f>per_USA!X28*jisuan!X$5</f>
        <v>0</v>
      </c>
      <c r="Y28" s="13">
        <f>per_USA!Y28*jisuan!Y$5</f>
        <v>0</v>
      </c>
      <c r="Z28" s="13">
        <f>per_USA!Z28*jisuan!Z$5</f>
        <v>0</v>
      </c>
      <c r="AA28" s="13">
        <f>per_USA!AA28*jisuan!AA$5</f>
        <v>0</v>
      </c>
      <c r="AB28" s="13">
        <f>per_USA!AB28*jisuan!AB$5</f>
        <v>0</v>
      </c>
      <c r="AC28" s="13">
        <f>per_USA!AC28*jisuan!AC$5</f>
        <v>0</v>
      </c>
      <c r="AD28" s="13">
        <f>per_USA!AD28*jisuan!AD$5</f>
        <v>0</v>
      </c>
      <c r="AE28" s="13">
        <f>per_USA!AE28*jisuan!AE$5</f>
        <v>0</v>
      </c>
      <c r="AF28" s="13">
        <f>per_USA!AF28*jisuan!AF$5</f>
        <v>0</v>
      </c>
      <c r="AG28" s="13">
        <f>per_USA!AG28*jisuan!AG$5</f>
        <v>0</v>
      </c>
      <c r="AH28" s="13">
        <f>per_USA!AH28*jisuan!AH$5</f>
        <v>0</v>
      </c>
      <c r="AI28" s="13">
        <f>per_USA!AI28*jisuan!AI$5</f>
        <v>0</v>
      </c>
      <c r="AJ28" s="13">
        <f>per_USA!AJ28*jisuan!AJ$5</f>
        <v>0</v>
      </c>
      <c r="AK28" s="13">
        <f>per_USA!AK28*jisuan!AK$5</f>
        <v>0</v>
      </c>
      <c r="AL28" s="13">
        <f>per_USA!AL28*jisuan!AL$5</f>
        <v>0</v>
      </c>
      <c r="AM28" s="13">
        <f>per_USA!AM28*jisuan!AM$5</f>
        <v>0</v>
      </c>
      <c r="AN28" s="13">
        <f>per_USA!AN28*jisuan!AN$5</f>
        <v>0</v>
      </c>
      <c r="AO28" s="13">
        <f>per_USA!AO28*jisuan!AO$5</f>
        <v>0</v>
      </c>
      <c r="AP28" s="13">
        <f>per_USA!AP28*jisuan!AP$5</f>
        <v>0</v>
      </c>
      <c r="AQ28" s="13">
        <f>per_USA!AQ28*jisuan!AQ$5</f>
        <v>0</v>
      </c>
      <c r="AR28" s="13">
        <f>per_USA!AR28*jisuan!AR$5</f>
        <v>0</v>
      </c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4" s="1" customFormat="1" ht="14.25" customHeight="1">
      <c r="A29" s="83" t="s">
        <v>67</v>
      </c>
      <c r="B29" s="19" t="s">
        <v>68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64" s="1" customFormat="1">
      <c r="A30" s="84"/>
      <c r="B30" s="19" t="s">
        <v>69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</row>
    <row r="31" spans="1:64" s="1" customFormat="1">
      <c r="A31" s="84"/>
      <c r="B31" s="19" t="s">
        <v>70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64" s="1" customFormat="1">
      <c r="A32" s="84"/>
      <c r="B32" s="12" t="s">
        <v>71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64" s="1" customFormat="1">
      <c r="A33" s="84"/>
      <c r="B33" s="19" t="s">
        <v>33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</row>
    <row r="34" spans="1:64" s="1" customFormat="1">
      <c r="A34" s="84"/>
      <c r="B34" s="19" t="s">
        <v>72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</row>
    <row r="35" spans="1:64" s="1" customFormat="1">
      <c r="A35" s="84"/>
      <c r="B35" s="19" t="s">
        <v>73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</row>
    <row r="36" spans="1:64" s="1" customFormat="1">
      <c r="A36" s="84"/>
      <c r="B36" s="19" t="s">
        <v>74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</row>
    <row r="37" spans="1:64" s="1" customFormat="1">
      <c r="A37" s="84"/>
      <c r="B37" s="19" t="s">
        <v>75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</row>
    <row r="38" spans="1:64" s="1" customFormat="1">
      <c r="A38" s="84"/>
      <c r="B38" s="12" t="s">
        <v>76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64" s="1" customFormat="1">
      <c r="A39" s="84"/>
      <c r="B39" s="19" t="s">
        <v>34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</row>
    <row r="40" spans="1:64" s="1" customFormat="1">
      <c r="A40" s="84"/>
      <c r="B40" s="19" t="s">
        <v>32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</row>
    <row r="41" spans="1:64" s="1" customFormat="1">
      <c r="A41" s="84"/>
      <c r="B41" s="19" t="s">
        <v>30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</row>
    <row r="42" spans="1:64" s="1" customFormat="1">
      <c r="A42" s="85"/>
      <c r="B42" s="12" t="s">
        <v>55</v>
      </c>
      <c r="C42" s="13">
        <f>per_USA!C42*jisuan!C$5</f>
        <v>0</v>
      </c>
      <c r="D42" s="13">
        <f>per_USA!D42*jisuan!D$5</f>
        <v>0</v>
      </c>
      <c r="E42" s="13">
        <f>per_USA!E42*jisuan!E$5</f>
        <v>0.89042320000000008</v>
      </c>
      <c r="F42" s="13">
        <f>per_USA!F42*jisuan!F$5</f>
        <v>0</v>
      </c>
      <c r="G42" s="13">
        <f>per_USA!G42*jisuan!G$5</f>
        <v>0</v>
      </c>
      <c r="H42" s="13">
        <f>per_USA!H42*jisuan!H$5</f>
        <v>0</v>
      </c>
      <c r="I42" s="13">
        <f>per_USA!I42*jisuan!I$5</f>
        <v>0</v>
      </c>
      <c r="J42" s="13">
        <f>per_USA!J42*jisuan!J$5</f>
        <v>17.052480000000031</v>
      </c>
      <c r="K42" s="13">
        <f>per_USA!K42*jisuan!K$5</f>
        <v>0</v>
      </c>
      <c r="L42" s="13">
        <f>per_USA!L42*jisuan!L$5</f>
        <v>0</v>
      </c>
      <c r="M42" s="13">
        <f>per_USA!M42*jisuan!M$5</f>
        <v>0</v>
      </c>
      <c r="N42" s="13">
        <f>per_USA!N42*jisuan!N$5</f>
        <v>0</v>
      </c>
      <c r="O42" s="13">
        <f>per_USA!O42*jisuan!O$5</f>
        <v>0</v>
      </c>
      <c r="P42" s="13">
        <f>per_USA!P42*jisuan!P$5</f>
        <v>27.499999999999996</v>
      </c>
      <c r="Q42" s="13">
        <f>per_USA!Q42*jisuan!Q$5</f>
        <v>0</v>
      </c>
      <c r="R42" s="13">
        <f>per_USA!R42*jisuan!R$5</f>
        <v>0</v>
      </c>
      <c r="S42" s="13">
        <f>per_USA!S42*jisuan!S$5</f>
        <v>65.318400000000011</v>
      </c>
      <c r="T42" s="13">
        <f>per_USA!T42*jisuan!T$5</f>
        <v>0</v>
      </c>
      <c r="U42" s="13">
        <f>per_USA!U42*jisuan!U$5</f>
        <v>0</v>
      </c>
      <c r="V42" s="13">
        <f>per_USA!V42*jisuan!V$5</f>
        <v>236.04840000000002</v>
      </c>
      <c r="W42" s="13">
        <f>per_USA!W42*jisuan!W$5</f>
        <v>0</v>
      </c>
      <c r="X42" s="13">
        <f>per_USA!X42*jisuan!X$5</f>
        <v>0</v>
      </c>
      <c r="Y42" s="13">
        <f>per_USA!Y42*jisuan!Y$5</f>
        <v>0</v>
      </c>
      <c r="Z42" s="13">
        <f>per_USA!Z42*jisuan!Z$5</f>
        <v>71.250000079166682</v>
      </c>
      <c r="AA42" s="13">
        <f>per_USA!AA42*jisuan!AA$5</f>
        <v>0</v>
      </c>
      <c r="AB42" s="13">
        <f>per_USA!AB42*jisuan!AB$5</f>
        <v>0</v>
      </c>
      <c r="AC42" s="13">
        <f>per_USA!AC42*jisuan!AC$5</f>
        <v>0</v>
      </c>
      <c r="AD42" s="13">
        <f>per_USA!AD42*jisuan!AD$5</f>
        <v>78.050385000000091</v>
      </c>
      <c r="AE42" s="13">
        <f>per_USA!AE42*jisuan!AE$5</f>
        <v>0</v>
      </c>
      <c r="AF42" s="13">
        <f>per_USA!AF42*jisuan!AF$5</f>
        <v>0</v>
      </c>
      <c r="AG42" s="13">
        <f>per_USA!AG42*jisuan!AG$5</f>
        <v>0</v>
      </c>
      <c r="AH42" s="13">
        <f>per_USA!AH42*jisuan!AH$5</f>
        <v>44.506079999999997</v>
      </c>
      <c r="AI42" s="13">
        <f>per_USA!AI42*jisuan!AI$5</f>
        <v>0</v>
      </c>
      <c r="AJ42" s="13">
        <f>per_USA!AJ42*jisuan!AJ$5</f>
        <v>0</v>
      </c>
      <c r="AK42" s="13">
        <f>per_USA!AK42*jisuan!AK$5</f>
        <v>0</v>
      </c>
      <c r="AL42" s="13">
        <f>per_USA!AL42*jisuan!AL$5</f>
        <v>45.000000000000007</v>
      </c>
      <c r="AM42" s="13">
        <f>per_USA!AM42*jisuan!AM$5</f>
        <v>0</v>
      </c>
      <c r="AN42" s="13">
        <f>per_USA!AN42*jisuan!AN$5</f>
        <v>0</v>
      </c>
      <c r="AO42" s="13">
        <f>per_USA!AO42*jisuan!AO$5</f>
        <v>0</v>
      </c>
      <c r="AP42" s="13">
        <f>per_USA!AP42*jisuan!AP$5</f>
        <v>0</v>
      </c>
      <c r="AQ42" s="13">
        <f>per_USA!AQ42*jisuan!AQ$5</f>
        <v>0</v>
      </c>
      <c r="AR42" s="13">
        <f>per_USA!AR42*jisuan!AR$5</f>
        <v>0</v>
      </c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</row>
    <row r="43" spans="1:64" s="1" customFormat="1" ht="14.25" customHeight="1">
      <c r="A43" s="96" t="s">
        <v>77</v>
      </c>
      <c r="B43" s="25" t="s">
        <v>68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</row>
    <row r="44" spans="1:64" s="1" customFormat="1">
      <c r="A44" s="97"/>
      <c r="B44" s="25" t="s">
        <v>69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</row>
    <row r="45" spans="1:64" s="1" customFormat="1">
      <c r="A45" s="97"/>
      <c r="B45" s="25" t="s">
        <v>70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</row>
    <row r="46" spans="1:64" s="1" customFormat="1">
      <c r="A46" s="97"/>
      <c r="B46" s="25" t="s">
        <v>33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</row>
    <row r="47" spans="1:64" s="1" customFormat="1">
      <c r="A47" s="97"/>
      <c r="B47" s="25" t="s">
        <v>78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</row>
    <row r="48" spans="1:64" s="1" customFormat="1">
      <c r="A48" s="97"/>
      <c r="B48" s="25" t="s">
        <v>79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</row>
    <row r="49" spans="1:64" s="1" customFormat="1">
      <c r="A49" s="97"/>
      <c r="B49" s="25" t="s">
        <v>34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</row>
    <row r="50" spans="1:64" s="1" customFormat="1">
      <c r="A50" s="97"/>
      <c r="B50" s="25" t="s">
        <v>32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</row>
    <row r="51" spans="1:64" s="1" customFormat="1">
      <c r="A51" s="97"/>
      <c r="B51" s="25" t="s">
        <v>30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</row>
    <row r="52" spans="1:64" s="1" customFormat="1">
      <c r="A52" s="98"/>
      <c r="B52" s="27" t="s">
        <v>55</v>
      </c>
      <c r="C52" s="13">
        <f>per_USA!C52*jisuan!C$5</f>
        <v>0</v>
      </c>
      <c r="D52" s="13">
        <f>per_USA!D52*jisuan!D$5</f>
        <v>0</v>
      </c>
      <c r="E52" s="13">
        <f>per_USA!E52*jisuan!E$5</f>
        <v>2.1733215578389808</v>
      </c>
      <c r="F52" s="13">
        <f>per_USA!F52*jisuan!F$5</f>
        <v>0</v>
      </c>
      <c r="G52" s="13">
        <f>per_USA!G52*jisuan!G$5</f>
        <v>0</v>
      </c>
      <c r="H52" s="13">
        <f>per_USA!H52*jisuan!H$5</f>
        <v>0</v>
      </c>
      <c r="I52" s="13">
        <f>per_USA!I52*jisuan!I$5</f>
        <v>0</v>
      </c>
      <c r="J52" s="13">
        <f>per_USA!J52*jisuan!J$5</f>
        <v>18.139469089156261</v>
      </c>
      <c r="K52" s="13">
        <f>per_USA!K52*jisuan!K$5</f>
        <v>0</v>
      </c>
      <c r="L52" s="13">
        <f>per_USA!L52*jisuan!L$5</f>
        <v>0</v>
      </c>
      <c r="M52" s="13">
        <f>per_USA!M52*jisuan!M$5</f>
        <v>0</v>
      </c>
      <c r="N52" s="13">
        <f>per_USA!N52*jisuan!N$5</f>
        <v>0</v>
      </c>
      <c r="O52" s="13">
        <f>per_USA!O52*jisuan!O$5</f>
        <v>0</v>
      </c>
      <c r="P52" s="13">
        <f>per_USA!P52*jisuan!P$5</f>
        <v>59.859650695996905</v>
      </c>
      <c r="Q52" s="13">
        <f>per_USA!Q52*jisuan!Q$5</f>
        <v>0</v>
      </c>
      <c r="R52" s="13">
        <f>per_USA!R52*jisuan!R$5</f>
        <v>0</v>
      </c>
      <c r="S52" s="13">
        <f>per_USA!S52*jisuan!S$5</f>
        <v>114.51389759190558</v>
      </c>
      <c r="T52" s="13">
        <f>per_USA!T52*jisuan!T$5</f>
        <v>0</v>
      </c>
      <c r="U52" s="13">
        <f>per_USA!U52*jisuan!U$5</f>
        <v>0</v>
      </c>
      <c r="V52" s="13">
        <f>per_USA!V52*jisuan!V$5</f>
        <v>287.03490912528116</v>
      </c>
      <c r="W52" s="13">
        <f>per_USA!W52*jisuan!W$5</f>
        <v>0</v>
      </c>
      <c r="X52" s="13">
        <f>per_USA!X52*jisuan!X$5</f>
        <v>0</v>
      </c>
      <c r="Y52" s="13">
        <f>per_USA!Y52*jisuan!Y$5</f>
        <v>0</v>
      </c>
      <c r="Z52" s="13">
        <f>per_USA!Z52*jisuan!Z$5</f>
        <v>136.22404962341113</v>
      </c>
      <c r="AA52" s="13">
        <f>per_USA!AA52*jisuan!AA$5</f>
        <v>0</v>
      </c>
      <c r="AB52" s="13">
        <f>per_USA!AB52*jisuan!AB$5</f>
        <v>0</v>
      </c>
      <c r="AC52" s="13">
        <f>per_USA!AC52*jisuan!AC$5</f>
        <v>0</v>
      </c>
      <c r="AD52" s="13">
        <f>per_USA!AD52*jisuan!AD$5</f>
        <v>197.92734938863808</v>
      </c>
      <c r="AE52" s="13">
        <f>per_USA!AE52*jisuan!AE$5</f>
        <v>0</v>
      </c>
      <c r="AF52" s="13">
        <f>per_USA!AF52*jisuan!AF$5</f>
        <v>0</v>
      </c>
      <c r="AG52" s="13">
        <f>per_USA!AG52*jisuan!AG$5</f>
        <v>0</v>
      </c>
      <c r="AH52" s="13">
        <f>per_USA!AH52*jisuan!AH$5</f>
        <v>47.343064612274226</v>
      </c>
      <c r="AI52" s="13">
        <f>per_USA!AI52*jisuan!AI$5</f>
        <v>0</v>
      </c>
      <c r="AJ52" s="13">
        <f>per_USA!AJ52*jisuan!AJ$5</f>
        <v>0</v>
      </c>
      <c r="AK52" s="13">
        <f>per_USA!AK52*jisuan!AK$5</f>
        <v>0</v>
      </c>
      <c r="AL52" s="13">
        <f>per_USA!AL52*jisuan!AL$5</f>
        <v>19.081360406603768</v>
      </c>
      <c r="AM52" s="13">
        <f>per_USA!AM52*jisuan!AM$5</f>
        <v>0</v>
      </c>
      <c r="AN52" s="13">
        <f>per_USA!AN52*jisuan!AN$5</f>
        <v>0</v>
      </c>
      <c r="AO52" s="13">
        <f>per_USA!AO52*jisuan!AO$5</f>
        <v>0</v>
      </c>
      <c r="AP52" s="13">
        <f>per_USA!AP52*jisuan!AP$5</f>
        <v>0</v>
      </c>
      <c r="AQ52" s="13">
        <f>per_USA!AQ52*jisuan!AQ$5</f>
        <v>0</v>
      </c>
      <c r="AR52" s="13">
        <f>per_USA!AR52*jisuan!AR$5</f>
        <v>0</v>
      </c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</row>
    <row r="53" spans="1:64" s="49" customFormat="1" ht="14.25" customHeight="1">
      <c r="A53" s="95" t="s">
        <v>80</v>
      </c>
      <c r="B53" s="95"/>
      <c r="C53" s="42">
        <f>C17+C20-C28-C52</f>
        <v>0</v>
      </c>
      <c r="D53" s="42">
        <f>D17+D20-D28-D52</f>
        <v>0</v>
      </c>
      <c r="E53" s="42">
        <f>E17+E20-E28-E52</f>
        <v>5.4436987045573071</v>
      </c>
      <c r="F53" s="42">
        <f>F17+F20-F28-F52</f>
        <v>12.038080863338536</v>
      </c>
      <c r="G53" s="42">
        <f>G17+G20-G28-G52</f>
        <v>5.0866684309074426</v>
      </c>
      <c r="H53" s="42">
        <f t="shared" ref="H53:AR53" si="0">H17+H20-H28-H52</f>
        <v>-12.448948422585449</v>
      </c>
      <c r="I53" s="42">
        <f t="shared" si="0"/>
        <v>4.4484381308118</v>
      </c>
      <c r="J53" s="42">
        <f t="shared" si="0"/>
        <v>-27.220136359193155</v>
      </c>
      <c r="K53" s="42">
        <f t="shared" si="0"/>
        <v>0</v>
      </c>
      <c r="L53" s="42">
        <f t="shared" si="0"/>
        <v>0</v>
      </c>
      <c r="M53" s="42">
        <f t="shared" si="0"/>
        <v>0</v>
      </c>
      <c r="N53" s="42">
        <f t="shared" si="0"/>
        <v>7.3514743151008033E-3</v>
      </c>
      <c r="O53" s="42">
        <f t="shared" si="0"/>
        <v>6.1363762183174391</v>
      </c>
      <c r="P53" s="42">
        <f t="shared" si="0"/>
        <v>-59.672186459551909</v>
      </c>
      <c r="Q53" s="42">
        <f t="shared" si="0"/>
        <v>5.4100907701989144E-2</v>
      </c>
      <c r="R53" s="42">
        <f t="shared" si="0"/>
        <v>2.0143206986393469</v>
      </c>
      <c r="S53" s="42">
        <f t="shared" si="0"/>
        <v>-114.06552295290713</v>
      </c>
      <c r="T53" s="42">
        <f t="shared" si="0"/>
        <v>7.082300644624033E-2</v>
      </c>
      <c r="U53" s="42">
        <f t="shared" si="0"/>
        <v>4.1202014290350277</v>
      </c>
      <c r="V53" s="42">
        <f t="shared" si="0"/>
        <v>-285.71709919921256</v>
      </c>
      <c r="W53" s="42">
        <f t="shared" si="0"/>
        <v>0</v>
      </c>
      <c r="X53" s="42">
        <f t="shared" si="0"/>
        <v>0</v>
      </c>
      <c r="Y53" s="42">
        <f t="shared" si="0"/>
        <v>12.177484223592415</v>
      </c>
      <c r="Z53" s="42">
        <f t="shared" si="0"/>
        <v>-134.79424414063169</v>
      </c>
      <c r="AA53" s="42">
        <f t="shared" si="0"/>
        <v>0</v>
      </c>
      <c r="AB53" s="42">
        <f t="shared" si="0"/>
        <v>2.7534946970541494</v>
      </c>
      <c r="AC53" s="42">
        <f t="shared" si="0"/>
        <v>4.9099067029334122</v>
      </c>
      <c r="AD53" s="42">
        <f t="shared" si="0"/>
        <v>-139.35817862688722</v>
      </c>
      <c r="AE53" s="42">
        <f t="shared" si="0"/>
        <v>0</v>
      </c>
      <c r="AF53" s="42">
        <f t="shared" si="0"/>
        <v>3.2005605170063282E-2</v>
      </c>
      <c r="AG53" s="42">
        <f t="shared" si="0"/>
        <v>4.3491015084258677</v>
      </c>
      <c r="AH53" s="42">
        <f t="shared" si="0"/>
        <v>-46.90420905898916</v>
      </c>
      <c r="AI53" s="42">
        <f t="shared" si="0"/>
        <v>0</v>
      </c>
      <c r="AJ53" s="42">
        <f t="shared" si="0"/>
        <v>0.76832103362028625</v>
      </c>
      <c r="AK53" s="42">
        <f t="shared" si="0"/>
        <v>2.8383609844463527</v>
      </c>
      <c r="AL53" s="42">
        <f t="shared" si="0"/>
        <v>-14.081610546732202</v>
      </c>
      <c r="AM53" s="42">
        <f t="shared" si="0"/>
        <v>0</v>
      </c>
      <c r="AN53" s="42">
        <f t="shared" si="0"/>
        <v>0</v>
      </c>
      <c r="AO53" s="42">
        <f t="shared" si="0"/>
        <v>4.5780015878166989</v>
      </c>
      <c r="AP53" s="42">
        <f t="shared" si="0"/>
        <v>0.15738445876942303</v>
      </c>
      <c r="AQ53" s="42">
        <f t="shared" si="0"/>
        <v>1.4649605081013433</v>
      </c>
      <c r="AR53" s="42">
        <f t="shared" si="0"/>
        <v>50.866684309074415</v>
      </c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</row>
    <row r="54" spans="1:64" s="1" customFormat="1">
      <c r="A54" s="50" t="s">
        <v>81</v>
      </c>
      <c r="B54" s="50">
        <f>SUM(C53:AR53)</f>
        <v>-709.94637028361569</v>
      </c>
      <c r="C54" s="30"/>
      <c r="D54" s="30"/>
      <c r="E54" s="30"/>
      <c r="F54" s="30"/>
      <c r="G54" s="43"/>
      <c r="H54" s="30"/>
      <c r="I54" s="30"/>
      <c r="J54" s="30"/>
      <c r="K54" s="30"/>
      <c r="L54" s="30"/>
      <c r="M54" s="30"/>
      <c r="N54" s="30"/>
      <c r="O54" s="43"/>
      <c r="P54" s="30"/>
      <c r="Q54" s="30"/>
      <c r="R54" s="43"/>
      <c r="S54" s="30"/>
      <c r="T54" s="30"/>
      <c r="U54" s="43"/>
      <c r="V54" s="30"/>
      <c r="W54" s="30"/>
      <c r="X54" s="30"/>
      <c r="Y54" s="43"/>
      <c r="Z54" s="30"/>
      <c r="AA54" s="30"/>
      <c r="AB54" s="30"/>
      <c r="AC54" s="43"/>
      <c r="AD54" s="30"/>
      <c r="AE54" s="30"/>
      <c r="AF54" s="30"/>
      <c r="AG54" s="43"/>
      <c r="AH54" s="30"/>
      <c r="AI54" s="30"/>
      <c r="AJ54" s="30"/>
      <c r="AK54" s="43"/>
      <c r="AL54" s="30"/>
      <c r="AM54" s="30"/>
      <c r="AN54" s="30"/>
      <c r="AO54" s="43"/>
      <c r="AP54" s="30"/>
      <c r="AQ54" s="43"/>
      <c r="AR54" s="43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</row>
    <row r="56" spans="1:64">
      <c r="AQ56" s="45"/>
      <c r="AR56" s="45"/>
    </row>
  </sheetData>
  <phoneticPr fontId="1" type="noConversion"/>
  <conditionalFormatting sqref="G53:AR53">
    <cfRule type="cellIs" dxfId="10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F4292-0ECB-4D76-8E3F-915B92FFA07D}">
  <dimension ref="A1:BL57"/>
  <sheetViews>
    <sheetView topLeftCell="A17" workbookViewId="0">
      <selection activeCell="E40" sqref="E40"/>
    </sheetView>
  </sheetViews>
  <sheetFormatPr baseColWidth="10" defaultColWidth="8.83203125" defaultRowHeight="15"/>
  <cols>
    <col min="1" max="1" width="26.1640625" customWidth="1"/>
    <col min="2" max="2" width="46.5" customWidth="1"/>
    <col min="3" max="3" width="18.83203125" customWidth="1"/>
    <col min="4" max="4" width="17.83203125" customWidth="1"/>
    <col min="5" max="5" width="14" customWidth="1"/>
    <col min="7" max="7" width="13.5" style="46" bestFit="1" customWidth="1"/>
    <col min="15" max="15" width="9.6640625" style="46" bestFit="1" customWidth="1"/>
    <col min="16" max="16" width="11.1640625" customWidth="1"/>
    <col min="18" max="18" width="9.33203125" style="46" bestFit="1" customWidth="1"/>
    <col min="19" max="19" width="10" customWidth="1"/>
    <col min="21" max="21" width="9.33203125" style="46" bestFit="1" customWidth="1"/>
    <col min="22" max="22" width="11.33203125" customWidth="1"/>
    <col min="25" max="25" width="9.6640625" style="46" bestFit="1" customWidth="1"/>
    <col min="26" max="26" width="11.1640625" customWidth="1"/>
    <col min="29" max="29" width="9.6640625" style="46" bestFit="1" customWidth="1"/>
    <col min="30" max="30" width="12.1640625" customWidth="1"/>
    <col min="33" max="33" width="9.33203125" style="46" bestFit="1" customWidth="1"/>
    <col min="34" max="34" width="10.6640625" customWidth="1"/>
    <col min="37" max="37" width="9.33203125" style="46" bestFit="1" customWidth="1"/>
    <col min="41" max="41" width="9.6640625" style="46" bestFit="1" customWidth="1"/>
    <col min="43" max="44" width="9.6640625" style="46" bestFit="1" customWidth="1"/>
    <col min="60" max="60" width="11.83203125" customWidth="1"/>
    <col min="62" max="63" width="10.1640625" customWidth="1"/>
  </cols>
  <sheetData>
    <row r="1" spans="1:64" s="1" customFormat="1">
      <c r="A1" s="157" t="s">
        <v>108</v>
      </c>
      <c r="B1" s="157"/>
      <c r="C1" s="156" t="s">
        <v>109</v>
      </c>
      <c r="D1" s="157"/>
      <c r="E1" s="156" t="s">
        <v>110</v>
      </c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60" t="s">
        <v>2</v>
      </c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</row>
    <row r="2" spans="1:64" s="1" customFormat="1">
      <c r="A2" s="157"/>
      <c r="B2" s="157"/>
      <c r="C2" s="157"/>
      <c r="D2" s="157"/>
      <c r="E2" s="156" t="s">
        <v>3</v>
      </c>
      <c r="F2" s="156"/>
      <c r="G2" s="156"/>
      <c r="H2" s="158" t="s">
        <v>4</v>
      </c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59"/>
      <c r="AR2" s="156" t="s">
        <v>5</v>
      </c>
      <c r="AS2" s="160" t="s">
        <v>6</v>
      </c>
      <c r="AT2" s="160" t="s">
        <v>7</v>
      </c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 t="s">
        <v>8</v>
      </c>
      <c r="BG2" s="160"/>
      <c r="BH2" s="160"/>
      <c r="BI2" s="160"/>
      <c r="BJ2" s="160"/>
      <c r="BK2" s="160"/>
      <c r="BL2" s="160"/>
    </row>
    <row r="3" spans="1:64" s="1" customFormat="1">
      <c r="A3" s="157"/>
      <c r="B3" s="157"/>
      <c r="C3" s="156" t="s">
        <v>38</v>
      </c>
      <c r="D3" s="156" t="s">
        <v>39</v>
      </c>
      <c r="E3" s="156" t="s">
        <v>11</v>
      </c>
      <c r="F3" s="156" t="s">
        <v>12</v>
      </c>
      <c r="G3" s="156" t="s">
        <v>5</v>
      </c>
      <c r="H3" s="156" t="s">
        <v>14</v>
      </c>
      <c r="I3" s="156"/>
      <c r="J3" s="156"/>
      <c r="K3" s="156"/>
      <c r="L3" s="156"/>
      <c r="M3" s="156"/>
      <c r="N3" s="156"/>
      <c r="O3" s="156"/>
      <c r="P3" s="156" t="s">
        <v>15</v>
      </c>
      <c r="Q3" s="156"/>
      <c r="R3" s="156"/>
      <c r="S3" s="156" t="s">
        <v>16</v>
      </c>
      <c r="T3" s="156"/>
      <c r="U3" s="156"/>
      <c r="V3" s="156" t="s">
        <v>91</v>
      </c>
      <c r="W3" s="156"/>
      <c r="X3" s="156"/>
      <c r="Y3" s="156"/>
      <c r="Z3" s="156" t="s">
        <v>17</v>
      </c>
      <c r="AA3" s="156"/>
      <c r="AB3" s="156"/>
      <c r="AC3" s="156"/>
      <c r="AD3" s="156" t="s">
        <v>18</v>
      </c>
      <c r="AE3" s="156"/>
      <c r="AF3" s="156"/>
      <c r="AG3" s="156"/>
      <c r="AH3" s="156" t="s">
        <v>19</v>
      </c>
      <c r="AI3" s="156"/>
      <c r="AJ3" s="156"/>
      <c r="AK3" s="156"/>
      <c r="AL3" s="156" t="s">
        <v>20</v>
      </c>
      <c r="AM3" s="156"/>
      <c r="AN3" s="156"/>
      <c r="AO3" s="156"/>
      <c r="AP3" s="158" t="s">
        <v>21</v>
      </c>
      <c r="AQ3" s="159"/>
      <c r="AR3" s="156"/>
      <c r="AS3" s="160"/>
      <c r="AT3" s="160" t="s">
        <v>22</v>
      </c>
      <c r="AU3" s="162" t="s">
        <v>3</v>
      </c>
      <c r="AV3" s="160" t="s">
        <v>4</v>
      </c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</row>
    <row r="4" spans="1:64" s="1" customFormat="1">
      <c r="A4" s="157"/>
      <c r="B4" s="157"/>
      <c r="C4" s="156"/>
      <c r="D4" s="156"/>
      <c r="E4" s="156"/>
      <c r="F4" s="156"/>
      <c r="G4" s="156"/>
      <c r="H4" s="2" t="s">
        <v>11</v>
      </c>
      <c r="I4" s="2" t="s">
        <v>12</v>
      </c>
      <c r="J4" s="3" t="s">
        <v>23</v>
      </c>
      <c r="K4" s="3" t="s">
        <v>24</v>
      </c>
      <c r="L4" s="3" t="s">
        <v>25</v>
      </c>
      <c r="M4" s="3" t="s">
        <v>26</v>
      </c>
      <c r="N4" s="2" t="s">
        <v>27</v>
      </c>
      <c r="O4" s="2" t="s">
        <v>5</v>
      </c>
      <c r="P4" s="2" t="s">
        <v>28</v>
      </c>
      <c r="Q4" s="2" t="s">
        <v>12</v>
      </c>
      <c r="R4" s="2" t="s">
        <v>5</v>
      </c>
      <c r="S4" s="2" t="s">
        <v>28</v>
      </c>
      <c r="T4" s="2" t="s">
        <v>12</v>
      </c>
      <c r="U4" s="2" t="s">
        <v>5</v>
      </c>
      <c r="V4" s="2" t="s">
        <v>28</v>
      </c>
      <c r="W4" s="2" t="s">
        <v>11</v>
      </c>
      <c r="X4" s="2" t="s">
        <v>12</v>
      </c>
      <c r="Y4" s="2" t="s">
        <v>5</v>
      </c>
      <c r="Z4" s="2" t="s">
        <v>28</v>
      </c>
      <c r="AA4" s="2" t="s">
        <v>11</v>
      </c>
      <c r="AB4" s="2" t="s">
        <v>12</v>
      </c>
      <c r="AC4" s="2" t="s">
        <v>5</v>
      </c>
      <c r="AD4" s="2" t="s">
        <v>28</v>
      </c>
      <c r="AE4" s="2" t="s">
        <v>11</v>
      </c>
      <c r="AF4" s="4" t="s">
        <v>12</v>
      </c>
      <c r="AG4" s="2" t="s">
        <v>5</v>
      </c>
      <c r="AH4" s="2" t="s">
        <v>28</v>
      </c>
      <c r="AI4" s="2" t="s">
        <v>11</v>
      </c>
      <c r="AJ4" s="2" t="s">
        <v>12</v>
      </c>
      <c r="AK4" s="2" t="s">
        <v>5</v>
      </c>
      <c r="AL4" s="3" t="s">
        <v>24</v>
      </c>
      <c r="AM4" s="2" t="s">
        <v>11</v>
      </c>
      <c r="AN4" s="2" t="s">
        <v>12</v>
      </c>
      <c r="AO4" s="2" t="s">
        <v>5</v>
      </c>
      <c r="AP4" s="2" t="s">
        <v>12</v>
      </c>
      <c r="AQ4" s="2" t="s">
        <v>5</v>
      </c>
      <c r="AR4" s="156"/>
      <c r="AS4" s="160"/>
      <c r="AT4" s="160"/>
      <c r="AU4" s="163"/>
      <c r="AV4" s="5" t="s">
        <v>22</v>
      </c>
      <c r="AW4" s="6" t="s">
        <v>29</v>
      </c>
      <c r="AX4" s="6" t="s">
        <v>30</v>
      </c>
      <c r="AY4" s="6" t="s">
        <v>31</v>
      </c>
      <c r="AZ4" s="6" t="s">
        <v>32</v>
      </c>
      <c r="BA4" s="6" t="s">
        <v>33</v>
      </c>
      <c r="BB4" s="6" t="s">
        <v>34</v>
      </c>
      <c r="BC4" s="6" t="s">
        <v>35</v>
      </c>
      <c r="BD4" s="6" t="s">
        <v>36</v>
      </c>
      <c r="BE4" s="6" t="s">
        <v>37</v>
      </c>
      <c r="BF4" s="6" t="s">
        <v>38</v>
      </c>
      <c r="BG4" s="6" t="s">
        <v>39</v>
      </c>
      <c r="BH4" s="6" t="s">
        <v>11</v>
      </c>
      <c r="BI4" s="6" t="s">
        <v>12</v>
      </c>
      <c r="BJ4" s="6" t="s">
        <v>40</v>
      </c>
      <c r="BK4" s="6" t="s">
        <v>28</v>
      </c>
      <c r="BL4" s="6" t="s">
        <v>5</v>
      </c>
    </row>
    <row r="5" spans="1:64" s="1" customFormat="1">
      <c r="A5" s="155" t="s">
        <v>97</v>
      </c>
      <c r="B5" s="155"/>
      <c r="C5" s="7">
        <v>90</v>
      </c>
      <c r="D5" s="7">
        <v>210</v>
      </c>
      <c r="E5" s="7">
        <v>140</v>
      </c>
      <c r="F5" s="7">
        <v>420</v>
      </c>
      <c r="G5" s="7">
        <v>11.2</v>
      </c>
      <c r="H5" s="7">
        <v>14</v>
      </c>
      <c r="I5" s="7">
        <v>28</v>
      </c>
      <c r="J5" s="7">
        <v>2.8</v>
      </c>
      <c r="K5" s="7">
        <v>11.2</v>
      </c>
      <c r="L5" s="7">
        <v>0</v>
      </c>
      <c r="M5" s="7">
        <v>0</v>
      </c>
      <c r="N5" s="7">
        <v>0</v>
      </c>
      <c r="O5" s="7">
        <v>1.1200000000000001</v>
      </c>
      <c r="P5" s="7">
        <v>2.4500000000000002</v>
      </c>
      <c r="Q5" s="7">
        <v>4.55</v>
      </c>
      <c r="R5" s="7">
        <v>0.14000000000000001</v>
      </c>
      <c r="S5" s="7">
        <v>3.5</v>
      </c>
      <c r="T5" s="7">
        <v>3.5</v>
      </c>
      <c r="U5" s="7">
        <v>0.14000000000000001</v>
      </c>
      <c r="V5" s="7">
        <v>5.04</v>
      </c>
      <c r="W5" s="7">
        <v>5.04</v>
      </c>
      <c r="X5" s="7">
        <v>15.12</v>
      </c>
      <c r="Y5" s="7">
        <v>0.504</v>
      </c>
      <c r="Z5" s="7">
        <v>8.4</v>
      </c>
      <c r="AA5" s="7">
        <v>4.9000000000000004</v>
      </c>
      <c r="AB5" s="7">
        <v>14.7</v>
      </c>
      <c r="AC5" s="7">
        <v>0.56000000000000005</v>
      </c>
      <c r="AD5" s="7">
        <v>1.1200000000000001</v>
      </c>
      <c r="AE5" s="7">
        <v>0.42</v>
      </c>
      <c r="AF5" s="7">
        <v>1.26</v>
      </c>
      <c r="AG5" s="7">
        <v>5.6000000000000001E-2</v>
      </c>
      <c r="AH5" s="7">
        <v>1.68</v>
      </c>
      <c r="AI5" s="7">
        <v>1.26</v>
      </c>
      <c r="AJ5" s="7">
        <v>1.26</v>
      </c>
      <c r="AK5" s="7">
        <v>8.4000000000000005E-2</v>
      </c>
      <c r="AL5" s="7">
        <v>2.4500000000000002</v>
      </c>
      <c r="AM5" s="7">
        <v>2.4500000000000002</v>
      </c>
      <c r="AN5" s="7">
        <v>4.9000000000000004</v>
      </c>
      <c r="AO5" s="7">
        <v>0.19600000000000001</v>
      </c>
      <c r="AP5" s="7">
        <v>0</v>
      </c>
      <c r="AQ5" s="7">
        <v>0</v>
      </c>
      <c r="AR5" s="7">
        <v>20</v>
      </c>
      <c r="AS5" s="7">
        <v>300</v>
      </c>
      <c r="AT5" s="7">
        <v>700</v>
      </c>
      <c r="AU5" s="7">
        <v>560</v>
      </c>
      <c r="AV5" s="7">
        <v>140</v>
      </c>
      <c r="AW5" s="7">
        <v>56</v>
      </c>
      <c r="AX5" s="7">
        <v>7</v>
      </c>
      <c r="AY5" s="7">
        <v>7</v>
      </c>
      <c r="AZ5" s="7">
        <v>25.2</v>
      </c>
      <c r="BA5" s="7">
        <v>28</v>
      </c>
      <c r="BB5" s="7">
        <v>2.8</v>
      </c>
      <c r="BC5" s="7">
        <v>4.2</v>
      </c>
      <c r="BD5" s="7">
        <v>9.8000000000000007</v>
      </c>
      <c r="BE5" s="7">
        <v>0</v>
      </c>
      <c r="BF5" s="7" t="s">
        <v>42</v>
      </c>
      <c r="BG5" s="7" t="s">
        <v>42</v>
      </c>
      <c r="BH5" s="7">
        <v>168.07</v>
      </c>
      <c r="BI5" s="7">
        <v>493.29</v>
      </c>
      <c r="BJ5" s="7">
        <v>14</v>
      </c>
      <c r="BK5" s="7">
        <v>22.19</v>
      </c>
      <c r="BL5" s="7">
        <v>34</v>
      </c>
    </row>
    <row r="6" spans="1:64" s="1" customFormat="1">
      <c r="A6" s="149" t="s">
        <v>98</v>
      </c>
      <c r="B6" s="8" t="s">
        <v>44</v>
      </c>
      <c r="C6" s="9"/>
      <c r="D6" s="9"/>
      <c r="E6" s="10" t="e">
        <v>#N/A</v>
      </c>
      <c r="F6" s="10">
        <v>1.0625462400000002E-4</v>
      </c>
      <c r="G6" s="10">
        <v>3.7642990470400006</v>
      </c>
      <c r="H6" s="10" t="e">
        <v>#N/A</v>
      </c>
      <c r="I6" s="10" t="e">
        <v>#N/A</v>
      </c>
      <c r="J6" s="10">
        <v>5.8758942073244592E-3</v>
      </c>
      <c r="K6" s="10">
        <v>2.3503576829297844E-2</v>
      </c>
      <c r="L6" s="10" t="e">
        <v>#N/A</v>
      </c>
      <c r="M6" s="10" t="e">
        <v>#N/A</v>
      </c>
      <c r="N6" s="10" t="e">
        <v>#N/A</v>
      </c>
      <c r="O6" s="10">
        <v>0.37642990470400006</v>
      </c>
      <c r="P6" s="10" t="e">
        <v>#N/A</v>
      </c>
      <c r="Q6" s="10">
        <v>1.1510917600000005E-6</v>
      </c>
      <c r="R6" s="10">
        <v>4.7053738088000008E-2</v>
      </c>
      <c r="S6" s="10" t="e">
        <v>#N/A</v>
      </c>
      <c r="T6" s="10">
        <v>8.8545520000000026E-7</v>
      </c>
      <c r="U6" s="10">
        <v>4.7053738088000008E-2</v>
      </c>
      <c r="V6" s="10" t="e">
        <v>#N/A</v>
      </c>
      <c r="W6" s="10" t="e">
        <v>#N/A</v>
      </c>
      <c r="X6" s="10">
        <v>3.8251664640000014E-6</v>
      </c>
      <c r="Y6" s="10">
        <v>0.16939345711680007</v>
      </c>
      <c r="Z6" s="10" t="e">
        <v>#N/A</v>
      </c>
      <c r="AA6" s="10" t="e">
        <v>#N/A</v>
      </c>
      <c r="AB6" s="10">
        <v>3.7189118400000015E-6</v>
      </c>
      <c r="AC6" s="10">
        <v>0.18821495235200003</v>
      </c>
      <c r="AD6" s="10" t="e">
        <v>#N/A</v>
      </c>
      <c r="AE6" s="10" t="e">
        <v>#N/A</v>
      </c>
      <c r="AF6" s="10">
        <v>3.1876387200000005E-7</v>
      </c>
      <c r="AG6" s="10">
        <v>1.8821495235200006E-2</v>
      </c>
      <c r="AH6" s="10" t="e">
        <v>#N/A</v>
      </c>
      <c r="AI6" s="10" t="e">
        <v>#N/A</v>
      </c>
      <c r="AJ6" s="10">
        <v>3.1876387200000005E-7</v>
      </c>
      <c r="AK6" s="10">
        <v>2.8232242852800009E-2</v>
      </c>
      <c r="AL6" s="10">
        <v>5.1414074314089023E-3</v>
      </c>
      <c r="AM6" s="10" t="e">
        <v>#N/A</v>
      </c>
      <c r="AN6" s="10">
        <v>1.2396372800000003E-6</v>
      </c>
      <c r="AO6" s="10">
        <v>6.5875233323200014E-2</v>
      </c>
      <c r="AP6" s="10" t="e">
        <v>#N/A</v>
      </c>
      <c r="AQ6" s="10" t="e">
        <v>#N/A</v>
      </c>
      <c r="AR6" s="10">
        <v>4.705373808800001</v>
      </c>
      <c r="AS6" s="9">
        <v>0</v>
      </c>
      <c r="AT6" s="9">
        <v>9.4453862084823221</v>
      </c>
      <c r="AU6" s="9">
        <v>3.7644053016640004</v>
      </c>
      <c r="AV6" s="9">
        <v>0.97560709801831946</v>
      </c>
      <c r="AW6" s="9">
        <v>2.9379471036622303E-2</v>
      </c>
      <c r="AX6" s="9">
        <v>1.1510917600000005E-6</v>
      </c>
      <c r="AY6" s="9">
        <v>8.8545520000000026E-7</v>
      </c>
      <c r="AZ6" s="9">
        <v>3.8251664640000014E-6</v>
      </c>
      <c r="BA6" s="9">
        <v>3.7189118400000015E-6</v>
      </c>
      <c r="BB6" s="9">
        <v>3.1876387200000005E-7</v>
      </c>
      <c r="BC6" s="9">
        <v>3.1876387200000005E-7</v>
      </c>
      <c r="BD6" s="9">
        <v>5.142647068688902E-3</v>
      </c>
      <c r="BE6" s="9">
        <v>0</v>
      </c>
      <c r="BF6" s="9" t="s">
        <v>42</v>
      </c>
      <c r="BG6" s="9" t="s">
        <v>42</v>
      </c>
      <c r="BH6" s="9">
        <v>0</v>
      </c>
      <c r="BI6" s="9">
        <v>1.1771241428800002E-4</v>
      </c>
      <c r="BJ6" s="9">
        <v>2.9379471036622303E-2</v>
      </c>
      <c r="BK6" s="9">
        <v>0</v>
      </c>
      <c r="BL6" s="9">
        <v>9.410747617600002</v>
      </c>
    </row>
    <row r="7" spans="1:64" s="1" customFormat="1">
      <c r="A7" s="149"/>
      <c r="B7" s="8" t="s">
        <v>45</v>
      </c>
      <c r="C7" s="9"/>
      <c r="D7" s="9"/>
      <c r="E7" s="10">
        <v>0.96081270095999993</v>
      </c>
      <c r="F7" s="10">
        <v>20.324312785559997</v>
      </c>
      <c r="G7" s="10">
        <v>1.3228051200000001E-4</v>
      </c>
      <c r="H7" s="10">
        <v>6.6957808595999993E-2</v>
      </c>
      <c r="I7" s="10">
        <v>4.6236960000000007E-2</v>
      </c>
      <c r="J7" s="10" t="e">
        <v>#N/A</v>
      </c>
      <c r="K7" s="10" t="e">
        <v>#N/A</v>
      </c>
      <c r="L7" s="10" t="e">
        <v>#N/A</v>
      </c>
      <c r="M7" s="10" t="e">
        <v>#N/A</v>
      </c>
      <c r="N7" s="10" t="e">
        <v>#N/A</v>
      </c>
      <c r="O7" s="10">
        <v>1.3228051200000002E-5</v>
      </c>
      <c r="P7" s="10">
        <v>6.037174305555555E-3</v>
      </c>
      <c r="Q7" s="10">
        <v>0.22007141064999999</v>
      </c>
      <c r="R7" s="10">
        <v>1.6535064000000003E-6</v>
      </c>
      <c r="S7" s="10">
        <v>6.055000000000002E-2</v>
      </c>
      <c r="T7" s="10">
        <v>0.1692857005</v>
      </c>
      <c r="U7" s="10">
        <v>1.6535064000000003E-6</v>
      </c>
      <c r="V7" s="10" t="e">
        <v>#N/A</v>
      </c>
      <c r="W7" s="10">
        <v>1.7559475738560003E-2</v>
      </c>
      <c r="X7" s="10">
        <v>0.73133879885135999</v>
      </c>
      <c r="Y7" s="10">
        <v>5.9526230400000018E-6</v>
      </c>
      <c r="Z7" s="10" t="e">
        <v>#N/A</v>
      </c>
      <c r="AA7" s="10">
        <v>6.0344326287000002E-3</v>
      </c>
      <c r="AB7" s="10">
        <v>0.71100192304995014</v>
      </c>
      <c r="AC7" s="10">
        <v>6.6140256000000011E-6</v>
      </c>
      <c r="AD7" s="10" t="e">
        <v>#N/A</v>
      </c>
      <c r="AE7" s="10">
        <v>8.217223938000002E-4</v>
      </c>
      <c r="AF7" s="10">
        <v>6.094285218E-2</v>
      </c>
      <c r="AG7" s="10">
        <v>6.6140256000000011E-7</v>
      </c>
      <c r="AH7" s="10" t="e">
        <v>#N/A</v>
      </c>
      <c r="AI7" s="10">
        <v>4.5520527301200008E-4</v>
      </c>
      <c r="AJ7" s="10">
        <v>6.0942933287369286E-2</v>
      </c>
      <c r="AK7" s="10">
        <v>9.9210384000000037E-7</v>
      </c>
      <c r="AL7" s="10" t="e">
        <v>#N/A</v>
      </c>
      <c r="AM7" s="10">
        <v>8.8512136418999999E-4</v>
      </c>
      <c r="AN7" s="10">
        <v>0.23700029611754719</v>
      </c>
      <c r="AO7" s="10">
        <v>2.3149089600000008E-6</v>
      </c>
      <c r="AP7" s="10" t="e">
        <v>#N/A</v>
      </c>
      <c r="AQ7" s="10" t="e">
        <v>#N/A</v>
      </c>
      <c r="AR7" s="10">
        <v>1.6535064000000003E-4</v>
      </c>
      <c r="AS7" s="9">
        <v>0</v>
      </c>
      <c r="AT7" s="9">
        <v>23.681578002736035</v>
      </c>
      <c r="AU7" s="9">
        <v>21.285257767031993</v>
      </c>
      <c r="AV7" s="9">
        <v>2.3961548850640439</v>
      </c>
      <c r="AW7" s="9">
        <v>0.113194768596</v>
      </c>
      <c r="AX7" s="9">
        <v>0.22610858495555555</v>
      </c>
      <c r="AY7" s="9">
        <v>0.22983570050000002</v>
      </c>
      <c r="AZ7" s="9">
        <v>0.74889827458991998</v>
      </c>
      <c r="BA7" s="9">
        <v>0.71703635567865009</v>
      </c>
      <c r="BB7" s="9">
        <v>6.1764574573800003E-2</v>
      </c>
      <c r="BC7" s="9">
        <v>6.1398138560381288E-2</v>
      </c>
      <c r="BD7" s="9">
        <v>0.23788541748173719</v>
      </c>
      <c r="BE7" s="9">
        <v>0</v>
      </c>
      <c r="BF7" s="9" t="s">
        <v>42</v>
      </c>
      <c r="BG7" s="9" t="s">
        <v>42</v>
      </c>
      <c r="BH7" s="9">
        <v>1.0535264669542619</v>
      </c>
      <c r="BI7" s="9">
        <v>22.561133660196223</v>
      </c>
      <c r="BJ7" s="9">
        <v>0</v>
      </c>
      <c r="BK7" s="9">
        <v>6.658717430555558E-2</v>
      </c>
      <c r="BL7" s="9">
        <v>3.3070128000000005E-4</v>
      </c>
    </row>
    <row r="8" spans="1:64" s="1" customFormat="1">
      <c r="A8" s="149"/>
      <c r="B8" s="8" t="s">
        <v>46</v>
      </c>
      <c r="C8" s="9"/>
      <c r="D8" s="9"/>
      <c r="E8" s="10">
        <v>1.7427876480000002E-3</v>
      </c>
      <c r="F8" s="10">
        <v>13.0863791743524</v>
      </c>
      <c r="G8" s="10">
        <v>8.0735155199999992E-2</v>
      </c>
      <c r="H8" s="10">
        <v>1.4660906904E-4</v>
      </c>
      <c r="I8" s="10">
        <v>0.87091200000000024</v>
      </c>
      <c r="J8" s="10">
        <v>2.1520800000000003E-2</v>
      </c>
      <c r="K8" s="10">
        <v>0.47577600000000009</v>
      </c>
      <c r="L8" s="10" t="e">
        <v>#N/A</v>
      </c>
      <c r="M8" s="10" t="e">
        <v>#N/A</v>
      </c>
      <c r="N8" s="10" t="e">
        <v>#N/A</v>
      </c>
      <c r="O8" s="10">
        <v>8.0735155199999995E-3</v>
      </c>
      <c r="P8" s="10">
        <v>9.3568305249999988E-4</v>
      </c>
      <c r="Q8" s="10">
        <v>1.3923000000000002E-3</v>
      </c>
      <c r="R8" s="10">
        <v>1.0091894399999999E-3</v>
      </c>
      <c r="S8" s="10">
        <v>3.5280000000000008E-5</v>
      </c>
      <c r="T8" s="10">
        <v>1.0710000000000001E-3</v>
      </c>
      <c r="U8" s="10">
        <v>1.0091894399999999E-3</v>
      </c>
      <c r="V8" s="10" t="e">
        <v>#N/A</v>
      </c>
      <c r="W8" s="10">
        <v>3.7422977961600009E-5</v>
      </c>
      <c r="X8" s="10">
        <v>0.67033013499515359</v>
      </c>
      <c r="Y8" s="10">
        <v>3.6330819840000002E-3</v>
      </c>
      <c r="Z8" s="10">
        <v>1.2757044863831721</v>
      </c>
      <c r="AA8" s="10">
        <v>2.1313147212E-5</v>
      </c>
      <c r="AB8" s="10">
        <v>4.8263044647683134E-2</v>
      </c>
      <c r="AC8" s="10">
        <v>4.0367577599999998E-3</v>
      </c>
      <c r="AD8" s="10">
        <v>1.6974898375680001</v>
      </c>
      <c r="AE8" s="10">
        <v>3.3411358008000005E-6</v>
      </c>
      <c r="AF8" s="10">
        <v>3.8556000000000002E-4</v>
      </c>
      <c r="AG8" s="10">
        <v>4.0367577600000003E-4</v>
      </c>
      <c r="AH8" s="10" t="e">
        <v>#N/A</v>
      </c>
      <c r="AI8" s="10">
        <v>1.1075480438400003E-6</v>
      </c>
      <c r="AJ8" s="10">
        <v>1.6465681940405548E-3</v>
      </c>
      <c r="AK8" s="10">
        <v>6.0551366400000007E-4</v>
      </c>
      <c r="AL8" s="10">
        <v>0.104076</v>
      </c>
      <c r="AM8" s="10">
        <v>2.1535656408000005E-6</v>
      </c>
      <c r="AN8" s="10">
        <v>6.4033207546021582E-3</v>
      </c>
      <c r="AO8" s="10">
        <v>1.4128652160000001E-3</v>
      </c>
      <c r="AP8" s="10" t="e">
        <v>#N/A</v>
      </c>
      <c r="AQ8" s="10" t="e">
        <v>#N/A</v>
      </c>
      <c r="AR8" s="10">
        <v>0.10091894399999998</v>
      </c>
      <c r="AS8" s="9">
        <v>0</v>
      </c>
      <c r="AT8" s="9">
        <v>18.46611381303925</v>
      </c>
      <c r="AU8" s="9">
        <v>13.1688571172004</v>
      </c>
      <c r="AV8" s="9">
        <v>5.1963377518388505</v>
      </c>
      <c r="AW8" s="9">
        <v>1.3683554090690402</v>
      </c>
      <c r="AX8" s="9">
        <v>2.3279830525000001E-3</v>
      </c>
      <c r="AY8" s="9">
        <v>1.1062800000000001E-3</v>
      </c>
      <c r="AZ8" s="9">
        <v>0.6703675579731152</v>
      </c>
      <c r="BA8" s="9">
        <v>1.3239888441780672</v>
      </c>
      <c r="BB8" s="9">
        <v>1.6978787387038008</v>
      </c>
      <c r="BC8" s="9">
        <v>1.6476757420843949E-3</v>
      </c>
      <c r="BD8" s="9">
        <v>0.11048147432024297</v>
      </c>
      <c r="BE8" s="9">
        <v>0</v>
      </c>
      <c r="BF8" s="9" t="s">
        <v>42</v>
      </c>
      <c r="BG8" s="9" t="s">
        <v>42</v>
      </c>
      <c r="BH8" s="9">
        <v>1.9547350916990403E-3</v>
      </c>
      <c r="BI8" s="9">
        <v>14.686783102943879</v>
      </c>
      <c r="BJ8" s="9">
        <v>0.49729680000000009</v>
      </c>
      <c r="BK8" s="9">
        <v>2.9741652870036726</v>
      </c>
      <c r="BL8" s="9">
        <v>0.20183788799999997</v>
      </c>
    </row>
    <row r="9" spans="1:64" s="1" customFormat="1">
      <c r="A9" s="149"/>
      <c r="B9" s="11" t="s">
        <v>47</v>
      </c>
      <c r="C9" s="9"/>
      <c r="D9" s="9"/>
      <c r="E9" s="10" t="e">
        <v>#N/A</v>
      </c>
      <c r="F9" s="10">
        <v>2.0530155481920005</v>
      </c>
      <c r="G9" s="10">
        <v>0.11230023167999999</v>
      </c>
      <c r="H9" s="10" t="e">
        <v>#N/A</v>
      </c>
      <c r="I9" s="10" t="e">
        <v>#N/A</v>
      </c>
      <c r="J9" s="10" t="e">
        <v>#N/A</v>
      </c>
      <c r="K9" s="10" t="e">
        <v>#N/A</v>
      </c>
      <c r="L9" s="10" t="e">
        <v>#N/A</v>
      </c>
      <c r="M9" s="10" t="e">
        <v>#N/A</v>
      </c>
      <c r="N9" s="10" t="e">
        <v>#N/A</v>
      </c>
      <c r="O9" s="10">
        <v>1.1230023167999998E-2</v>
      </c>
      <c r="P9" s="10">
        <v>3.0625667869852508E-2</v>
      </c>
      <c r="Q9" s="10">
        <v>2.2241001772080004E-2</v>
      </c>
      <c r="R9" s="10">
        <v>1.4037528959999998E-3</v>
      </c>
      <c r="S9" s="10">
        <v>0.12600000000000006</v>
      </c>
      <c r="T9" s="10">
        <v>1.7108462901600004E-2</v>
      </c>
      <c r="U9" s="10">
        <v>1.4037528959999998E-3</v>
      </c>
      <c r="V9" s="10">
        <v>0.16462360918080007</v>
      </c>
      <c r="W9" s="10" t="e">
        <v>#N/A</v>
      </c>
      <c r="X9" s="10">
        <v>7.3908559734912019E-2</v>
      </c>
      <c r="Y9" s="10">
        <v>5.0535104256000003E-3</v>
      </c>
      <c r="Z9" s="10" t="e">
        <v>#N/A</v>
      </c>
      <c r="AA9" s="10" t="e">
        <v>#N/A</v>
      </c>
      <c r="AB9" s="10">
        <v>7.1855544186720022E-2</v>
      </c>
      <c r="AC9" s="10">
        <v>5.615011583999999E-3</v>
      </c>
      <c r="AD9" s="10" t="e">
        <v>#N/A</v>
      </c>
      <c r="AE9" s="10" t="e">
        <v>#N/A</v>
      </c>
      <c r="AF9" s="10">
        <v>6.1590466445760016E-3</v>
      </c>
      <c r="AG9" s="10">
        <v>5.6150115839999999E-4</v>
      </c>
      <c r="AH9" s="10">
        <v>0.12096000000000003</v>
      </c>
      <c r="AI9" s="10" t="e">
        <v>#N/A</v>
      </c>
      <c r="AJ9" s="10">
        <v>6.1590466445760016E-3</v>
      </c>
      <c r="AK9" s="10">
        <v>8.4225173759999998E-4</v>
      </c>
      <c r="AL9" s="10" t="e">
        <v>#N/A</v>
      </c>
      <c r="AM9" s="10" t="e">
        <v>#N/A</v>
      </c>
      <c r="AN9" s="10">
        <v>2.3951848062240003E-2</v>
      </c>
      <c r="AO9" s="10">
        <v>1.9652540543999997E-3</v>
      </c>
      <c r="AP9" s="10" t="e">
        <v>#N/A</v>
      </c>
      <c r="AQ9" s="10" t="e">
        <v>#N/A</v>
      </c>
      <c r="AR9" s="10">
        <v>0.14037528959999995</v>
      </c>
      <c r="AS9" s="9">
        <v>0</v>
      </c>
      <c r="AT9" s="9">
        <v>2.9973589143893573</v>
      </c>
      <c r="AU9" s="9">
        <v>2.1653157798720004</v>
      </c>
      <c r="AV9" s="9">
        <v>0.69166784491735678</v>
      </c>
      <c r="AW9" s="9">
        <v>0</v>
      </c>
      <c r="AX9" s="9">
        <v>5.2866669641932512E-2</v>
      </c>
      <c r="AY9" s="9">
        <v>0.14310846290160006</v>
      </c>
      <c r="AZ9" s="9">
        <v>0.23853216891571211</v>
      </c>
      <c r="BA9" s="9">
        <v>7.1855544186720022E-2</v>
      </c>
      <c r="BB9" s="9">
        <v>6.1590466445760016E-3</v>
      </c>
      <c r="BC9" s="9">
        <v>0.12711904664457602</v>
      </c>
      <c r="BD9" s="9">
        <v>2.3951848062240003E-2</v>
      </c>
      <c r="BE9" s="9">
        <v>0</v>
      </c>
      <c r="BF9" s="9" t="s">
        <v>42</v>
      </c>
      <c r="BG9" s="9" t="s">
        <v>42</v>
      </c>
      <c r="BH9" s="9">
        <v>0</v>
      </c>
      <c r="BI9" s="9">
        <v>2.2743990581387044</v>
      </c>
      <c r="BJ9" s="9">
        <v>0</v>
      </c>
      <c r="BK9" s="9">
        <v>0.44220927705065266</v>
      </c>
      <c r="BL9" s="9">
        <v>0.28075057919999991</v>
      </c>
    </row>
    <row r="10" spans="1:64" s="1" customFormat="1">
      <c r="A10" s="149"/>
      <c r="B10" s="11" t="s">
        <v>48</v>
      </c>
      <c r="C10" s="9"/>
      <c r="D10" s="9"/>
      <c r="E10" s="10">
        <v>4.8738086319999999E-2</v>
      </c>
      <c r="F10" s="10">
        <v>0.86396388447600014</v>
      </c>
      <c r="G10" s="10" t="e">
        <v>#N/A</v>
      </c>
      <c r="H10" s="10">
        <v>4.1016032568000002E-3</v>
      </c>
      <c r="I10" s="10">
        <v>1.5186640000000005E-2</v>
      </c>
      <c r="J10" s="10">
        <v>0.67648000000000008</v>
      </c>
      <c r="K10" s="10" t="e">
        <v>#N/A</v>
      </c>
      <c r="L10" s="10" t="e">
        <v>#N/A</v>
      </c>
      <c r="M10" s="10" t="e">
        <v>#N/A</v>
      </c>
      <c r="N10" s="10" t="e">
        <v>#N/A</v>
      </c>
      <c r="O10" s="10" t="e">
        <v>#N/A</v>
      </c>
      <c r="P10" s="10">
        <v>2.6279747520185182E-4</v>
      </c>
      <c r="Q10" s="10">
        <v>7.0339542000000012E-3</v>
      </c>
      <c r="R10" s="10" t="e">
        <v>#N/A</v>
      </c>
      <c r="S10" s="10">
        <v>4.5533600000000009E-6</v>
      </c>
      <c r="T10" s="10">
        <v>5.4107340000000004E-3</v>
      </c>
      <c r="U10" s="10" t="e">
        <v>#N/A</v>
      </c>
      <c r="V10" s="10">
        <v>7.1641755360000031E-2</v>
      </c>
      <c r="W10" s="10">
        <v>1.0469087838720003E-3</v>
      </c>
      <c r="X10" s="10">
        <v>2.5200833032247044E-2</v>
      </c>
      <c r="Y10" s="10" t="e">
        <v>#N/A</v>
      </c>
      <c r="Z10" s="10" t="e">
        <v>#N/A</v>
      </c>
      <c r="AA10" s="10">
        <v>5.9669168566000002E-4</v>
      </c>
      <c r="AB10" s="10">
        <v>2.2884119842027085E-2</v>
      </c>
      <c r="AC10" s="10" t="e">
        <v>#N/A</v>
      </c>
      <c r="AD10" s="10">
        <v>2.3021788160000008E-6</v>
      </c>
      <c r="AE10" s="10">
        <v>9.3554101787999991E-5</v>
      </c>
      <c r="AF10" s="10">
        <v>1.9478642400000002E-3</v>
      </c>
      <c r="AG10" s="10" t="e">
        <v>#N/A</v>
      </c>
      <c r="AH10" s="10" t="e">
        <v>#N/A</v>
      </c>
      <c r="AI10" s="10">
        <v>3.0991095676800008E-5</v>
      </c>
      <c r="AJ10" s="10">
        <v>1.9495278294317283E-3</v>
      </c>
      <c r="AK10" s="10" t="e">
        <v>#N/A</v>
      </c>
      <c r="AL10" s="10" t="e">
        <v>#N/A</v>
      </c>
      <c r="AM10" s="10">
        <v>6.0260463816000007E-5</v>
      </c>
      <c r="AN10" s="10">
        <v>7.5814971144567206E-3</v>
      </c>
      <c r="AO10" s="10" t="e">
        <v>#N/A</v>
      </c>
      <c r="AP10" s="10" t="e">
        <v>#N/A</v>
      </c>
      <c r="AQ10" s="10" t="e">
        <v>#N/A</v>
      </c>
      <c r="AR10" s="10" t="e">
        <v>#N/A</v>
      </c>
      <c r="AS10" s="9">
        <v>0</v>
      </c>
      <c r="AT10" s="9">
        <v>1.7542185588157935</v>
      </c>
      <c r="AU10" s="9">
        <v>0.91270197079600013</v>
      </c>
      <c r="AV10" s="9">
        <v>0.84151658801979323</v>
      </c>
      <c r="AW10" s="9">
        <v>0.69576824325680009</v>
      </c>
      <c r="AX10" s="9">
        <v>7.2967516752018534E-3</v>
      </c>
      <c r="AY10" s="9">
        <v>5.4152873600000007E-3</v>
      </c>
      <c r="AZ10" s="9">
        <v>9.788949717611907E-2</v>
      </c>
      <c r="BA10" s="9">
        <v>2.3480811527687086E-2</v>
      </c>
      <c r="BB10" s="9">
        <v>2.0437205206040002E-3</v>
      </c>
      <c r="BC10" s="9">
        <v>1.9805189251085285E-3</v>
      </c>
      <c r="BD10" s="9">
        <v>7.6417575782727204E-3</v>
      </c>
      <c r="BE10" s="9">
        <v>0</v>
      </c>
      <c r="BF10" s="9" t="s">
        <v>42</v>
      </c>
      <c r="BG10" s="9" t="s">
        <v>42</v>
      </c>
      <c r="BH10" s="9">
        <v>5.4668095707612802E-2</v>
      </c>
      <c r="BI10" s="9">
        <v>0.95115905473416273</v>
      </c>
      <c r="BJ10" s="9">
        <v>0.67648000000000008</v>
      </c>
      <c r="BK10" s="9">
        <v>7.1911408374017882E-2</v>
      </c>
      <c r="BL10" s="9">
        <v>0</v>
      </c>
    </row>
    <row r="11" spans="1:64" s="1" customFormat="1">
      <c r="A11" s="149"/>
      <c r="B11" s="11" t="s">
        <v>49</v>
      </c>
      <c r="C11" s="9"/>
      <c r="D11" s="9"/>
      <c r="E11" s="10" t="e">
        <v>#N/A</v>
      </c>
      <c r="F11" s="10">
        <v>0.43888723200000007</v>
      </c>
      <c r="G11" s="10">
        <v>0.21257017600000003</v>
      </c>
      <c r="H11" s="10">
        <v>1.4044800000000002</v>
      </c>
      <c r="I11" s="10">
        <v>2.6382720000000009E-2</v>
      </c>
      <c r="J11" s="10" t="e">
        <v>#N/A</v>
      </c>
      <c r="K11" s="10" t="e">
        <v>#N/A</v>
      </c>
      <c r="L11" s="10" t="e">
        <v>#N/A</v>
      </c>
      <c r="M11" s="10" t="e">
        <v>#N/A</v>
      </c>
      <c r="N11" s="10" t="e">
        <v>#N/A</v>
      </c>
      <c r="O11" s="10">
        <v>2.1257017600000001E-2</v>
      </c>
      <c r="P11" s="10">
        <v>3.6904500814763418E-4</v>
      </c>
      <c r="Q11" s="10">
        <v>2.0442240000000003E-4</v>
      </c>
      <c r="R11" s="10">
        <v>2.6571272000000001E-3</v>
      </c>
      <c r="S11" s="10">
        <v>6.2899200000000011E-6</v>
      </c>
      <c r="T11" s="10">
        <v>1.5724800000000002E-4</v>
      </c>
      <c r="U11" s="10">
        <v>2.6571272000000001E-3</v>
      </c>
      <c r="V11" s="10" t="e">
        <v>#N/A</v>
      </c>
      <c r="W11" s="10" t="e">
        <v>#N/A</v>
      </c>
      <c r="X11" s="10">
        <v>8.7860142720000024E-3</v>
      </c>
      <c r="Y11" s="10">
        <v>9.5656579200000015E-3</v>
      </c>
      <c r="Z11" s="10" t="e">
        <v>#N/A</v>
      </c>
      <c r="AA11" s="10" t="e">
        <v>#N/A</v>
      </c>
      <c r="AB11" s="10">
        <v>1.2357472680000004E-3</v>
      </c>
      <c r="AC11" s="10">
        <v>1.06285088E-2</v>
      </c>
      <c r="AD11" s="10">
        <v>0.32267518018355207</v>
      </c>
      <c r="AE11" s="10" t="e">
        <v>#N/A</v>
      </c>
      <c r="AF11" s="10">
        <v>5.6609280000000006E-5</v>
      </c>
      <c r="AG11" s="10">
        <v>1.0628508800000001E-3</v>
      </c>
      <c r="AH11" s="10" t="e">
        <v>#N/A</v>
      </c>
      <c r="AI11" s="10" t="e">
        <v>#N/A</v>
      </c>
      <c r="AJ11" s="10">
        <v>7.0282598400000018E-5</v>
      </c>
      <c r="AK11" s="10">
        <v>1.5942763200000004E-3</v>
      </c>
      <c r="AL11" s="10" t="e">
        <v>#N/A</v>
      </c>
      <c r="AM11" s="10" t="e">
        <v>#N/A</v>
      </c>
      <c r="AN11" s="10">
        <v>2.7332121600000009E-4</v>
      </c>
      <c r="AO11" s="10">
        <v>3.7199780800000006E-3</v>
      </c>
      <c r="AP11" s="10" t="e">
        <v>#N/A</v>
      </c>
      <c r="AQ11" s="10" t="e">
        <v>#N/A</v>
      </c>
      <c r="AR11" s="10">
        <v>0.26571272000000001</v>
      </c>
      <c r="AS11" s="9">
        <v>0</v>
      </c>
      <c r="AT11" s="9">
        <v>2.7350095521461002</v>
      </c>
      <c r="AU11" s="9">
        <v>0.65145740800000007</v>
      </c>
      <c r="AV11" s="9">
        <v>1.8178394241461</v>
      </c>
      <c r="AW11" s="9">
        <v>1.4308627200000001</v>
      </c>
      <c r="AX11" s="9">
        <v>5.7346740814763421E-4</v>
      </c>
      <c r="AY11" s="9">
        <v>1.6353792000000001E-4</v>
      </c>
      <c r="AZ11" s="9">
        <v>8.7860142720000024E-3</v>
      </c>
      <c r="BA11" s="9">
        <v>1.2357472680000004E-3</v>
      </c>
      <c r="BB11" s="9">
        <v>0.32273178946355208</v>
      </c>
      <c r="BC11" s="9">
        <v>7.0282598400000018E-5</v>
      </c>
      <c r="BD11" s="9">
        <v>2.7332121600000009E-4</v>
      </c>
      <c r="BE11" s="9">
        <v>0</v>
      </c>
      <c r="BF11" s="9" t="s">
        <v>42</v>
      </c>
      <c r="BG11" s="9" t="s">
        <v>42</v>
      </c>
      <c r="BH11" s="9">
        <v>1.4044800000000002</v>
      </c>
      <c r="BI11" s="9">
        <v>0.47605359703440009</v>
      </c>
      <c r="BJ11" s="9">
        <v>0</v>
      </c>
      <c r="BK11" s="9">
        <v>0.32305051511169969</v>
      </c>
      <c r="BL11" s="9">
        <v>0.53142544000000003</v>
      </c>
    </row>
    <row r="12" spans="1:64" s="1" customFormat="1">
      <c r="A12" s="149"/>
      <c r="B12" s="11" t="s">
        <v>50</v>
      </c>
      <c r="C12" s="9"/>
      <c r="D12" s="9"/>
      <c r="E12" s="10" t="e">
        <v>#N/A</v>
      </c>
      <c r="F12" s="10" t="e">
        <v>#N/A</v>
      </c>
      <c r="G12" s="10">
        <v>0.278350545984</v>
      </c>
      <c r="H12" s="10" t="e">
        <v>#N/A</v>
      </c>
      <c r="I12" s="10" t="e">
        <v>#N/A</v>
      </c>
      <c r="J12" s="10" t="e">
        <v>#N/A</v>
      </c>
      <c r="K12" s="10" t="e">
        <v>#N/A</v>
      </c>
      <c r="L12" s="10" t="e">
        <v>#N/A</v>
      </c>
      <c r="M12" s="10" t="e">
        <v>#N/A</v>
      </c>
      <c r="N12" s="10" t="e">
        <v>#N/A</v>
      </c>
      <c r="O12" s="10">
        <v>2.7835054598399998E-2</v>
      </c>
      <c r="P12" s="10">
        <v>2.042959722222222E-4</v>
      </c>
      <c r="Q12" s="10" t="e">
        <v>#N/A</v>
      </c>
      <c r="R12" s="10">
        <v>3.4793818247999997E-3</v>
      </c>
      <c r="S12" s="10" t="e">
        <v>#N/A</v>
      </c>
      <c r="T12" s="10" t="e">
        <v>#N/A</v>
      </c>
      <c r="U12" s="10">
        <v>3.4793818247999997E-3</v>
      </c>
      <c r="V12" s="10" t="e">
        <v>#N/A</v>
      </c>
      <c r="W12" s="10" t="e">
        <v>#N/A</v>
      </c>
      <c r="X12" s="10" t="e">
        <v>#N/A</v>
      </c>
      <c r="Y12" s="10">
        <v>1.2525774569280002E-2</v>
      </c>
      <c r="Z12" s="10" t="e">
        <v>#N/A</v>
      </c>
      <c r="AA12" s="10" t="e">
        <v>#N/A</v>
      </c>
      <c r="AB12" s="10" t="e">
        <v>#N/A</v>
      </c>
      <c r="AC12" s="10">
        <v>1.3917527299199999E-2</v>
      </c>
      <c r="AD12" s="10">
        <v>7.763840000000001</v>
      </c>
      <c r="AE12" s="10" t="e">
        <v>#N/A</v>
      </c>
      <c r="AF12" s="10" t="e">
        <v>#N/A</v>
      </c>
      <c r="AG12" s="10">
        <v>1.3917527299200001E-3</v>
      </c>
      <c r="AH12" s="10" t="e">
        <v>#N/A</v>
      </c>
      <c r="AI12" s="10" t="e">
        <v>#N/A</v>
      </c>
      <c r="AJ12" s="10" t="e">
        <v>#N/A</v>
      </c>
      <c r="AK12" s="10">
        <v>2.0876290948800003E-3</v>
      </c>
      <c r="AL12" s="10" t="e">
        <v>#N/A</v>
      </c>
      <c r="AM12" s="10" t="e">
        <v>#N/A</v>
      </c>
      <c r="AN12" s="10" t="e">
        <v>#N/A</v>
      </c>
      <c r="AO12" s="10">
        <v>4.87113455472E-3</v>
      </c>
      <c r="AP12" s="10" t="e">
        <v>#N/A</v>
      </c>
      <c r="AQ12" s="10" t="e">
        <v>#N/A</v>
      </c>
      <c r="AR12" s="10">
        <v>0.34793818247999997</v>
      </c>
      <c r="AS12" s="9">
        <v>0</v>
      </c>
      <c r="AT12" s="9">
        <v>8.4599206609322231</v>
      </c>
      <c r="AU12" s="9">
        <v>0.278350545984</v>
      </c>
      <c r="AV12" s="9">
        <v>7.8336319324682231</v>
      </c>
      <c r="AW12" s="9">
        <v>0</v>
      </c>
      <c r="AX12" s="9">
        <v>2.042959722222222E-4</v>
      </c>
      <c r="AY12" s="9">
        <v>0</v>
      </c>
      <c r="AZ12" s="9">
        <v>0</v>
      </c>
      <c r="BA12" s="9">
        <v>0</v>
      </c>
      <c r="BB12" s="9">
        <v>7.763840000000001</v>
      </c>
      <c r="BC12" s="9">
        <v>0</v>
      </c>
      <c r="BD12" s="9">
        <v>0</v>
      </c>
      <c r="BE12" s="9">
        <v>0</v>
      </c>
      <c r="BF12" s="9" t="s">
        <v>42</v>
      </c>
      <c r="BG12" s="9" t="s">
        <v>42</v>
      </c>
      <c r="BH12" s="9">
        <v>0</v>
      </c>
      <c r="BI12" s="9">
        <v>0</v>
      </c>
      <c r="BJ12" s="9">
        <v>0</v>
      </c>
      <c r="BK12" s="9">
        <v>7.7640442959722229</v>
      </c>
      <c r="BL12" s="9">
        <v>0.69587636495999994</v>
      </c>
    </row>
    <row r="13" spans="1:64" s="1" customFormat="1">
      <c r="A13" s="149"/>
      <c r="B13" s="12" t="s">
        <v>51</v>
      </c>
      <c r="C13" s="13"/>
      <c r="D13" s="13"/>
      <c r="E13" s="13">
        <v>1.0112935749279999</v>
      </c>
      <c r="F13" s="13">
        <v>36.771340082660394</v>
      </c>
      <c r="G13" s="13">
        <v>170.07754550617602</v>
      </c>
      <c r="H13" s="13">
        <v>1.4756860209218401</v>
      </c>
      <c r="I13" s="13">
        <v>0.95871832000000023</v>
      </c>
      <c r="J13" s="13">
        <v>0.96241603932960074</v>
      </c>
      <c r="K13" s="13">
        <v>1.5334369573184032</v>
      </c>
      <c r="L13" s="13">
        <v>0</v>
      </c>
      <c r="M13" s="13">
        <v>0</v>
      </c>
      <c r="N13" s="13">
        <v>0</v>
      </c>
      <c r="O13" s="13">
        <v>17.007754550617602</v>
      </c>
      <c r="P13" s="13">
        <v>3.8434663683479767E-2</v>
      </c>
      <c r="Q13" s="13">
        <v>0.25099488815128002</v>
      </c>
      <c r="R13" s="13">
        <v>2.1259693188272002</v>
      </c>
      <c r="S13" s="13">
        <v>0.18659612328000008</v>
      </c>
      <c r="T13" s="13">
        <v>0.19307299088559998</v>
      </c>
      <c r="U13" s="13">
        <v>2.1259693188272002</v>
      </c>
      <c r="V13" s="13">
        <v>0.2362653645408001</v>
      </c>
      <c r="W13" s="13">
        <v>1.8643807500393603E-2</v>
      </c>
      <c r="X13" s="13">
        <v>1.5097364733765528</v>
      </c>
      <c r="Y13" s="13">
        <v>7.653489547777923</v>
      </c>
      <c r="Z13" s="13">
        <v>1.2757044863831721</v>
      </c>
      <c r="AA13" s="13">
        <v>6.652437461572E-3</v>
      </c>
      <c r="AB13" s="13">
        <v>0.8554077300271804</v>
      </c>
      <c r="AC13" s="13">
        <v>8.5038772753088008</v>
      </c>
      <c r="AD13" s="13">
        <v>9.7840073199303692</v>
      </c>
      <c r="AE13" s="13">
        <v>9.1861763138880023E-4</v>
      </c>
      <c r="AF13" s="13">
        <v>6.9506276718815999E-2</v>
      </c>
      <c r="AG13" s="13">
        <v>0.85038772753088021</v>
      </c>
      <c r="AH13" s="13">
        <v>0.12096000000000003</v>
      </c>
      <c r="AI13" s="13">
        <v>4.8730391673264007E-4</v>
      </c>
      <c r="AJ13" s="13">
        <v>7.0782702928057564E-2</v>
      </c>
      <c r="AK13" s="13">
        <v>1.2755815912963204</v>
      </c>
      <c r="AL13" s="13">
        <v>0.33543933441340057</v>
      </c>
      <c r="AM13" s="13">
        <v>9.4753539364680005E-4</v>
      </c>
      <c r="AN13" s="13">
        <v>0.27526606694244604</v>
      </c>
      <c r="AO13" s="13">
        <v>2.9763570463580806</v>
      </c>
      <c r="AP13" s="13">
        <v>0</v>
      </c>
      <c r="AQ13" s="13">
        <v>0</v>
      </c>
      <c r="AR13" s="13">
        <v>212.59693188272004</v>
      </c>
      <c r="AS13" s="13">
        <v>0</v>
      </c>
      <c r="AT13" s="13">
        <v>483.13657888376315</v>
      </c>
      <c r="AU13" s="13">
        <v>207.86017916376443</v>
      </c>
      <c r="AV13" s="13">
        <v>62.679467837278736</v>
      </c>
      <c r="AW13" s="13">
        <v>4.9302573375698442</v>
      </c>
      <c r="AX13" s="13">
        <v>0.28942955183475977</v>
      </c>
      <c r="AY13" s="13">
        <v>0.37966911416560006</v>
      </c>
      <c r="AZ13" s="13">
        <v>1.7646456454177466</v>
      </c>
      <c r="BA13" s="13">
        <v>2.1377646538719244</v>
      </c>
      <c r="BB13" s="13">
        <v>9.8544322142805729</v>
      </c>
      <c r="BC13" s="13">
        <v>0.19223000684479025</v>
      </c>
      <c r="BD13" s="13">
        <v>0.61165293674949339</v>
      </c>
      <c r="BE13" s="13">
        <v>0</v>
      </c>
      <c r="BF13" s="13" t="s">
        <v>42</v>
      </c>
      <c r="BG13" s="13" t="s">
        <v>42</v>
      </c>
      <c r="BH13" s="13">
        <v>2.514629297753574</v>
      </c>
      <c r="BI13" s="13">
        <v>40.954825531690325</v>
      </c>
      <c r="BJ13" s="13">
        <v>2.4958529966480039</v>
      </c>
      <c r="BK13" s="13">
        <v>11.641967957817821</v>
      </c>
      <c r="BL13" s="13">
        <v>425.19386376544003</v>
      </c>
    </row>
    <row r="14" spans="1:64" s="1" customFormat="1" ht="14.25" customHeight="1">
      <c r="A14" s="150" t="s">
        <v>99</v>
      </c>
      <c r="B14" s="14" t="s">
        <v>53</v>
      </c>
      <c r="C14" s="15"/>
      <c r="D14" s="15"/>
      <c r="E14" s="15">
        <v>9.2079732157245242E-2</v>
      </c>
      <c r="F14" s="15">
        <v>1.9482439720909734</v>
      </c>
      <c r="G14" s="15">
        <v>16.233878179664305</v>
      </c>
      <c r="H14" s="15">
        <v>6.4169187971761105E-3</v>
      </c>
      <c r="I14" s="15">
        <v>4.4311309460328503E-3</v>
      </c>
      <c r="J14" s="15">
        <v>2.5340302424642011E-2</v>
      </c>
      <c r="K14" s="15">
        <v>0.10136120969856809</v>
      </c>
      <c r="L14" s="15">
        <v>0</v>
      </c>
      <c r="M14" s="15">
        <v>0</v>
      </c>
      <c r="N14" s="15">
        <v>0</v>
      </c>
      <c r="O14" s="15">
        <v>1.6233878179664305</v>
      </c>
      <c r="P14" s="15">
        <v>5.7857415132702491E-4</v>
      </c>
      <c r="Q14" s="15">
        <v>2.1095564388158173E-2</v>
      </c>
      <c r="R14" s="15">
        <v>0.20292347724580381</v>
      </c>
      <c r="S14" s="15">
        <v>5.8028248133590345E-3</v>
      </c>
      <c r="T14" s="15">
        <v>1.6227357221660133E-2</v>
      </c>
      <c r="U14" s="15">
        <v>0.20292347724580381</v>
      </c>
      <c r="V14" s="15">
        <v>0</v>
      </c>
      <c r="W14" s="15">
        <v>1.6828168707727813E-3</v>
      </c>
      <c r="X14" s="15">
        <v>7.0104538127764265E-2</v>
      </c>
      <c r="Y14" s="15">
        <v>0.73052451808489394</v>
      </c>
      <c r="Z14" s="15">
        <v>0</v>
      </c>
      <c r="AA14" s="15">
        <v>5.7831140202087099E-4</v>
      </c>
      <c r="AB14" s="15">
        <v>6.8155090175820193E-2</v>
      </c>
      <c r="AC14" s="15">
        <v>0.81169390898321525</v>
      </c>
      <c r="AD14" s="15">
        <v>0</v>
      </c>
      <c r="AE14" s="15">
        <v>7.8749976819742756E-5</v>
      </c>
      <c r="AF14" s="15">
        <v>5.8418485997976484E-3</v>
      </c>
      <c r="AG14" s="15">
        <v>8.116939089832155E-2</v>
      </c>
      <c r="AH14" s="15">
        <v>0</v>
      </c>
      <c r="AI14" s="15">
        <v>4.3624714341963783E-5</v>
      </c>
      <c r="AJ14" s="15">
        <v>5.8418563727432307E-3</v>
      </c>
      <c r="AK14" s="15">
        <v>0.12175408634748232</v>
      </c>
      <c r="AL14" s="15">
        <v>2.2172764621561765E-2</v>
      </c>
      <c r="AM14" s="15">
        <v>8.4825833442707334E-5</v>
      </c>
      <c r="AN14" s="15">
        <v>2.2718330338445895E-2</v>
      </c>
      <c r="AO14" s="15">
        <v>0.28409286814412538</v>
      </c>
      <c r="AP14" s="15">
        <v>0</v>
      </c>
      <c r="AQ14" s="15">
        <v>0</v>
      </c>
      <c r="AR14" s="15">
        <v>20.292347724580384</v>
      </c>
      <c r="AS14" s="15">
        <v>0</v>
      </c>
      <c r="AT14" s="15">
        <v>43.003575792883439</v>
      </c>
      <c r="AU14" s="15">
        <v>18.274201883912525</v>
      </c>
      <c r="AV14" s="15">
        <v>4.4370261843905316</v>
      </c>
      <c r="AW14" s="15">
        <v>0.13754956186641906</v>
      </c>
      <c r="AX14" s="15">
        <v>2.1674138539485199E-2</v>
      </c>
      <c r="AY14" s="15">
        <v>2.2030182035019167E-2</v>
      </c>
      <c r="AZ14" s="15">
        <v>7.1787354998537042E-2</v>
      </c>
      <c r="BA14" s="15">
        <v>6.8733401577841066E-2</v>
      </c>
      <c r="BB14" s="15">
        <v>5.920598576617391E-3</v>
      </c>
      <c r="BC14" s="15">
        <v>5.8854810870851947E-3</v>
      </c>
      <c r="BD14" s="15">
        <v>4.4975920793450364E-2</v>
      </c>
      <c r="BE14" s="15">
        <v>0</v>
      </c>
      <c r="BF14" s="15" t="s">
        <v>42</v>
      </c>
      <c r="BG14" s="15" t="s">
        <v>42</v>
      </c>
      <c r="BH14" s="15">
        <v>0.10096497975181942</v>
      </c>
      <c r="BI14" s="15">
        <v>2.162659688261396</v>
      </c>
      <c r="BJ14" s="15">
        <v>0.1267015121232101</v>
      </c>
      <c r="BK14" s="15">
        <v>6.3813989646860593E-3</v>
      </c>
      <c r="BL14" s="15">
        <v>40.584695449160762</v>
      </c>
    </row>
    <row r="15" spans="1:64" s="1" customFormat="1">
      <c r="A15" s="151"/>
      <c r="B15" s="14" t="s">
        <v>100</v>
      </c>
      <c r="C15" s="15"/>
      <c r="D15" s="15"/>
      <c r="E15" s="15">
        <v>5.0862405356325014E-4</v>
      </c>
      <c r="F15" s="15">
        <v>4.4075136301232023</v>
      </c>
      <c r="G15" s="15">
        <v>5.5743227533737269E-2</v>
      </c>
      <c r="H15" s="15">
        <v>4.2787139942054014E-5</v>
      </c>
      <c r="I15" s="15">
        <v>0.25417140880314371</v>
      </c>
      <c r="J15" s="15">
        <v>6.2807402522536086E-3</v>
      </c>
      <c r="K15" s="15">
        <v>0.13885289925356922</v>
      </c>
      <c r="L15" s="15">
        <v>0</v>
      </c>
      <c r="M15" s="15">
        <v>0</v>
      </c>
      <c r="N15" s="15">
        <v>0</v>
      </c>
      <c r="O15" s="15">
        <v>5.5743227533737267E-3</v>
      </c>
      <c r="P15" s="15">
        <v>9.0492512292745155E-3</v>
      </c>
      <c r="Q15" s="15">
        <v>6.7797793767334358E-3</v>
      </c>
      <c r="R15" s="15">
        <v>6.9679034417171584E-4</v>
      </c>
      <c r="S15" s="15">
        <v>3.6117207321650614E-2</v>
      </c>
      <c r="T15" s="15">
        <v>5.215214905179566E-3</v>
      </c>
      <c r="U15" s="15">
        <v>6.9679034417171584E-4</v>
      </c>
      <c r="V15" s="15">
        <v>4.7175000075362523E-2</v>
      </c>
      <c r="W15" s="15">
        <v>1.0921713135321216E-5</v>
      </c>
      <c r="X15" s="15">
        <v>0.2168120150443453</v>
      </c>
      <c r="Y15" s="15">
        <v>2.508445239018177E-3</v>
      </c>
      <c r="Z15" s="15">
        <v>0.37230811668745134</v>
      </c>
      <c r="AA15" s="15">
        <v>6.220137801411432E-6</v>
      </c>
      <c r="AB15" s="15">
        <v>3.4676458520322695E-2</v>
      </c>
      <c r="AC15" s="15">
        <v>2.7871613766868634E-3</v>
      </c>
      <c r="AD15" s="15">
        <v>0.49540410907609267</v>
      </c>
      <c r="AE15" s="15">
        <v>9.7509414670133792E-7</v>
      </c>
      <c r="AF15" s="15">
        <v>1.8774773658646439E-3</v>
      </c>
      <c r="AG15" s="15">
        <v>2.7871613766868638E-4</v>
      </c>
      <c r="AH15" s="15">
        <v>3.4662634585108903E-2</v>
      </c>
      <c r="AI15" s="15">
        <v>3.2323248114617636E-7</v>
      </c>
      <c r="AJ15" s="15">
        <v>2.2454964414906496E-3</v>
      </c>
      <c r="AK15" s="15">
        <v>4.1807420650302952E-4</v>
      </c>
      <c r="AL15" s="15">
        <v>3.0374071711718263E-2</v>
      </c>
      <c r="AM15" s="15">
        <v>6.2850760222867618E-7</v>
      </c>
      <c r="AN15" s="15">
        <v>8.7324861613525262E-3</v>
      </c>
      <c r="AO15" s="15">
        <v>9.7550648184040222E-4</v>
      </c>
      <c r="AP15" s="15">
        <v>0</v>
      </c>
      <c r="AQ15" s="15">
        <v>0</v>
      </c>
      <c r="AR15" s="15">
        <v>6.9679034417171562E-2</v>
      </c>
      <c r="AS15" s="15">
        <v>0</v>
      </c>
      <c r="AT15" s="15">
        <v>6.2481765456471319</v>
      </c>
      <c r="AU15" s="15">
        <v>4.463765481710503</v>
      </c>
      <c r="AV15" s="15">
        <v>1.7147320295194575</v>
      </c>
      <c r="AW15" s="15">
        <v>0.39934783544890862</v>
      </c>
      <c r="AX15" s="15">
        <v>1.5829030606007953E-2</v>
      </c>
      <c r="AY15" s="15">
        <v>4.133242222683018E-2</v>
      </c>
      <c r="AZ15" s="15">
        <v>0.26399793683284312</v>
      </c>
      <c r="BA15" s="15">
        <v>0.40699079534557547</v>
      </c>
      <c r="BB15" s="15">
        <v>0.49728256153610401</v>
      </c>
      <c r="BC15" s="15">
        <v>3.6908454259080702E-2</v>
      </c>
      <c r="BD15" s="15">
        <v>3.9107186380673023E-2</v>
      </c>
      <c r="BE15" s="15">
        <v>0</v>
      </c>
      <c r="BF15" s="15" t="s">
        <v>42</v>
      </c>
      <c r="BG15" s="15" t="s">
        <v>42</v>
      </c>
      <c r="BH15" s="15">
        <v>5.7047987867211297E-4</v>
      </c>
      <c r="BI15" s="15">
        <v>4.9380239667416346</v>
      </c>
      <c r="BJ15" s="15">
        <v>0.14513363950582284</v>
      </c>
      <c r="BK15" s="15">
        <v>0.99471631897494051</v>
      </c>
      <c r="BL15" s="15">
        <v>0.13935806883434315</v>
      </c>
    </row>
    <row r="16" spans="1:64" s="1" customFormat="1">
      <c r="A16" s="151"/>
      <c r="B16" s="14" t="s">
        <v>54</v>
      </c>
      <c r="C16" s="15"/>
      <c r="D16" s="15"/>
      <c r="E16" s="15">
        <v>3.5360525319269123E-3</v>
      </c>
      <c r="F16" s="15">
        <v>9.4524638470433187E-2</v>
      </c>
      <c r="G16" s="15">
        <v>3.5617349654423432E-2</v>
      </c>
      <c r="H16" s="15">
        <v>0.10219561170127367</v>
      </c>
      <c r="I16" s="15">
        <v>3.0159460860543154E-3</v>
      </c>
      <c r="J16" s="15">
        <v>4.9080072637491236E-2</v>
      </c>
      <c r="K16" s="15">
        <v>0</v>
      </c>
      <c r="L16" s="15">
        <v>0</v>
      </c>
      <c r="M16" s="15">
        <v>0</v>
      </c>
      <c r="N16" s="15">
        <v>0</v>
      </c>
      <c r="O16" s="15">
        <v>3.5617349654423424E-3</v>
      </c>
      <c r="P16" s="15">
        <v>6.0663635487315472E-5</v>
      </c>
      <c r="Q16" s="15">
        <v>5.2515972283809849E-4</v>
      </c>
      <c r="R16" s="15">
        <v>4.452168706802928E-4</v>
      </c>
      <c r="S16" s="15">
        <v>7.867031841719726E-7</v>
      </c>
      <c r="T16" s="15">
        <v>4.039690175677681E-4</v>
      </c>
      <c r="U16" s="15">
        <v>4.452168706802928E-4</v>
      </c>
      <c r="V16" s="15">
        <v>5.1977627674819338E-3</v>
      </c>
      <c r="W16" s="15">
        <v>7.5955474156317088E-5</v>
      </c>
      <c r="X16" s="15">
        <v>2.4658185525244917E-3</v>
      </c>
      <c r="Y16" s="15">
        <v>1.6027807344490544E-3</v>
      </c>
      <c r="Z16" s="15">
        <v>0</v>
      </c>
      <c r="AA16" s="15">
        <v>4.3291259570689286E-5</v>
      </c>
      <c r="AB16" s="15">
        <v>1.7499480099437753E-3</v>
      </c>
      <c r="AC16" s="15">
        <v>1.7808674827211712E-3</v>
      </c>
      <c r="AD16" s="15">
        <v>0.58669416009148501</v>
      </c>
      <c r="AE16" s="15">
        <v>6.7875504246840822E-6</v>
      </c>
      <c r="AF16" s="15">
        <v>1.4542884632439651E-4</v>
      </c>
      <c r="AG16" s="15">
        <v>1.7808674827211716E-4</v>
      </c>
      <c r="AH16" s="15">
        <v>0</v>
      </c>
      <c r="AI16" s="15">
        <v>2.248470356747849E-6</v>
      </c>
      <c r="AJ16" s="15">
        <v>1.4654157183056923E-4</v>
      </c>
      <c r="AK16" s="15">
        <v>2.6713012240817574E-4</v>
      </c>
      <c r="AL16" s="15">
        <v>0</v>
      </c>
      <c r="AM16" s="15">
        <v>4.3720256936763725E-6</v>
      </c>
      <c r="AN16" s="15">
        <v>5.6988389045221357E-4</v>
      </c>
      <c r="AO16" s="15">
        <v>6.2330361895241001E-4</v>
      </c>
      <c r="AP16" s="15">
        <v>0</v>
      </c>
      <c r="AQ16" s="15">
        <v>0</v>
      </c>
      <c r="AR16" s="15">
        <v>4.4521687068029281E-2</v>
      </c>
      <c r="AS16" s="15">
        <v>0</v>
      </c>
      <c r="AT16" s="15">
        <v>0.93948847315255979</v>
      </c>
      <c r="AU16" s="15">
        <v>0.13367804065678354</v>
      </c>
      <c r="AV16" s="15">
        <v>0.76128874542774694</v>
      </c>
      <c r="AW16" s="15">
        <v>0.15429163042481922</v>
      </c>
      <c r="AX16" s="15">
        <v>5.8582335832541401E-4</v>
      </c>
      <c r="AY16" s="15">
        <v>4.0475572075194009E-4</v>
      </c>
      <c r="AZ16" s="15">
        <v>7.7395367941627425E-3</v>
      </c>
      <c r="BA16" s="15">
        <v>1.7932392695144646E-3</v>
      </c>
      <c r="BB16" s="15">
        <v>0.58684637648823412</v>
      </c>
      <c r="BC16" s="15">
        <v>1.4879004218731708E-4</v>
      </c>
      <c r="BD16" s="15">
        <v>5.7425591614588991E-4</v>
      </c>
      <c r="BE16" s="15">
        <v>0</v>
      </c>
      <c r="BF16" s="15" t="s">
        <v>42</v>
      </c>
      <c r="BG16" s="15" t="s">
        <v>42</v>
      </c>
      <c r="BH16" s="15">
        <v>0.10586431901340269</v>
      </c>
      <c r="BI16" s="15">
        <v>0.10354733416796882</v>
      </c>
      <c r="BJ16" s="15">
        <v>4.9080072637491236E-2</v>
      </c>
      <c r="BK16" s="15">
        <v>0.59195337319763841</v>
      </c>
      <c r="BL16" s="15">
        <v>8.9043374136058562E-2</v>
      </c>
    </row>
    <row r="17" spans="1:64" s="1" customFormat="1">
      <c r="A17" s="151"/>
      <c r="B17" s="16" t="s">
        <v>55</v>
      </c>
      <c r="C17" s="17"/>
      <c r="D17" s="17"/>
      <c r="E17" s="17">
        <v>9.6124408742735409E-2</v>
      </c>
      <c r="F17" s="17">
        <v>6.4502822406846088</v>
      </c>
      <c r="G17" s="17">
        <v>16.325238756852464</v>
      </c>
      <c r="H17" s="17">
        <v>0.10865531763839184</v>
      </c>
      <c r="I17" s="17">
        <v>0.2616184858352309</v>
      </c>
      <c r="J17" s="17">
        <v>8.0701115314386854E-2</v>
      </c>
      <c r="K17" s="17">
        <v>0.2402141089521373</v>
      </c>
      <c r="L17" s="17">
        <v>0</v>
      </c>
      <c r="M17" s="17">
        <v>0</v>
      </c>
      <c r="N17" s="17">
        <v>0</v>
      </c>
      <c r="O17" s="17">
        <v>1.6325238756852467</v>
      </c>
      <c r="P17" s="17">
        <v>9.6884890160888575E-3</v>
      </c>
      <c r="Q17" s="17">
        <v>2.8400503487729708E-2</v>
      </c>
      <c r="R17" s="17">
        <v>0.20406548446065584</v>
      </c>
      <c r="S17" s="17">
        <v>4.1920818838193825E-2</v>
      </c>
      <c r="T17" s="17">
        <v>2.1846541144407466E-2</v>
      </c>
      <c r="U17" s="17">
        <v>0.20406548446065584</v>
      </c>
      <c r="V17" s="17">
        <v>5.2372762842844457E-2</v>
      </c>
      <c r="W17" s="17">
        <v>1.7696940580644196E-3</v>
      </c>
      <c r="X17" s="17">
        <v>0.28938237172463405</v>
      </c>
      <c r="Y17" s="17">
        <v>0.73463574405836118</v>
      </c>
      <c r="Z17" s="17">
        <v>0.37230811668745134</v>
      </c>
      <c r="AA17" s="17">
        <v>6.2782279939297173E-4</v>
      </c>
      <c r="AB17" s="17">
        <v>0.10458149670608666</v>
      </c>
      <c r="AC17" s="17">
        <v>0.81626193784262335</v>
      </c>
      <c r="AD17" s="17">
        <v>1.0820982691675778</v>
      </c>
      <c r="AE17" s="17">
        <v>8.651262139112817E-5</v>
      </c>
      <c r="AF17" s="17">
        <v>7.8647548119866895E-3</v>
      </c>
      <c r="AG17" s="17">
        <v>8.1626193784262349E-2</v>
      </c>
      <c r="AH17" s="17">
        <v>3.4662634585108903E-2</v>
      </c>
      <c r="AI17" s="17">
        <v>4.6196417179857807E-5</v>
      </c>
      <c r="AJ17" s="17">
        <v>8.2338943860644498E-3</v>
      </c>
      <c r="AK17" s="17">
        <v>0.12243929067639352</v>
      </c>
      <c r="AL17" s="17">
        <v>5.2546836333280028E-2</v>
      </c>
      <c r="AM17" s="17">
        <v>8.9826366738612382E-5</v>
      </c>
      <c r="AN17" s="17">
        <v>3.202070039025063E-2</v>
      </c>
      <c r="AO17" s="17">
        <v>0.2856916782449182</v>
      </c>
      <c r="AP17" s="17">
        <v>0</v>
      </c>
      <c r="AQ17" s="17">
        <v>0</v>
      </c>
      <c r="AR17" s="17">
        <v>20.406548446065585</v>
      </c>
      <c r="AS17" s="17">
        <v>0</v>
      </c>
      <c r="AT17" s="17">
        <v>50.19124081168313</v>
      </c>
      <c r="AU17" s="17">
        <v>22.871645406279807</v>
      </c>
      <c r="AV17" s="17">
        <v>6.9130469593377359</v>
      </c>
      <c r="AW17" s="17">
        <v>0.6911890277401469</v>
      </c>
      <c r="AX17" s="17">
        <v>3.8088992503818565E-2</v>
      </c>
      <c r="AY17" s="17">
        <v>6.3767359982601288E-2</v>
      </c>
      <c r="AZ17" s="17">
        <v>0.3435248286255429</v>
      </c>
      <c r="BA17" s="17">
        <v>0.47751743619293097</v>
      </c>
      <c r="BB17" s="17">
        <v>1.0900495366009557</v>
      </c>
      <c r="BC17" s="17">
        <v>4.2942725388353212E-2</v>
      </c>
      <c r="BD17" s="17">
        <v>8.4657363090269278E-2</v>
      </c>
      <c r="BE17" s="17">
        <v>0</v>
      </c>
      <c r="BF17" s="17" t="s">
        <v>42</v>
      </c>
      <c r="BG17" s="17" t="s">
        <v>42</v>
      </c>
      <c r="BH17" s="17">
        <v>0.20739977864389425</v>
      </c>
      <c r="BI17" s="17">
        <v>7.2042309891709992</v>
      </c>
      <c r="BJ17" s="17">
        <v>0.32091522426652414</v>
      </c>
      <c r="BK17" s="17">
        <v>1.5930510911372653</v>
      </c>
      <c r="BL17" s="17">
        <v>40.813096892131171</v>
      </c>
    </row>
    <row r="18" spans="1:64" s="1" customFormat="1" ht="14.25" customHeight="1">
      <c r="A18" s="150" t="s">
        <v>101</v>
      </c>
      <c r="B18" s="14" t="s">
        <v>57</v>
      </c>
      <c r="C18" s="15">
        <v>14.05755738</v>
      </c>
      <c r="D18" s="15">
        <v>155.68119000000002</v>
      </c>
      <c r="E18" s="15">
        <v>1.36006605E-2</v>
      </c>
      <c r="F18" s="15">
        <v>233.71520457600002</v>
      </c>
      <c r="G18" s="15" t="e">
        <v>#N/A</v>
      </c>
      <c r="H18" s="15">
        <v>2.7031351900000007E-3</v>
      </c>
      <c r="I18" s="15">
        <v>15.581013638400004</v>
      </c>
      <c r="J18" s="15">
        <v>0.18144000000000002</v>
      </c>
      <c r="K18" s="15">
        <v>0.30240000000000011</v>
      </c>
      <c r="L18" s="15" t="e">
        <v>#N/A</v>
      </c>
      <c r="M18" s="15" t="e">
        <v>#N/A</v>
      </c>
      <c r="N18" s="15" t="e">
        <v>#N/A</v>
      </c>
      <c r="O18" s="15" t="e">
        <v>#N/A</v>
      </c>
      <c r="P18" s="15">
        <v>9.7055059573622517E-3</v>
      </c>
      <c r="Q18" s="15" t="e">
        <v>#N/A</v>
      </c>
      <c r="R18" s="15" t="e">
        <v>#N/A</v>
      </c>
      <c r="S18" s="15" t="e">
        <v>#N/A</v>
      </c>
      <c r="T18" s="15" t="e">
        <v>#N/A</v>
      </c>
      <c r="U18" s="15" t="e">
        <v>#N/A</v>
      </c>
      <c r="V18" s="15" t="e">
        <v>#N/A</v>
      </c>
      <c r="W18" s="15">
        <v>7.7081183928000036E-4</v>
      </c>
      <c r="X18" s="15">
        <v>22.0553841478824</v>
      </c>
      <c r="Y18" s="15" t="e">
        <v>#N/A</v>
      </c>
      <c r="Z18" s="15" t="e">
        <v>#N/A</v>
      </c>
      <c r="AA18" s="15" t="e">
        <v>#N/A</v>
      </c>
      <c r="AB18" s="15" t="e">
        <v>#N/A</v>
      </c>
      <c r="AC18" s="15" t="e">
        <v>#N/A</v>
      </c>
      <c r="AD18" s="15" t="e">
        <v>#N/A</v>
      </c>
      <c r="AE18" s="15" t="e">
        <v>#N/A</v>
      </c>
      <c r="AF18" s="15" t="e">
        <v>#N/A</v>
      </c>
      <c r="AG18" s="15" t="e">
        <v>#N/A</v>
      </c>
      <c r="AH18" s="15" t="e">
        <v>#N/A</v>
      </c>
      <c r="AI18" s="15">
        <v>1.9795080438000007E-4</v>
      </c>
      <c r="AJ18" s="15">
        <v>7.8623441061480018E-2</v>
      </c>
      <c r="AK18" s="15" t="e">
        <v>#N/A</v>
      </c>
      <c r="AL18" s="15">
        <v>6.615E-2</v>
      </c>
      <c r="AM18" s="15">
        <v>3.8490434185000006E-4</v>
      </c>
      <c r="AN18" s="15">
        <v>0.30575782635020005</v>
      </c>
      <c r="AO18" s="15" t="e">
        <v>#N/A</v>
      </c>
      <c r="AP18" s="15" t="e">
        <v>#N/A</v>
      </c>
      <c r="AQ18" s="15" t="e">
        <v>#N/A</v>
      </c>
      <c r="AR18" s="15" t="e">
        <v>#N/A</v>
      </c>
      <c r="AS18" s="18">
        <v>169.73874738000001</v>
      </c>
      <c r="AT18" s="18">
        <v>272.313336598327</v>
      </c>
      <c r="AU18" s="18">
        <v>233.72880523650002</v>
      </c>
      <c r="AV18" s="18">
        <v>38.584531361826961</v>
      </c>
      <c r="AW18" s="18">
        <v>16.067556773590002</v>
      </c>
      <c r="AX18" s="18">
        <v>9.7055059573622517E-3</v>
      </c>
      <c r="AY18" s="18">
        <v>0</v>
      </c>
      <c r="AZ18" s="18">
        <v>22.056154959721681</v>
      </c>
      <c r="BA18" s="18">
        <v>0</v>
      </c>
      <c r="BB18" s="18">
        <v>0</v>
      </c>
      <c r="BC18" s="18">
        <v>7.8821391865860013E-2</v>
      </c>
      <c r="BD18" s="18">
        <v>0.37229273069205004</v>
      </c>
      <c r="BE18" s="18">
        <v>0</v>
      </c>
      <c r="BF18" s="18">
        <v>14.05755738</v>
      </c>
      <c r="BG18" s="18">
        <v>155.68119000000002</v>
      </c>
      <c r="BH18" s="18">
        <v>1.7657462675510001E-2</v>
      </c>
      <c r="BI18" s="18">
        <v>271.73598362969409</v>
      </c>
      <c r="BJ18" s="18">
        <v>0.48384000000000016</v>
      </c>
      <c r="BK18" s="18">
        <v>9.7055059573622517E-3</v>
      </c>
      <c r="BL18" s="18">
        <v>0</v>
      </c>
    </row>
    <row r="19" spans="1:64" s="1" customFormat="1">
      <c r="A19" s="151"/>
      <c r="B19" s="14" t="s">
        <v>58</v>
      </c>
      <c r="C19" s="15">
        <v>53.930756267999996</v>
      </c>
      <c r="D19" s="15">
        <v>8.963291400000001</v>
      </c>
      <c r="E19" s="15">
        <v>68.701062710783987</v>
      </c>
      <c r="F19" s="15">
        <v>14.935311436421694</v>
      </c>
      <c r="G19" s="15">
        <v>12.189207201790209</v>
      </c>
      <c r="H19" s="15">
        <v>0.19888159200000002</v>
      </c>
      <c r="I19" s="15">
        <v>0.99566477431680034</v>
      </c>
      <c r="J19" s="15">
        <v>4.4132726694128536E-2</v>
      </c>
      <c r="K19" s="15">
        <v>0.15207010677651414</v>
      </c>
      <c r="L19" s="15" t="e">
        <v>#N/A</v>
      </c>
      <c r="M19" s="15" t="e">
        <v>#N/A</v>
      </c>
      <c r="N19" s="15" t="e">
        <v>#N/A</v>
      </c>
      <c r="O19" s="15">
        <v>1.2189207201790209</v>
      </c>
      <c r="P19" s="15">
        <v>7.9471179739391763E-4</v>
      </c>
      <c r="Q19" s="15">
        <v>3.681401421676161E-6</v>
      </c>
      <c r="R19" s="15">
        <v>0.15236509002237761</v>
      </c>
      <c r="S19" s="15" t="e">
        <v>#N/A</v>
      </c>
      <c r="T19" s="15">
        <v>2.8318472474432004E-6</v>
      </c>
      <c r="U19" s="15">
        <v>0.15236509002237761</v>
      </c>
      <c r="V19" s="15" t="e">
        <v>#N/A</v>
      </c>
      <c r="W19" s="15">
        <v>8.4108613680000041E-2</v>
      </c>
      <c r="X19" s="15">
        <v>2.1270197580108959E-2</v>
      </c>
      <c r="Y19" s="15">
        <v>0.54851432408055945</v>
      </c>
      <c r="Z19" s="15" t="e">
        <v>#N/A</v>
      </c>
      <c r="AA19" s="15">
        <v>11.437563103306481</v>
      </c>
      <c r="AB19" s="15">
        <v>1.3080573706201994</v>
      </c>
      <c r="AC19" s="15">
        <v>0.60946036008951043</v>
      </c>
      <c r="AD19" s="15">
        <v>1.8647999999999999E-4</v>
      </c>
      <c r="AE19" s="15">
        <v>1.306556591718</v>
      </c>
      <c r="AF19" s="15">
        <v>1.019465009079552E-6</v>
      </c>
      <c r="AG19" s="15">
        <v>6.094603600895105E-2</v>
      </c>
      <c r="AH19" s="15" t="e">
        <v>#N/A</v>
      </c>
      <c r="AI19" s="15">
        <v>5.0637295800000015E-3</v>
      </c>
      <c r="AJ19" s="15">
        <v>3.2321645009079552E-5</v>
      </c>
      <c r="AK19" s="15">
        <v>9.1419054013426579E-2</v>
      </c>
      <c r="AL19" s="15">
        <v>3.3265335857362459E-2</v>
      </c>
      <c r="AM19" s="15">
        <v>9.8461408500000007E-3</v>
      </c>
      <c r="AN19" s="15">
        <v>1.2569528614642049E-4</v>
      </c>
      <c r="AO19" s="15">
        <v>0.21331112603132868</v>
      </c>
      <c r="AP19" s="15" t="e">
        <v>#N/A</v>
      </c>
      <c r="AQ19" s="15" t="e">
        <v>#N/A</v>
      </c>
      <c r="AR19" s="15">
        <v>15.23650900223776</v>
      </c>
      <c r="AS19" s="18">
        <v>62.894047667999999</v>
      </c>
      <c r="AT19" s="18">
        <v>129.70701917610305</v>
      </c>
      <c r="AU19" s="18">
        <v>95.825581348995897</v>
      </c>
      <c r="AV19" s="18">
        <v>18.644928824869375</v>
      </c>
      <c r="AW19" s="18">
        <v>1.390749199787443</v>
      </c>
      <c r="AX19" s="18">
        <v>7.9839319881559376E-4</v>
      </c>
      <c r="AY19" s="18">
        <v>2.8318472474432004E-6</v>
      </c>
      <c r="AZ19" s="18">
        <v>0.10537881126010901</v>
      </c>
      <c r="BA19" s="18">
        <v>12.74562047392668</v>
      </c>
      <c r="BB19" s="18">
        <v>1.306744091183009</v>
      </c>
      <c r="BC19" s="18">
        <v>5.0960512250090807E-3</v>
      </c>
      <c r="BD19" s="18">
        <v>4.3237171993508877E-2</v>
      </c>
      <c r="BE19" s="18">
        <v>0</v>
      </c>
      <c r="BF19" s="18">
        <v>53.930756267999996</v>
      </c>
      <c r="BG19" s="18">
        <v>8.963291400000001</v>
      </c>
      <c r="BH19" s="18">
        <v>81.743082481918464</v>
      </c>
      <c r="BI19" s="18">
        <v>17.260469328583635</v>
      </c>
      <c r="BJ19" s="18">
        <v>0.19620283347064268</v>
      </c>
      <c r="BK19" s="18">
        <v>9.8119179739391757E-4</v>
      </c>
      <c r="BL19" s="18">
        <v>30.47301800447552</v>
      </c>
    </row>
    <row r="20" spans="1:64" s="1" customFormat="1">
      <c r="A20" s="151"/>
      <c r="B20" s="16" t="s">
        <v>55</v>
      </c>
      <c r="C20" s="17">
        <v>67.988313648000002</v>
      </c>
      <c r="D20" s="17">
        <v>164.64448140000002</v>
      </c>
      <c r="E20" s="17">
        <v>68.71466337128399</v>
      </c>
      <c r="F20" s="17">
        <v>248.65051601242172</v>
      </c>
      <c r="G20" s="17">
        <v>12.189207201790209</v>
      </c>
      <c r="H20" s="17">
        <v>0.20158472719000003</v>
      </c>
      <c r="I20" s="17">
        <v>16.576678412716802</v>
      </c>
      <c r="J20" s="17">
        <v>0.22557272669412856</v>
      </c>
      <c r="K20" s="17">
        <v>0.45447010677651423</v>
      </c>
      <c r="L20" s="17">
        <v>0</v>
      </c>
      <c r="M20" s="17">
        <v>0</v>
      </c>
      <c r="N20" s="17">
        <v>0</v>
      </c>
      <c r="O20" s="17">
        <v>1.2189207201790209</v>
      </c>
      <c r="P20" s="17">
        <v>1.050021775475617E-2</v>
      </c>
      <c r="Q20" s="17">
        <v>3.681401421676161E-6</v>
      </c>
      <c r="R20" s="17">
        <v>0.15236509002237761</v>
      </c>
      <c r="S20" s="17">
        <v>0</v>
      </c>
      <c r="T20" s="17">
        <v>2.8318472474432004E-6</v>
      </c>
      <c r="U20" s="17">
        <v>0.15236509002237761</v>
      </c>
      <c r="V20" s="17">
        <v>0</v>
      </c>
      <c r="W20" s="17">
        <v>8.4879425519280044E-2</v>
      </c>
      <c r="X20" s="17">
        <v>22.076654345462508</v>
      </c>
      <c r="Y20" s="17">
        <v>0.54851432408055945</v>
      </c>
      <c r="Z20" s="17">
        <v>0</v>
      </c>
      <c r="AA20" s="17">
        <v>11.437563103306481</v>
      </c>
      <c r="AB20" s="17">
        <v>1.3080573706201994</v>
      </c>
      <c r="AC20" s="17">
        <v>0.60946036008951043</v>
      </c>
      <c r="AD20" s="17">
        <v>1.8647999999999999E-4</v>
      </c>
      <c r="AE20" s="17">
        <v>1.306556591718</v>
      </c>
      <c r="AF20" s="17">
        <v>1.019465009079552E-6</v>
      </c>
      <c r="AG20" s="17">
        <v>6.094603600895105E-2</v>
      </c>
      <c r="AH20" s="17">
        <v>0</v>
      </c>
      <c r="AI20" s="17">
        <v>5.2616803843800013E-3</v>
      </c>
      <c r="AJ20" s="17">
        <v>7.8655762706489094E-2</v>
      </c>
      <c r="AK20" s="17">
        <v>9.1419054013426579E-2</v>
      </c>
      <c r="AL20" s="17">
        <v>9.9415335857362452E-2</v>
      </c>
      <c r="AM20" s="17">
        <v>1.0231045191850001E-2</v>
      </c>
      <c r="AN20" s="17">
        <v>0.30588352163634647</v>
      </c>
      <c r="AO20" s="17">
        <v>0.21331112603132868</v>
      </c>
      <c r="AP20" s="17">
        <v>0</v>
      </c>
      <c r="AQ20" s="17">
        <v>0</v>
      </c>
      <c r="AR20" s="17">
        <v>15.23650900223776</v>
      </c>
      <c r="AS20" s="17">
        <v>232.63279504799999</v>
      </c>
      <c r="AT20" s="17">
        <v>402.02035577443007</v>
      </c>
      <c r="AU20" s="17">
        <v>329.55438658549593</v>
      </c>
      <c r="AV20" s="17">
        <v>57.229460186696336</v>
      </c>
      <c r="AW20" s="17">
        <v>17.458305973377445</v>
      </c>
      <c r="AX20" s="17">
        <v>1.0503899156177846E-2</v>
      </c>
      <c r="AY20" s="17">
        <v>2.8318472474432004E-6</v>
      </c>
      <c r="AZ20" s="17">
        <v>22.161533770981791</v>
      </c>
      <c r="BA20" s="17">
        <v>12.74562047392668</v>
      </c>
      <c r="BB20" s="17">
        <v>1.306744091183009</v>
      </c>
      <c r="BC20" s="17">
        <v>8.3917443090869098E-2</v>
      </c>
      <c r="BD20" s="17">
        <v>0.41552990268555889</v>
      </c>
      <c r="BE20" s="17">
        <v>0</v>
      </c>
      <c r="BF20" s="17">
        <v>67.988313648000002</v>
      </c>
      <c r="BG20" s="17">
        <v>164.64448140000002</v>
      </c>
      <c r="BH20" s="17">
        <v>81.760739944593979</v>
      </c>
      <c r="BI20" s="17">
        <v>288.9964529582777</v>
      </c>
      <c r="BJ20" s="17">
        <v>0.68004283347064287</v>
      </c>
      <c r="BK20" s="17">
        <v>1.0686697754756169E-2</v>
      </c>
      <c r="BL20" s="17">
        <v>30.47301800447552</v>
      </c>
    </row>
    <row r="21" spans="1:64" s="1" customFormat="1">
      <c r="A21" s="152" t="s">
        <v>102</v>
      </c>
      <c r="B21" s="19" t="s">
        <v>60</v>
      </c>
      <c r="C21" s="9"/>
      <c r="D21" s="9"/>
      <c r="E21" s="10" t="e">
        <v>#N/A</v>
      </c>
      <c r="F21" s="10" t="e">
        <v>#N/A</v>
      </c>
      <c r="G21" s="10" t="e">
        <v>#N/A</v>
      </c>
      <c r="H21" s="10" t="e">
        <v>#N/A</v>
      </c>
      <c r="I21" s="10" t="e">
        <v>#N/A</v>
      </c>
      <c r="J21" s="10">
        <v>0.56000000000000005</v>
      </c>
      <c r="K21" s="10" t="e">
        <v>#N/A</v>
      </c>
      <c r="L21" s="10" t="e">
        <v>#N/A</v>
      </c>
      <c r="M21" s="10" t="e">
        <v>#N/A</v>
      </c>
      <c r="N21" s="10" t="e">
        <v>#N/A</v>
      </c>
      <c r="O21" s="10" t="e">
        <v>#N/A</v>
      </c>
      <c r="P21" s="10" t="e">
        <v>#N/A</v>
      </c>
      <c r="Q21" s="10" t="e">
        <v>#N/A</v>
      </c>
      <c r="R21" s="10" t="e">
        <v>#N/A</v>
      </c>
      <c r="S21" s="10" t="e">
        <v>#N/A</v>
      </c>
      <c r="T21" s="10" t="e">
        <v>#N/A</v>
      </c>
      <c r="U21" s="10" t="e">
        <v>#N/A</v>
      </c>
      <c r="V21" s="10" t="e">
        <v>#N/A</v>
      </c>
      <c r="W21" s="10" t="e">
        <v>#N/A</v>
      </c>
      <c r="X21" s="10" t="e">
        <v>#N/A</v>
      </c>
      <c r="Y21" s="10" t="e">
        <v>#N/A</v>
      </c>
      <c r="Z21" s="10" t="e">
        <v>#N/A</v>
      </c>
      <c r="AA21" s="10" t="e">
        <v>#N/A</v>
      </c>
      <c r="AB21" s="10" t="e">
        <v>#N/A</v>
      </c>
      <c r="AC21" s="10" t="e">
        <v>#N/A</v>
      </c>
      <c r="AD21" s="10" t="e">
        <v>#N/A</v>
      </c>
      <c r="AE21" s="10" t="e">
        <v>#N/A</v>
      </c>
      <c r="AF21" s="10" t="e">
        <v>#N/A</v>
      </c>
      <c r="AG21" s="10" t="e">
        <v>#N/A</v>
      </c>
      <c r="AH21" s="10" t="e">
        <v>#N/A</v>
      </c>
      <c r="AI21" s="10" t="e">
        <v>#N/A</v>
      </c>
      <c r="AJ21" s="10" t="e">
        <v>#N/A</v>
      </c>
      <c r="AK21" s="10" t="e">
        <v>#N/A</v>
      </c>
      <c r="AL21" s="10" t="e">
        <v>#N/A</v>
      </c>
      <c r="AM21" s="10" t="e">
        <v>#N/A</v>
      </c>
      <c r="AN21" s="10" t="e">
        <v>#N/A</v>
      </c>
      <c r="AO21" s="10" t="e">
        <v>#N/A</v>
      </c>
      <c r="AP21" s="10" t="e">
        <v>#N/A</v>
      </c>
      <c r="AQ21" s="10" t="e">
        <v>#N/A</v>
      </c>
      <c r="AR21" s="10" t="e">
        <v>#N/A</v>
      </c>
      <c r="AS21" s="18">
        <v>0</v>
      </c>
      <c r="AT21" s="18">
        <v>0.56000000000000005</v>
      </c>
      <c r="AU21" s="18">
        <v>0</v>
      </c>
      <c r="AV21" s="18">
        <v>0.56000000000000005</v>
      </c>
      <c r="AW21" s="18">
        <v>0.56000000000000005</v>
      </c>
      <c r="AX21" s="18">
        <v>0</v>
      </c>
      <c r="AY21" s="18">
        <v>0</v>
      </c>
      <c r="AZ21" s="18">
        <v>0</v>
      </c>
      <c r="BA21" s="18">
        <v>0</v>
      </c>
      <c r="BB21" s="18">
        <v>0</v>
      </c>
      <c r="BC21" s="18">
        <v>0</v>
      </c>
      <c r="BD21" s="18">
        <v>0</v>
      </c>
      <c r="BE21" s="18">
        <v>0</v>
      </c>
      <c r="BF21" s="18" t="s">
        <v>42</v>
      </c>
      <c r="BG21" s="18" t="s">
        <v>42</v>
      </c>
      <c r="BH21" s="18">
        <v>0</v>
      </c>
      <c r="BI21" s="18">
        <v>0</v>
      </c>
      <c r="BJ21" s="18">
        <v>0.56000000000000005</v>
      </c>
      <c r="BK21" s="18">
        <v>0</v>
      </c>
      <c r="BL21" s="18">
        <v>0</v>
      </c>
    </row>
    <row r="22" spans="1:64" s="1" customFormat="1">
      <c r="A22" s="149"/>
      <c r="B22" s="19" t="s">
        <v>61</v>
      </c>
      <c r="C22" s="9"/>
      <c r="D22" s="9"/>
      <c r="E22" s="10">
        <v>194.47847999999999</v>
      </c>
      <c r="F22" s="10" t="e">
        <v>#N/A</v>
      </c>
      <c r="G22" s="10" t="e">
        <v>#N/A</v>
      </c>
      <c r="H22" s="10">
        <v>21.168000000000003</v>
      </c>
      <c r="I22" s="10" t="e">
        <v>#N/A</v>
      </c>
      <c r="J22" s="10" t="e">
        <v>#N/A</v>
      </c>
      <c r="K22" s="10" t="e">
        <v>#N/A</v>
      </c>
      <c r="L22" s="10" t="e">
        <v>#N/A</v>
      </c>
      <c r="M22" s="10" t="e">
        <v>#N/A</v>
      </c>
      <c r="N22" s="10" t="e">
        <v>#N/A</v>
      </c>
      <c r="O22" s="10" t="e">
        <v>#N/A</v>
      </c>
      <c r="P22" s="10" t="e">
        <v>#N/A</v>
      </c>
      <c r="Q22" s="10" t="e">
        <v>#N/A</v>
      </c>
      <c r="R22" s="10" t="e">
        <v>#N/A</v>
      </c>
      <c r="S22" s="10" t="e">
        <v>#N/A</v>
      </c>
      <c r="T22" s="10" t="e">
        <v>#N/A</v>
      </c>
      <c r="U22" s="10" t="e">
        <v>#N/A</v>
      </c>
      <c r="V22" s="10" t="e">
        <v>#N/A</v>
      </c>
      <c r="W22" s="10">
        <v>8.7929452800000014</v>
      </c>
      <c r="X22" s="10" t="e">
        <v>#N/A</v>
      </c>
      <c r="Y22" s="10" t="e">
        <v>#N/A</v>
      </c>
      <c r="Z22" s="10" t="e">
        <v>#N/A</v>
      </c>
      <c r="AA22" s="10">
        <v>19.278756000000001</v>
      </c>
      <c r="AB22" s="10" t="e">
        <v>#N/A</v>
      </c>
      <c r="AC22" s="10" t="e">
        <v>#N/A</v>
      </c>
      <c r="AD22" s="10" t="e">
        <v>#N/A</v>
      </c>
      <c r="AE22" s="10">
        <v>1.3635820800000003</v>
      </c>
      <c r="AF22" s="10" t="e">
        <v>#N/A</v>
      </c>
      <c r="AG22" s="10" t="e">
        <v>#N/A</v>
      </c>
      <c r="AH22" s="10" t="e">
        <v>#N/A</v>
      </c>
      <c r="AI22" s="10">
        <v>2.1950157600000004</v>
      </c>
      <c r="AJ22" s="10" t="e">
        <v>#N/A</v>
      </c>
      <c r="AK22" s="10" t="e">
        <v>#N/A</v>
      </c>
      <c r="AL22" s="10" t="e">
        <v>#N/A</v>
      </c>
      <c r="AM22" s="10">
        <v>4.2680861999999999</v>
      </c>
      <c r="AN22" s="10" t="e">
        <v>#N/A</v>
      </c>
      <c r="AO22" s="10" t="e">
        <v>#N/A</v>
      </c>
      <c r="AP22" s="10" t="e">
        <v>#N/A</v>
      </c>
      <c r="AQ22" s="10" t="e">
        <v>#N/A</v>
      </c>
      <c r="AR22" s="10" t="e">
        <v>#N/A</v>
      </c>
      <c r="AS22" s="18">
        <v>0</v>
      </c>
      <c r="AT22" s="18">
        <v>251.54486531999999</v>
      </c>
      <c r="AU22" s="18">
        <v>194.47847999999999</v>
      </c>
      <c r="AV22" s="18">
        <v>57.066385320000009</v>
      </c>
      <c r="AW22" s="18">
        <v>21.168000000000003</v>
      </c>
      <c r="AX22" s="18">
        <v>0</v>
      </c>
      <c r="AY22" s="18">
        <v>0</v>
      </c>
      <c r="AZ22" s="18">
        <v>8.7929452800000014</v>
      </c>
      <c r="BA22" s="18">
        <v>19.278756000000001</v>
      </c>
      <c r="BB22" s="18">
        <v>1.3635820800000003</v>
      </c>
      <c r="BC22" s="18">
        <v>2.1950157600000004</v>
      </c>
      <c r="BD22" s="18">
        <v>4.2680861999999999</v>
      </c>
      <c r="BE22" s="18">
        <v>0</v>
      </c>
      <c r="BF22" s="18" t="s">
        <v>42</v>
      </c>
      <c r="BG22" s="18" t="s">
        <v>42</v>
      </c>
      <c r="BH22" s="18">
        <v>251.54486531999999</v>
      </c>
      <c r="BI22" s="18">
        <v>0</v>
      </c>
      <c r="BJ22" s="18">
        <v>0</v>
      </c>
      <c r="BK22" s="18">
        <v>0</v>
      </c>
      <c r="BL22" s="18">
        <v>0</v>
      </c>
    </row>
    <row r="23" spans="1:64" s="1" customFormat="1">
      <c r="A23" s="149"/>
      <c r="B23" s="19" t="s">
        <v>62</v>
      </c>
      <c r="C23" s="9"/>
      <c r="D23" s="9"/>
      <c r="E23" s="10">
        <v>399.05599999999998</v>
      </c>
      <c r="F23" s="10" t="e">
        <v>#N/A</v>
      </c>
      <c r="G23" s="10" t="e">
        <v>#N/A</v>
      </c>
      <c r="H23" s="10">
        <v>14.085400000000002</v>
      </c>
      <c r="I23" s="10" t="e">
        <v>#N/A</v>
      </c>
      <c r="J23" s="10" t="e">
        <v>#N/A</v>
      </c>
      <c r="K23" s="10" t="e">
        <v>#N/A</v>
      </c>
      <c r="L23" s="10" t="e">
        <v>#N/A</v>
      </c>
      <c r="M23" s="10" t="e">
        <v>#N/A</v>
      </c>
      <c r="N23" s="10" t="e">
        <v>#N/A</v>
      </c>
      <c r="O23" s="10" t="e">
        <v>#N/A</v>
      </c>
      <c r="P23" s="10" t="e">
        <v>#N/A</v>
      </c>
      <c r="Q23" s="10" t="e">
        <v>#N/A</v>
      </c>
      <c r="R23" s="10" t="e">
        <v>#N/A</v>
      </c>
      <c r="S23" s="10" t="e">
        <v>#N/A</v>
      </c>
      <c r="T23" s="10" t="e">
        <v>#N/A</v>
      </c>
      <c r="U23" s="10" t="e">
        <v>#N/A</v>
      </c>
      <c r="V23" s="10" t="e">
        <v>#N/A</v>
      </c>
      <c r="W23" s="10">
        <v>17.640000000000004</v>
      </c>
      <c r="X23" s="10" t="e">
        <v>#N/A</v>
      </c>
      <c r="Y23" s="10" t="e">
        <v>#N/A</v>
      </c>
      <c r="Z23" s="10" t="e">
        <v>#N/A</v>
      </c>
      <c r="AA23" s="10">
        <v>37.534490000000005</v>
      </c>
      <c r="AB23" s="10" t="e">
        <v>#N/A</v>
      </c>
      <c r="AC23" s="10" t="e">
        <v>#N/A</v>
      </c>
      <c r="AD23" s="10" t="e">
        <v>#N/A</v>
      </c>
      <c r="AE23" s="10">
        <v>2.6610360000000002</v>
      </c>
      <c r="AF23" s="10" t="e">
        <v>#N/A</v>
      </c>
      <c r="AG23" s="10" t="e">
        <v>#N/A</v>
      </c>
      <c r="AH23" s="10" t="e">
        <v>#N/A</v>
      </c>
      <c r="AI23" s="10">
        <v>4.4077320000000011</v>
      </c>
      <c r="AJ23" s="10" t="e">
        <v>#N/A</v>
      </c>
      <c r="AK23" s="10" t="e">
        <v>#N/A</v>
      </c>
      <c r="AL23" s="10" t="e">
        <v>#N/A</v>
      </c>
      <c r="AM23" s="10">
        <v>8.570590000000001</v>
      </c>
      <c r="AN23" s="10" t="e">
        <v>#N/A</v>
      </c>
      <c r="AO23" s="10" t="e">
        <v>#N/A</v>
      </c>
      <c r="AP23" s="10" t="e">
        <v>#N/A</v>
      </c>
      <c r="AQ23" s="10" t="e">
        <v>#N/A</v>
      </c>
      <c r="AR23" s="10" t="e">
        <v>#N/A</v>
      </c>
      <c r="AS23" s="18">
        <v>0</v>
      </c>
      <c r="AT23" s="18">
        <v>483.95524799999998</v>
      </c>
      <c r="AU23" s="18">
        <v>399.05599999999998</v>
      </c>
      <c r="AV23" s="18">
        <v>84.899248</v>
      </c>
      <c r="AW23" s="18">
        <v>14.085400000000002</v>
      </c>
      <c r="AX23" s="18">
        <v>0</v>
      </c>
      <c r="AY23" s="18">
        <v>0</v>
      </c>
      <c r="AZ23" s="18">
        <v>17.640000000000004</v>
      </c>
      <c r="BA23" s="18">
        <v>37.534490000000005</v>
      </c>
      <c r="BB23" s="18">
        <v>2.6610360000000002</v>
      </c>
      <c r="BC23" s="18">
        <v>4.4077320000000011</v>
      </c>
      <c r="BD23" s="18">
        <v>8.570590000000001</v>
      </c>
      <c r="BE23" s="18">
        <v>0</v>
      </c>
      <c r="BF23" s="18" t="s">
        <v>42</v>
      </c>
      <c r="BG23" s="18" t="s">
        <v>42</v>
      </c>
      <c r="BH23" s="18">
        <v>483.95524799999998</v>
      </c>
      <c r="BI23" s="18">
        <v>0</v>
      </c>
      <c r="BJ23" s="18">
        <v>0</v>
      </c>
      <c r="BK23" s="18">
        <v>0</v>
      </c>
      <c r="BL23" s="18">
        <v>0</v>
      </c>
    </row>
    <row r="24" spans="1:64" s="1" customFormat="1">
      <c r="A24" s="149"/>
      <c r="B24" s="12" t="s">
        <v>51</v>
      </c>
      <c r="C24" s="9"/>
      <c r="D24" s="9"/>
      <c r="E24" s="13">
        <v>593.53448000000003</v>
      </c>
      <c r="F24" s="13">
        <v>0</v>
      </c>
      <c r="G24" s="13">
        <v>0</v>
      </c>
      <c r="H24" s="13">
        <v>35.253400000000006</v>
      </c>
      <c r="I24" s="13">
        <v>0</v>
      </c>
      <c r="J24" s="13">
        <v>0.56000000000000005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26.432945280000006</v>
      </c>
      <c r="X24" s="13">
        <v>0</v>
      </c>
      <c r="Y24" s="13">
        <v>0</v>
      </c>
      <c r="Z24" s="13">
        <v>0</v>
      </c>
      <c r="AA24" s="13">
        <v>56.813246000000007</v>
      </c>
      <c r="AB24" s="13">
        <v>0</v>
      </c>
      <c r="AC24" s="13">
        <v>0</v>
      </c>
      <c r="AD24" s="13">
        <v>0</v>
      </c>
      <c r="AE24" s="13">
        <v>4.0246180800000007</v>
      </c>
      <c r="AF24" s="13">
        <v>0</v>
      </c>
      <c r="AG24" s="13">
        <v>0</v>
      </c>
      <c r="AH24" s="13">
        <v>0</v>
      </c>
      <c r="AI24" s="13">
        <v>6.6027477600000015</v>
      </c>
      <c r="AJ24" s="13">
        <v>0</v>
      </c>
      <c r="AK24" s="13">
        <v>0</v>
      </c>
      <c r="AL24" s="13">
        <v>0</v>
      </c>
      <c r="AM24" s="13">
        <v>12.838676200000002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736.06011332000003</v>
      </c>
      <c r="AU24" s="13">
        <v>593.53448000000003</v>
      </c>
      <c r="AV24" s="13">
        <v>142.52563332</v>
      </c>
      <c r="AW24" s="13">
        <v>35.813400000000001</v>
      </c>
      <c r="AX24" s="13">
        <v>0</v>
      </c>
      <c r="AY24" s="13">
        <v>0</v>
      </c>
      <c r="AZ24" s="13">
        <v>26.432945280000006</v>
      </c>
      <c r="BA24" s="13">
        <v>56.813246000000007</v>
      </c>
      <c r="BB24" s="13">
        <v>4.0246180800000007</v>
      </c>
      <c r="BC24" s="13">
        <v>6.6027477600000015</v>
      </c>
      <c r="BD24" s="13">
        <v>12.838676200000002</v>
      </c>
      <c r="BE24" s="13">
        <v>0</v>
      </c>
      <c r="BF24" s="13" t="s">
        <v>42</v>
      </c>
      <c r="BG24" s="13" t="s">
        <v>42</v>
      </c>
      <c r="BH24" s="13">
        <v>735.50011331999997</v>
      </c>
      <c r="BI24" s="13">
        <v>0</v>
      </c>
      <c r="BJ24" s="13">
        <v>0.56000000000000005</v>
      </c>
      <c r="BK24" s="13">
        <v>0</v>
      </c>
      <c r="BL24" s="13">
        <v>0</v>
      </c>
    </row>
    <row r="25" spans="1:64" s="1" customFormat="1" ht="14.25" customHeight="1">
      <c r="A25" s="153" t="s">
        <v>103</v>
      </c>
      <c r="B25" s="20" t="s">
        <v>64</v>
      </c>
      <c r="C25" s="21"/>
      <c r="D25" s="21"/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1.2338975201306317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1.2338975201306317</v>
      </c>
      <c r="AU25" s="22">
        <v>0</v>
      </c>
      <c r="AV25" s="22">
        <v>1.2338975201306317</v>
      </c>
      <c r="AW25" s="22">
        <v>1.2338975201306317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 t="s">
        <v>42</v>
      </c>
      <c r="BG25" s="22" t="s">
        <v>42</v>
      </c>
      <c r="BH25" s="22">
        <v>0</v>
      </c>
      <c r="BI25" s="22">
        <v>0</v>
      </c>
      <c r="BJ25" s="22">
        <v>1.2338975201306317</v>
      </c>
      <c r="BK25" s="22">
        <v>0</v>
      </c>
      <c r="BL25" s="22">
        <v>0</v>
      </c>
    </row>
    <row r="26" spans="1:64" s="1" customFormat="1">
      <c r="A26" s="154"/>
      <c r="B26" s="20" t="s">
        <v>65</v>
      </c>
      <c r="C26" s="21"/>
      <c r="D26" s="21"/>
      <c r="E26" s="22">
        <v>55.508640360646218</v>
      </c>
      <c r="F26" s="22">
        <v>0</v>
      </c>
      <c r="G26" s="22">
        <v>0</v>
      </c>
      <c r="H26" s="22">
        <v>6.0418350614122414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2.5097092349670862</v>
      </c>
      <c r="X26" s="22">
        <v>0</v>
      </c>
      <c r="Y26" s="22">
        <v>0</v>
      </c>
      <c r="Z26" s="22">
        <v>0</v>
      </c>
      <c r="AA26" s="22">
        <v>5.5026012821811987</v>
      </c>
      <c r="AB26" s="22">
        <v>0</v>
      </c>
      <c r="AC26" s="22">
        <v>0</v>
      </c>
      <c r="AD26" s="22">
        <v>0</v>
      </c>
      <c r="AE26" s="22">
        <v>0.38919775227028686</v>
      </c>
      <c r="AF26" s="22">
        <v>0</v>
      </c>
      <c r="AG26" s="22">
        <v>0</v>
      </c>
      <c r="AH26" s="22">
        <v>0</v>
      </c>
      <c r="AI26" s="22">
        <v>0.6265080866931424</v>
      </c>
      <c r="AJ26" s="22">
        <v>0</v>
      </c>
      <c r="AK26" s="22">
        <v>0</v>
      </c>
      <c r="AL26" s="22">
        <v>0</v>
      </c>
      <c r="AM26" s="22">
        <v>1.2182101685699989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71.796701946740171</v>
      </c>
      <c r="AU26" s="22">
        <v>55.508640360646218</v>
      </c>
      <c r="AV26" s="22">
        <v>16.288061586093953</v>
      </c>
      <c r="AW26" s="22">
        <v>6.0418350614122414</v>
      </c>
      <c r="AX26" s="22">
        <v>0</v>
      </c>
      <c r="AY26" s="22">
        <v>0</v>
      </c>
      <c r="AZ26" s="22">
        <v>2.5097092349670862</v>
      </c>
      <c r="BA26" s="22">
        <v>5.5026012821811987</v>
      </c>
      <c r="BB26" s="22">
        <v>0.38919775227028686</v>
      </c>
      <c r="BC26" s="22">
        <v>0.6265080866931424</v>
      </c>
      <c r="BD26" s="22">
        <v>1.2182101685699989</v>
      </c>
      <c r="BE26" s="22">
        <v>0</v>
      </c>
      <c r="BF26" s="22" t="s">
        <v>42</v>
      </c>
      <c r="BG26" s="22" t="s">
        <v>42</v>
      </c>
      <c r="BH26" s="22">
        <v>71.796701946740171</v>
      </c>
      <c r="BI26" s="22">
        <v>0</v>
      </c>
      <c r="BJ26" s="22">
        <v>0</v>
      </c>
      <c r="BK26" s="22">
        <v>0</v>
      </c>
      <c r="BL26" s="22">
        <v>0</v>
      </c>
    </row>
    <row r="27" spans="1:64" s="1" customFormat="1">
      <c r="A27" s="154"/>
      <c r="B27" s="20" t="s">
        <v>66</v>
      </c>
      <c r="C27" s="21"/>
      <c r="D27" s="21"/>
      <c r="E27" s="22">
        <v>28.95236735221544</v>
      </c>
      <c r="F27" s="22">
        <v>0</v>
      </c>
      <c r="G27" s="22">
        <v>0</v>
      </c>
      <c r="H27" s="22">
        <v>1.0219259329590218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1.2798197749014686</v>
      </c>
      <c r="X27" s="22">
        <v>0</v>
      </c>
      <c r="Y27" s="22">
        <v>0</v>
      </c>
      <c r="Z27" s="22">
        <v>0</v>
      </c>
      <c r="AA27" s="22">
        <v>2.7232076271452055</v>
      </c>
      <c r="AB27" s="22">
        <v>0</v>
      </c>
      <c r="AC27" s="22">
        <v>0</v>
      </c>
      <c r="AD27" s="22">
        <v>0</v>
      </c>
      <c r="AE27" s="22">
        <v>0.19306386023382677</v>
      </c>
      <c r="AF27" s="22">
        <v>0</v>
      </c>
      <c r="AG27" s="22">
        <v>0</v>
      </c>
      <c r="AH27" s="22">
        <v>0</v>
      </c>
      <c r="AI27" s="22">
        <v>0.31979039546859411</v>
      </c>
      <c r="AJ27" s="22">
        <v>0</v>
      </c>
      <c r="AK27" s="22">
        <v>0</v>
      </c>
      <c r="AL27" s="22">
        <v>0</v>
      </c>
      <c r="AM27" s="22">
        <v>0.62181465785559964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35.111989600779154</v>
      </c>
      <c r="AU27" s="22">
        <v>28.95236735221544</v>
      </c>
      <c r="AV27" s="22">
        <v>6.1596222485637169</v>
      </c>
      <c r="AW27" s="22">
        <v>1.0219259329590218</v>
      </c>
      <c r="AX27" s="22">
        <v>0</v>
      </c>
      <c r="AY27" s="22">
        <v>0</v>
      </c>
      <c r="AZ27" s="22">
        <v>1.2798197749014686</v>
      </c>
      <c r="BA27" s="22">
        <v>2.7232076271452055</v>
      </c>
      <c r="BB27" s="22">
        <v>0.19306386023382677</v>
      </c>
      <c r="BC27" s="22">
        <v>0.31979039546859411</v>
      </c>
      <c r="BD27" s="22">
        <v>0.62181465785559964</v>
      </c>
      <c r="BE27" s="22">
        <v>0</v>
      </c>
      <c r="BF27" s="22" t="s">
        <v>42</v>
      </c>
      <c r="BG27" s="22" t="s">
        <v>42</v>
      </c>
      <c r="BH27" s="22">
        <v>35.111989600779154</v>
      </c>
      <c r="BI27" s="22">
        <v>0</v>
      </c>
      <c r="BJ27" s="22">
        <v>0</v>
      </c>
      <c r="BK27" s="22">
        <v>0</v>
      </c>
      <c r="BL27" s="22">
        <v>0</v>
      </c>
    </row>
    <row r="28" spans="1:64" s="1" customFormat="1">
      <c r="A28" s="154"/>
      <c r="B28" s="23" t="s">
        <v>55</v>
      </c>
      <c r="C28" s="21"/>
      <c r="D28" s="21"/>
      <c r="E28" s="24">
        <v>84.461007712861658</v>
      </c>
      <c r="F28" s="24">
        <v>0</v>
      </c>
      <c r="G28" s="24">
        <v>0</v>
      </c>
      <c r="H28" s="24">
        <v>7.0637609943712629</v>
      </c>
      <c r="I28" s="24">
        <v>0</v>
      </c>
      <c r="J28" s="24">
        <v>1.2338975201306317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3.7895290098685548</v>
      </c>
      <c r="X28" s="24">
        <v>0</v>
      </c>
      <c r="Y28" s="24">
        <v>0</v>
      </c>
      <c r="Z28" s="24">
        <v>0</v>
      </c>
      <c r="AA28" s="24">
        <v>8.2258089093264033</v>
      </c>
      <c r="AB28" s="24">
        <v>0</v>
      </c>
      <c r="AC28" s="24">
        <v>0</v>
      </c>
      <c r="AD28" s="24">
        <v>0</v>
      </c>
      <c r="AE28" s="24">
        <v>0.58226161250411357</v>
      </c>
      <c r="AF28" s="24">
        <v>0</v>
      </c>
      <c r="AG28" s="24">
        <v>0</v>
      </c>
      <c r="AH28" s="24">
        <v>0</v>
      </c>
      <c r="AI28" s="24">
        <v>0.94629848216173651</v>
      </c>
      <c r="AJ28" s="24">
        <v>0</v>
      </c>
      <c r="AK28" s="24">
        <v>0</v>
      </c>
      <c r="AL28" s="24">
        <v>0</v>
      </c>
      <c r="AM28" s="24">
        <v>1.8400248264255985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108.14258906764995</v>
      </c>
      <c r="AU28" s="24">
        <v>84.461007712861658</v>
      </c>
      <c r="AV28" s="24">
        <v>23.681581354788303</v>
      </c>
      <c r="AW28" s="24">
        <v>8.2976585145018955</v>
      </c>
      <c r="AX28" s="24">
        <v>0</v>
      </c>
      <c r="AY28" s="24">
        <v>0</v>
      </c>
      <c r="AZ28" s="24">
        <v>3.7895290098685548</v>
      </c>
      <c r="BA28" s="24">
        <v>8.2258089093264033</v>
      </c>
      <c r="BB28" s="24">
        <v>0.58226161250411357</v>
      </c>
      <c r="BC28" s="24">
        <v>0.94629848216173651</v>
      </c>
      <c r="BD28" s="24">
        <v>1.8400248264255985</v>
      </c>
      <c r="BE28" s="24">
        <v>0</v>
      </c>
      <c r="BF28" s="24" t="s">
        <v>42</v>
      </c>
      <c r="BG28" s="24" t="s">
        <v>42</v>
      </c>
      <c r="BH28" s="24">
        <v>106.90869154751933</v>
      </c>
      <c r="BI28" s="24">
        <v>0</v>
      </c>
      <c r="BJ28" s="24">
        <v>1.2338975201306317</v>
      </c>
      <c r="BK28" s="24">
        <v>0</v>
      </c>
      <c r="BL28" s="24">
        <v>0</v>
      </c>
    </row>
    <row r="29" spans="1:64" s="1" customFormat="1" ht="14.25" customHeight="1">
      <c r="A29" s="152" t="s">
        <v>67</v>
      </c>
      <c r="B29" s="19" t="s">
        <v>68</v>
      </c>
      <c r="C29" s="9"/>
      <c r="D29" s="9"/>
      <c r="E29" s="10">
        <v>1.3707259999999999</v>
      </c>
      <c r="F29" s="10" t="e">
        <v>#N/A</v>
      </c>
      <c r="G29" s="10" t="e">
        <v>#N/A</v>
      </c>
      <c r="H29" s="10" t="e">
        <v>#N/A</v>
      </c>
      <c r="I29" s="10" t="e">
        <v>#N/A</v>
      </c>
      <c r="J29" s="10" t="e">
        <v>#N/A</v>
      </c>
      <c r="K29" s="10" t="e">
        <v>#N/A</v>
      </c>
      <c r="L29" s="10" t="e">
        <v>#N/A</v>
      </c>
      <c r="M29" s="10" t="e">
        <v>#N/A</v>
      </c>
      <c r="N29" s="10" t="e">
        <v>#N/A</v>
      </c>
      <c r="O29" s="10" t="e">
        <v>#N/A</v>
      </c>
      <c r="P29" s="10" t="e">
        <v>#N/A</v>
      </c>
      <c r="Q29" s="10" t="e">
        <v>#N/A</v>
      </c>
      <c r="R29" s="10" t="e">
        <v>#N/A</v>
      </c>
      <c r="S29" s="10">
        <v>3.3600000000000003</v>
      </c>
      <c r="T29" s="10" t="e">
        <v>#N/A</v>
      </c>
      <c r="U29" s="10" t="e">
        <v>#N/A</v>
      </c>
      <c r="V29" s="10" t="e">
        <v>#N/A</v>
      </c>
      <c r="W29" s="10" t="e">
        <v>#N/A</v>
      </c>
      <c r="X29" s="10" t="e">
        <v>#N/A</v>
      </c>
      <c r="Y29" s="10" t="e">
        <v>#N/A</v>
      </c>
      <c r="Z29" s="10" t="e">
        <v>#N/A</v>
      </c>
      <c r="AA29" s="10" t="e">
        <v>#N/A</v>
      </c>
      <c r="AB29" s="10" t="e">
        <v>#N/A</v>
      </c>
      <c r="AC29" s="10" t="e">
        <v>#N/A</v>
      </c>
      <c r="AD29" s="10" t="e">
        <v>#N/A</v>
      </c>
      <c r="AE29" s="10" t="e">
        <v>#N/A</v>
      </c>
      <c r="AF29" s="10" t="e">
        <v>#N/A</v>
      </c>
      <c r="AG29" s="10" t="e">
        <v>#N/A</v>
      </c>
      <c r="AH29" s="10" t="e">
        <v>#N/A</v>
      </c>
      <c r="AI29" s="10" t="e">
        <v>#N/A</v>
      </c>
      <c r="AJ29" s="10" t="e">
        <v>#N/A</v>
      </c>
      <c r="AK29" s="10" t="e">
        <v>#N/A</v>
      </c>
      <c r="AL29" s="10" t="e">
        <v>#N/A</v>
      </c>
      <c r="AM29" s="10" t="e">
        <v>#N/A</v>
      </c>
      <c r="AN29" s="10" t="e">
        <v>#N/A</v>
      </c>
      <c r="AO29" s="10" t="e">
        <v>#N/A</v>
      </c>
      <c r="AP29" s="10" t="e">
        <v>#N/A</v>
      </c>
      <c r="AQ29" s="10" t="e">
        <v>#N/A</v>
      </c>
      <c r="AR29" s="10" t="e">
        <v>#N/A</v>
      </c>
      <c r="AS29" s="18">
        <v>0</v>
      </c>
      <c r="AT29" s="18">
        <v>4.7307260000000007</v>
      </c>
      <c r="AU29" s="18">
        <v>1.3707259999999999</v>
      </c>
      <c r="AV29" s="18">
        <v>3.3600000000000003</v>
      </c>
      <c r="AW29" s="18">
        <v>0</v>
      </c>
      <c r="AX29" s="18">
        <v>0</v>
      </c>
      <c r="AY29" s="18">
        <v>3.3600000000000003</v>
      </c>
      <c r="AZ29" s="18">
        <v>0</v>
      </c>
      <c r="BA29" s="18">
        <v>0</v>
      </c>
      <c r="BB29" s="18">
        <v>0</v>
      </c>
      <c r="BC29" s="18">
        <v>0</v>
      </c>
      <c r="BD29" s="18">
        <v>0</v>
      </c>
      <c r="BE29" s="18">
        <v>0</v>
      </c>
      <c r="BF29" s="18" t="s">
        <v>42</v>
      </c>
      <c r="BG29" s="18" t="s">
        <v>42</v>
      </c>
      <c r="BH29" s="18">
        <v>1.3707259999999999</v>
      </c>
      <c r="BI29" s="18">
        <v>0</v>
      </c>
      <c r="BJ29" s="18">
        <v>0</v>
      </c>
      <c r="BK29" s="18">
        <v>3.3600000000000003</v>
      </c>
      <c r="BL29" s="18">
        <v>0</v>
      </c>
    </row>
    <row r="30" spans="1:64" s="1" customFormat="1">
      <c r="A30" s="152"/>
      <c r="B30" s="19" t="s">
        <v>69</v>
      </c>
      <c r="C30" s="9"/>
      <c r="D30" s="9"/>
      <c r="E30" s="10">
        <v>1.7246599999999997E-2</v>
      </c>
      <c r="F30" s="10" t="e">
        <v>#N/A</v>
      </c>
      <c r="G30" s="10" t="e">
        <v>#N/A</v>
      </c>
      <c r="H30" s="10" t="e">
        <v>#N/A</v>
      </c>
      <c r="I30" s="10" t="e">
        <v>#N/A</v>
      </c>
      <c r="J30" s="10" t="e">
        <v>#N/A</v>
      </c>
      <c r="K30" s="10" t="e">
        <v>#N/A</v>
      </c>
      <c r="L30" s="10" t="e">
        <v>#N/A</v>
      </c>
      <c r="M30" s="10" t="e">
        <v>#N/A</v>
      </c>
      <c r="N30" s="10" t="e">
        <v>#N/A</v>
      </c>
      <c r="O30" s="10" t="e">
        <v>#N/A</v>
      </c>
      <c r="P30" s="10" t="e">
        <v>#N/A</v>
      </c>
      <c r="Q30" s="10" t="e">
        <v>#N/A</v>
      </c>
      <c r="R30" s="10" t="e">
        <v>#N/A</v>
      </c>
      <c r="S30" s="10" t="e">
        <v>#N/A</v>
      </c>
      <c r="T30" s="10" t="e">
        <v>#N/A</v>
      </c>
      <c r="U30" s="10" t="e">
        <v>#N/A</v>
      </c>
      <c r="V30" s="10" t="e">
        <v>#N/A</v>
      </c>
      <c r="W30" s="10" t="e">
        <v>#N/A</v>
      </c>
      <c r="X30" s="10" t="e">
        <v>#N/A</v>
      </c>
      <c r="Y30" s="10" t="e">
        <v>#N/A</v>
      </c>
      <c r="Z30" s="10" t="e">
        <v>#N/A</v>
      </c>
      <c r="AA30" s="10" t="e">
        <v>#N/A</v>
      </c>
      <c r="AB30" s="10" t="e">
        <v>#N/A</v>
      </c>
      <c r="AC30" s="10" t="e">
        <v>#N/A</v>
      </c>
      <c r="AD30" s="10" t="e">
        <v>#N/A</v>
      </c>
      <c r="AE30" s="10" t="e">
        <v>#N/A</v>
      </c>
      <c r="AF30" s="10" t="e">
        <v>#N/A</v>
      </c>
      <c r="AG30" s="10" t="e">
        <v>#N/A</v>
      </c>
      <c r="AH30" s="10" t="e">
        <v>#N/A</v>
      </c>
      <c r="AI30" s="10" t="e">
        <v>#N/A</v>
      </c>
      <c r="AJ30" s="10" t="e">
        <v>#N/A</v>
      </c>
      <c r="AK30" s="10" t="e">
        <v>#N/A</v>
      </c>
      <c r="AL30" s="10" t="e">
        <v>#N/A</v>
      </c>
      <c r="AM30" s="10" t="e">
        <v>#N/A</v>
      </c>
      <c r="AN30" s="10" t="e">
        <v>#N/A</v>
      </c>
      <c r="AO30" s="10" t="e">
        <v>#N/A</v>
      </c>
      <c r="AP30" s="10" t="e">
        <v>#N/A</v>
      </c>
      <c r="AQ30" s="10" t="e">
        <v>#N/A</v>
      </c>
      <c r="AR30" s="10" t="e">
        <v>#N/A</v>
      </c>
      <c r="AS30" s="18">
        <v>0</v>
      </c>
      <c r="AT30" s="18">
        <v>1.7246599999999997E-2</v>
      </c>
      <c r="AU30" s="18">
        <v>1.7246599999999997E-2</v>
      </c>
      <c r="AV30" s="18">
        <v>0</v>
      </c>
      <c r="AW30" s="18">
        <v>0</v>
      </c>
      <c r="AX30" s="18">
        <v>0</v>
      </c>
      <c r="AY30" s="18">
        <v>0</v>
      </c>
      <c r="AZ30" s="18">
        <v>0</v>
      </c>
      <c r="BA30" s="18">
        <v>0</v>
      </c>
      <c r="BB30" s="18">
        <v>0</v>
      </c>
      <c r="BC30" s="18">
        <v>0</v>
      </c>
      <c r="BD30" s="18">
        <v>0</v>
      </c>
      <c r="BE30" s="18">
        <v>0</v>
      </c>
      <c r="BF30" s="18" t="s">
        <v>42</v>
      </c>
      <c r="BG30" s="18" t="s">
        <v>42</v>
      </c>
      <c r="BH30" s="18">
        <v>1.7246599999999997E-2</v>
      </c>
      <c r="BI30" s="18">
        <v>0</v>
      </c>
      <c r="BJ30" s="18">
        <v>0</v>
      </c>
      <c r="BK30" s="18">
        <v>0</v>
      </c>
      <c r="BL30" s="18">
        <v>0</v>
      </c>
    </row>
    <row r="31" spans="1:64" s="1" customFormat="1">
      <c r="A31" s="152"/>
      <c r="B31" s="19" t="s">
        <v>70</v>
      </c>
      <c r="C31" s="9"/>
      <c r="D31" s="9"/>
      <c r="E31" s="10">
        <v>0.170268</v>
      </c>
      <c r="F31" s="10" t="e">
        <v>#N/A</v>
      </c>
      <c r="G31" s="10" t="e">
        <v>#N/A</v>
      </c>
      <c r="H31" s="10" t="e">
        <v>#N/A</v>
      </c>
      <c r="I31" s="10" t="e">
        <v>#N/A</v>
      </c>
      <c r="J31" s="10" t="e">
        <v>#N/A</v>
      </c>
      <c r="K31" s="10" t="e">
        <v>#N/A</v>
      </c>
      <c r="L31" s="10" t="e">
        <v>#N/A</v>
      </c>
      <c r="M31" s="10" t="e">
        <v>#N/A</v>
      </c>
      <c r="N31" s="10" t="e">
        <v>#N/A</v>
      </c>
      <c r="O31" s="10" t="e">
        <v>#N/A</v>
      </c>
      <c r="P31" s="10" t="e">
        <v>#N/A</v>
      </c>
      <c r="Q31" s="10" t="e">
        <v>#N/A</v>
      </c>
      <c r="R31" s="10" t="e">
        <v>#N/A</v>
      </c>
      <c r="S31" s="10" t="e">
        <v>#N/A</v>
      </c>
      <c r="T31" s="10" t="e">
        <v>#N/A</v>
      </c>
      <c r="U31" s="10" t="e">
        <v>#N/A</v>
      </c>
      <c r="V31" s="10" t="e">
        <v>#N/A</v>
      </c>
      <c r="W31" s="10" t="e">
        <v>#N/A</v>
      </c>
      <c r="X31" s="10" t="e">
        <v>#N/A</v>
      </c>
      <c r="Y31" s="10" t="e">
        <v>#N/A</v>
      </c>
      <c r="Z31" s="10" t="e">
        <v>#N/A</v>
      </c>
      <c r="AA31" s="10" t="e">
        <v>#N/A</v>
      </c>
      <c r="AB31" s="10" t="e">
        <v>#N/A</v>
      </c>
      <c r="AC31" s="10" t="e">
        <v>#N/A</v>
      </c>
      <c r="AD31" s="10" t="e">
        <v>#N/A</v>
      </c>
      <c r="AE31" s="10" t="e">
        <v>#N/A</v>
      </c>
      <c r="AF31" s="10" t="e">
        <v>#N/A</v>
      </c>
      <c r="AG31" s="10" t="e">
        <v>#N/A</v>
      </c>
      <c r="AH31" s="10" t="e">
        <v>#N/A</v>
      </c>
      <c r="AI31" s="10" t="e">
        <v>#N/A</v>
      </c>
      <c r="AJ31" s="10" t="e">
        <v>#N/A</v>
      </c>
      <c r="AK31" s="10" t="e">
        <v>#N/A</v>
      </c>
      <c r="AL31" s="10" t="e">
        <v>#N/A</v>
      </c>
      <c r="AM31" s="10" t="e">
        <v>#N/A</v>
      </c>
      <c r="AN31" s="10" t="e">
        <v>#N/A</v>
      </c>
      <c r="AO31" s="10" t="e">
        <v>#N/A</v>
      </c>
      <c r="AP31" s="10" t="e">
        <v>#N/A</v>
      </c>
      <c r="AQ31" s="10" t="e">
        <v>#N/A</v>
      </c>
      <c r="AR31" s="10" t="e">
        <v>#N/A</v>
      </c>
      <c r="AS31" s="18">
        <v>0</v>
      </c>
      <c r="AT31" s="18">
        <v>0.170268</v>
      </c>
      <c r="AU31" s="18">
        <v>0.170268</v>
      </c>
      <c r="AV31" s="18">
        <v>0</v>
      </c>
      <c r="AW31" s="18">
        <v>0</v>
      </c>
      <c r="AX31" s="18">
        <v>0</v>
      </c>
      <c r="AY31" s="18">
        <v>0</v>
      </c>
      <c r="AZ31" s="18">
        <v>0</v>
      </c>
      <c r="BA31" s="18">
        <v>0</v>
      </c>
      <c r="BB31" s="18">
        <v>0</v>
      </c>
      <c r="BC31" s="18">
        <v>0</v>
      </c>
      <c r="BD31" s="18">
        <v>0</v>
      </c>
      <c r="BE31" s="18">
        <v>0</v>
      </c>
      <c r="BF31" s="18" t="s">
        <v>42</v>
      </c>
      <c r="BG31" s="18" t="s">
        <v>42</v>
      </c>
      <c r="BH31" s="18">
        <v>0.170268</v>
      </c>
      <c r="BI31" s="18">
        <v>0</v>
      </c>
      <c r="BJ31" s="18">
        <v>0</v>
      </c>
      <c r="BK31" s="18">
        <v>0</v>
      </c>
      <c r="BL31" s="18">
        <v>0</v>
      </c>
    </row>
    <row r="32" spans="1:64" s="1" customFormat="1">
      <c r="A32" s="152"/>
      <c r="B32" s="12" t="s">
        <v>71</v>
      </c>
      <c r="C32" s="13"/>
      <c r="D32" s="13"/>
      <c r="E32" s="13">
        <v>0.1308698314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0.207984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0.33885383140000003</v>
      </c>
      <c r="AU32" s="13">
        <v>0.1308698314</v>
      </c>
      <c r="AV32" s="13">
        <v>0.207984</v>
      </c>
      <c r="AW32" s="13">
        <v>0</v>
      </c>
      <c r="AX32" s="13">
        <v>0</v>
      </c>
      <c r="AY32" s="13">
        <v>0.207984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 t="s">
        <v>42</v>
      </c>
      <c r="BG32" s="13" t="s">
        <v>42</v>
      </c>
      <c r="BH32" s="13">
        <v>0.1308698314</v>
      </c>
      <c r="BI32" s="13">
        <v>0</v>
      </c>
      <c r="BJ32" s="13">
        <v>0</v>
      </c>
      <c r="BK32" s="13">
        <v>0.207984</v>
      </c>
      <c r="BL32" s="13">
        <v>0</v>
      </c>
    </row>
    <row r="33" spans="1:64" s="1" customFormat="1">
      <c r="A33" s="152"/>
      <c r="B33" s="19" t="s">
        <v>33</v>
      </c>
      <c r="C33" s="9"/>
      <c r="D33" s="9"/>
      <c r="E33" s="10" t="e">
        <v>#N/A</v>
      </c>
      <c r="F33" s="10" t="e">
        <v>#N/A</v>
      </c>
      <c r="G33" s="10" t="e">
        <v>#N/A</v>
      </c>
      <c r="H33" s="10" t="e">
        <v>#N/A</v>
      </c>
      <c r="I33" s="10" t="e">
        <v>#N/A</v>
      </c>
      <c r="J33" s="10" t="e">
        <v>#N/A</v>
      </c>
      <c r="K33" s="10" t="e">
        <v>#N/A</v>
      </c>
      <c r="L33" s="10" t="e">
        <v>#N/A</v>
      </c>
      <c r="M33" s="10" t="e">
        <v>#N/A</v>
      </c>
      <c r="N33" s="10" t="e">
        <v>#N/A</v>
      </c>
      <c r="O33" s="10" t="e">
        <v>#N/A</v>
      </c>
      <c r="P33" s="10" t="e">
        <v>#N/A</v>
      </c>
      <c r="Q33" s="10" t="e">
        <v>#N/A</v>
      </c>
      <c r="R33" s="10" t="e">
        <v>#N/A</v>
      </c>
      <c r="S33" s="10" t="e">
        <v>#N/A</v>
      </c>
      <c r="T33" s="10" t="e">
        <v>#N/A</v>
      </c>
      <c r="U33" s="10" t="e">
        <v>#N/A</v>
      </c>
      <c r="V33" s="10" t="e">
        <v>#N/A</v>
      </c>
      <c r="W33" s="10" t="e">
        <v>#N/A</v>
      </c>
      <c r="X33" s="10" t="e">
        <v>#N/A</v>
      </c>
      <c r="Y33" s="10" t="e">
        <v>#N/A</v>
      </c>
      <c r="Z33" s="10">
        <v>8.866666676518518</v>
      </c>
      <c r="AA33" s="10" t="e">
        <v>#N/A</v>
      </c>
      <c r="AB33" s="10" t="e">
        <v>#N/A</v>
      </c>
      <c r="AC33" s="10" t="e">
        <v>#N/A</v>
      </c>
      <c r="AD33" s="10" t="e">
        <v>#N/A</v>
      </c>
      <c r="AE33" s="10" t="e">
        <v>#N/A</v>
      </c>
      <c r="AF33" s="10" t="e">
        <v>#N/A</v>
      </c>
      <c r="AG33" s="10" t="e">
        <v>#N/A</v>
      </c>
      <c r="AH33" s="10" t="e">
        <v>#N/A</v>
      </c>
      <c r="AI33" s="10" t="e">
        <v>#N/A</v>
      </c>
      <c r="AJ33" s="10" t="e">
        <v>#N/A</v>
      </c>
      <c r="AK33" s="10" t="e">
        <v>#N/A</v>
      </c>
      <c r="AL33" s="10" t="e">
        <v>#N/A</v>
      </c>
      <c r="AM33" s="10" t="e">
        <v>#N/A</v>
      </c>
      <c r="AN33" s="10" t="e">
        <v>#N/A</v>
      </c>
      <c r="AO33" s="10" t="e">
        <v>#N/A</v>
      </c>
      <c r="AP33" s="10" t="e">
        <v>#N/A</v>
      </c>
      <c r="AQ33" s="10" t="e">
        <v>#N/A</v>
      </c>
      <c r="AR33" s="10" t="e">
        <v>#N/A</v>
      </c>
      <c r="AS33" s="18">
        <v>0</v>
      </c>
      <c r="AT33" s="18">
        <v>8.866666676518518</v>
      </c>
      <c r="AU33" s="18">
        <v>0</v>
      </c>
      <c r="AV33" s="18">
        <v>8.866666676518518</v>
      </c>
      <c r="AW33" s="18">
        <v>0</v>
      </c>
      <c r="AX33" s="18">
        <v>0</v>
      </c>
      <c r="AY33" s="18">
        <v>0</v>
      </c>
      <c r="AZ33" s="18">
        <v>0</v>
      </c>
      <c r="BA33" s="18">
        <v>8.866666676518518</v>
      </c>
      <c r="BB33" s="18">
        <v>0</v>
      </c>
      <c r="BC33" s="18">
        <v>0</v>
      </c>
      <c r="BD33" s="18">
        <v>0</v>
      </c>
      <c r="BE33" s="18">
        <v>0</v>
      </c>
      <c r="BF33" s="18" t="s">
        <v>42</v>
      </c>
      <c r="BG33" s="18" t="s">
        <v>42</v>
      </c>
      <c r="BH33" s="18">
        <v>0</v>
      </c>
      <c r="BI33" s="18">
        <v>0</v>
      </c>
      <c r="BJ33" s="18">
        <v>0</v>
      </c>
      <c r="BK33" s="18">
        <v>8.866666676518518</v>
      </c>
      <c r="BL33" s="18">
        <v>0</v>
      </c>
    </row>
    <row r="34" spans="1:64" s="1" customFormat="1">
      <c r="A34" s="152"/>
      <c r="B34" s="19" t="s">
        <v>72</v>
      </c>
      <c r="C34" s="9"/>
      <c r="D34" s="9"/>
      <c r="E34" s="10" t="e">
        <v>#N/A</v>
      </c>
      <c r="F34" s="10" t="e">
        <v>#N/A</v>
      </c>
      <c r="G34" s="10" t="e">
        <v>#N/A</v>
      </c>
      <c r="H34" s="10" t="e">
        <v>#N/A</v>
      </c>
      <c r="I34" s="10" t="e">
        <v>#N/A</v>
      </c>
      <c r="J34" s="10">
        <v>1.7360000000000002</v>
      </c>
      <c r="K34" s="10" t="e">
        <v>#N/A</v>
      </c>
      <c r="L34" s="10" t="e">
        <v>#N/A</v>
      </c>
      <c r="M34" s="10" t="e">
        <v>#N/A</v>
      </c>
      <c r="N34" s="10" t="e">
        <v>#N/A</v>
      </c>
      <c r="O34" s="10" t="e">
        <v>#N/A</v>
      </c>
      <c r="P34" s="10" t="e">
        <v>#N/A</v>
      </c>
      <c r="Q34" s="10" t="e">
        <v>#N/A</v>
      </c>
      <c r="R34" s="10" t="e">
        <v>#N/A</v>
      </c>
      <c r="S34" s="10" t="e">
        <v>#N/A</v>
      </c>
      <c r="T34" s="10" t="e">
        <v>#N/A</v>
      </c>
      <c r="U34" s="10" t="e">
        <v>#N/A</v>
      </c>
      <c r="V34" s="10" t="e">
        <v>#N/A</v>
      </c>
      <c r="W34" s="10" t="e">
        <v>#N/A</v>
      </c>
      <c r="X34" s="10" t="e">
        <v>#N/A</v>
      </c>
      <c r="Y34" s="10" t="e">
        <v>#N/A</v>
      </c>
      <c r="Z34" s="10" t="e">
        <v>#N/A</v>
      </c>
      <c r="AA34" s="10" t="e">
        <v>#N/A</v>
      </c>
      <c r="AB34" s="10" t="e">
        <v>#N/A</v>
      </c>
      <c r="AC34" s="10" t="e">
        <v>#N/A</v>
      </c>
      <c r="AD34" s="10" t="e">
        <v>#N/A</v>
      </c>
      <c r="AE34" s="10" t="e">
        <v>#N/A</v>
      </c>
      <c r="AF34" s="10" t="e">
        <v>#N/A</v>
      </c>
      <c r="AG34" s="10" t="e">
        <v>#N/A</v>
      </c>
      <c r="AH34" s="10" t="e">
        <v>#N/A</v>
      </c>
      <c r="AI34" s="10" t="e">
        <v>#N/A</v>
      </c>
      <c r="AJ34" s="10" t="e">
        <v>#N/A</v>
      </c>
      <c r="AK34" s="10" t="e">
        <v>#N/A</v>
      </c>
      <c r="AL34" s="10" t="e">
        <v>#N/A</v>
      </c>
      <c r="AM34" s="10" t="e">
        <v>#N/A</v>
      </c>
      <c r="AN34" s="10" t="e">
        <v>#N/A</v>
      </c>
      <c r="AO34" s="10" t="e">
        <v>#N/A</v>
      </c>
      <c r="AP34" s="10" t="e">
        <v>#N/A</v>
      </c>
      <c r="AQ34" s="10" t="e">
        <v>#N/A</v>
      </c>
      <c r="AR34" s="10" t="e">
        <v>#N/A</v>
      </c>
      <c r="AS34" s="18">
        <v>0</v>
      </c>
      <c r="AT34" s="18">
        <v>1.7360000000000002</v>
      </c>
      <c r="AU34" s="18">
        <v>0</v>
      </c>
      <c r="AV34" s="18">
        <v>1.7360000000000002</v>
      </c>
      <c r="AW34" s="18">
        <v>1.7360000000000002</v>
      </c>
      <c r="AX34" s="18">
        <v>0</v>
      </c>
      <c r="AY34" s="18">
        <v>0</v>
      </c>
      <c r="AZ34" s="18"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18" t="s">
        <v>42</v>
      </c>
      <c r="BG34" s="18" t="s">
        <v>42</v>
      </c>
      <c r="BH34" s="18">
        <v>0</v>
      </c>
      <c r="BI34" s="18">
        <v>0</v>
      </c>
      <c r="BJ34" s="18">
        <v>1.7360000000000002</v>
      </c>
      <c r="BK34" s="18">
        <v>0</v>
      </c>
      <c r="BL34" s="18">
        <v>0</v>
      </c>
    </row>
    <row r="35" spans="1:64" s="1" customFormat="1">
      <c r="A35" s="152"/>
      <c r="B35" s="19" t="s">
        <v>73</v>
      </c>
      <c r="C35" s="9"/>
      <c r="D35" s="9"/>
      <c r="E35" s="10" t="e">
        <v>#N/A</v>
      </c>
      <c r="F35" s="10" t="e">
        <v>#N/A</v>
      </c>
      <c r="G35" s="10" t="e">
        <v>#N/A</v>
      </c>
      <c r="H35" s="10" t="e">
        <v>#N/A</v>
      </c>
      <c r="I35" s="10" t="e">
        <v>#N/A</v>
      </c>
      <c r="J35" s="10" t="e">
        <v>#N/A</v>
      </c>
      <c r="K35" s="10" t="e">
        <v>#N/A</v>
      </c>
      <c r="L35" s="10" t="e">
        <v>#N/A</v>
      </c>
      <c r="M35" s="10" t="e">
        <v>#N/A</v>
      </c>
      <c r="N35" s="10" t="e">
        <v>#N/A</v>
      </c>
      <c r="O35" s="10" t="e">
        <v>#N/A</v>
      </c>
      <c r="P35" s="10" t="e">
        <v>#N/A</v>
      </c>
      <c r="Q35" s="10" t="e">
        <v>#N/A</v>
      </c>
      <c r="R35" s="10" t="e">
        <v>#N/A</v>
      </c>
      <c r="S35" s="10" t="e">
        <v>#N/A</v>
      </c>
      <c r="T35" s="10" t="e">
        <v>#N/A</v>
      </c>
      <c r="U35" s="10" t="e">
        <v>#N/A</v>
      </c>
      <c r="V35" s="10" t="e">
        <v>#N/A</v>
      </c>
      <c r="W35" s="10" t="e">
        <v>#N/A</v>
      </c>
      <c r="X35" s="10" t="e">
        <v>#N/A</v>
      </c>
      <c r="Y35" s="10" t="e">
        <v>#N/A</v>
      </c>
      <c r="Z35" s="10" t="e">
        <v>#N/A</v>
      </c>
      <c r="AA35" s="10" t="e">
        <v>#N/A</v>
      </c>
      <c r="AB35" s="10" t="e">
        <v>#N/A</v>
      </c>
      <c r="AC35" s="10" t="e">
        <v>#N/A</v>
      </c>
      <c r="AD35" s="10" t="e">
        <v>#N/A</v>
      </c>
      <c r="AE35" s="10" t="e">
        <v>#N/A</v>
      </c>
      <c r="AF35" s="10" t="e">
        <v>#N/A</v>
      </c>
      <c r="AG35" s="10" t="e">
        <v>#N/A</v>
      </c>
      <c r="AH35" s="10" t="e">
        <v>#N/A</v>
      </c>
      <c r="AI35" s="10" t="e">
        <v>#N/A</v>
      </c>
      <c r="AJ35" s="10" t="e">
        <v>#N/A</v>
      </c>
      <c r="AK35" s="10" t="e">
        <v>#N/A</v>
      </c>
      <c r="AL35" s="10">
        <v>1.2250000000000001</v>
      </c>
      <c r="AM35" s="10" t="e">
        <v>#N/A</v>
      </c>
      <c r="AN35" s="10" t="e">
        <v>#N/A</v>
      </c>
      <c r="AO35" s="10" t="e">
        <v>#N/A</v>
      </c>
      <c r="AP35" s="10" t="e">
        <v>#N/A</v>
      </c>
      <c r="AQ35" s="10" t="e">
        <v>#N/A</v>
      </c>
      <c r="AR35" s="10" t="e">
        <v>#N/A</v>
      </c>
      <c r="AS35" s="18">
        <v>0</v>
      </c>
      <c r="AT35" s="18">
        <v>1.2250000000000001</v>
      </c>
      <c r="AU35" s="18">
        <v>0</v>
      </c>
      <c r="AV35" s="18">
        <v>1.2250000000000001</v>
      </c>
      <c r="AW35" s="18">
        <v>0</v>
      </c>
      <c r="AX35" s="18">
        <v>0</v>
      </c>
      <c r="AY35" s="18">
        <v>0</v>
      </c>
      <c r="AZ35" s="18">
        <v>0</v>
      </c>
      <c r="BA35" s="18">
        <v>0</v>
      </c>
      <c r="BB35" s="18">
        <v>0</v>
      </c>
      <c r="BC35" s="18">
        <v>0</v>
      </c>
      <c r="BD35" s="18">
        <v>1.2250000000000001</v>
      </c>
      <c r="BE35" s="18">
        <v>0</v>
      </c>
      <c r="BF35" s="18" t="s">
        <v>42</v>
      </c>
      <c r="BG35" s="18" t="s">
        <v>42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</row>
    <row r="36" spans="1:64" s="1" customFormat="1">
      <c r="A36" s="152"/>
      <c r="B36" s="19" t="s">
        <v>74</v>
      </c>
      <c r="C36" s="9"/>
      <c r="D36" s="9"/>
      <c r="E36" s="10" t="e">
        <v>#N/A</v>
      </c>
      <c r="F36" s="10" t="e">
        <v>#N/A</v>
      </c>
      <c r="G36" s="10" t="e">
        <v>#N/A</v>
      </c>
      <c r="H36" s="10" t="e">
        <v>#N/A</v>
      </c>
      <c r="I36" s="10" t="e">
        <v>#N/A</v>
      </c>
      <c r="J36" s="10" t="e">
        <v>#N/A</v>
      </c>
      <c r="K36" s="10">
        <v>7.84</v>
      </c>
      <c r="L36" s="10" t="e">
        <v>#N/A</v>
      </c>
      <c r="M36" s="10" t="e">
        <v>#N/A</v>
      </c>
      <c r="N36" s="10" t="e">
        <v>#N/A</v>
      </c>
      <c r="O36" s="10" t="e">
        <v>#N/A</v>
      </c>
      <c r="P36" s="10" t="e">
        <v>#N/A</v>
      </c>
      <c r="Q36" s="10" t="e">
        <v>#N/A</v>
      </c>
      <c r="R36" s="10" t="e">
        <v>#N/A</v>
      </c>
      <c r="S36" s="10" t="e">
        <v>#N/A</v>
      </c>
      <c r="T36" s="10" t="e">
        <v>#N/A</v>
      </c>
      <c r="U36" s="10" t="e">
        <v>#N/A</v>
      </c>
      <c r="V36" s="10" t="e">
        <v>#N/A</v>
      </c>
      <c r="W36" s="10" t="e">
        <v>#N/A</v>
      </c>
      <c r="X36" s="10" t="e">
        <v>#N/A</v>
      </c>
      <c r="Y36" s="10" t="e">
        <v>#N/A</v>
      </c>
      <c r="Z36" s="10" t="e">
        <v>#N/A</v>
      </c>
      <c r="AA36" s="10" t="e">
        <v>#N/A</v>
      </c>
      <c r="AB36" s="10" t="e">
        <v>#N/A</v>
      </c>
      <c r="AC36" s="10" t="e">
        <v>#N/A</v>
      </c>
      <c r="AD36" s="10" t="e">
        <v>#N/A</v>
      </c>
      <c r="AE36" s="10" t="e">
        <v>#N/A</v>
      </c>
      <c r="AF36" s="10" t="e">
        <v>#N/A</v>
      </c>
      <c r="AG36" s="10" t="e">
        <v>#N/A</v>
      </c>
      <c r="AH36" s="10" t="e">
        <v>#N/A</v>
      </c>
      <c r="AI36" s="10" t="e">
        <v>#N/A</v>
      </c>
      <c r="AJ36" s="10" t="e">
        <v>#N/A</v>
      </c>
      <c r="AK36" s="10" t="e">
        <v>#N/A</v>
      </c>
      <c r="AL36" s="10" t="e">
        <v>#N/A</v>
      </c>
      <c r="AM36" s="10" t="e">
        <v>#N/A</v>
      </c>
      <c r="AN36" s="10" t="e">
        <v>#N/A</v>
      </c>
      <c r="AO36" s="10" t="e">
        <v>#N/A</v>
      </c>
      <c r="AP36" s="10" t="e">
        <v>#N/A</v>
      </c>
      <c r="AQ36" s="10" t="e">
        <v>#N/A</v>
      </c>
      <c r="AR36" s="10" t="e">
        <v>#N/A</v>
      </c>
      <c r="AS36" s="18">
        <v>0</v>
      </c>
      <c r="AT36" s="18">
        <v>7.84</v>
      </c>
      <c r="AU36" s="18">
        <v>0</v>
      </c>
      <c r="AV36" s="18">
        <v>7.84</v>
      </c>
      <c r="AW36" s="18">
        <v>7.84</v>
      </c>
      <c r="AX36" s="18">
        <v>0</v>
      </c>
      <c r="AY36" s="18">
        <v>0</v>
      </c>
      <c r="AZ36" s="18"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8" t="s">
        <v>42</v>
      </c>
      <c r="BG36" s="18" t="s">
        <v>42</v>
      </c>
      <c r="BH36" s="18">
        <v>0</v>
      </c>
      <c r="BI36" s="18">
        <v>0</v>
      </c>
      <c r="BJ36" s="18">
        <v>7.84</v>
      </c>
      <c r="BK36" s="18">
        <v>0</v>
      </c>
      <c r="BL36" s="18">
        <v>0</v>
      </c>
    </row>
    <row r="37" spans="1:64" s="1" customFormat="1">
      <c r="A37" s="152"/>
      <c r="B37" s="19" t="s">
        <v>75</v>
      </c>
      <c r="C37" s="9"/>
      <c r="D37" s="9"/>
      <c r="E37" s="10" t="e">
        <v>#N/A</v>
      </c>
      <c r="F37" s="10" t="e">
        <v>#N/A</v>
      </c>
      <c r="G37" s="10" t="e">
        <v>#N/A</v>
      </c>
      <c r="H37" s="10" t="e">
        <v>#N/A</v>
      </c>
      <c r="I37" s="10" t="e">
        <v>#N/A</v>
      </c>
      <c r="J37" s="10" t="e">
        <v>#N/A</v>
      </c>
      <c r="K37" s="10" t="e">
        <v>#N/A</v>
      </c>
      <c r="L37" s="10" t="e">
        <v>#N/A</v>
      </c>
      <c r="M37" s="10" t="e">
        <v>#N/A</v>
      </c>
      <c r="N37" s="10" t="e">
        <v>#N/A</v>
      </c>
      <c r="O37" s="10" t="e">
        <v>#N/A</v>
      </c>
      <c r="P37" s="10" t="e">
        <v>#N/A</v>
      </c>
      <c r="Q37" s="10" t="e">
        <v>#N/A</v>
      </c>
      <c r="R37" s="10" t="e">
        <v>#N/A</v>
      </c>
      <c r="S37" s="10" t="e">
        <v>#N/A</v>
      </c>
      <c r="T37" s="10" t="e">
        <v>#N/A</v>
      </c>
      <c r="U37" s="10" t="e">
        <v>#N/A</v>
      </c>
      <c r="V37" s="10" t="e">
        <v>#N/A</v>
      </c>
      <c r="W37" s="10" t="e">
        <v>#N/A</v>
      </c>
      <c r="X37" s="10" t="e">
        <v>#N/A</v>
      </c>
      <c r="Y37" s="10" t="e">
        <v>#N/A</v>
      </c>
      <c r="Z37" s="10" t="e">
        <v>#N/A</v>
      </c>
      <c r="AA37" s="10" t="e">
        <v>#N/A</v>
      </c>
      <c r="AB37" s="10" t="e">
        <v>#N/A</v>
      </c>
      <c r="AC37" s="10" t="e">
        <v>#N/A</v>
      </c>
      <c r="AD37" s="10" t="e">
        <v>#N/A</v>
      </c>
      <c r="AE37" s="10" t="e">
        <v>#N/A</v>
      </c>
      <c r="AF37" s="10" t="e">
        <v>#N/A</v>
      </c>
      <c r="AG37" s="10" t="e">
        <v>#N/A</v>
      </c>
      <c r="AH37" s="10">
        <v>1.6800000000000002</v>
      </c>
      <c r="AI37" s="10" t="e">
        <v>#N/A</v>
      </c>
      <c r="AJ37" s="10" t="e">
        <v>#N/A</v>
      </c>
      <c r="AK37" s="10" t="e">
        <v>#N/A</v>
      </c>
      <c r="AL37" s="10" t="e">
        <v>#N/A</v>
      </c>
      <c r="AM37" s="10" t="e">
        <v>#N/A</v>
      </c>
      <c r="AN37" s="10" t="e">
        <v>#N/A</v>
      </c>
      <c r="AO37" s="10" t="e">
        <v>#N/A</v>
      </c>
      <c r="AP37" s="10" t="e">
        <v>#N/A</v>
      </c>
      <c r="AQ37" s="10" t="e">
        <v>#N/A</v>
      </c>
      <c r="AR37" s="10" t="e">
        <v>#N/A</v>
      </c>
      <c r="AS37" s="18">
        <v>0</v>
      </c>
      <c r="AT37" s="18">
        <v>1.6800000000000002</v>
      </c>
      <c r="AU37" s="18">
        <v>0</v>
      </c>
      <c r="AV37" s="18">
        <v>1.6800000000000002</v>
      </c>
      <c r="AW37" s="18">
        <v>0</v>
      </c>
      <c r="AX37" s="18">
        <v>0</v>
      </c>
      <c r="AY37" s="18">
        <v>0</v>
      </c>
      <c r="AZ37" s="18">
        <v>0</v>
      </c>
      <c r="BA37" s="18">
        <v>0</v>
      </c>
      <c r="BB37" s="18">
        <v>0</v>
      </c>
      <c r="BC37" s="18">
        <v>1.6800000000000002</v>
      </c>
      <c r="BD37" s="18">
        <v>0</v>
      </c>
      <c r="BE37" s="18">
        <v>0</v>
      </c>
      <c r="BF37" s="18" t="s">
        <v>42</v>
      </c>
      <c r="BG37" s="18" t="s">
        <v>42</v>
      </c>
      <c r="BH37" s="18">
        <v>0</v>
      </c>
      <c r="BI37" s="18">
        <v>0</v>
      </c>
      <c r="BJ37" s="18">
        <v>0</v>
      </c>
      <c r="BK37" s="18">
        <v>1.6800000000000002</v>
      </c>
      <c r="BL37" s="18">
        <v>0</v>
      </c>
    </row>
    <row r="38" spans="1:64" s="1" customFormat="1">
      <c r="A38" s="152"/>
      <c r="B38" s="12" t="s">
        <v>76</v>
      </c>
      <c r="C38" s="13"/>
      <c r="D38" s="13"/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1.7360000000000002</v>
      </c>
      <c r="K38" s="13">
        <v>7.84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1.6800000000000002</v>
      </c>
      <c r="AI38" s="13">
        <v>0</v>
      </c>
      <c r="AJ38" s="13">
        <v>0</v>
      </c>
      <c r="AK38" s="13">
        <v>0</v>
      </c>
      <c r="AL38" s="13">
        <v>1.2250000000000001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12.481</v>
      </c>
      <c r="AU38" s="13">
        <v>0</v>
      </c>
      <c r="AV38" s="13">
        <v>12.481</v>
      </c>
      <c r="AW38" s="13">
        <v>9.5760000000000005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1.6800000000000002</v>
      </c>
      <c r="BD38" s="13">
        <v>1.2250000000000001</v>
      </c>
      <c r="BE38" s="13">
        <v>0</v>
      </c>
      <c r="BF38" s="13" t="s">
        <v>42</v>
      </c>
      <c r="BG38" s="13" t="s">
        <v>42</v>
      </c>
      <c r="BH38" s="13">
        <v>0</v>
      </c>
      <c r="BI38" s="13">
        <v>0</v>
      </c>
      <c r="BJ38" s="13">
        <v>9.5760000000000005</v>
      </c>
      <c r="BK38" s="13">
        <v>1.6800000000000002</v>
      </c>
      <c r="BL38" s="13">
        <v>0</v>
      </c>
    </row>
    <row r="39" spans="1:64" s="1" customFormat="1">
      <c r="A39" s="152"/>
      <c r="B39" s="19" t="s">
        <v>34</v>
      </c>
      <c r="C39" s="9"/>
      <c r="D39" s="9"/>
      <c r="E39" s="10" t="e">
        <v>#N/A</v>
      </c>
      <c r="F39" s="10" t="e">
        <v>#N/A</v>
      </c>
      <c r="G39" s="10" t="e">
        <v>#N/A</v>
      </c>
      <c r="H39" s="10" t="e">
        <v>#N/A</v>
      </c>
      <c r="I39" s="10" t="e">
        <v>#N/A</v>
      </c>
      <c r="J39" s="10" t="e">
        <v>#N/A</v>
      </c>
      <c r="K39" s="10" t="e">
        <v>#N/A</v>
      </c>
      <c r="L39" s="10" t="e">
        <v>#N/A</v>
      </c>
      <c r="M39" s="10" t="e">
        <v>#N/A</v>
      </c>
      <c r="N39" s="10" t="e">
        <v>#N/A</v>
      </c>
      <c r="O39" s="10" t="e">
        <v>#N/A</v>
      </c>
      <c r="P39" s="10" t="e">
        <v>#N/A</v>
      </c>
      <c r="Q39" s="10" t="e">
        <v>#N/A</v>
      </c>
      <c r="R39" s="10" t="e">
        <v>#N/A</v>
      </c>
      <c r="S39" s="10" t="e">
        <v>#N/A</v>
      </c>
      <c r="T39" s="10" t="e">
        <v>#N/A</v>
      </c>
      <c r="U39" s="10" t="e">
        <v>#N/A</v>
      </c>
      <c r="V39" s="10" t="e">
        <v>#N/A</v>
      </c>
      <c r="W39" s="10" t="e">
        <v>#N/A</v>
      </c>
      <c r="X39" s="10" t="e">
        <v>#N/A</v>
      </c>
      <c r="Y39" s="10" t="e">
        <v>#N/A</v>
      </c>
      <c r="Z39" s="10" t="e">
        <v>#N/A</v>
      </c>
      <c r="AA39" s="10" t="e">
        <v>#N/A</v>
      </c>
      <c r="AB39" s="10" t="e">
        <v>#N/A</v>
      </c>
      <c r="AC39" s="10" t="e">
        <v>#N/A</v>
      </c>
      <c r="AD39" s="10">
        <v>1.0976000000000001</v>
      </c>
      <c r="AE39" s="10" t="e">
        <v>#N/A</v>
      </c>
      <c r="AF39" s="10" t="e">
        <v>#N/A</v>
      </c>
      <c r="AG39" s="10" t="e">
        <v>#N/A</v>
      </c>
      <c r="AH39" s="10" t="e">
        <v>#N/A</v>
      </c>
      <c r="AI39" s="10" t="e">
        <v>#N/A</v>
      </c>
      <c r="AJ39" s="10" t="e">
        <v>#N/A</v>
      </c>
      <c r="AK39" s="10" t="e">
        <v>#N/A</v>
      </c>
      <c r="AL39" s="10" t="e">
        <v>#N/A</v>
      </c>
      <c r="AM39" s="10" t="e">
        <v>#N/A</v>
      </c>
      <c r="AN39" s="10" t="e">
        <v>#N/A</v>
      </c>
      <c r="AO39" s="10" t="e">
        <v>#N/A</v>
      </c>
      <c r="AP39" s="10" t="e">
        <v>#N/A</v>
      </c>
      <c r="AQ39" s="10" t="e">
        <v>#N/A</v>
      </c>
      <c r="AR39" s="10" t="e">
        <v>#N/A</v>
      </c>
      <c r="AS39" s="18">
        <v>0</v>
      </c>
      <c r="AT39" s="18">
        <v>1.0976000000000001</v>
      </c>
      <c r="AU39" s="18">
        <v>0</v>
      </c>
      <c r="AV39" s="18">
        <v>1.0976000000000001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1.0976000000000001</v>
      </c>
      <c r="BC39" s="18">
        <v>0</v>
      </c>
      <c r="BD39" s="18">
        <v>0</v>
      </c>
      <c r="BE39" s="18">
        <v>0</v>
      </c>
      <c r="BF39" s="18" t="s">
        <v>42</v>
      </c>
      <c r="BG39" s="18" t="s">
        <v>42</v>
      </c>
      <c r="BH39" s="18">
        <v>0</v>
      </c>
      <c r="BI39" s="18">
        <v>0</v>
      </c>
      <c r="BJ39" s="18">
        <v>0</v>
      </c>
      <c r="BK39" s="18">
        <v>1.0976000000000001</v>
      </c>
      <c r="BL39" s="18">
        <v>0</v>
      </c>
    </row>
    <row r="40" spans="1:64" s="1" customFormat="1">
      <c r="A40" s="152"/>
      <c r="B40" s="19" t="s">
        <v>32</v>
      </c>
      <c r="C40" s="9"/>
      <c r="D40" s="9"/>
      <c r="E40" s="10" t="e">
        <v>#N/A</v>
      </c>
      <c r="F40" s="10" t="e">
        <v>#N/A</v>
      </c>
      <c r="G40" s="10" t="e">
        <v>#N/A</v>
      </c>
      <c r="H40" s="10" t="e">
        <v>#N/A</v>
      </c>
      <c r="I40" s="10" t="e">
        <v>#N/A</v>
      </c>
      <c r="J40" s="10" t="e">
        <v>#N/A</v>
      </c>
      <c r="K40" s="10" t="e">
        <v>#N/A</v>
      </c>
      <c r="L40" s="10" t="e">
        <v>#N/A</v>
      </c>
      <c r="M40" s="10" t="e">
        <v>#N/A</v>
      </c>
      <c r="N40" s="10" t="e">
        <v>#N/A</v>
      </c>
      <c r="O40" s="10" t="e">
        <v>#N/A</v>
      </c>
      <c r="P40" s="10" t="e">
        <v>#N/A</v>
      </c>
      <c r="Q40" s="10" t="e">
        <v>#N/A</v>
      </c>
      <c r="R40" s="10" t="e">
        <v>#N/A</v>
      </c>
      <c r="S40" s="10" t="e">
        <v>#N/A</v>
      </c>
      <c r="T40" s="10" t="e">
        <v>#N/A</v>
      </c>
      <c r="U40" s="10" t="e">
        <v>#N/A</v>
      </c>
      <c r="V40" s="10">
        <v>4.9694400000000005</v>
      </c>
      <c r="W40" s="10" t="e">
        <v>#N/A</v>
      </c>
      <c r="X40" s="10" t="e">
        <v>#N/A</v>
      </c>
      <c r="Y40" s="10" t="e">
        <v>#N/A</v>
      </c>
      <c r="Z40" s="10" t="e">
        <v>#N/A</v>
      </c>
      <c r="AA40" s="10" t="e">
        <v>#N/A</v>
      </c>
      <c r="AB40" s="10" t="e">
        <v>#N/A</v>
      </c>
      <c r="AC40" s="10" t="e">
        <v>#N/A</v>
      </c>
      <c r="AD40" s="10" t="e">
        <v>#N/A</v>
      </c>
      <c r="AE40" s="10" t="e">
        <v>#N/A</v>
      </c>
      <c r="AF40" s="10" t="e">
        <v>#N/A</v>
      </c>
      <c r="AG40" s="10" t="e">
        <v>#N/A</v>
      </c>
      <c r="AH40" s="10" t="e">
        <v>#N/A</v>
      </c>
      <c r="AI40" s="10" t="e">
        <v>#N/A</v>
      </c>
      <c r="AJ40" s="10" t="e">
        <v>#N/A</v>
      </c>
      <c r="AK40" s="10" t="e">
        <v>#N/A</v>
      </c>
      <c r="AL40" s="10" t="e">
        <v>#N/A</v>
      </c>
      <c r="AM40" s="10" t="e">
        <v>#N/A</v>
      </c>
      <c r="AN40" s="10" t="e">
        <v>#N/A</v>
      </c>
      <c r="AO40" s="10" t="e">
        <v>#N/A</v>
      </c>
      <c r="AP40" s="10" t="e">
        <v>#N/A</v>
      </c>
      <c r="AQ40" s="10" t="e">
        <v>#N/A</v>
      </c>
      <c r="AR40" s="10" t="e">
        <v>#N/A</v>
      </c>
      <c r="AS40" s="18">
        <v>0</v>
      </c>
      <c r="AT40" s="18">
        <v>4.9694400000000005</v>
      </c>
      <c r="AU40" s="18">
        <v>0</v>
      </c>
      <c r="AV40" s="18">
        <v>4.9694400000000005</v>
      </c>
      <c r="AW40" s="18">
        <v>0</v>
      </c>
      <c r="AX40" s="18">
        <v>0</v>
      </c>
      <c r="AY40" s="18">
        <v>0</v>
      </c>
      <c r="AZ40" s="18">
        <v>4.9694400000000005</v>
      </c>
      <c r="BA40" s="18">
        <v>0</v>
      </c>
      <c r="BB40" s="18">
        <v>0</v>
      </c>
      <c r="BC40" s="18">
        <v>0</v>
      </c>
      <c r="BD40" s="18">
        <v>0</v>
      </c>
      <c r="BE40" s="18">
        <v>0</v>
      </c>
      <c r="BF40" s="18" t="s">
        <v>42</v>
      </c>
      <c r="BG40" s="18" t="s">
        <v>42</v>
      </c>
      <c r="BH40" s="18">
        <v>0</v>
      </c>
      <c r="BI40" s="18">
        <v>0</v>
      </c>
      <c r="BJ40" s="18">
        <v>0</v>
      </c>
      <c r="BK40" s="18">
        <v>4.9694400000000005</v>
      </c>
      <c r="BL40" s="18">
        <v>0</v>
      </c>
    </row>
    <row r="41" spans="1:64" s="1" customFormat="1">
      <c r="A41" s="152"/>
      <c r="B41" s="19" t="s">
        <v>30</v>
      </c>
      <c r="C41" s="9"/>
      <c r="D41" s="9"/>
      <c r="E41" s="10" t="e">
        <v>#N/A</v>
      </c>
      <c r="F41" s="10" t="e">
        <v>#N/A</v>
      </c>
      <c r="G41" s="10" t="e">
        <v>#N/A</v>
      </c>
      <c r="H41" s="10" t="e">
        <v>#N/A</v>
      </c>
      <c r="I41" s="10" t="e">
        <v>#N/A</v>
      </c>
      <c r="J41" s="10" t="e">
        <v>#N/A</v>
      </c>
      <c r="K41" s="10" t="e">
        <v>#N/A</v>
      </c>
      <c r="L41" s="10" t="e">
        <v>#N/A</v>
      </c>
      <c r="M41" s="10" t="e">
        <v>#N/A</v>
      </c>
      <c r="N41" s="10" t="e">
        <v>#N/A</v>
      </c>
      <c r="O41" s="10" t="e">
        <v>#N/A</v>
      </c>
      <c r="P41" s="10">
        <v>2.2685185185185186</v>
      </c>
      <c r="Q41" s="10" t="e">
        <v>#N/A</v>
      </c>
      <c r="R41" s="10" t="e">
        <v>#N/A</v>
      </c>
      <c r="S41" s="10" t="e">
        <v>#N/A</v>
      </c>
      <c r="T41" s="10" t="e">
        <v>#N/A</v>
      </c>
      <c r="U41" s="10" t="e">
        <v>#N/A</v>
      </c>
      <c r="V41" s="10" t="e">
        <v>#N/A</v>
      </c>
      <c r="W41" s="10" t="e">
        <v>#N/A</v>
      </c>
      <c r="X41" s="10" t="e">
        <v>#N/A</v>
      </c>
      <c r="Y41" s="10" t="e">
        <v>#N/A</v>
      </c>
      <c r="Z41" s="10" t="e">
        <v>#N/A</v>
      </c>
      <c r="AA41" s="10" t="e">
        <v>#N/A</v>
      </c>
      <c r="AB41" s="10" t="e">
        <v>#N/A</v>
      </c>
      <c r="AC41" s="10" t="e">
        <v>#N/A</v>
      </c>
      <c r="AD41" s="10" t="e">
        <v>#N/A</v>
      </c>
      <c r="AE41" s="10" t="e">
        <v>#N/A</v>
      </c>
      <c r="AF41" s="10" t="e">
        <v>#N/A</v>
      </c>
      <c r="AG41" s="10" t="e">
        <v>#N/A</v>
      </c>
      <c r="AH41" s="10" t="e">
        <v>#N/A</v>
      </c>
      <c r="AI41" s="10" t="e">
        <v>#N/A</v>
      </c>
      <c r="AJ41" s="10" t="e">
        <v>#N/A</v>
      </c>
      <c r="AK41" s="10" t="e">
        <v>#N/A</v>
      </c>
      <c r="AL41" s="10" t="e">
        <v>#N/A</v>
      </c>
      <c r="AM41" s="10" t="e">
        <v>#N/A</v>
      </c>
      <c r="AN41" s="10" t="e">
        <v>#N/A</v>
      </c>
      <c r="AO41" s="10" t="e">
        <v>#N/A</v>
      </c>
      <c r="AP41" s="10" t="e">
        <v>#N/A</v>
      </c>
      <c r="AQ41" s="10" t="e">
        <v>#N/A</v>
      </c>
      <c r="AR41" s="10" t="e">
        <v>#N/A</v>
      </c>
      <c r="AS41" s="18">
        <v>0</v>
      </c>
      <c r="AT41" s="18">
        <v>2.2685185185185186</v>
      </c>
      <c r="AU41" s="18">
        <v>0</v>
      </c>
      <c r="AV41" s="18">
        <v>2.2685185185185186</v>
      </c>
      <c r="AW41" s="18">
        <v>0</v>
      </c>
      <c r="AX41" s="18">
        <v>2.2685185185185186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 t="s">
        <v>42</v>
      </c>
      <c r="BG41" s="18" t="s">
        <v>42</v>
      </c>
      <c r="BH41" s="18">
        <v>0</v>
      </c>
      <c r="BI41" s="18">
        <v>0</v>
      </c>
      <c r="BJ41" s="18">
        <v>0</v>
      </c>
      <c r="BK41" s="18">
        <v>2.2685185185185186</v>
      </c>
      <c r="BL41" s="18">
        <v>0</v>
      </c>
    </row>
    <row r="42" spans="1:64" s="1" customFormat="1">
      <c r="A42" s="152"/>
      <c r="B42" s="12" t="s">
        <v>55</v>
      </c>
      <c r="C42" s="13"/>
      <c r="D42" s="13"/>
      <c r="E42" s="13">
        <v>1.5582406</v>
      </c>
      <c r="F42" s="13">
        <v>0</v>
      </c>
      <c r="G42" s="13">
        <v>0</v>
      </c>
      <c r="H42" s="13">
        <v>0</v>
      </c>
      <c r="I42" s="13">
        <v>0</v>
      </c>
      <c r="J42" s="13">
        <v>1.7360000000000002</v>
      </c>
      <c r="K42" s="13">
        <v>7.84</v>
      </c>
      <c r="L42" s="13">
        <v>0</v>
      </c>
      <c r="M42" s="13">
        <v>0</v>
      </c>
      <c r="N42" s="13">
        <v>0</v>
      </c>
      <c r="O42" s="13">
        <v>0</v>
      </c>
      <c r="P42" s="13">
        <v>2.2685185185185186</v>
      </c>
      <c r="Q42" s="13">
        <v>0</v>
      </c>
      <c r="R42" s="13">
        <v>0</v>
      </c>
      <c r="S42" s="13">
        <v>3.3600000000000003</v>
      </c>
      <c r="T42" s="13">
        <v>0</v>
      </c>
      <c r="U42" s="13">
        <v>0</v>
      </c>
      <c r="V42" s="13">
        <v>4.9694400000000005</v>
      </c>
      <c r="W42" s="13">
        <v>0</v>
      </c>
      <c r="X42" s="13">
        <v>0</v>
      </c>
      <c r="Y42" s="13">
        <v>0</v>
      </c>
      <c r="Z42" s="13">
        <v>8.866666676518518</v>
      </c>
      <c r="AA42" s="13">
        <v>0</v>
      </c>
      <c r="AB42" s="13">
        <v>0</v>
      </c>
      <c r="AC42" s="13">
        <v>0</v>
      </c>
      <c r="AD42" s="13">
        <v>1.0976000000000001</v>
      </c>
      <c r="AE42" s="13">
        <v>0</v>
      </c>
      <c r="AF42" s="13">
        <v>0</v>
      </c>
      <c r="AG42" s="13">
        <v>0</v>
      </c>
      <c r="AH42" s="13">
        <v>1.6800000000000002</v>
      </c>
      <c r="AI42" s="13">
        <v>0</v>
      </c>
      <c r="AJ42" s="13">
        <v>0</v>
      </c>
      <c r="AK42" s="13">
        <v>0</v>
      </c>
      <c r="AL42" s="13">
        <v>1.2250000000000001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34.601465795037036</v>
      </c>
      <c r="AU42" s="13">
        <v>1.5582406</v>
      </c>
      <c r="AV42" s="13">
        <v>33.043225195037039</v>
      </c>
      <c r="AW42" s="13">
        <v>9.5760000000000005</v>
      </c>
      <c r="AX42" s="13">
        <v>2.2685185185185186</v>
      </c>
      <c r="AY42" s="13">
        <v>3.3600000000000003</v>
      </c>
      <c r="AZ42" s="13">
        <v>4.9694400000000005</v>
      </c>
      <c r="BA42" s="13">
        <v>8.866666676518518</v>
      </c>
      <c r="BB42" s="13">
        <v>1.0976000000000001</v>
      </c>
      <c r="BC42" s="13">
        <v>1.6800000000000002</v>
      </c>
      <c r="BD42" s="13">
        <v>1.2250000000000001</v>
      </c>
      <c r="BE42" s="13">
        <v>0</v>
      </c>
      <c r="BF42" s="13" t="s">
        <v>42</v>
      </c>
      <c r="BG42" s="13" t="s">
        <v>42</v>
      </c>
      <c r="BH42" s="13">
        <v>1.5582406</v>
      </c>
      <c r="BI42" s="13">
        <v>0</v>
      </c>
      <c r="BJ42" s="13">
        <v>9.5760000000000005</v>
      </c>
      <c r="BK42" s="13">
        <v>22.242225195037037</v>
      </c>
      <c r="BL42" s="13">
        <v>0</v>
      </c>
    </row>
    <row r="43" spans="1:64" s="1" customFormat="1" ht="14.25" customHeight="1">
      <c r="A43" s="145" t="s">
        <v>77</v>
      </c>
      <c r="B43" s="25" t="s">
        <v>68</v>
      </c>
      <c r="C43" s="26"/>
      <c r="D43" s="26"/>
      <c r="E43" s="26">
        <v>2.4031081102807526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5.8906325921762122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8.2937407024569652</v>
      </c>
      <c r="AU43" s="26">
        <v>2.4031081102807526</v>
      </c>
      <c r="AV43" s="26">
        <v>5.8906325921762122</v>
      </c>
      <c r="AW43" s="26">
        <v>0</v>
      </c>
      <c r="AX43" s="26">
        <v>0</v>
      </c>
      <c r="AY43" s="26">
        <v>5.8906325921762122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 t="s">
        <v>42</v>
      </c>
      <c r="BG43" s="26" t="s">
        <v>42</v>
      </c>
      <c r="BH43" s="26">
        <v>2.4031081102807526</v>
      </c>
      <c r="BI43" s="26">
        <v>0</v>
      </c>
      <c r="BJ43" s="26">
        <v>0</v>
      </c>
      <c r="BK43" s="26">
        <v>5.8906325921762122</v>
      </c>
      <c r="BL43" s="26">
        <v>0</v>
      </c>
    </row>
    <row r="44" spans="1:64" s="1" customFormat="1">
      <c r="A44" s="145"/>
      <c r="B44" s="25" t="s">
        <v>69</v>
      </c>
      <c r="C44" s="26"/>
      <c r="D44" s="26"/>
      <c r="E44" s="26">
        <v>0.20848564530312411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0.20848564530312411</v>
      </c>
      <c r="AU44" s="26">
        <v>0.20848564530312411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 t="s">
        <v>42</v>
      </c>
      <c r="BG44" s="26" t="s">
        <v>42</v>
      </c>
      <c r="BH44" s="26">
        <v>0.20848564530312411</v>
      </c>
      <c r="BI44" s="26">
        <v>0</v>
      </c>
      <c r="BJ44" s="26">
        <v>0</v>
      </c>
      <c r="BK44" s="26">
        <v>0</v>
      </c>
      <c r="BL44" s="26">
        <v>0</v>
      </c>
    </row>
    <row r="45" spans="1:64" s="1" customFormat="1">
      <c r="A45" s="145"/>
      <c r="B45" s="25" t="s">
        <v>70</v>
      </c>
      <c r="C45" s="26"/>
      <c r="D45" s="26"/>
      <c r="E45" s="26">
        <v>2.7213383939120588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2.7213383939120588</v>
      </c>
      <c r="AU45" s="26">
        <v>2.7213383939120588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 t="s">
        <v>42</v>
      </c>
      <c r="BG45" s="26" t="s">
        <v>42</v>
      </c>
      <c r="BH45" s="26">
        <v>2.7213383939120588</v>
      </c>
      <c r="BI45" s="26">
        <v>0</v>
      </c>
      <c r="BJ45" s="26">
        <v>0</v>
      </c>
      <c r="BK45" s="26">
        <v>0</v>
      </c>
      <c r="BL45" s="26">
        <v>0</v>
      </c>
    </row>
    <row r="46" spans="1:64" s="1" customFormat="1">
      <c r="A46" s="145"/>
      <c r="B46" s="25" t="s">
        <v>33</v>
      </c>
      <c r="C46" s="26"/>
      <c r="D46" s="26"/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16.952326175357825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16.952326175357825</v>
      </c>
      <c r="AU46" s="26">
        <v>0</v>
      </c>
      <c r="AV46" s="26">
        <v>16.952326175357825</v>
      </c>
      <c r="AW46" s="26">
        <v>0</v>
      </c>
      <c r="AX46" s="26">
        <v>0</v>
      </c>
      <c r="AY46" s="26">
        <v>0</v>
      </c>
      <c r="AZ46" s="26">
        <v>0</v>
      </c>
      <c r="BA46" s="26">
        <v>16.952326175357825</v>
      </c>
      <c r="BB46" s="26">
        <v>0</v>
      </c>
      <c r="BC46" s="26">
        <v>0</v>
      </c>
      <c r="BD46" s="26">
        <v>0</v>
      </c>
      <c r="BE46" s="26">
        <v>0</v>
      </c>
      <c r="BF46" s="26" t="s">
        <v>42</v>
      </c>
      <c r="BG46" s="26" t="s">
        <v>42</v>
      </c>
      <c r="BH46" s="26">
        <v>0</v>
      </c>
      <c r="BI46" s="26">
        <v>0</v>
      </c>
      <c r="BJ46" s="26">
        <v>0</v>
      </c>
      <c r="BK46" s="26">
        <v>16.952326175357825</v>
      </c>
      <c r="BL46" s="26">
        <v>0</v>
      </c>
    </row>
    <row r="47" spans="1:64" s="1" customFormat="1">
      <c r="A47" s="145"/>
      <c r="B47" s="25" t="s">
        <v>78</v>
      </c>
      <c r="C47" s="26"/>
      <c r="D47" s="26"/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1.8466591568367303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1.7870895066161907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3.6337486634529212</v>
      </c>
      <c r="AU47" s="26">
        <v>0</v>
      </c>
      <c r="AV47" s="26">
        <v>3.6337486634529212</v>
      </c>
      <c r="AW47" s="26">
        <v>1.8466591568367303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1.7870895066161907</v>
      </c>
      <c r="BD47" s="26">
        <v>0</v>
      </c>
      <c r="BE47" s="26">
        <v>0</v>
      </c>
      <c r="BF47" s="26" t="s">
        <v>42</v>
      </c>
      <c r="BG47" s="26" t="s">
        <v>42</v>
      </c>
      <c r="BH47" s="26">
        <v>0</v>
      </c>
      <c r="BI47" s="26">
        <v>0</v>
      </c>
      <c r="BJ47" s="26">
        <v>1.8466591568367303</v>
      </c>
      <c r="BK47" s="26">
        <v>1.7870895066161907</v>
      </c>
      <c r="BL47" s="26">
        <v>0</v>
      </c>
    </row>
    <row r="48" spans="1:64" s="1" customFormat="1">
      <c r="A48" s="145"/>
      <c r="B48" s="25" t="s">
        <v>79</v>
      </c>
      <c r="C48" s="26"/>
      <c r="D48" s="26"/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6.956053546675447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1.0868833666680386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8.0429369133434854</v>
      </c>
      <c r="AU48" s="26">
        <v>0</v>
      </c>
      <c r="AV48" s="26">
        <v>8.0429369133434854</v>
      </c>
      <c r="AW48" s="26">
        <v>6.956053546675447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1.0868833666680386</v>
      </c>
      <c r="BE48" s="26">
        <v>0</v>
      </c>
      <c r="BF48" s="26" t="s">
        <v>42</v>
      </c>
      <c r="BG48" s="26" t="s">
        <v>42</v>
      </c>
      <c r="BH48" s="26">
        <v>0</v>
      </c>
      <c r="BI48" s="26">
        <v>0</v>
      </c>
      <c r="BJ48" s="26">
        <v>6.956053546675447</v>
      </c>
      <c r="BK48" s="26">
        <v>0</v>
      </c>
      <c r="BL48" s="26">
        <v>0</v>
      </c>
    </row>
    <row r="49" spans="1:64" s="1" customFormat="1">
      <c r="A49" s="145"/>
      <c r="B49" s="25" t="s">
        <v>34</v>
      </c>
      <c r="C49" s="26"/>
      <c r="D49" s="26"/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2.7833950939379597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2.7833950939379597</v>
      </c>
      <c r="AU49" s="26">
        <v>0</v>
      </c>
      <c r="AV49" s="26">
        <v>2.7833950939379597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2.7833950939379597</v>
      </c>
      <c r="BC49" s="26">
        <v>0</v>
      </c>
      <c r="BD49" s="26">
        <v>0</v>
      </c>
      <c r="BE49" s="26">
        <v>0</v>
      </c>
      <c r="BF49" s="26" t="s">
        <v>42</v>
      </c>
      <c r="BG49" s="26" t="s">
        <v>42</v>
      </c>
      <c r="BH49" s="26">
        <v>0</v>
      </c>
      <c r="BI49" s="26">
        <v>0</v>
      </c>
      <c r="BJ49" s="26">
        <v>0</v>
      </c>
      <c r="BK49" s="26">
        <v>2.7833950939379597</v>
      </c>
      <c r="BL49" s="26">
        <v>0</v>
      </c>
    </row>
    <row r="50" spans="1:64" s="1" customFormat="1">
      <c r="A50" s="145"/>
      <c r="B50" s="25" t="s">
        <v>32</v>
      </c>
      <c r="C50" s="26"/>
      <c r="D50" s="26"/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6.0428401921111838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6.0428401921111838</v>
      </c>
      <c r="AU50" s="26">
        <v>0</v>
      </c>
      <c r="AV50" s="26">
        <v>6.0428401921111838</v>
      </c>
      <c r="AW50" s="26">
        <v>0</v>
      </c>
      <c r="AX50" s="26">
        <v>0</v>
      </c>
      <c r="AY50" s="26">
        <v>0</v>
      </c>
      <c r="AZ50" s="26">
        <v>6.0428401921111838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 t="s">
        <v>42</v>
      </c>
      <c r="BG50" s="26" t="s">
        <v>42</v>
      </c>
      <c r="BH50" s="26">
        <v>0</v>
      </c>
      <c r="BI50" s="26">
        <v>0</v>
      </c>
      <c r="BJ50" s="26">
        <v>0</v>
      </c>
      <c r="BK50" s="26">
        <v>6.0428401921111838</v>
      </c>
      <c r="BL50" s="26">
        <v>0</v>
      </c>
    </row>
    <row r="51" spans="1:64" s="1" customFormat="1">
      <c r="A51" s="145"/>
      <c r="B51" s="25" t="s">
        <v>30</v>
      </c>
      <c r="C51" s="26"/>
      <c r="D51" s="26"/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10.332224793085048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10.332224793085048</v>
      </c>
      <c r="AU51" s="26">
        <v>0</v>
      </c>
      <c r="AV51" s="26">
        <v>10.332224793085048</v>
      </c>
      <c r="AW51" s="26">
        <v>0</v>
      </c>
      <c r="AX51" s="26">
        <v>10.332224793085048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0</v>
      </c>
      <c r="BE51" s="26">
        <v>0</v>
      </c>
      <c r="BF51" s="26" t="s">
        <v>42</v>
      </c>
      <c r="BG51" s="26" t="s">
        <v>42</v>
      </c>
      <c r="BH51" s="26">
        <v>0</v>
      </c>
      <c r="BI51" s="26">
        <v>0</v>
      </c>
      <c r="BJ51" s="26">
        <v>0</v>
      </c>
      <c r="BK51" s="26">
        <v>10.332224793085048</v>
      </c>
      <c r="BL51" s="26">
        <v>0</v>
      </c>
    </row>
    <row r="52" spans="1:64" s="1" customFormat="1">
      <c r="A52" s="145"/>
      <c r="B52" s="27" t="s">
        <v>55</v>
      </c>
      <c r="C52" s="28"/>
      <c r="D52" s="28"/>
      <c r="E52" s="28">
        <v>5.3329321494959352</v>
      </c>
      <c r="F52" s="28">
        <v>0</v>
      </c>
      <c r="G52" s="28">
        <v>0</v>
      </c>
      <c r="H52" s="28">
        <v>0</v>
      </c>
      <c r="I52" s="28">
        <v>0</v>
      </c>
      <c r="J52" s="28">
        <v>1.8466591568367303</v>
      </c>
      <c r="K52" s="28">
        <v>6.956053546675447</v>
      </c>
      <c r="L52" s="28">
        <v>0</v>
      </c>
      <c r="M52" s="28">
        <v>0</v>
      </c>
      <c r="N52" s="28">
        <v>0</v>
      </c>
      <c r="O52" s="28">
        <v>0</v>
      </c>
      <c r="P52" s="28">
        <v>10.332224793085048</v>
      </c>
      <c r="Q52" s="28">
        <v>0</v>
      </c>
      <c r="R52" s="28">
        <v>0</v>
      </c>
      <c r="S52" s="28">
        <v>5.8906325921762122</v>
      </c>
      <c r="T52" s="28">
        <v>0</v>
      </c>
      <c r="U52" s="28">
        <v>0</v>
      </c>
      <c r="V52" s="28">
        <v>6.0428401921111838</v>
      </c>
      <c r="W52" s="28">
        <v>0</v>
      </c>
      <c r="X52" s="28">
        <v>0</v>
      </c>
      <c r="Y52" s="28">
        <v>0</v>
      </c>
      <c r="Z52" s="28">
        <v>16.952326175357825</v>
      </c>
      <c r="AA52" s="28">
        <v>0</v>
      </c>
      <c r="AB52" s="28">
        <v>0</v>
      </c>
      <c r="AC52" s="28">
        <v>0</v>
      </c>
      <c r="AD52" s="28">
        <v>2.7833950939379597</v>
      </c>
      <c r="AE52" s="28">
        <v>0</v>
      </c>
      <c r="AF52" s="28">
        <v>0</v>
      </c>
      <c r="AG52" s="28">
        <v>0</v>
      </c>
      <c r="AH52" s="28">
        <v>1.7870895066161907</v>
      </c>
      <c r="AI52" s="28">
        <v>0</v>
      </c>
      <c r="AJ52" s="28">
        <v>0</v>
      </c>
      <c r="AK52" s="28">
        <v>0</v>
      </c>
      <c r="AL52" s="28">
        <v>1.0868833666680386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59.01103657296057</v>
      </c>
      <c r="AU52" s="28">
        <v>5.3329321494959352</v>
      </c>
      <c r="AV52" s="28">
        <v>53.678104423464639</v>
      </c>
      <c r="AW52" s="28">
        <v>8.8027127035121779</v>
      </c>
      <c r="AX52" s="28">
        <v>10.332224793085048</v>
      </c>
      <c r="AY52" s="28">
        <v>5.8906325921762122</v>
      </c>
      <c r="AZ52" s="28">
        <v>6.0428401921111838</v>
      </c>
      <c r="BA52" s="28">
        <v>16.952326175357825</v>
      </c>
      <c r="BB52" s="28">
        <v>2.7833950939379597</v>
      </c>
      <c r="BC52" s="28">
        <v>1.7870895066161907</v>
      </c>
      <c r="BD52" s="28">
        <v>1.0868833666680386</v>
      </c>
      <c r="BE52" s="28">
        <v>0</v>
      </c>
      <c r="BF52" s="28" t="s">
        <v>42</v>
      </c>
      <c r="BG52" s="28" t="s">
        <v>42</v>
      </c>
      <c r="BH52" s="28">
        <v>5.3329321494959352</v>
      </c>
      <c r="BI52" s="28">
        <v>0</v>
      </c>
      <c r="BJ52" s="28">
        <v>8.8027127035121779</v>
      </c>
      <c r="BK52" s="28">
        <v>43.788508353284413</v>
      </c>
      <c r="BL52" s="28">
        <v>0</v>
      </c>
    </row>
    <row r="53" spans="1:64" s="1" customFormat="1" ht="14.25" customHeight="1">
      <c r="A53" s="146" t="s">
        <v>107</v>
      </c>
      <c r="B53" s="146"/>
      <c r="C53" s="148" t="s">
        <v>81</v>
      </c>
      <c r="D53" s="148"/>
      <c r="E53" s="29">
        <v>-20.983152082330861</v>
      </c>
      <c r="F53" s="29">
        <v>255.10079825310632</v>
      </c>
      <c r="G53" s="29">
        <v>28.514445958642675</v>
      </c>
      <c r="H53" s="29">
        <v>-6.753520949542871</v>
      </c>
      <c r="I53" s="29">
        <v>16.838296898552034</v>
      </c>
      <c r="J53" s="29">
        <v>-2.7742828349588464</v>
      </c>
      <c r="K53" s="29">
        <v>-6.2613693309467955</v>
      </c>
      <c r="L53" s="29">
        <v>0</v>
      </c>
      <c r="M53" s="29">
        <v>0</v>
      </c>
      <c r="N53" s="29">
        <v>0</v>
      </c>
      <c r="O53" s="29">
        <v>2.8514445958642676</v>
      </c>
      <c r="P53" s="29">
        <v>-10.312036086314203</v>
      </c>
      <c r="Q53" s="29">
        <v>2.8404184889151383E-2</v>
      </c>
      <c r="R53" s="29">
        <v>0.35643057448303345</v>
      </c>
      <c r="S53" s="29">
        <v>-5.8487117733380183</v>
      </c>
      <c r="T53" s="29">
        <v>2.184937299165491E-2</v>
      </c>
      <c r="U53" s="29">
        <v>0.35643057448303345</v>
      </c>
      <c r="V53" s="29">
        <v>-5.9904674292683397</v>
      </c>
      <c r="W53" s="29">
        <v>-3.7028798902912103</v>
      </c>
      <c r="X53" s="29">
        <v>22.366036717187143</v>
      </c>
      <c r="Y53" s="29">
        <v>1.2831500681389207</v>
      </c>
      <c r="Z53" s="29">
        <v>-16.580018058670372</v>
      </c>
      <c r="AA53" s="29">
        <v>3.2123820167794701</v>
      </c>
      <c r="AB53" s="29">
        <v>1.4126388673262862</v>
      </c>
      <c r="AC53" s="29">
        <v>1.4257222979321338</v>
      </c>
      <c r="AD53" s="29">
        <v>-1.7011103447703819</v>
      </c>
      <c r="AE53" s="29">
        <v>0.72438149183527756</v>
      </c>
      <c r="AF53" s="29">
        <v>7.8657742769957691E-3</v>
      </c>
      <c r="AG53" s="29">
        <v>0.14257222979321341</v>
      </c>
      <c r="AH53" s="29">
        <v>-1.7524268720310818</v>
      </c>
      <c r="AI53" s="29">
        <v>-0.94099060536017665</v>
      </c>
      <c r="AJ53" s="29">
        <v>8.6889657092553543E-2</v>
      </c>
      <c r="AK53" s="29">
        <v>0.2138583446898201</v>
      </c>
      <c r="AL53" s="29">
        <v>-0.93492119447739619</v>
      </c>
      <c r="AM53" s="29">
        <v>-1.82970395486701</v>
      </c>
      <c r="AN53" s="29">
        <v>0.33790422202659709</v>
      </c>
      <c r="AO53" s="29">
        <v>0.49900280427624688</v>
      </c>
      <c r="AP53" s="29">
        <v>0</v>
      </c>
      <c r="AQ53" s="29">
        <v>0</v>
      </c>
      <c r="AR53" s="29">
        <v>35.643057448303345</v>
      </c>
      <c r="AS53" s="29">
        <v>232.63279504799999</v>
      </c>
      <c r="AT53" s="29">
        <v>285.05797094550269</v>
      </c>
      <c r="AU53" s="29">
        <v>262.63209212941814</v>
      </c>
      <c r="AV53" s="29">
        <v>-13.217178632218861</v>
      </c>
      <c r="AW53" s="29">
        <v>1.0491237831035178</v>
      </c>
      <c r="AX53" s="29">
        <v>-10.283631901425052</v>
      </c>
      <c r="AY53" s="29">
        <v>-5.8268624003463634</v>
      </c>
      <c r="AZ53" s="29">
        <v>12.672689397627597</v>
      </c>
      <c r="BA53" s="29">
        <v>-11.954997174564618</v>
      </c>
      <c r="BB53" s="29">
        <v>-0.96886307865810828</v>
      </c>
      <c r="BC53" s="29">
        <v>-2.6065278202987048</v>
      </c>
      <c r="BD53" s="29">
        <v>-2.4267209273178088</v>
      </c>
      <c r="BE53" s="29">
        <v>0</v>
      </c>
      <c r="BF53" s="29">
        <v>67.988313648000002</v>
      </c>
      <c r="BG53" s="29">
        <v>164.64448140000002</v>
      </c>
      <c r="BH53" s="29">
        <v>-30.273483973777388</v>
      </c>
      <c r="BI53" s="29">
        <v>296.20068394744868</v>
      </c>
      <c r="BJ53" s="29">
        <v>-9.0356521659056437</v>
      </c>
      <c r="BK53" s="29">
        <v>-42.184770564392394</v>
      </c>
      <c r="BL53" s="29">
        <v>71.286114896606691</v>
      </c>
    </row>
    <row r="54" spans="1:64" s="1" customFormat="1">
      <c r="B54" s="48"/>
      <c r="C54" s="147">
        <v>517.69076599350274</v>
      </c>
      <c r="D54" s="147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</row>
    <row r="56" spans="1:64" s="31" customFormat="1">
      <c r="C56" s="32" t="e">
        <f>C53/C5</f>
        <v>#VALUE!</v>
      </c>
      <c r="D56" s="32">
        <f>D53/D5</f>
        <v>0</v>
      </c>
      <c r="E56" s="32">
        <f t="shared" ref="E56:AR56" si="0">E53/E5</f>
        <v>-0.14987965773093473</v>
      </c>
      <c r="F56" s="32">
        <f t="shared" si="0"/>
        <v>0.60738285298358652</v>
      </c>
      <c r="G56" s="44">
        <f t="shared" si="0"/>
        <v>2.5459326748788103</v>
      </c>
      <c r="H56" s="32">
        <f t="shared" si="0"/>
        <v>-0.48239435353877652</v>
      </c>
      <c r="I56" s="32">
        <f t="shared" si="0"/>
        <v>0.60136774637685841</v>
      </c>
      <c r="J56" s="32">
        <f t="shared" si="0"/>
        <v>-0.99081529819958802</v>
      </c>
      <c r="K56" s="32">
        <f t="shared" si="0"/>
        <v>-0.55905083312024961</v>
      </c>
      <c r="L56" s="31" t="e">
        <f>L53/L5</f>
        <v>#DIV/0!</v>
      </c>
      <c r="M56" s="32" t="e">
        <f t="shared" si="0"/>
        <v>#DIV/0!</v>
      </c>
      <c r="N56" s="32" t="e">
        <f t="shared" si="0"/>
        <v>#DIV/0!</v>
      </c>
      <c r="O56" s="44">
        <f t="shared" si="0"/>
        <v>2.5459326748788103</v>
      </c>
      <c r="P56" s="32">
        <f t="shared" si="0"/>
        <v>-4.2089943209445719</v>
      </c>
      <c r="Q56" s="32">
        <f t="shared" si="0"/>
        <v>6.2426779976156891E-3</v>
      </c>
      <c r="R56" s="44">
        <f t="shared" si="0"/>
        <v>2.5459326748788103</v>
      </c>
      <c r="S56" s="32">
        <f t="shared" si="0"/>
        <v>-1.6710605066680053</v>
      </c>
      <c r="T56" s="32">
        <f t="shared" si="0"/>
        <v>6.2426779976156883E-3</v>
      </c>
      <c r="U56" s="44">
        <f t="shared" si="0"/>
        <v>2.5459326748788103</v>
      </c>
      <c r="V56" s="32">
        <f t="shared" si="0"/>
        <v>-1.1885848073945118</v>
      </c>
      <c r="W56" s="32">
        <f t="shared" si="0"/>
        <v>-0.7346983909307957</v>
      </c>
      <c r="X56" s="32">
        <f t="shared" si="0"/>
        <v>1.4792352326181974</v>
      </c>
      <c r="Y56" s="44">
        <f t="shared" si="0"/>
        <v>2.5459326748788111</v>
      </c>
      <c r="Z56" s="32">
        <f t="shared" si="0"/>
        <v>-1.9738116736512348</v>
      </c>
      <c r="AA56" s="32">
        <f t="shared" si="0"/>
        <v>0.65558816668968778</v>
      </c>
      <c r="AB56" s="32">
        <f t="shared" si="0"/>
        <v>9.6097882131039883E-2</v>
      </c>
      <c r="AC56" s="44">
        <f t="shared" si="0"/>
        <v>2.5459326748788103</v>
      </c>
      <c r="AD56" s="32">
        <f t="shared" si="0"/>
        <v>-1.5188485221164123</v>
      </c>
      <c r="AE56" s="32">
        <f t="shared" si="0"/>
        <v>1.7247178377030419</v>
      </c>
      <c r="AF56" s="32">
        <f t="shared" si="0"/>
        <v>6.24267799761569E-3</v>
      </c>
      <c r="AG56" s="44">
        <f t="shared" si="0"/>
        <v>2.5459326748788107</v>
      </c>
      <c r="AH56" s="32">
        <f t="shared" si="0"/>
        <v>-1.0431112333518344</v>
      </c>
      <c r="AI56" s="32">
        <f t="shared" si="0"/>
        <v>-0.746817940762045</v>
      </c>
      <c r="AJ56" s="32">
        <f t="shared" si="0"/>
        <v>6.8960045311550436E-2</v>
      </c>
      <c r="AK56" s="44">
        <f t="shared" si="0"/>
        <v>2.5459326748788107</v>
      </c>
      <c r="AL56" s="32">
        <f t="shared" si="0"/>
        <v>-0.38160048754179432</v>
      </c>
      <c r="AM56" s="32">
        <f t="shared" si="0"/>
        <v>-0.74681794076204489</v>
      </c>
      <c r="AN56" s="32">
        <f t="shared" si="0"/>
        <v>6.8960045311550422E-2</v>
      </c>
      <c r="AO56" s="44">
        <f t="shared" si="0"/>
        <v>2.5459326748788107</v>
      </c>
      <c r="AP56" s="32" t="e">
        <f t="shared" si="0"/>
        <v>#DIV/0!</v>
      </c>
      <c r="AQ56" s="44" t="e">
        <f t="shared" si="0"/>
        <v>#DIV/0!</v>
      </c>
      <c r="AR56" s="44">
        <f t="shared" si="0"/>
        <v>1.7821528724151672</v>
      </c>
    </row>
    <row r="57" spans="1:64">
      <c r="AQ57" s="45"/>
      <c r="AR57" s="45"/>
    </row>
  </sheetData>
  <mergeCells count="38">
    <mergeCell ref="AS1:BL1"/>
    <mergeCell ref="E2:G2"/>
    <mergeCell ref="H2:AQ2"/>
    <mergeCell ref="AR2:AR4"/>
    <mergeCell ref="AS2:AS4"/>
    <mergeCell ref="AT2:BE2"/>
    <mergeCell ref="BF2:BL3"/>
    <mergeCell ref="AD3:AG3"/>
    <mergeCell ref="AH3:AK3"/>
    <mergeCell ref="H3:O3"/>
    <mergeCell ref="AT3:AT4"/>
    <mergeCell ref="AU3:AU4"/>
    <mergeCell ref="AV3:BE3"/>
    <mergeCell ref="A5:B5"/>
    <mergeCell ref="P3:R3"/>
    <mergeCell ref="S3:U3"/>
    <mergeCell ref="V3:Y3"/>
    <mergeCell ref="Z3:AC3"/>
    <mergeCell ref="A1:B4"/>
    <mergeCell ref="C1:D2"/>
    <mergeCell ref="E1:AR1"/>
    <mergeCell ref="AL3:AO3"/>
    <mergeCell ref="AP3:AQ3"/>
    <mergeCell ref="C3:C4"/>
    <mergeCell ref="D3:D4"/>
    <mergeCell ref="E3:E4"/>
    <mergeCell ref="F3:F4"/>
    <mergeCell ref="G3:G4"/>
    <mergeCell ref="A43:A52"/>
    <mergeCell ref="A53:B53"/>
    <mergeCell ref="C54:D54"/>
    <mergeCell ref="C53:D53"/>
    <mergeCell ref="A6:A13"/>
    <mergeCell ref="A14:A17"/>
    <mergeCell ref="A18:A20"/>
    <mergeCell ref="A21:A24"/>
    <mergeCell ref="A25:A28"/>
    <mergeCell ref="A29:A42"/>
  </mergeCells>
  <phoneticPr fontId="1" type="noConversion"/>
  <conditionalFormatting sqref="A18:C18 M18:N18 X18">
    <cfRule type="aboveAverage" dxfId="100" priority="101"/>
  </conditionalFormatting>
  <conditionalFormatting sqref="D18">
    <cfRule type="aboveAverage" dxfId="99" priority="1"/>
  </conditionalFormatting>
  <conditionalFormatting sqref="E18:K18 M18:AK18 AP18:AQ18">
    <cfRule type="top10" dxfId="98" priority="90" rank="3"/>
  </conditionalFormatting>
  <conditionalFormatting sqref="E19:K19 M19:AK19 AP19:AQ19">
    <cfRule type="top10" dxfId="97" priority="89" rank="3"/>
  </conditionalFormatting>
  <conditionalFormatting sqref="E20:K20 M20:AK20 AP20:AQ20">
    <cfRule type="top10" dxfId="96" priority="88" rank="3"/>
  </conditionalFormatting>
  <conditionalFormatting sqref="E28:K28 M28:AK28 AP28:AQ28">
    <cfRule type="top10" dxfId="95" priority="52" rank="3"/>
  </conditionalFormatting>
  <conditionalFormatting sqref="M6:N6 X6">
    <cfRule type="aboveAverage" dxfId="94" priority="99"/>
  </conditionalFormatting>
  <conditionalFormatting sqref="M7:N7 X7">
    <cfRule type="aboveAverage" dxfId="93" priority="98"/>
  </conditionalFormatting>
  <conditionalFormatting sqref="M8:N8 X8">
    <cfRule type="aboveAverage" dxfId="92" priority="97"/>
  </conditionalFormatting>
  <conditionalFormatting sqref="M9:N9 X9">
    <cfRule type="aboveAverage" dxfId="91" priority="87"/>
  </conditionalFormatting>
  <conditionalFormatting sqref="M10:N10 X10">
    <cfRule type="aboveAverage" dxfId="90" priority="86"/>
  </conditionalFormatting>
  <conditionalFormatting sqref="M11:N11 X11">
    <cfRule type="aboveAverage" dxfId="89" priority="85"/>
  </conditionalFormatting>
  <conditionalFormatting sqref="M12:N12 X12">
    <cfRule type="aboveAverage" dxfId="88" priority="84"/>
  </conditionalFormatting>
  <conditionalFormatting sqref="M19:N19 X19">
    <cfRule type="aboveAverage" dxfId="87" priority="100"/>
  </conditionalFormatting>
  <conditionalFormatting sqref="M21:N21 X21">
    <cfRule type="aboveAverage" dxfId="86" priority="71"/>
  </conditionalFormatting>
  <conditionalFormatting sqref="M22:N22 X22">
    <cfRule type="aboveAverage" dxfId="85" priority="68"/>
  </conditionalFormatting>
  <conditionalFormatting sqref="M23:N23 X23">
    <cfRule type="aboveAverage" dxfId="84" priority="65"/>
  </conditionalFormatting>
  <conditionalFormatting sqref="M29:N29 X29">
    <cfRule type="aboveAverage" dxfId="83" priority="51"/>
  </conditionalFormatting>
  <conditionalFormatting sqref="M30:N30 X30">
    <cfRule type="aboveAverage" dxfId="82" priority="48"/>
  </conditionalFormatting>
  <conditionalFormatting sqref="M31:N31 X31">
    <cfRule type="aboveAverage" dxfId="81" priority="46"/>
  </conditionalFormatting>
  <conditionalFormatting sqref="M33:N33 X33">
    <cfRule type="aboveAverage" dxfId="80" priority="42"/>
  </conditionalFormatting>
  <conditionalFormatting sqref="M34:N34 X34">
    <cfRule type="aboveAverage" dxfId="79" priority="39"/>
  </conditionalFormatting>
  <conditionalFormatting sqref="M36:N36 X36">
    <cfRule type="aboveAverage" dxfId="78" priority="36"/>
  </conditionalFormatting>
  <conditionalFormatting sqref="M37:N37 X37">
    <cfRule type="aboveAverage" dxfId="77" priority="33"/>
  </conditionalFormatting>
  <conditionalFormatting sqref="M39:N39 X39">
    <cfRule type="aboveAverage" dxfId="76" priority="28"/>
  </conditionalFormatting>
  <conditionalFormatting sqref="M40:N40 X40">
    <cfRule type="aboveAverage" dxfId="75" priority="25"/>
  </conditionalFormatting>
  <conditionalFormatting sqref="M41:N41 X41">
    <cfRule type="aboveAverage" dxfId="74" priority="22"/>
  </conditionalFormatting>
  <conditionalFormatting sqref="AW5:BE5">
    <cfRule type="top10" dxfId="73" priority="81" rank="1"/>
  </conditionalFormatting>
  <conditionalFormatting sqref="AW13:BE13">
    <cfRule type="top10" dxfId="72" priority="82" rank="1"/>
  </conditionalFormatting>
  <conditionalFormatting sqref="AW14:BE14">
    <cfRule type="top10" dxfId="71" priority="78" rank="1"/>
  </conditionalFormatting>
  <conditionalFormatting sqref="AW15:BE15">
    <cfRule type="top10" dxfId="70" priority="76" rank="1"/>
  </conditionalFormatting>
  <conditionalFormatting sqref="AW16:BE16">
    <cfRule type="top10" dxfId="69" priority="74" rank="1"/>
  </conditionalFormatting>
  <conditionalFormatting sqref="AW17:BE17">
    <cfRule type="top10" dxfId="68" priority="72" rank="1"/>
  </conditionalFormatting>
  <conditionalFormatting sqref="AW18:BE18">
    <cfRule type="top10" dxfId="67" priority="96" rank="1"/>
  </conditionalFormatting>
  <conditionalFormatting sqref="AW19:BE19">
    <cfRule type="top10" dxfId="66" priority="95" rank="1"/>
  </conditionalFormatting>
  <conditionalFormatting sqref="AW20:BE20">
    <cfRule type="top10" dxfId="65" priority="94" rank="1"/>
  </conditionalFormatting>
  <conditionalFormatting sqref="AW21:BE21">
    <cfRule type="top10" dxfId="64" priority="70" rank="1"/>
  </conditionalFormatting>
  <conditionalFormatting sqref="AW22:BE22">
    <cfRule type="top10" dxfId="63" priority="67" rank="1"/>
  </conditionalFormatting>
  <conditionalFormatting sqref="AW23:BE23">
    <cfRule type="top10" dxfId="62" priority="64" rank="1"/>
  </conditionalFormatting>
  <conditionalFormatting sqref="AW24:BE24">
    <cfRule type="top10" dxfId="61" priority="62" rank="1"/>
  </conditionalFormatting>
  <conditionalFormatting sqref="AW25:BE25">
    <cfRule type="top10" dxfId="60" priority="60" rank="1"/>
  </conditionalFormatting>
  <conditionalFormatting sqref="AW26:BE26">
    <cfRule type="top10" dxfId="59" priority="58" rank="1"/>
  </conditionalFormatting>
  <conditionalFormatting sqref="AW27:BE27">
    <cfRule type="top10" dxfId="58" priority="56" rank="1"/>
  </conditionalFormatting>
  <conditionalFormatting sqref="AW28:BE28">
    <cfRule type="top10" dxfId="57" priority="54" rank="1"/>
  </conditionalFormatting>
  <conditionalFormatting sqref="AW29:BE29">
    <cfRule type="top10" dxfId="56" priority="50" rank="1"/>
  </conditionalFormatting>
  <conditionalFormatting sqref="AW32:BE32">
    <cfRule type="top10" dxfId="55" priority="43" rank="1"/>
  </conditionalFormatting>
  <conditionalFormatting sqref="AW33:BE33">
    <cfRule type="top10" dxfId="54" priority="41" rank="1"/>
  </conditionalFormatting>
  <conditionalFormatting sqref="AW34:BE34">
    <cfRule type="top10" dxfId="53" priority="38" rank="1"/>
  </conditionalFormatting>
  <conditionalFormatting sqref="AW36:BE36">
    <cfRule type="top10" dxfId="52" priority="35" rank="1"/>
  </conditionalFormatting>
  <conditionalFormatting sqref="AW37:BE37">
    <cfRule type="top10" dxfId="51" priority="32" rank="1"/>
  </conditionalFormatting>
  <conditionalFormatting sqref="AW38:BE38">
    <cfRule type="top10" dxfId="50" priority="29" rank="1"/>
  </conditionalFormatting>
  <conditionalFormatting sqref="AW39:BE39">
    <cfRule type="top10" dxfId="49" priority="27" rank="1"/>
  </conditionalFormatting>
  <conditionalFormatting sqref="AW40:BE40">
    <cfRule type="top10" dxfId="48" priority="24" rank="1"/>
  </conditionalFormatting>
  <conditionalFormatting sqref="AW41:BE41">
    <cfRule type="top10" dxfId="47" priority="21" rank="1"/>
  </conditionalFormatting>
  <conditionalFormatting sqref="AW42:BE42">
    <cfRule type="top10" dxfId="46" priority="18" rank="1"/>
  </conditionalFormatting>
  <conditionalFormatting sqref="AW43:BE43">
    <cfRule type="top10" dxfId="45" priority="16" rank="1"/>
  </conditionalFormatting>
  <conditionalFormatting sqref="AW46:BE46">
    <cfRule type="top10" dxfId="44" priority="14" rank="1"/>
  </conditionalFormatting>
  <conditionalFormatting sqref="AW49:BE49">
    <cfRule type="top10" dxfId="43" priority="12" rank="1"/>
  </conditionalFormatting>
  <conditionalFormatting sqref="AW50:BE50">
    <cfRule type="top10" dxfId="42" priority="10" rank="1"/>
  </conditionalFormatting>
  <conditionalFormatting sqref="AW51:BE51">
    <cfRule type="top10" dxfId="41" priority="8" rank="1"/>
  </conditionalFormatting>
  <conditionalFormatting sqref="AW52:BE52">
    <cfRule type="top10" dxfId="40" priority="7" rank="1"/>
  </conditionalFormatting>
  <conditionalFormatting sqref="AW53:BE53">
    <cfRule type="top10" dxfId="39" priority="4" bottom="1" rank="1"/>
    <cfRule type="top10" dxfId="38" priority="5" rank="1"/>
  </conditionalFormatting>
  <conditionalFormatting sqref="BH5:BK5">
    <cfRule type="top10" dxfId="37" priority="80" rank="1"/>
  </conditionalFormatting>
  <conditionalFormatting sqref="BH13:BL13">
    <cfRule type="top10" dxfId="36" priority="83" rank="1"/>
  </conditionalFormatting>
  <conditionalFormatting sqref="BH14:BL14">
    <cfRule type="top10" dxfId="35" priority="79" rank="1"/>
  </conditionalFormatting>
  <conditionalFormatting sqref="BH15:BL15">
    <cfRule type="top10" dxfId="34" priority="77" rank="1"/>
  </conditionalFormatting>
  <conditionalFormatting sqref="BH16:BL16">
    <cfRule type="top10" dxfId="33" priority="75" rank="1"/>
  </conditionalFormatting>
  <conditionalFormatting sqref="BH17:BL17">
    <cfRule type="top10" dxfId="32" priority="73" rank="1"/>
  </conditionalFormatting>
  <conditionalFormatting sqref="BH18:BL18">
    <cfRule type="top10" dxfId="31" priority="93" rank="1"/>
  </conditionalFormatting>
  <conditionalFormatting sqref="BH19:BL19">
    <cfRule type="top10" dxfId="30" priority="92" rank="1"/>
  </conditionalFormatting>
  <conditionalFormatting sqref="BH20:BL20">
    <cfRule type="top10" dxfId="29" priority="91" rank="1"/>
  </conditionalFormatting>
  <conditionalFormatting sqref="BH21:BL21">
    <cfRule type="top10" dxfId="28" priority="69" rank="1"/>
  </conditionalFormatting>
  <conditionalFormatting sqref="BH22:BL22">
    <cfRule type="top10" dxfId="27" priority="66" rank="1"/>
  </conditionalFormatting>
  <conditionalFormatting sqref="BH23:BL23">
    <cfRule type="top10" dxfId="26" priority="63" rank="1"/>
  </conditionalFormatting>
  <conditionalFormatting sqref="BH24:BL24">
    <cfRule type="top10" dxfId="25" priority="61" rank="1"/>
  </conditionalFormatting>
  <conditionalFormatting sqref="BH25:BL25">
    <cfRule type="top10" dxfId="24" priority="59" rank="1"/>
  </conditionalFormatting>
  <conditionalFormatting sqref="BH26:BL26">
    <cfRule type="top10" dxfId="23" priority="57" rank="1"/>
  </conditionalFormatting>
  <conditionalFormatting sqref="BH27:BL27">
    <cfRule type="top10" dxfId="22" priority="55" rank="1"/>
  </conditionalFormatting>
  <conditionalFormatting sqref="BH28:BL28">
    <cfRule type="top10" dxfId="21" priority="53" rank="1"/>
  </conditionalFormatting>
  <conditionalFormatting sqref="BH29:BL29">
    <cfRule type="top10" dxfId="20" priority="49" rank="1"/>
  </conditionalFormatting>
  <conditionalFormatting sqref="BH30:BL30">
    <cfRule type="top10" dxfId="19" priority="47" rank="1"/>
  </conditionalFormatting>
  <conditionalFormatting sqref="BH31:BL31">
    <cfRule type="top10" dxfId="18" priority="45" rank="1"/>
  </conditionalFormatting>
  <conditionalFormatting sqref="BH32:BL32">
    <cfRule type="top10" dxfId="17" priority="44" rank="1"/>
  </conditionalFormatting>
  <conditionalFormatting sqref="BH33:BL33">
    <cfRule type="top10" dxfId="16" priority="40" rank="1"/>
  </conditionalFormatting>
  <conditionalFormatting sqref="BH34:BL34">
    <cfRule type="top10" dxfId="15" priority="37" rank="1"/>
  </conditionalFormatting>
  <conditionalFormatting sqref="BH36:BL36">
    <cfRule type="top10" dxfId="14" priority="34" rank="1"/>
  </conditionalFormatting>
  <conditionalFormatting sqref="BH37:BL37">
    <cfRule type="top10" dxfId="13" priority="31" rank="1"/>
  </conditionalFormatting>
  <conditionalFormatting sqref="BH38:BL38">
    <cfRule type="top10" dxfId="12" priority="30" rank="1"/>
  </conditionalFormatting>
  <conditionalFormatting sqref="BH39:BL39">
    <cfRule type="top10" dxfId="11" priority="26" rank="1"/>
  </conditionalFormatting>
  <conditionalFormatting sqref="BH40:BL40">
    <cfRule type="top10" dxfId="10" priority="23" rank="1"/>
  </conditionalFormatting>
  <conditionalFormatting sqref="BH41:BL41">
    <cfRule type="top10" dxfId="9" priority="20" rank="1"/>
  </conditionalFormatting>
  <conditionalFormatting sqref="BH42:BL42">
    <cfRule type="top10" dxfId="8" priority="19" rank="1"/>
  </conditionalFormatting>
  <conditionalFormatting sqref="BH43:BL43">
    <cfRule type="top10" dxfId="7" priority="17" rank="1"/>
  </conditionalFormatting>
  <conditionalFormatting sqref="BH46:BL46">
    <cfRule type="top10" dxfId="6" priority="15" rank="1"/>
  </conditionalFormatting>
  <conditionalFormatting sqref="BH49:BL49">
    <cfRule type="top10" dxfId="5" priority="13" rank="1"/>
  </conditionalFormatting>
  <conditionalFormatting sqref="BH50:BL50">
    <cfRule type="top10" dxfId="4" priority="11" rank="1"/>
  </conditionalFormatting>
  <conditionalFormatting sqref="BH51:BL51">
    <cfRule type="top10" dxfId="3" priority="9" rank="1"/>
  </conditionalFormatting>
  <conditionalFormatting sqref="BH52:BL52">
    <cfRule type="top10" dxfId="2" priority="6" rank="1"/>
  </conditionalFormatting>
  <conditionalFormatting sqref="BH53:BL53">
    <cfRule type="top10" dxfId="1" priority="2" bottom="1" rank="1"/>
    <cfRule type="top10" dxfId="0" priority="3" rank="1"/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1491C-0D7D-43CA-B79B-111C8468724C}">
  <dimension ref="A1:BL56"/>
  <sheetViews>
    <sheetView tabSelected="1" topLeftCell="AA1" workbookViewId="0">
      <selection activeCell="AK30" sqref="AK30"/>
    </sheetView>
  </sheetViews>
  <sheetFormatPr baseColWidth="10" defaultColWidth="8.83203125" defaultRowHeight="15"/>
  <cols>
    <col min="1" max="1" width="26.1640625" customWidth="1"/>
    <col min="2" max="2" width="46.5" customWidth="1"/>
    <col min="3" max="3" width="18.83203125" customWidth="1"/>
    <col min="4" max="4" width="17.83203125" customWidth="1"/>
    <col min="5" max="5" width="14" customWidth="1"/>
    <col min="7" max="7" width="13.5" style="46" bestFit="1" customWidth="1"/>
    <col min="12" max="12" width="9.83203125" bestFit="1" customWidth="1"/>
    <col min="15" max="15" width="9.6640625" style="46" bestFit="1" customWidth="1"/>
    <col min="16" max="16" width="11.1640625" customWidth="1"/>
    <col min="18" max="18" width="9.33203125" style="46" bestFit="1" customWidth="1"/>
    <col min="19" max="19" width="10" customWidth="1"/>
    <col min="21" max="21" width="9.33203125" style="46" bestFit="1" customWidth="1"/>
    <col min="22" max="22" width="11.33203125" customWidth="1"/>
    <col min="25" max="25" width="9.6640625" style="46" bestFit="1" customWidth="1"/>
    <col min="26" max="26" width="11.1640625" customWidth="1"/>
    <col min="29" max="29" width="9.6640625" style="46" bestFit="1" customWidth="1"/>
    <col min="30" max="30" width="12.1640625" customWidth="1"/>
    <col min="33" max="33" width="9.33203125" style="46" bestFit="1" customWidth="1"/>
    <col min="34" max="34" width="10.6640625" customWidth="1"/>
    <col min="37" max="37" width="9.33203125" style="46" bestFit="1" customWidth="1"/>
    <col min="41" max="41" width="9.6640625" style="46" bestFit="1" customWidth="1"/>
    <col min="43" max="44" width="9.6640625" style="46" bestFit="1" customWidth="1"/>
    <col min="60" max="60" width="11.83203125" customWidth="1"/>
    <col min="62" max="63" width="10.1640625" customWidth="1"/>
  </cols>
  <sheetData>
    <row r="1" spans="1:64" s="1" customFormat="1">
      <c r="A1" s="157" t="s">
        <v>113</v>
      </c>
      <c r="B1" s="157"/>
      <c r="C1" s="156" t="s">
        <v>1</v>
      </c>
      <c r="D1" s="157"/>
      <c r="E1" s="156" t="s">
        <v>82</v>
      </c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60" t="s">
        <v>2</v>
      </c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</row>
    <row r="2" spans="1:64" s="1" customFormat="1">
      <c r="A2" s="157"/>
      <c r="B2" s="157"/>
      <c r="C2" s="157"/>
      <c r="D2" s="157"/>
      <c r="E2" s="156" t="s">
        <v>3</v>
      </c>
      <c r="F2" s="156"/>
      <c r="G2" s="156"/>
      <c r="H2" s="158" t="s">
        <v>4</v>
      </c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59"/>
      <c r="AR2" s="166" t="s">
        <v>5</v>
      </c>
      <c r="AS2" s="160" t="s">
        <v>6</v>
      </c>
      <c r="AT2" s="160" t="s">
        <v>7</v>
      </c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 t="s">
        <v>8</v>
      </c>
      <c r="BG2" s="160"/>
      <c r="BH2" s="160"/>
      <c r="BI2" s="160"/>
      <c r="BJ2" s="160"/>
      <c r="BK2" s="160"/>
      <c r="BL2" s="160"/>
    </row>
    <row r="3" spans="1:64" s="1" customFormat="1">
      <c r="A3" s="157"/>
      <c r="B3" s="157"/>
      <c r="C3" s="156" t="s">
        <v>9</v>
      </c>
      <c r="D3" s="156" t="s">
        <v>10</v>
      </c>
      <c r="E3" s="156" t="s">
        <v>11</v>
      </c>
      <c r="F3" s="156" t="s">
        <v>12</v>
      </c>
      <c r="G3" s="166" t="s">
        <v>13</v>
      </c>
      <c r="H3" s="156" t="s">
        <v>14</v>
      </c>
      <c r="I3" s="156"/>
      <c r="J3" s="156"/>
      <c r="K3" s="156"/>
      <c r="L3" s="156"/>
      <c r="M3" s="156"/>
      <c r="N3" s="156"/>
      <c r="O3" s="156"/>
      <c r="P3" s="156" t="s">
        <v>15</v>
      </c>
      <c r="Q3" s="156"/>
      <c r="R3" s="156"/>
      <c r="S3" s="156" t="s">
        <v>16</v>
      </c>
      <c r="T3" s="156"/>
      <c r="U3" s="156"/>
      <c r="V3" s="156" t="s">
        <v>83</v>
      </c>
      <c r="W3" s="156"/>
      <c r="X3" s="156"/>
      <c r="Y3" s="156"/>
      <c r="Z3" s="156" t="s">
        <v>17</v>
      </c>
      <c r="AA3" s="156"/>
      <c r="AB3" s="156"/>
      <c r="AC3" s="156"/>
      <c r="AD3" s="156" t="s">
        <v>18</v>
      </c>
      <c r="AE3" s="156"/>
      <c r="AF3" s="156"/>
      <c r="AG3" s="156"/>
      <c r="AH3" s="156" t="s">
        <v>19</v>
      </c>
      <c r="AI3" s="156"/>
      <c r="AJ3" s="156"/>
      <c r="AK3" s="156"/>
      <c r="AL3" s="156" t="s">
        <v>20</v>
      </c>
      <c r="AM3" s="156"/>
      <c r="AN3" s="156"/>
      <c r="AO3" s="156"/>
      <c r="AP3" s="158" t="s">
        <v>21</v>
      </c>
      <c r="AQ3" s="159"/>
      <c r="AR3" s="166"/>
      <c r="AS3" s="160"/>
      <c r="AT3" s="160" t="s">
        <v>22</v>
      </c>
      <c r="AU3" s="162" t="s">
        <v>3</v>
      </c>
      <c r="AV3" s="160" t="s">
        <v>4</v>
      </c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</row>
    <row r="4" spans="1:64" s="1" customFormat="1">
      <c r="A4" s="157"/>
      <c r="B4" s="157"/>
      <c r="C4" s="156"/>
      <c r="D4" s="156"/>
      <c r="E4" s="156"/>
      <c r="F4" s="156"/>
      <c r="G4" s="166"/>
      <c r="H4" s="2" t="s">
        <v>11</v>
      </c>
      <c r="I4" s="2" t="s">
        <v>12</v>
      </c>
      <c r="J4" s="3" t="s">
        <v>23</v>
      </c>
      <c r="K4" s="3" t="s">
        <v>24</v>
      </c>
      <c r="L4" s="3" t="s">
        <v>25</v>
      </c>
      <c r="M4" s="3" t="s">
        <v>26</v>
      </c>
      <c r="N4" s="2" t="s">
        <v>27</v>
      </c>
      <c r="O4" s="47" t="s">
        <v>5</v>
      </c>
      <c r="P4" s="2" t="s">
        <v>28</v>
      </c>
      <c r="Q4" s="2" t="s">
        <v>12</v>
      </c>
      <c r="R4" s="47" t="s">
        <v>5</v>
      </c>
      <c r="S4" s="2" t="s">
        <v>28</v>
      </c>
      <c r="T4" s="2" t="s">
        <v>12</v>
      </c>
      <c r="U4" s="47" t="s">
        <v>5</v>
      </c>
      <c r="V4" s="2" t="s">
        <v>28</v>
      </c>
      <c r="W4" s="2" t="s">
        <v>11</v>
      </c>
      <c r="X4" s="2" t="s">
        <v>12</v>
      </c>
      <c r="Y4" s="47" t="s">
        <v>5</v>
      </c>
      <c r="Z4" s="2" t="s">
        <v>28</v>
      </c>
      <c r="AA4" s="2" t="s">
        <v>11</v>
      </c>
      <c r="AB4" s="2" t="s">
        <v>12</v>
      </c>
      <c r="AC4" s="47" t="s">
        <v>5</v>
      </c>
      <c r="AD4" s="2" t="s">
        <v>28</v>
      </c>
      <c r="AE4" s="2" t="s">
        <v>11</v>
      </c>
      <c r="AF4" s="4" t="s">
        <v>12</v>
      </c>
      <c r="AG4" s="47" t="s">
        <v>5</v>
      </c>
      <c r="AH4" s="2" t="s">
        <v>28</v>
      </c>
      <c r="AI4" s="2" t="s">
        <v>11</v>
      </c>
      <c r="AJ4" s="2" t="s">
        <v>12</v>
      </c>
      <c r="AK4" s="47" t="s">
        <v>5</v>
      </c>
      <c r="AL4" s="3" t="s">
        <v>24</v>
      </c>
      <c r="AM4" s="2" t="s">
        <v>11</v>
      </c>
      <c r="AN4" s="2" t="s">
        <v>12</v>
      </c>
      <c r="AO4" s="47" t="s">
        <v>5</v>
      </c>
      <c r="AP4" s="2" t="s">
        <v>12</v>
      </c>
      <c r="AQ4" s="47" t="s">
        <v>5</v>
      </c>
      <c r="AR4" s="166"/>
      <c r="AS4" s="160"/>
      <c r="AT4" s="160"/>
      <c r="AU4" s="163"/>
      <c r="AV4" s="5" t="s">
        <v>22</v>
      </c>
      <c r="AW4" s="6" t="s">
        <v>29</v>
      </c>
      <c r="AX4" s="6" t="s">
        <v>30</v>
      </c>
      <c r="AY4" s="6" t="s">
        <v>31</v>
      </c>
      <c r="AZ4" s="6" t="s">
        <v>32</v>
      </c>
      <c r="BA4" s="6" t="s">
        <v>33</v>
      </c>
      <c r="BB4" s="6" t="s">
        <v>34</v>
      </c>
      <c r="BC4" s="6" t="s">
        <v>35</v>
      </c>
      <c r="BD4" s="6" t="s">
        <v>36</v>
      </c>
      <c r="BE4" s="6" t="s">
        <v>37</v>
      </c>
      <c r="BF4" s="6" t="s">
        <v>38</v>
      </c>
      <c r="BG4" s="6" t="s">
        <v>39</v>
      </c>
      <c r="BH4" s="6" t="s">
        <v>11</v>
      </c>
      <c r="BI4" s="6" t="s">
        <v>12</v>
      </c>
      <c r="BJ4" s="6" t="s">
        <v>40</v>
      </c>
      <c r="BK4" s="6" t="s">
        <v>28</v>
      </c>
      <c r="BL4" s="6" t="s">
        <v>5</v>
      </c>
    </row>
    <row r="5" spans="1:64" s="1" customFormat="1">
      <c r="A5" s="155" t="s">
        <v>85</v>
      </c>
      <c r="B5" s="155"/>
      <c r="C5" s="7">
        <f>IND!C5/1000</f>
        <v>0.09</v>
      </c>
      <c r="D5" s="7">
        <f>IND!D5/1000</f>
        <v>0.21</v>
      </c>
      <c r="E5" s="7">
        <f>IND!E5/1000</f>
        <v>0.14000000000000001</v>
      </c>
      <c r="F5" s="7">
        <f>IND!F5/1000</f>
        <v>0.42</v>
      </c>
      <c r="G5" s="33">
        <v>3.2</v>
      </c>
      <c r="H5" s="7">
        <f>IND!H5/1000</f>
        <v>1.4E-2</v>
      </c>
      <c r="I5" s="7">
        <f>IND!I5/1000</f>
        <v>2.8000000000000001E-2</v>
      </c>
      <c r="J5" s="7">
        <f>IND!J5/1000</f>
        <v>2.8E-3</v>
      </c>
      <c r="K5" s="7">
        <f>IND!K5/1000</f>
        <v>1.12E-2</v>
      </c>
      <c r="L5" s="7">
        <f>IND!L5/1000</f>
        <v>0</v>
      </c>
      <c r="M5" s="7">
        <f>IND!M5/1000</f>
        <v>0</v>
      </c>
      <c r="N5" s="7">
        <f>IND!N5/1000</f>
        <v>0</v>
      </c>
      <c r="O5" s="33">
        <v>7.8335999999999997</v>
      </c>
      <c r="P5" s="7">
        <f>IND!P5/1000</f>
        <v>2.4500000000000004E-3</v>
      </c>
      <c r="Q5" s="7">
        <f>IND!Q5/1000</f>
        <v>4.5500000000000002E-3</v>
      </c>
      <c r="R5" s="33">
        <v>0.26879999999999998</v>
      </c>
      <c r="S5" s="7">
        <f>IND!S5/1000</f>
        <v>3.5000000000000001E-3</v>
      </c>
      <c r="T5" s="7">
        <f>IND!T5/1000</f>
        <v>3.5000000000000001E-3</v>
      </c>
      <c r="U5" s="33">
        <v>0.14080000000000001</v>
      </c>
      <c r="V5" s="7">
        <f>IND!V5/1000</f>
        <v>5.0400000000000002E-3</v>
      </c>
      <c r="W5" s="7">
        <f>IND!W5/1000</f>
        <v>5.0400000000000002E-3</v>
      </c>
      <c r="X5" s="7">
        <f>IND!X5/1000</f>
        <v>1.512E-2</v>
      </c>
      <c r="Y5" s="33">
        <v>1.2287999999999999</v>
      </c>
      <c r="Z5" s="7">
        <f>IND!Z5/1000</f>
        <v>8.4000000000000012E-3</v>
      </c>
      <c r="AA5" s="7">
        <f>IND!AA5/1000</f>
        <v>4.9000000000000007E-3</v>
      </c>
      <c r="AB5" s="7">
        <f>IND!AB5/1000</f>
        <v>1.47E-2</v>
      </c>
      <c r="AC5" s="33">
        <v>1.2544</v>
      </c>
      <c r="AD5" s="7">
        <f>IND!AD5/1000</f>
        <v>1.1200000000000001E-3</v>
      </c>
      <c r="AE5" s="7">
        <f>IND!AE5/1000</f>
        <v>4.1999999999999996E-4</v>
      </c>
      <c r="AF5" s="7">
        <f>IND!AF5/1000</f>
        <v>1.2600000000000001E-3</v>
      </c>
      <c r="AG5" s="33">
        <v>0.16639999999999999</v>
      </c>
      <c r="AH5" s="7">
        <f>IND!AH5/1000</f>
        <v>1.6799999999999999E-3</v>
      </c>
      <c r="AI5" s="7">
        <f>IND!AI5/1000</f>
        <v>1.2600000000000001E-3</v>
      </c>
      <c r="AJ5" s="7">
        <f>IND!AJ5/1000</f>
        <v>1.2600000000000001E-3</v>
      </c>
      <c r="AK5" s="33">
        <v>0.23039999999999999</v>
      </c>
      <c r="AL5" s="7">
        <f>IND!AL5/1000</f>
        <v>2.4500000000000004E-3</v>
      </c>
      <c r="AM5" s="7">
        <f>IND!AM5/1000</f>
        <v>2.4500000000000004E-3</v>
      </c>
      <c r="AN5" s="7">
        <f>IND!AN5/1000</f>
        <v>4.9000000000000007E-3</v>
      </c>
      <c r="AO5" s="33">
        <v>0</v>
      </c>
      <c r="AP5" s="7">
        <f>IND!AP5/1000</f>
        <v>0</v>
      </c>
      <c r="AQ5" s="33">
        <v>1.6768000000000001</v>
      </c>
      <c r="AR5" s="33">
        <v>20</v>
      </c>
      <c r="AS5" s="7">
        <f>IND!AS5/1000</f>
        <v>0.3</v>
      </c>
      <c r="AT5" s="7">
        <f>IND!AT5/1000</f>
        <v>0.7</v>
      </c>
      <c r="AU5" s="7">
        <f>IND!AU5/1000</f>
        <v>0.56000000000000005</v>
      </c>
      <c r="AV5" s="7">
        <f>IND!AV5/1000</f>
        <v>0.14000000000000001</v>
      </c>
      <c r="AW5" s="7">
        <f>IND!AW5/1000</f>
        <v>5.6000000000000001E-2</v>
      </c>
      <c r="AX5" s="7">
        <f>IND!AX5/1000</f>
        <v>7.0000000000000001E-3</v>
      </c>
      <c r="AY5" s="7">
        <f>IND!AY5/1000</f>
        <v>7.0000000000000001E-3</v>
      </c>
      <c r="AZ5" s="7">
        <f>IND!AZ5/1000</f>
        <v>2.52E-2</v>
      </c>
      <c r="BA5" s="7">
        <f>IND!BA5/1000</f>
        <v>2.8000000000000001E-2</v>
      </c>
      <c r="BB5" s="7">
        <f>IND!BB5/1000</f>
        <v>2.8E-3</v>
      </c>
      <c r="BC5" s="7">
        <f>IND!BC5/1000</f>
        <v>4.2000000000000006E-3</v>
      </c>
      <c r="BD5" s="7">
        <f>IND!BD5/1000</f>
        <v>9.8000000000000014E-3</v>
      </c>
      <c r="BE5" s="7">
        <f>IND!BE5/1000</f>
        <v>0</v>
      </c>
      <c r="BF5" s="7" t="e">
        <f>IND!BF5/1000</f>
        <v>#VALUE!</v>
      </c>
      <c r="BG5" s="7" t="e">
        <f>IND!BG5/1000</f>
        <v>#VALUE!</v>
      </c>
      <c r="BH5" s="7">
        <f>IND!BH5/1000</f>
        <v>0.16807</v>
      </c>
      <c r="BI5" s="7">
        <f>IND!BI5/1000</f>
        <v>0.49329000000000001</v>
      </c>
      <c r="BJ5" s="7">
        <f>IND!BJ5/1000</f>
        <v>1.4E-2</v>
      </c>
      <c r="BK5" s="7">
        <f>IND!BK5/1000</f>
        <v>2.2190000000000001E-2</v>
      </c>
      <c r="BL5" s="7">
        <f>IND!BL5/1000</f>
        <v>3.4000000000000002E-2</v>
      </c>
    </row>
    <row r="6" spans="1:64" s="1" customFormat="1">
      <c r="A6" s="149" t="s">
        <v>43</v>
      </c>
      <c r="B6" s="8" t="s">
        <v>44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</row>
    <row r="7" spans="1:64" s="1" customFormat="1">
      <c r="A7" s="149"/>
      <c r="B7" s="8" t="s">
        <v>45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</row>
    <row r="8" spans="1:64" s="1" customFormat="1">
      <c r="A8" s="149"/>
      <c r="B8" s="8" t="s">
        <v>46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s="1" customFormat="1">
      <c r="A9" s="149"/>
      <c r="B9" s="11" t="s">
        <v>47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</row>
    <row r="10" spans="1:64" s="1" customFormat="1">
      <c r="A10" s="149"/>
      <c r="B10" s="11" t="s">
        <v>48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64" s="1" customFormat="1">
      <c r="A11" s="149"/>
      <c r="B11" s="11" t="s">
        <v>49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64" s="1" customFormat="1">
      <c r="A12" s="149"/>
      <c r="B12" s="11" t="s">
        <v>50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s="1" customFormat="1">
      <c r="A13" s="149"/>
      <c r="B13" s="12" t="s">
        <v>51</v>
      </c>
      <c r="C13" s="13">
        <f>IND!C13/per_IND!C$5</f>
        <v>0</v>
      </c>
      <c r="D13" s="13">
        <f>IND!D13/per_IND!D$5</f>
        <v>0</v>
      </c>
      <c r="E13" s="13">
        <f>IND!E13/per_IND!E$5</f>
        <v>7.2235255351999985</v>
      </c>
      <c r="F13" s="13">
        <f>IND!F13/per_IND!F$5</f>
        <v>87.550809720619995</v>
      </c>
      <c r="G13" s="13">
        <f>IND!G13/per_IND!G$5</f>
        <v>53.149232970680004</v>
      </c>
      <c r="H13" s="13">
        <f>IND!H13/per_IND!H$5</f>
        <v>105.40614435156</v>
      </c>
      <c r="I13" s="13">
        <f>IND!I13/per_IND!I$5</f>
        <v>34.239940000000004</v>
      </c>
      <c r="J13" s="13">
        <f>IND!J13/per_IND!J$5</f>
        <v>343.720014046286</v>
      </c>
      <c r="K13" s="13">
        <f>IND!K13/per_IND!K$5</f>
        <v>136.91401404628601</v>
      </c>
      <c r="L13" s="13">
        <f>USA!L13/per_USA!L$5</f>
        <v>343.720014046286</v>
      </c>
      <c r="M13" s="13">
        <f>USA!M13/per_USA!M$5</f>
        <v>0</v>
      </c>
      <c r="N13" s="13">
        <f>USA!N13/per_USA!N$5</f>
        <v>1.3967260675000037</v>
      </c>
      <c r="O13" s="13">
        <f>IND!O13/per_IND!O$5</f>
        <v>2.1711287978218956</v>
      </c>
      <c r="P13" s="13">
        <f>IND!P13/per_IND!P$5</f>
        <v>15.687617829991739</v>
      </c>
      <c r="Q13" s="13">
        <f>IND!Q13/per_IND!Q$5</f>
        <v>55.163711681599999</v>
      </c>
      <c r="R13" s="13">
        <f>IND!R13/per_IND!R$5</f>
        <v>7.9091120492083347</v>
      </c>
      <c r="S13" s="13">
        <f>IND!S13/per_IND!S$5</f>
        <v>53.313178080000021</v>
      </c>
      <c r="T13" s="13">
        <f>IND!T13/per_IND!T$5</f>
        <v>55.163711681599992</v>
      </c>
      <c r="U13" s="13">
        <f>IND!U13/per_IND!U$5</f>
        <v>15.099213912125</v>
      </c>
      <c r="V13" s="13">
        <f>IND!V13/per_IND!V$5</f>
        <v>46.878048520000021</v>
      </c>
      <c r="W13" s="13">
        <f>IND!W13/per_IND!W$5</f>
        <v>3.6991681548400006</v>
      </c>
      <c r="X13" s="13">
        <f>IND!X13/per_IND!X$5</f>
        <v>99.850295858237615</v>
      </c>
      <c r="Y13" s="13">
        <f>IND!Y13/per_IND!Y$5</f>
        <v>6.2284257387515654</v>
      </c>
      <c r="Z13" s="13">
        <f>IND!Z13/per_IND!Z$5</f>
        <v>151.86958171228238</v>
      </c>
      <c r="AA13" s="13">
        <f>IND!AA13/per_IND!AA$5</f>
        <v>1.3576402982799998</v>
      </c>
      <c r="AB13" s="13">
        <f>IND!AB13/per_IND!AB$5</f>
        <v>58.191002042665332</v>
      </c>
      <c r="AC13" s="13">
        <f>IND!AC13/per_IND!AC$5</f>
        <v>6.7792388993214292</v>
      </c>
      <c r="AD13" s="13">
        <f>IND!AD13/per_IND!AD$5</f>
        <v>8735.7208213663998</v>
      </c>
      <c r="AE13" s="13">
        <f>IND!AE13/per_IND!AE$5</f>
        <v>2.1871848366400006</v>
      </c>
      <c r="AF13" s="13">
        <f>IND!AF13/per_IND!AF$5</f>
        <v>55.163711681599999</v>
      </c>
      <c r="AG13" s="13">
        <f>IND!AG13/per_IND!AG$5</f>
        <v>5.1105031702576937</v>
      </c>
      <c r="AH13" s="13">
        <f>IND!AH13/per_IND!AH$5</f>
        <v>72.000000000000028</v>
      </c>
      <c r="AI13" s="13">
        <f>IND!AI13/per_IND!AI$5</f>
        <v>0.38674914026400004</v>
      </c>
      <c r="AJ13" s="13">
        <f>IND!AJ13/per_IND!AJ$5</f>
        <v>56.176748355601241</v>
      </c>
      <c r="AK13" s="13">
        <f>IND!AK13/per_IND!AK$5</f>
        <v>5.5363784344458358</v>
      </c>
      <c r="AL13" s="13">
        <f>IND!AL13/per_IND!AL$5</f>
        <v>136.91401404628593</v>
      </c>
      <c r="AM13" s="13">
        <f>IND!AM13/per_IND!AM$5</f>
        <v>0.38674914026399998</v>
      </c>
      <c r="AN13" s="13">
        <f>IND!AN13/per_IND!AN$5</f>
        <v>56.176748355601227</v>
      </c>
      <c r="AO13" s="13">
        <f>USA!AO13/per_USA!AO$5</f>
        <v>15.18549513448</v>
      </c>
      <c r="AP13" s="13">
        <f>USA!AP13/per_USA!AP$5</f>
        <v>55.163711681599992</v>
      </c>
      <c r="AQ13" s="13">
        <f>IND!AQ13/per_IND!AQ$5</f>
        <v>0</v>
      </c>
      <c r="AR13" s="13">
        <f>IND!AR13/per_IND!AR$5</f>
        <v>10.629846594136001</v>
      </c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s="1" customFormat="1">
      <c r="A14" s="150" t="s">
        <v>52</v>
      </c>
      <c r="B14" s="14" t="s">
        <v>53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</row>
    <row r="15" spans="1:64" s="1" customFormat="1">
      <c r="A15" s="151"/>
      <c r="B15" s="14" t="s">
        <v>84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</row>
    <row r="16" spans="1:64" s="1" customFormat="1">
      <c r="A16" s="151"/>
      <c r="B16" s="14" t="s">
        <v>54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</row>
    <row r="17" spans="1:64" s="1" customFormat="1">
      <c r="A17" s="151"/>
      <c r="B17" s="16" t="s">
        <v>55</v>
      </c>
      <c r="C17" s="13">
        <f>IND!C17/per_IND!C$5</f>
        <v>0</v>
      </c>
      <c r="D17" s="13">
        <f>IND!D17/per_IND!D$5</f>
        <v>0</v>
      </c>
      <c r="E17" s="13">
        <f>IND!E17/per_IND!E$5</f>
        <v>0.6866029195909672</v>
      </c>
      <c r="F17" s="13">
        <f>IND!F17/per_IND!F$5</f>
        <v>15.357814858772878</v>
      </c>
      <c r="G17" s="13">
        <f>IND!G17/per_IND!G$5</f>
        <v>5.1016371115163945</v>
      </c>
      <c r="H17" s="13">
        <f>IND!H17/per_IND!H$5</f>
        <v>7.7610941170279881</v>
      </c>
      <c r="I17" s="13">
        <f>IND!I17/per_IND!I$5</f>
        <v>9.3435173512582459</v>
      </c>
      <c r="J17" s="13">
        <f>IND!J17/per_IND!J$5</f>
        <v>28.821826897995305</v>
      </c>
      <c r="K17" s="13">
        <f>IND!K17/per_IND!K$5</f>
        <v>21.447688299297972</v>
      </c>
      <c r="L17" s="13">
        <f>USA!L17/per_USA!L$5</f>
        <v>27.650725085124417</v>
      </c>
      <c r="M17" s="13">
        <f>USA!M17/per_USA!M$5</f>
        <v>0</v>
      </c>
      <c r="N17" s="13">
        <f>USA!N17/per_USA!N$5</f>
        <v>0.16705539324020671</v>
      </c>
      <c r="O17" s="13">
        <f>IND!O17/per_IND!O$5</f>
        <v>0.20840020880377436</v>
      </c>
      <c r="P17" s="13">
        <f>IND!P17/per_IND!P$5</f>
        <v>3.9544853126893291</v>
      </c>
      <c r="Q17" s="13">
        <f>IND!Q17/per_IND!Q$5</f>
        <v>6.2418688984021333</v>
      </c>
      <c r="R17" s="13">
        <f>IND!R17/per_IND!R$5</f>
        <v>0.7591721892137494</v>
      </c>
      <c r="S17" s="13">
        <f>IND!S17/per_IND!S$5</f>
        <v>11.977376810912521</v>
      </c>
      <c r="T17" s="13">
        <f>IND!T17/per_IND!T$5</f>
        <v>6.2418688984021333</v>
      </c>
      <c r="U17" s="13">
        <f>IND!U17/per_IND!U$5</f>
        <v>1.4493287248626123</v>
      </c>
      <c r="V17" s="13">
        <f>IND!V17/per_IND!V$5</f>
        <v>10.391421198977074</v>
      </c>
      <c r="W17" s="13">
        <f>IND!W17/per_IND!W$5</f>
        <v>0.35112977342548007</v>
      </c>
      <c r="X17" s="13">
        <f>IND!X17/per_IND!X$5</f>
        <v>19.139045748983733</v>
      </c>
      <c r="Y17" s="13">
        <f>IND!Y17/per_IND!Y$5</f>
        <v>0.5978480990058278</v>
      </c>
      <c r="Z17" s="13">
        <f>IND!Z17/per_IND!Z$5</f>
        <v>44.322394843744199</v>
      </c>
      <c r="AA17" s="13">
        <f>IND!AA17/per_IND!AA$5</f>
        <v>0.12812710191693299</v>
      </c>
      <c r="AB17" s="13">
        <f>IND!AB17/per_IND!AB$5</f>
        <v>7.1143875310263036</v>
      </c>
      <c r="AC17" s="13">
        <f>IND!AC17/per_IND!AC$5</f>
        <v>0.6507190193260709</v>
      </c>
      <c r="AD17" s="13">
        <f>IND!AD17/per_IND!AD$5</f>
        <v>966.15916889962295</v>
      </c>
      <c r="AE17" s="13">
        <f>IND!AE17/per_IND!AE$5</f>
        <v>0.20598243188363852</v>
      </c>
      <c r="AF17" s="13">
        <f>IND!AF17/per_IND!AF$5</f>
        <v>6.2418688984021342</v>
      </c>
      <c r="AG17" s="13">
        <f>IND!AG17/per_IND!AG$5</f>
        <v>0.49054202995349971</v>
      </c>
      <c r="AH17" s="13">
        <f>IND!AH17/per_IND!AH$5</f>
        <v>20.632520586374348</v>
      </c>
      <c r="AI17" s="13">
        <f>IND!AI17/per_IND!AI$5</f>
        <v>3.6663823158617305E-2</v>
      </c>
      <c r="AJ17" s="13">
        <f>IND!AJ17/per_IND!AJ$5</f>
        <v>6.5348368143368649</v>
      </c>
      <c r="AK17" s="13">
        <f>IND!AK17/per_IND!AK$5</f>
        <v>0.53142053244962462</v>
      </c>
      <c r="AL17" s="13">
        <f>IND!AL17/per_IND!AL$5</f>
        <v>21.447688299297969</v>
      </c>
      <c r="AM17" s="13">
        <f>IND!AM17/per_IND!AM$5</f>
        <v>3.6663823158617291E-2</v>
      </c>
      <c r="AN17" s="13">
        <f>IND!AN17/per_IND!AN$5</f>
        <v>6.5348368143368623</v>
      </c>
      <c r="AO17" s="13">
        <f>USA!AO17/per_USA!AO$5</f>
        <v>1.4550121438653092</v>
      </c>
      <c r="AP17" s="13">
        <f>USA!AP17/per_USA!AP$5</f>
        <v>5.4639290525025217</v>
      </c>
      <c r="AQ17" s="13">
        <f>IND!AQ17/per_IND!AQ$5</f>
        <v>0</v>
      </c>
      <c r="AR17" s="13">
        <f>IND!AR17/per_IND!AR$5</f>
        <v>1.0203274223032792</v>
      </c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</row>
    <row r="18" spans="1:64" s="1" customFormat="1">
      <c r="A18" s="150" t="s">
        <v>56</v>
      </c>
      <c r="B18" s="14" t="s">
        <v>57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</row>
    <row r="19" spans="1:64" s="1" customFormat="1">
      <c r="A19" s="151"/>
      <c r="B19" s="14" t="s">
        <v>58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</row>
    <row r="20" spans="1:64" s="1" customFormat="1">
      <c r="A20" s="151"/>
      <c r="B20" s="16" t="s">
        <v>55</v>
      </c>
      <c r="C20" s="13">
        <f>IND!C20/per_IND!C$5</f>
        <v>755.42570720000003</v>
      </c>
      <c r="D20" s="13">
        <f>IND!D20/per_IND!D$5</f>
        <v>784.02134000000012</v>
      </c>
      <c r="E20" s="13">
        <f>IND!E20/per_IND!E$5</f>
        <v>490.81902408059989</v>
      </c>
      <c r="F20" s="13">
        <f>IND!F20/per_IND!F$5</f>
        <v>592.02503812481359</v>
      </c>
      <c r="G20" s="13">
        <f>IND!G20/per_IND!G$5</f>
        <v>3.80912725055944</v>
      </c>
      <c r="H20" s="13">
        <f>IND!H20/per_IND!H$5</f>
        <v>14.398909085000001</v>
      </c>
      <c r="I20" s="13">
        <f>IND!I20/per_IND!I$5</f>
        <v>592.02422902560011</v>
      </c>
      <c r="J20" s="13">
        <f>IND!J20/per_IND!J$5</f>
        <v>80.561688105045917</v>
      </c>
      <c r="K20" s="13">
        <f>IND!K20/per_IND!K$5</f>
        <v>40.577688105045915</v>
      </c>
      <c r="L20" s="13">
        <f>USA!L20/per_USA!L$5</f>
        <v>80.561688105045903</v>
      </c>
      <c r="M20" s="13">
        <f>USA!M20/per_USA!M$5</f>
        <v>0</v>
      </c>
      <c r="N20" s="13">
        <f>USA!N20/per_USA!N$5</f>
        <v>3.0283834792042084E-2</v>
      </c>
      <c r="O20" s="13">
        <f>IND!O20/per_IND!O$5</f>
        <v>0.15560160337252615</v>
      </c>
      <c r="P20" s="13">
        <f>IND!P20/per_IND!P$5</f>
        <v>4.2858031652065991</v>
      </c>
      <c r="Q20" s="13">
        <f>IND!Q20/per_IND!Q$5</f>
        <v>8.0909921355520019E-4</v>
      </c>
      <c r="R20" s="13">
        <f>IND!R20/per_IND!R$5</f>
        <v>0.56683441228563103</v>
      </c>
      <c r="S20" s="13">
        <f>IND!S20/per_IND!S$5</f>
        <v>0</v>
      </c>
      <c r="T20" s="13">
        <f>IND!T20/per_IND!T$5</f>
        <v>8.0909921355520008E-4</v>
      </c>
      <c r="U20" s="13">
        <f>IND!U20/per_IND!U$5</f>
        <v>1.0821384234543863</v>
      </c>
      <c r="V20" s="13">
        <f>IND!V20/per_IND!V$5</f>
        <v>0</v>
      </c>
      <c r="W20" s="13">
        <f>IND!W20/per_IND!W$5</f>
        <v>16.841155857000008</v>
      </c>
      <c r="X20" s="13">
        <f>IND!X20/per_IND!X$5</f>
        <v>1460.0961868692134</v>
      </c>
      <c r="Y20" s="13">
        <f>IND!Y20/per_IND!Y$5</f>
        <v>0.44638209967493447</v>
      </c>
      <c r="Z20" s="13">
        <f>IND!Z20/per_IND!Z$5</f>
        <v>0</v>
      </c>
      <c r="AA20" s="13">
        <f>IND!AA20/per_IND!AA$5</f>
        <v>2334.1965516952</v>
      </c>
      <c r="AB20" s="13">
        <f>IND!AB20/per_IND!AB$5</f>
        <v>88.983494600013572</v>
      </c>
      <c r="AC20" s="13">
        <f>IND!AC20/per_IND!AC$5</f>
        <v>0.48585806767339801</v>
      </c>
      <c r="AD20" s="13">
        <f>IND!AD20/per_IND!AD$5</f>
        <v>0.16649999999999998</v>
      </c>
      <c r="AE20" s="13">
        <f>IND!AE20/per_IND!AE$5</f>
        <v>3110.8490279000002</v>
      </c>
      <c r="AF20" s="13">
        <f>IND!AF20/per_IND!AF$5</f>
        <v>8.0909921355519997E-4</v>
      </c>
      <c r="AG20" s="13">
        <f>IND!AG20/per_IND!AG$5</f>
        <v>0.36626223563071547</v>
      </c>
      <c r="AH20" s="13">
        <f>IND!AH20/per_IND!AH$5</f>
        <v>0</v>
      </c>
      <c r="AI20" s="13">
        <f>IND!AI20/per_IND!AI$5</f>
        <v>4.1759368130000007</v>
      </c>
      <c r="AJ20" s="13">
        <f>IND!AJ20/per_IND!AJ$5</f>
        <v>62.425208497213561</v>
      </c>
      <c r="AK20" s="13">
        <f>IND!AK20/per_IND!AK$5</f>
        <v>0.39678408859994174</v>
      </c>
      <c r="AL20" s="13">
        <f>IND!AL20/per_IND!AL$5</f>
        <v>40.577688105045894</v>
      </c>
      <c r="AM20" s="13">
        <f>IND!AM20/per_IND!AM$5</f>
        <v>4.1759368129999999</v>
      </c>
      <c r="AN20" s="13">
        <f>IND!AN20/per_IND!AN$5</f>
        <v>62.425208497213553</v>
      </c>
      <c r="AO20" s="13">
        <f>USA!AO20/per_USA!AO$5</f>
        <v>1.0883220715884117</v>
      </c>
      <c r="AP20" s="13">
        <f>USA!AP20/per_USA!AP$5</f>
        <v>8.0909921355520008E-4</v>
      </c>
      <c r="AQ20" s="13">
        <f>IND!AQ20/per_IND!AQ$5</f>
        <v>0</v>
      </c>
      <c r="AR20" s="13">
        <f>IND!AR20/per_IND!AR$5</f>
        <v>0.76182545011188796</v>
      </c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</row>
    <row r="21" spans="1:64" s="1" customFormat="1">
      <c r="A21" s="152" t="s">
        <v>59</v>
      </c>
      <c r="B21" s="19" t="s">
        <v>60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</row>
    <row r="22" spans="1:64" s="1" customFormat="1">
      <c r="A22" s="149"/>
      <c r="B22" s="19" t="s">
        <v>61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</row>
    <row r="23" spans="1:64" s="1" customFormat="1">
      <c r="A23" s="149"/>
      <c r="B23" s="19" t="s">
        <v>62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64" s="1" customFormat="1">
      <c r="A24" s="149"/>
      <c r="B24" s="12" t="s">
        <v>51</v>
      </c>
      <c r="C24" s="13">
        <f>IND!C24/per_IND!C$5</f>
        <v>0</v>
      </c>
      <c r="D24" s="13">
        <f>IND!D24/per_IND!D$5</f>
        <v>0</v>
      </c>
      <c r="E24" s="13">
        <f>IND!E24/per_IND!E$5</f>
        <v>4239.5320000000002</v>
      </c>
      <c r="F24" s="13">
        <f>IND!F24/per_IND!F$5</f>
        <v>0</v>
      </c>
      <c r="G24" s="13">
        <f>IND!G24/per_IND!G$5</f>
        <v>0</v>
      </c>
      <c r="H24" s="13">
        <f>IND!H24/per_IND!H$5</f>
        <v>2518.1000000000004</v>
      </c>
      <c r="I24" s="13">
        <f>IND!I24/per_IND!I$5</f>
        <v>0</v>
      </c>
      <c r="J24" s="13">
        <f>IND!J24/per_IND!J$5</f>
        <v>200.00000000000003</v>
      </c>
      <c r="K24" s="13">
        <f>IND!K24/per_IND!K$5</f>
        <v>0</v>
      </c>
      <c r="L24" s="13">
        <f>USA!L24/per_USA!L$5</f>
        <v>198.95287958115188</v>
      </c>
      <c r="M24" s="13">
        <f>USA!M24/per_USA!M$5</f>
        <v>0</v>
      </c>
      <c r="N24" s="13">
        <f>USA!N24/per_USA!N$5</f>
        <v>0</v>
      </c>
      <c r="O24" s="13">
        <f>IND!O24/per_IND!O$5</f>
        <v>0</v>
      </c>
      <c r="P24" s="13">
        <f>IND!P24/per_IND!P$5</f>
        <v>0</v>
      </c>
      <c r="Q24" s="13">
        <f>IND!Q24/per_IND!Q$5</f>
        <v>0</v>
      </c>
      <c r="R24" s="13">
        <f>IND!R24/per_IND!R$5</f>
        <v>0</v>
      </c>
      <c r="S24" s="13">
        <f>IND!S24/per_IND!S$5</f>
        <v>0</v>
      </c>
      <c r="T24" s="13">
        <f>IND!T24/per_IND!T$5</f>
        <v>0</v>
      </c>
      <c r="U24" s="13">
        <f>IND!U24/per_IND!U$5</f>
        <v>0</v>
      </c>
      <c r="V24" s="13">
        <f>IND!V24/per_IND!V$5</f>
        <v>0</v>
      </c>
      <c r="W24" s="13">
        <f>IND!W24/per_IND!W$5</f>
        <v>5244.6320000000005</v>
      </c>
      <c r="X24" s="13">
        <f>IND!X24/per_IND!X$5</f>
        <v>0</v>
      </c>
      <c r="Y24" s="13">
        <f>IND!Y24/per_IND!Y$5</f>
        <v>0</v>
      </c>
      <c r="Z24" s="13">
        <f>IND!Z24/per_IND!Z$5</f>
        <v>0</v>
      </c>
      <c r="AA24" s="13">
        <f>IND!AA24/per_IND!AA$5</f>
        <v>11594.539999999999</v>
      </c>
      <c r="AB24" s="13">
        <f>IND!AB24/per_IND!AB$5</f>
        <v>0</v>
      </c>
      <c r="AC24" s="13">
        <f>IND!AC24/per_IND!AC$5</f>
        <v>0</v>
      </c>
      <c r="AD24" s="13">
        <f>IND!AD24/per_IND!AD$5</f>
        <v>0</v>
      </c>
      <c r="AE24" s="13">
        <f>IND!AE24/per_IND!AE$5</f>
        <v>9582.4240000000027</v>
      </c>
      <c r="AF24" s="13">
        <f>IND!AF24/per_IND!AF$5</f>
        <v>0</v>
      </c>
      <c r="AG24" s="13">
        <f>IND!AG24/per_IND!AG$5</f>
        <v>0</v>
      </c>
      <c r="AH24" s="13">
        <f>IND!AH24/per_IND!AH$5</f>
        <v>0</v>
      </c>
      <c r="AI24" s="13">
        <f>IND!AI24/per_IND!AI$5</f>
        <v>5240.2760000000007</v>
      </c>
      <c r="AJ24" s="13">
        <f>IND!AJ24/per_IND!AJ$5</f>
        <v>0</v>
      </c>
      <c r="AK24" s="13">
        <f>IND!AK24/per_IND!AK$5</f>
        <v>0</v>
      </c>
      <c r="AL24" s="13">
        <f>IND!AL24/per_IND!AL$5</f>
        <v>0</v>
      </c>
      <c r="AM24" s="13">
        <f>IND!AM24/per_IND!AM$5</f>
        <v>5240.2759999999998</v>
      </c>
      <c r="AN24" s="13">
        <f>IND!AN24/per_IND!AN$5</f>
        <v>0</v>
      </c>
      <c r="AO24" s="13">
        <f>USA!AO24/per_USA!AO$5</f>
        <v>0</v>
      </c>
      <c r="AP24" s="13">
        <f>USA!AP24/per_USA!AP$5</f>
        <v>0</v>
      </c>
      <c r="AQ24" s="13">
        <f>IND!AQ24/per_IND!AQ$5</f>
        <v>0</v>
      </c>
      <c r="AR24" s="13">
        <f>IND!AR24/per_IND!AR$5</f>
        <v>0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</row>
    <row r="25" spans="1:64" s="1" customFormat="1">
      <c r="A25" s="153" t="s">
        <v>63</v>
      </c>
      <c r="B25" s="20" t="s">
        <v>64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</row>
    <row r="26" spans="1:64" s="1" customFormat="1">
      <c r="A26" s="154"/>
      <c r="B26" s="20" t="s">
        <v>65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</row>
    <row r="27" spans="1:64" s="1" customFormat="1">
      <c r="A27" s="154"/>
      <c r="B27" s="20" t="s">
        <v>66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</row>
    <row r="28" spans="1:64" s="1" customFormat="1">
      <c r="A28" s="154"/>
      <c r="B28" s="23" t="s">
        <v>55</v>
      </c>
      <c r="C28" s="13">
        <f>IND!C28/per_IND!C$5</f>
        <v>0</v>
      </c>
      <c r="D28" s="13">
        <f>IND!D28/per_IND!D$5</f>
        <v>0</v>
      </c>
      <c r="E28" s="13">
        <f>IND!E28/per_IND!E$5</f>
        <v>603.29291223472603</v>
      </c>
      <c r="F28" s="13">
        <f>IND!F28/per_IND!F$5</f>
        <v>0</v>
      </c>
      <c r="G28" s="13">
        <f>IND!G28/per_IND!G$5</f>
        <v>0</v>
      </c>
      <c r="H28" s="13">
        <f>IND!H28/per_IND!H$5</f>
        <v>504.55435674080451</v>
      </c>
      <c r="I28" s="13">
        <f>IND!I28/per_IND!I$5</f>
        <v>0</v>
      </c>
      <c r="J28" s="13">
        <f>IND!J28/per_IND!J$5</f>
        <v>440.67768576093988</v>
      </c>
      <c r="K28" s="13">
        <f>IND!K28/per_IND!K$5</f>
        <v>0</v>
      </c>
      <c r="L28" s="13">
        <f>USA!L28/per_USA!L$5</f>
        <v>438.37047274648478</v>
      </c>
      <c r="M28" s="13">
        <f>USA!M28/per_USA!M$5</f>
        <v>0</v>
      </c>
      <c r="N28" s="13">
        <f>USA!N28/per_USA!N$5</f>
        <v>0</v>
      </c>
      <c r="O28" s="13">
        <f>IND!O28/per_IND!O$5</f>
        <v>0</v>
      </c>
      <c r="P28" s="13">
        <f>IND!P28/per_IND!P$5</f>
        <v>0</v>
      </c>
      <c r="Q28" s="13">
        <f>IND!Q28/per_IND!Q$5</f>
        <v>0</v>
      </c>
      <c r="R28" s="13">
        <f>IND!R28/per_IND!R$5</f>
        <v>0</v>
      </c>
      <c r="S28" s="13">
        <f>IND!S28/per_IND!S$5</f>
        <v>0</v>
      </c>
      <c r="T28" s="13">
        <f>IND!T28/per_IND!T$5</f>
        <v>0</v>
      </c>
      <c r="U28" s="13">
        <f>IND!U28/per_IND!U$5</f>
        <v>0</v>
      </c>
      <c r="V28" s="13">
        <f>IND!V28/per_IND!V$5</f>
        <v>0</v>
      </c>
      <c r="W28" s="13">
        <f>IND!W28/per_IND!W$5</f>
        <v>751.8906765612212</v>
      </c>
      <c r="X28" s="13">
        <f>IND!X28/per_IND!X$5</f>
        <v>0</v>
      </c>
      <c r="Y28" s="13">
        <f>IND!Y28/per_IND!Y$5</f>
        <v>0</v>
      </c>
      <c r="Z28" s="13">
        <f>IND!Z28/per_IND!Z$5</f>
        <v>0</v>
      </c>
      <c r="AA28" s="13">
        <f>IND!AA28/per_IND!AA$5</f>
        <v>1678.736512107429</v>
      </c>
      <c r="AB28" s="13">
        <f>IND!AB28/per_IND!AB$5</f>
        <v>0</v>
      </c>
      <c r="AC28" s="13">
        <f>IND!AC28/per_IND!AC$5</f>
        <v>0</v>
      </c>
      <c r="AD28" s="13">
        <f>IND!AD28/per_IND!AD$5</f>
        <v>0</v>
      </c>
      <c r="AE28" s="13">
        <f>IND!AE28/per_IND!AE$5</f>
        <v>1386.3371726288419</v>
      </c>
      <c r="AF28" s="13">
        <f>IND!AF28/per_IND!AF$5</f>
        <v>0</v>
      </c>
      <c r="AG28" s="13">
        <f>IND!AG28/per_IND!AG$5</f>
        <v>0</v>
      </c>
      <c r="AH28" s="13">
        <f>IND!AH28/per_IND!AH$5</f>
        <v>0</v>
      </c>
      <c r="AI28" s="13">
        <f>IND!AI28/per_IND!AI$5</f>
        <v>751.03054139820358</v>
      </c>
      <c r="AJ28" s="13">
        <f>IND!AJ28/per_IND!AJ$5</f>
        <v>0</v>
      </c>
      <c r="AK28" s="13">
        <f>IND!AK28/per_IND!AK$5</f>
        <v>0</v>
      </c>
      <c r="AL28" s="13">
        <f>IND!AL28/per_IND!AL$5</f>
        <v>0</v>
      </c>
      <c r="AM28" s="13">
        <f>IND!AM28/per_IND!AM$5</f>
        <v>751.03054139820335</v>
      </c>
      <c r="AN28" s="13">
        <f>IND!AN28/per_IND!AN$5</f>
        <v>0</v>
      </c>
      <c r="AO28" s="13">
        <f>USA!AO28/per_USA!AO$5</f>
        <v>0</v>
      </c>
      <c r="AP28" s="13">
        <f>USA!AP28/per_USA!AP$5</f>
        <v>0</v>
      </c>
      <c r="AQ28" s="13">
        <f>IND!AQ28/per_IND!AQ$5</f>
        <v>0</v>
      </c>
      <c r="AR28" s="13">
        <f>IND!AR28/per_IND!AR$5</f>
        <v>0</v>
      </c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4" s="1" customFormat="1">
      <c r="A29" s="152" t="s">
        <v>67</v>
      </c>
      <c r="B29" s="19" t="s">
        <v>68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64" s="1" customFormat="1">
      <c r="A30" s="152"/>
      <c r="B30" s="19" t="s">
        <v>69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</row>
    <row r="31" spans="1:64" s="1" customFormat="1">
      <c r="A31" s="152"/>
      <c r="B31" s="19" t="s">
        <v>70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64" s="1" customFormat="1">
      <c r="A32" s="152"/>
      <c r="B32" s="12" t="s">
        <v>71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64" s="1" customFormat="1">
      <c r="A33" s="152"/>
      <c r="B33" s="19" t="s">
        <v>33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</row>
    <row r="34" spans="1:64" s="1" customFormat="1">
      <c r="A34" s="152"/>
      <c r="B34" s="19" t="s">
        <v>72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</row>
    <row r="35" spans="1:64" s="1" customFormat="1">
      <c r="A35" s="152"/>
      <c r="B35" s="19" t="s">
        <v>73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</row>
    <row r="36" spans="1:64" s="1" customFormat="1">
      <c r="A36" s="152"/>
      <c r="B36" s="19" t="s">
        <v>74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</row>
    <row r="37" spans="1:64" s="1" customFormat="1">
      <c r="A37" s="152"/>
      <c r="B37" s="19" t="s">
        <v>75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</row>
    <row r="38" spans="1:64" s="1" customFormat="1">
      <c r="A38" s="152"/>
      <c r="B38" s="12" t="s">
        <v>76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64" s="1" customFormat="1">
      <c r="A39" s="152"/>
      <c r="B39" s="19" t="s">
        <v>34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</row>
    <row r="40" spans="1:64" s="1" customFormat="1">
      <c r="A40" s="152"/>
      <c r="B40" s="19" t="s">
        <v>32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</row>
    <row r="41" spans="1:64" s="1" customFormat="1">
      <c r="A41" s="152"/>
      <c r="B41" s="19" t="s">
        <v>30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</row>
    <row r="42" spans="1:64" s="1" customFormat="1">
      <c r="A42" s="152"/>
      <c r="B42" s="12" t="s">
        <v>55</v>
      </c>
      <c r="C42" s="13">
        <f>IND!C42/per_IND!C$5</f>
        <v>0</v>
      </c>
      <c r="D42" s="13">
        <f>IND!D42/per_IND!D$5</f>
        <v>0</v>
      </c>
      <c r="E42" s="13">
        <f>IND!E42/per_IND!E$5</f>
        <v>11.130289999999999</v>
      </c>
      <c r="F42" s="13">
        <f>IND!F42/per_IND!F$5</f>
        <v>0</v>
      </c>
      <c r="G42" s="13">
        <f>IND!G42/per_IND!G$5</f>
        <v>0</v>
      </c>
      <c r="H42" s="13">
        <f>IND!H42/per_IND!H$5</f>
        <v>0</v>
      </c>
      <c r="I42" s="13">
        <f>IND!I42/per_IND!I$5</f>
        <v>0</v>
      </c>
      <c r="J42" s="13">
        <f>IND!J42/per_IND!J$5</f>
        <v>620.00000000000011</v>
      </c>
      <c r="K42" s="13">
        <f>IND!K42/per_IND!K$5</f>
        <v>700</v>
      </c>
      <c r="L42" s="13">
        <f>USA!L42/per_USA!L$5</f>
        <v>620</v>
      </c>
      <c r="M42" s="13">
        <f>USA!M42/per_USA!M$5</f>
        <v>0</v>
      </c>
      <c r="N42" s="13">
        <f>USA!N42/per_USA!N$5</f>
        <v>0</v>
      </c>
      <c r="O42" s="13">
        <f>IND!O42/per_IND!O$5</f>
        <v>0</v>
      </c>
      <c r="P42" s="13">
        <f>IND!P42/per_IND!P$5</f>
        <v>925.92592592592587</v>
      </c>
      <c r="Q42" s="13">
        <f>IND!Q42/per_IND!Q$5</f>
        <v>0</v>
      </c>
      <c r="R42" s="13">
        <f>IND!R42/per_IND!R$5</f>
        <v>0</v>
      </c>
      <c r="S42" s="13">
        <f>IND!S42/per_IND!S$5</f>
        <v>960.00000000000011</v>
      </c>
      <c r="T42" s="13">
        <f>IND!T42/per_IND!T$5</f>
        <v>0</v>
      </c>
      <c r="U42" s="13">
        <f>IND!U42/per_IND!U$5</f>
        <v>0</v>
      </c>
      <c r="V42" s="13">
        <f>IND!V42/per_IND!V$5</f>
        <v>986.00000000000011</v>
      </c>
      <c r="W42" s="13">
        <f>IND!W42/per_IND!W$5</f>
        <v>0</v>
      </c>
      <c r="X42" s="13">
        <f>IND!X42/per_IND!X$5</f>
        <v>0</v>
      </c>
      <c r="Y42" s="13">
        <f>IND!Y42/per_IND!Y$5</f>
        <v>0</v>
      </c>
      <c r="Z42" s="13">
        <f>IND!Z42/per_IND!Z$5</f>
        <v>1055.5555567283948</v>
      </c>
      <c r="AA42" s="13">
        <f>IND!AA42/per_IND!AA$5</f>
        <v>0</v>
      </c>
      <c r="AB42" s="13">
        <f>IND!AB42/per_IND!AB$5</f>
        <v>0</v>
      </c>
      <c r="AC42" s="13">
        <f>IND!AC42/per_IND!AC$5</f>
        <v>0</v>
      </c>
      <c r="AD42" s="13">
        <f>IND!AD42/per_IND!AD$5</f>
        <v>980</v>
      </c>
      <c r="AE42" s="13">
        <f>IND!AE42/per_IND!AE$5</f>
        <v>0</v>
      </c>
      <c r="AF42" s="13">
        <f>IND!AF42/per_IND!AF$5</f>
        <v>0</v>
      </c>
      <c r="AG42" s="13">
        <f>IND!AG42/per_IND!AG$5</f>
        <v>0</v>
      </c>
      <c r="AH42" s="13">
        <f>IND!AH42/per_IND!AH$5</f>
        <v>1000.0000000000002</v>
      </c>
      <c r="AI42" s="13">
        <f>IND!AI42/per_IND!AI$5</f>
        <v>0</v>
      </c>
      <c r="AJ42" s="13">
        <f>IND!AJ42/per_IND!AJ$5</f>
        <v>0</v>
      </c>
      <c r="AK42" s="13">
        <f>IND!AK42/per_IND!AK$5</f>
        <v>0</v>
      </c>
      <c r="AL42" s="13">
        <f>IND!AL42/per_IND!AL$5</f>
        <v>499.99999999999994</v>
      </c>
      <c r="AM42" s="13">
        <f>IND!AM42/per_IND!AM$5</f>
        <v>0</v>
      </c>
      <c r="AN42" s="13">
        <f>IND!AN42/per_IND!AN$5</f>
        <v>0</v>
      </c>
      <c r="AO42" s="13">
        <f>USA!AO42/per_USA!AO$5</f>
        <v>0</v>
      </c>
      <c r="AP42" s="13">
        <f>USA!AP42/per_USA!AP$5</f>
        <v>0</v>
      </c>
      <c r="AQ42" s="13">
        <f>IND!AQ42/per_IND!AQ$5</f>
        <v>0</v>
      </c>
      <c r="AR42" s="13">
        <f>IND!AR42/per_IND!AR$5</f>
        <v>0</v>
      </c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</row>
    <row r="43" spans="1:64" s="1" customFormat="1">
      <c r="A43" s="145" t="s">
        <v>77</v>
      </c>
      <c r="B43" s="25" t="s">
        <v>68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</row>
    <row r="44" spans="1:64" s="1" customFormat="1">
      <c r="A44" s="145"/>
      <c r="B44" s="25" t="s">
        <v>69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</row>
    <row r="45" spans="1:64" s="1" customFormat="1">
      <c r="A45" s="145"/>
      <c r="B45" s="25" t="s">
        <v>70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</row>
    <row r="46" spans="1:64" s="1" customFormat="1">
      <c r="A46" s="145"/>
      <c r="B46" s="25" t="s">
        <v>33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</row>
    <row r="47" spans="1:64" s="1" customFormat="1">
      <c r="A47" s="145"/>
      <c r="B47" s="25" t="s">
        <v>78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</row>
    <row r="48" spans="1:64" s="1" customFormat="1">
      <c r="A48" s="145"/>
      <c r="B48" s="25" t="s">
        <v>79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</row>
    <row r="49" spans="1:64" s="1" customFormat="1">
      <c r="A49" s="145"/>
      <c r="B49" s="25" t="s">
        <v>34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</row>
    <row r="50" spans="1:64" s="1" customFormat="1">
      <c r="A50" s="145"/>
      <c r="B50" s="25" t="s">
        <v>32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</row>
    <row r="51" spans="1:64" s="1" customFormat="1">
      <c r="A51" s="145"/>
      <c r="B51" s="25" t="s">
        <v>30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</row>
    <row r="52" spans="1:64" s="1" customFormat="1">
      <c r="A52" s="145"/>
      <c r="B52" s="27" t="s">
        <v>55</v>
      </c>
      <c r="C52" s="13">
        <f>IND!C52/per_IND!C$5</f>
        <v>0</v>
      </c>
      <c r="D52" s="13">
        <f>IND!D52/per_IND!D$5</f>
        <v>0</v>
      </c>
      <c r="E52" s="13">
        <f>IND!E52/per_IND!E$5</f>
        <v>38.092372496399534</v>
      </c>
      <c r="F52" s="13">
        <f>IND!F52/per_IND!F$5</f>
        <v>0</v>
      </c>
      <c r="G52" s="13">
        <f>IND!G52/per_IND!G$5</f>
        <v>0</v>
      </c>
      <c r="H52" s="13">
        <f>IND!H52/per_IND!H$5</f>
        <v>0</v>
      </c>
      <c r="I52" s="13">
        <f>IND!I52/per_IND!I$5</f>
        <v>0</v>
      </c>
      <c r="J52" s="13">
        <f>IND!J52/per_IND!J$5</f>
        <v>659.52112744168937</v>
      </c>
      <c r="K52" s="13">
        <f>IND!K52/per_IND!K$5</f>
        <v>621.07620952459354</v>
      </c>
      <c r="L52" s="13">
        <f>USA!L52/per_USA!L$5</f>
        <v>659.52112744168937</v>
      </c>
      <c r="M52" s="13">
        <f>USA!M52/per_USA!M$5</f>
        <v>0</v>
      </c>
      <c r="N52" s="13">
        <f>USA!N52/per_USA!N$5</f>
        <v>0</v>
      </c>
      <c r="O52" s="13">
        <f>IND!O52/per_IND!O$5</f>
        <v>0</v>
      </c>
      <c r="P52" s="13">
        <f>IND!P52/per_IND!P$5</f>
        <v>4217.2346094224686</v>
      </c>
      <c r="Q52" s="13">
        <f>IND!Q52/per_IND!Q$5</f>
        <v>0</v>
      </c>
      <c r="R52" s="13">
        <f>IND!R52/per_IND!R$5</f>
        <v>0</v>
      </c>
      <c r="S52" s="13">
        <f>IND!S52/per_IND!S$5</f>
        <v>1683.0378834789178</v>
      </c>
      <c r="T52" s="13">
        <f>IND!T52/per_IND!T$5</f>
        <v>0</v>
      </c>
      <c r="U52" s="13">
        <f>IND!U52/per_IND!U$5</f>
        <v>0</v>
      </c>
      <c r="V52" s="13">
        <f>IND!V52/per_IND!V$5</f>
        <v>1198.9762285934887</v>
      </c>
      <c r="W52" s="13">
        <f>IND!W52/per_IND!W$5</f>
        <v>0</v>
      </c>
      <c r="X52" s="13">
        <f>IND!X52/per_IND!X$5</f>
        <v>0</v>
      </c>
      <c r="Y52" s="13">
        <f>IND!Y52/per_IND!Y$5</f>
        <v>0</v>
      </c>
      <c r="Z52" s="13">
        <f>IND!Z52/per_IND!Z$5</f>
        <v>2018.1340684949789</v>
      </c>
      <c r="AA52" s="13">
        <f>IND!AA52/per_IND!AA$5</f>
        <v>0</v>
      </c>
      <c r="AB52" s="13">
        <f>IND!AB52/per_IND!AB$5</f>
        <v>0</v>
      </c>
      <c r="AC52" s="13">
        <f>IND!AC52/per_IND!AC$5</f>
        <v>0</v>
      </c>
      <c r="AD52" s="13">
        <f>IND!AD52/per_IND!AD$5</f>
        <v>2485.1741910160354</v>
      </c>
      <c r="AE52" s="13">
        <f>IND!AE52/per_IND!AE$5</f>
        <v>0</v>
      </c>
      <c r="AF52" s="13">
        <f>IND!AF52/per_IND!AF$5</f>
        <v>0</v>
      </c>
      <c r="AG52" s="13">
        <f>IND!AG52/per_IND!AG$5</f>
        <v>0</v>
      </c>
      <c r="AH52" s="13">
        <f>IND!AH52/per_IND!AH$5</f>
        <v>1063.7437539382088</v>
      </c>
      <c r="AI52" s="13">
        <f>IND!AI52/per_IND!AI$5</f>
        <v>0</v>
      </c>
      <c r="AJ52" s="13">
        <f>IND!AJ52/per_IND!AJ$5</f>
        <v>0</v>
      </c>
      <c r="AK52" s="13">
        <f>IND!AK52/per_IND!AK$5</f>
        <v>0</v>
      </c>
      <c r="AL52" s="13">
        <f>IND!AL52/per_IND!AL$5</f>
        <v>443.62586394613817</v>
      </c>
      <c r="AM52" s="13">
        <f>IND!AM52/per_IND!AM$5</f>
        <v>0</v>
      </c>
      <c r="AN52" s="13">
        <f>IND!AN52/per_IND!AN$5</f>
        <v>0</v>
      </c>
      <c r="AO52" s="13">
        <f>USA!AO52/per_USA!AO$5</f>
        <v>0</v>
      </c>
      <c r="AP52" s="13">
        <f>USA!AP52/per_USA!AP$5</f>
        <v>0</v>
      </c>
      <c r="AQ52" s="13">
        <f>IND!AQ52/per_IND!AQ$5</f>
        <v>0</v>
      </c>
      <c r="AR52" s="13">
        <f>IND!AR52/per_IND!AR$5</f>
        <v>0</v>
      </c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</row>
    <row r="53" spans="1:64" s="1" customFormat="1">
      <c r="A53" s="146" t="s">
        <v>80</v>
      </c>
      <c r="B53" s="146"/>
      <c r="C53" s="29"/>
      <c r="D53" s="29"/>
      <c r="E53" s="29"/>
      <c r="F53" s="29"/>
      <c r="G53" s="42"/>
      <c r="H53" s="29"/>
      <c r="I53" s="29"/>
      <c r="J53" s="29"/>
      <c r="K53" s="29"/>
      <c r="L53" s="29"/>
      <c r="M53" s="29"/>
      <c r="N53" s="29"/>
      <c r="O53" s="42"/>
      <c r="P53" s="29"/>
      <c r="Q53" s="29"/>
      <c r="R53" s="42"/>
      <c r="S53" s="29"/>
      <c r="T53" s="29"/>
      <c r="U53" s="42"/>
      <c r="V53" s="29"/>
      <c r="W53" s="29"/>
      <c r="X53" s="29"/>
      <c r="Y53" s="42"/>
      <c r="Z53" s="29"/>
      <c r="AA53" s="29"/>
      <c r="AB53" s="29"/>
      <c r="AC53" s="42"/>
      <c r="AD53" s="29"/>
      <c r="AE53" s="29"/>
      <c r="AF53" s="29"/>
      <c r="AG53" s="42"/>
      <c r="AH53" s="29"/>
      <c r="AI53" s="29"/>
      <c r="AJ53" s="29"/>
      <c r="AK53" s="42"/>
      <c r="AL53" s="29"/>
      <c r="AM53" s="29"/>
      <c r="AN53" s="29"/>
      <c r="AO53" s="42"/>
      <c r="AP53" s="29"/>
      <c r="AQ53" s="42"/>
      <c r="AR53" s="42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</row>
    <row r="54" spans="1:64" s="1" customFormat="1">
      <c r="A54" s="148" t="s">
        <v>81</v>
      </c>
      <c r="B54" s="148"/>
      <c r="C54" s="147"/>
      <c r="D54" s="147"/>
      <c r="E54" s="30"/>
      <c r="F54" s="30"/>
      <c r="G54" s="43"/>
      <c r="H54" s="30"/>
      <c r="I54" s="30"/>
      <c r="J54" s="30"/>
      <c r="K54" s="30"/>
      <c r="L54" s="30"/>
      <c r="M54" s="30"/>
      <c r="N54" s="30"/>
      <c r="O54" s="43"/>
      <c r="P54" s="30"/>
      <c r="Q54" s="30"/>
      <c r="R54" s="43"/>
      <c r="S54" s="30"/>
      <c r="T54" s="30"/>
      <c r="U54" s="43"/>
      <c r="V54" s="30"/>
      <c r="W54" s="30"/>
      <c r="X54" s="30"/>
      <c r="Y54" s="43"/>
      <c r="Z54" s="30"/>
      <c r="AA54" s="30"/>
      <c r="AB54" s="30"/>
      <c r="AC54" s="43"/>
      <c r="AD54" s="30"/>
      <c r="AE54" s="30"/>
      <c r="AF54" s="30"/>
      <c r="AG54" s="43"/>
      <c r="AH54" s="30"/>
      <c r="AI54" s="30"/>
      <c r="AJ54" s="30"/>
      <c r="AK54" s="43"/>
      <c r="AL54" s="30"/>
      <c r="AM54" s="30"/>
      <c r="AN54" s="30"/>
      <c r="AO54" s="43"/>
      <c r="AP54" s="30"/>
      <c r="AQ54" s="43"/>
      <c r="AR54" s="43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</row>
    <row r="56" spans="1:64">
      <c r="AQ56" s="45"/>
      <c r="AR56" s="45"/>
    </row>
  </sheetData>
  <mergeCells count="38">
    <mergeCell ref="AS1:BL1"/>
    <mergeCell ref="E2:G2"/>
    <mergeCell ref="H2:AQ2"/>
    <mergeCell ref="AR2:AR4"/>
    <mergeCell ref="AS2:AS4"/>
    <mergeCell ref="AT2:BE2"/>
    <mergeCell ref="BF2:BL3"/>
    <mergeCell ref="AD3:AG3"/>
    <mergeCell ref="AH3:AK3"/>
    <mergeCell ref="H3:O3"/>
    <mergeCell ref="AT3:AT4"/>
    <mergeCell ref="AU3:AU4"/>
    <mergeCell ref="AV3:BE3"/>
    <mergeCell ref="A5:B5"/>
    <mergeCell ref="P3:R3"/>
    <mergeCell ref="S3:U3"/>
    <mergeCell ref="V3:Y3"/>
    <mergeCell ref="Z3:AC3"/>
    <mergeCell ref="A1:B4"/>
    <mergeCell ref="C1:D2"/>
    <mergeCell ref="E1:AR1"/>
    <mergeCell ref="AL3:AO3"/>
    <mergeCell ref="AP3:AQ3"/>
    <mergeCell ref="C3:C4"/>
    <mergeCell ref="D3:D4"/>
    <mergeCell ref="E3:E4"/>
    <mergeCell ref="F3:F4"/>
    <mergeCell ref="G3:G4"/>
    <mergeCell ref="A43:A52"/>
    <mergeCell ref="A53:B53"/>
    <mergeCell ref="A54:B54"/>
    <mergeCell ref="C54:D54"/>
    <mergeCell ref="A6:A13"/>
    <mergeCell ref="A14:A17"/>
    <mergeCell ref="A18:A20"/>
    <mergeCell ref="A21:A24"/>
    <mergeCell ref="A25:A28"/>
    <mergeCell ref="A29:A42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002F9-8611-4853-A1F1-8FF10A5F2A1F}">
  <dimension ref="A1:X27"/>
  <sheetViews>
    <sheetView topLeftCell="H1" workbookViewId="0">
      <selection activeCell="M18" sqref="M18"/>
    </sheetView>
  </sheetViews>
  <sheetFormatPr baseColWidth="10" defaultColWidth="8.83203125" defaultRowHeight="15"/>
  <cols>
    <col min="1" max="1" width="42.6640625" customWidth="1"/>
    <col min="2" max="2" width="15.6640625" style="128" customWidth="1"/>
    <col min="3" max="3" width="15.6640625" style="129" customWidth="1"/>
    <col min="4" max="4" width="15.6640625" style="130" customWidth="1"/>
    <col min="7" max="7" width="20.33203125" customWidth="1"/>
    <col min="8" max="8" width="19.1640625" customWidth="1"/>
    <col min="9" max="9" width="14.5" customWidth="1"/>
    <col min="11" max="11" width="21.1640625" bestFit="1" customWidth="1"/>
    <col min="12" max="12" width="9.83203125" bestFit="1" customWidth="1"/>
    <col min="13" max="15" width="11" bestFit="1" customWidth="1"/>
    <col min="17" max="17" width="21.1640625" bestFit="1" customWidth="1"/>
    <col min="24" max="24" width="36.33203125" customWidth="1"/>
  </cols>
  <sheetData>
    <row r="1" spans="1:24" ht="66.75" customHeight="1" thickBot="1">
      <c r="A1" s="110" t="s">
        <v>140</v>
      </c>
      <c r="B1" s="111" t="s">
        <v>141</v>
      </c>
      <c r="C1" s="112" t="s">
        <v>142</v>
      </c>
      <c r="D1" s="113" t="s">
        <v>143</v>
      </c>
      <c r="F1">
        <v>2020</v>
      </c>
      <c r="G1" s="165" t="s">
        <v>144</v>
      </c>
      <c r="H1" s="165"/>
      <c r="I1" s="114"/>
      <c r="K1" s="167" t="s">
        <v>114</v>
      </c>
      <c r="L1" s="167"/>
      <c r="M1" s="167"/>
      <c r="N1" s="167"/>
      <c r="O1" s="167"/>
      <c r="Q1" s="167" t="s">
        <v>115</v>
      </c>
      <c r="R1" s="167"/>
      <c r="S1" s="167"/>
      <c r="T1" s="167"/>
      <c r="U1" s="167"/>
      <c r="W1" s="48" t="s">
        <v>116</v>
      </c>
      <c r="X1" s="48" t="s">
        <v>117</v>
      </c>
    </row>
    <row r="2" spans="1:24">
      <c r="A2" t="s">
        <v>145</v>
      </c>
      <c r="B2" s="115">
        <v>7.6056748399999985E-2</v>
      </c>
      <c r="C2" s="116">
        <v>1.3097989119999999E-3</v>
      </c>
      <c r="D2" s="117">
        <v>7.4746949487999981E-2</v>
      </c>
      <c r="G2" s="118" t="s">
        <v>146</v>
      </c>
      <c r="H2" s="118" t="s">
        <v>147</v>
      </c>
      <c r="I2" s="114" t="s">
        <v>148</v>
      </c>
      <c r="L2" s="99" t="s">
        <v>118</v>
      </c>
      <c r="M2" s="99" t="s">
        <v>119</v>
      </c>
      <c r="N2" s="99" t="s">
        <v>120</v>
      </c>
      <c r="O2" s="99" t="s">
        <v>121</v>
      </c>
      <c r="R2" s="99" t="s">
        <v>118</v>
      </c>
      <c r="S2" s="99" t="s">
        <v>119</v>
      </c>
      <c r="T2" s="99" t="s">
        <v>120</v>
      </c>
      <c r="U2" s="99" t="s">
        <v>121</v>
      </c>
      <c r="W2" s="100">
        <v>2012</v>
      </c>
      <c r="X2" s="100">
        <v>2.0693372652606699</v>
      </c>
    </row>
    <row r="3" spans="1:24">
      <c r="A3" t="s">
        <v>149</v>
      </c>
      <c r="B3" s="115">
        <v>1.9778508633179745E-2</v>
      </c>
      <c r="C3" s="116">
        <v>0</v>
      </c>
      <c r="D3" s="117">
        <v>1.9778508633179745E-2</v>
      </c>
      <c r="F3" t="s">
        <v>150</v>
      </c>
      <c r="G3">
        <v>1.00399315617467</v>
      </c>
      <c r="H3">
        <v>1.01843339314888</v>
      </c>
      <c r="I3" s="119">
        <v>1.3537280330325725</v>
      </c>
      <c r="K3" s="101" t="s">
        <v>122</v>
      </c>
      <c r="L3" s="102">
        <v>41.254040869414943</v>
      </c>
      <c r="M3" s="102">
        <v>61.881061304122404</v>
      </c>
      <c r="N3" s="102">
        <v>88.40151614874631</v>
      </c>
      <c r="O3" s="102">
        <v>170.90959788757618</v>
      </c>
      <c r="P3" s="103"/>
      <c r="Q3" s="101" t="s">
        <v>123</v>
      </c>
      <c r="R3" s="104">
        <v>35</v>
      </c>
      <c r="S3" s="104">
        <v>52.5</v>
      </c>
      <c r="T3" s="104">
        <v>75</v>
      </c>
      <c r="U3" s="104">
        <v>145</v>
      </c>
      <c r="W3" s="100">
        <v>2013</v>
      </c>
      <c r="X3" s="100">
        <v>1.46483265562717</v>
      </c>
    </row>
    <row r="4" spans="1:24" s="105" customFormat="1" ht="16">
      <c r="A4" s="105" t="s">
        <v>151</v>
      </c>
      <c r="B4" s="120">
        <v>9.583525703317973E-2</v>
      </c>
      <c r="C4" s="121">
        <v>1.3097989119999999E-3</v>
      </c>
      <c r="D4" s="122">
        <v>9.4525458121179726E-2</v>
      </c>
      <c r="F4" t="s">
        <v>152</v>
      </c>
      <c r="G4">
        <v>1.0044145379401701</v>
      </c>
      <c r="H4">
        <v>1.02055562344301</v>
      </c>
      <c r="I4" s="119">
        <v>1</v>
      </c>
      <c r="K4" s="106" t="s">
        <v>124</v>
      </c>
      <c r="L4" s="102" t="s">
        <v>125</v>
      </c>
      <c r="M4" s="102">
        <v>38</v>
      </c>
      <c r="N4" s="102">
        <v>50.352848611656817</v>
      </c>
      <c r="O4" s="102">
        <v>129.35811017544253</v>
      </c>
      <c r="P4" s="103"/>
      <c r="Q4" s="106" t="s">
        <v>126</v>
      </c>
      <c r="R4" s="104" t="s">
        <v>125</v>
      </c>
      <c r="S4" s="104" t="s">
        <v>125</v>
      </c>
      <c r="T4" s="104">
        <v>42.719444308171163</v>
      </c>
      <c r="U4" s="104">
        <v>109.74764558148112</v>
      </c>
      <c r="W4" s="100">
        <v>2014</v>
      </c>
      <c r="X4" s="100">
        <v>1.62222297740817</v>
      </c>
    </row>
    <row r="5" spans="1:24" s="105" customFormat="1" ht="30">
      <c r="A5" s="105" t="s">
        <v>153</v>
      </c>
      <c r="B5" s="120">
        <v>0.13640773736631401</v>
      </c>
      <c r="C5" s="121">
        <v>0</v>
      </c>
      <c r="D5" s="122">
        <v>0.13640773736631401</v>
      </c>
      <c r="F5" t="s">
        <v>111</v>
      </c>
      <c r="G5">
        <v>1.0040417276779601</v>
      </c>
      <c r="H5">
        <v>1.01830131640239</v>
      </c>
      <c r="I5" s="119">
        <v>1.0054157506265606</v>
      </c>
      <c r="K5" s="101" t="s">
        <v>127</v>
      </c>
      <c r="L5" s="102">
        <v>17.68030322974926</v>
      </c>
      <c r="M5" s="102">
        <v>32.413889254540315</v>
      </c>
      <c r="N5" s="102">
        <v>50.094192484289579</v>
      </c>
      <c r="O5" s="102">
        <v>82.508081738829887</v>
      </c>
      <c r="P5" s="103"/>
      <c r="Q5" s="101" t="s">
        <v>127</v>
      </c>
      <c r="R5" s="104">
        <v>15</v>
      </c>
      <c r="S5" s="104">
        <v>27.5</v>
      </c>
      <c r="T5" s="104">
        <v>42.5</v>
      </c>
      <c r="U5" s="104">
        <v>70</v>
      </c>
      <c r="W5" s="100">
        <v>2015</v>
      </c>
      <c r="X5" s="100">
        <v>0.118627135552451</v>
      </c>
    </row>
    <row r="6" spans="1:24" s="105" customFormat="1" ht="17" thickBot="1">
      <c r="A6" s="105" t="s">
        <v>154</v>
      </c>
      <c r="B6" s="120">
        <v>7.2552141434323605E-2</v>
      </c>
      <c r="C6" s="121">
        <v>0</v>
      </c>
      <c r="D6" s="122">
        <v>7.2552141434323605E-2</v>
      </c>
      <c r="F6" t="s">
        <v>0</v>
      </c>
      <c r="G6">
        <v>1.0047813000000001</v>
      </c>
      <c r="H6">
        <v>1.021375323</v>
      </c>
      <c r="I6" s="119">
        <v>1.7911943732508679</v>
      </c>
      <c r="K6" s="106" t="s">
        <v>128</v>
      </c>
      <c r="L6" s="102" t="s">
        <v>125</v>
      </c>
      <c r="M6" s="102">
        <v>62</v>
      </c>
      <c r="N6" s="102">
        <v>62.865242476127264</v>
      </c>
      <c r="O6" s="102">
        <v>91.773981031200861</v>
      </c>
      <c r="P6" s="103"/>
      <c r="Q6" s="106" t="s">
        <v>129</v>
      </c>
      <c r="R6" s="104" t="s">
        <v>125</v>
      </c>
      <c r="S6" s="104" t="s">
        <v>125</v>
      </c>
      <c r="T6" s="104">
        <v>53.334981017476707</v>
      </c>
      <c r="U6" s="104">
        <v>77.861205069814616</v>
      </c>
      <c r="W6" s="100">
        <v>2016</v>
      </c>
      <c r="X6" s="100">
        <v>1.26158320570536</v>
      </c>
    </row>
    <row r="7" spans="1:24" s="105" customFormat="1" ht="65" thickBot="1">
      <c r="A7" s="110" t="s">
        <v>155</v>
      </c>
      <c r="B7" s="123" t="s">
        <v>141</v>
      </c>
      <c r="C7" s="124" t="s">
        <v>142</v>
      </c>
      <c r="D7" s="125" t="s">
        <v>143</v>
      </c>
      <c r="F7" t="s">
        <v>108</v>
      </c>
      <c r="G7">
        <v>1.02103973</v>
      </c>
      <c r="H7">
        <v>1.0920167730000001</v>
      </c>
      <c r="I7" s="119">
        <v>2.1037576951702013</v>
      </c>
      <c r="K7" s="101" t="s">
        <v>130</v>
      </c>
      <c r="L7" s="102">
        <v>20.627020434707472</v>
      </c>
      <c r="M7" s="102">
        <v>29.467172049582103</v>
      </c>
      <c r="N7" s="102">
        <v>55.987626894206002</v>
      </c>
      <c r="O7" s="102">
        <v>73.667930123955244</v>
      </c>
      <c r="P7" s="103"/>
      <c r="Q7" s="101" t="s">
        <v>131</v>
      </c>
      <c r="R7" s="104">
        <v>17.5</v>
      </c>
      <c r="S7" s="104">
        <v>25</v>
      </c>
      <c r="T7" s="104">
        <v>47.5</v>
      </c>
      <c r="U7" s="104">
        <v>62.5</v>
      </c>
      <c r="W7" s="100">
        <v>2017</v>
      </c>
      <c r="X7" s="100">
        <v>2.1301100036596101</v>
      </c>
    </row>
    <row r="8" spans="1:24">
      <c r="A8" t="s">
        <v>156</v>
      </c>
      <c r="B8" s="115">
        <v>1.7531644619572058</v>
      </c>
      <c r="C8" s="116">
        <v>0</v>
      </c>
      <c r="D8" s="117">
        <v>1.7531644619572058</v>
      </c>
      <c r="K8" s="106" t="s">
        <v>132</v>
      </c>
      <c r="L8" s="102">
        <v>14.733586024791052</v>
      </c>
      <c r="M8" s="102">
        <v>20.627020434707472</v>
      </c>
      <c r="N8" s="102">
        <v>32.413889254540315</v>
      </c>
      <c r="O8" s="102">
        <v>64.82777850908063</v>
      </c>
      <c r="P8" s="103"/>
      <c r="Q8" s="106" t="s">
        <v>133</v>
      </c>
      <c r="R8" s="104">
        <v>12.5</v>
      </c>
      <c r="S8" s="104">
        <v>17.5</v>
      </c>
      <c r="T8" s="104">
        <v>27.5</v>
      </c>
      <c r="U8" s="104">
        <v>55</v>
      </c>
      <c r="W8" s="100">
        <v>2018</v>
      </c>
      <c r="X8" s="100">
        <v>2.44258329692817</v>
      </c>
    </row>
    <row r="9" spans="1:24" ht="30">
      <c r="A9" s="126" t="s">
        <v>157</v>
      </c>
      <c r="B9" s="115">
        <v>5.7461498800009023</v>
      </c>
      <c r="C9" s="116">
        <v>0</v>
      </c>
      <c r="D9" s="117">
        <v>5.7772695948138288</v>
      </c>
      <c r="K9" s="101" t="s">
        <v>134</v>
      </c>
      <c r="L9" s="102">
        <v>5.8934344099164218</v>
      </c>
      <c r="M9" s="102">
        <v>7.6614647328913481</v>
      </c>
      <c r="N9" s="107" t="s">
        <v>125</v>
      </c>
      <c r="O9" s="107" t="s">
        <v>125</v>
      </c>
      <c r="Q9" s="101" t="s">
        <v>134</v>
      </c>
      <c r="R9" s="104">
        <v>5</v>
      </c>
      <c r="S9" s="104">
        <v>6.5</v>
      </c>
      <c r="T9" s="107" t="s">
        <v>125</v>
      </c>
      <c r="U9" s="107" t="s">
        <v>125</v>
      </c>
      <c r="W9" s="100">
        <v>2019</v>
      </c>
      <c r="X9" s="100">
        <v>1.8122100752602099</v>
      </c>
    </row>
    <row r="10" spans="1:24">
      <c r="A10" s="46" t="s">
        <v>158</v>
      </c>
      <c r="B10" s="115">
        <v>7.597204146818723</v>
      </c>
      <c r="C10" s="116">
        <v>0</v>
      </c>
      <c r="D10" s="117">
        <v>7.6383487099369658</v>
      </c>
      <c r="K10" s="167" t="s">
        <v>135</v>
      </c>
      <c r="L10" s="167"/>
      <c r="M10" s="167"/>
      <c r="N10" s="167"/>
      <c r="O10" s="167"/>
      <c r="Q10" s="167" t="s">
        <v>136</v>
      </c>
      <c r="R10" s="167"/>
      <c r="S10" s="167"/>
      <c r="T10" s="167"/>
      <c r="U10" s="167"/>
      <c r="W10" s="100">
        <v>2020</v>
      </c>
      <c r="X10" s="100">
        <v>1.23358439630629</v>
      </c>
    </row>
    <row r="11" spans="1:24">
      <c r="A11" t="s">
        <v>159</v>
      </c>
      <c r="B11" s="115">
        <v>1.9119164838182603</v>
      </c>
      <c r="C11" s="116">
        <v>0</v>
      </c>
      <c r="D11" s="117">
        <v>1.9119164838182603</v>
      </c>
      <c r="L11" s="99" t="s">
        <v>118</v>
      </c>
      <c r="M11" s="99" t="s">
        <v>119</v>
      </c>
      <c r="N11" s="99" t="s">
        <v>120</v>
      </c>
      <c r="O11" s="99" t="s">
        <v>121</v>
      </c>
      <c r="R11" s="99" t="s">
        <v>118</v>
      </c>
      <c r="S11" s="99" t="s">
        <v>119</v>
      </c>
      <c r="T11" s="99" t="s">
        <v>120</v>
      </c>
      <c r="U11" s="99" t="s">
        <v>121</v>
      </c>
    </row>
    <row r="12" spans="1:24">
      <c r="A12" s="127" t="s">
        <v>160</v>
      </c>
      <c r="B12" s="115">
        <v>1.0935697379382086</v>
      </c>
      <c r="C12" s="116">
        <v>2.9825984E-2</v>
      </c>
      <c r="D12" s="117">
        <v>1.0637437539382086</v>
      </c>
      <c r="K12" s="101" t="s">
        <v>123</v>
      </c>
      <c r="L12" s="102">
        <v>58.934344099164207</v>
      </c>
      <c r="M12" s="102">
        <v>88.40151614874631</v>
      </c>
      <c r="N12" s="102">
        <v>117.86868819832841</v>
      </c>
      <c r="O12" s="102">
        <v>235.73737639665683</v>
      </c>
      <c r="Q12" s="101" t="s">
        <v>123</v>
      </c>
      <c r="R12" s="107">
        <v>50</v>
      </c>
      <c r="S12" s="107">
        <v>75</v>
      </c>
      <c r="T12" s="107">
        <v>100</v>
      </c>
      <c r="U12" s="107">
        <v>200</v>
      </c>
    </row>
    <row r="13" spans="1:24" ht="16">
      <c r="A13" s="126" t="s">
        <v>161</v>
      </c>
      <c r="B13" s="115">
        <v>4.6147154330857729</v>
      </c>
      <c r="C13" s="116">
        <v>0.81900000000000006</v>
      </c>
      <c r="D13" s="117">
        <v>0.42403023125786143</v>
      </c>
      <c r="K13" s="106" t="s">
        <v>126</v>
      </c>
      <c r="L13" s="102" t="s">
        <v>125</v>
      </c>
      <c r="M13" s="102">
        <v>38</v>
      </c>
      <c r="N13" s="102">
        <v>67.03642885168783</v>
      </c>
      <c r="O13" s="102">
        <v>167.59107212921964</v>
      </c>
      <c r="P13" s="105"/>
      <c r="Q13" s="106" t="s">
        <v>126</v>
      </c>
      <c r="R13" s="107" t="s">
        <v>125</v>
      </c>
      <c r="S13" s="107" t="s">
        <v>125</v>
      </c>
      <c r="T13" s="108">
        <v>56.873822790740562</v>
      </c>
      <c r="U13" s="108">
        <v>142.18455697685141</v>
      </c>
      <c r="W13" s="105" t="s">
        <v>137</v>
      </c>
      <c r="X13">
        <v>8.7184556976851402E-2</v>
      </c>
    </row>
    <row r="14" spans="1:24" ht="30">
      <c r="A14" t="s">
        <v>162</v>
      </c>
      <c r="B14" s="115">
        <v>2.5358920316490154</v>
      </c>
      <c r="C14" s="116">
        <v>0</v>
      </c>
      <c r="D14" s="117">
        <v>2.5358920316490154</v>
      </c>
      <c r="K14" s="101" t="s">
        <v>127</v>
      </c>
      <c r="L14" s="102">
        <v>23.573737639665687</v>
      </c>
      <c r="M14" s="102">
        <v>47.147475279331374</v>
      </c>
      <c r="N14" s="102">
        <v>76.614647328913449</v>
      </c>
      <c r="O14" s="102">
        <v>117.86868819832841</v>
      </c>
      <c r="P14" s="105"/>
      <c r="Q14" s="101" t="s">
        <v>127</v>
      </c>
      <c r="R14" s="109">
        <v>20</v>
      </c>
      <c r="S14" s="109">
        <v>40</v>
      </c>
      <c r="T14" s="109">
        <v>65</v>
      </c>
      <c r="U14" s="109">
        <v>100</v>
      </c>
    </row>
    <row r="15" spans="1:24" ht="16">
      <c r="A15" t="s">
        <v>163</v>
      </c>
      <c r="B15" s="115">
        <v>1.216000231839238</v>
      </c>
      <c r="C15" s="116">
        <v>0</v>
      </c>
      <c r="D15" s="117">
        <v>1.216000231839238</v>
      </c>
      <c r="K15" s="106" t="s">
        <v>129</v>
      </c>
      <c r="L15" s="102" t="s">
        <v>125</v>
      </c>
      <c r="M15" s="102">
        <v>62</v>
      </c>
      <c r="N15" s="102">
        <v>62.865242476127264</v>
      </c>
      <c r="O15" s="102">
        <v>135.00892606233893</v>
      </c>
      <c r="P15" s="105"/>
      <c r="Q15" s="106" t="s">
        <v>129</v>
      </c>
      <c r="R15" s="107" t="s">
        <v>125</v>
      </c>
      <c r="S15" s="107" t="s">
        <v>125</v>
      </c>
      <c r="T15" s="108">
        <v>53.334981017476707</v>
      </c>
      <c r="U15" s="108">
        <v>114.54180760472192</v>
      </c>
    </row>
    <row r="16" spans="1:24">
      <c r="A16" s="126" t="s">
        <v>164</v>
      </c>
      <c r="B16" s="115">
        <v>2.1649895273741504</v>
      </c>
      <c r="C16" s="116">
        <v>0</v>
      </c>
      <c r="D16" s="117">
        <v>2.176714570763524</v>
      </c>
      <c r="K16" s="101" t="s">
        <v>131</v>
      </c>
      <c r="L16" s="102">
        <v>35.36060645949852</v>
      </c>
      <c r="M16" s="102">
        <v>47.147475279331374</v>
      </c>
      <c r="N16" s="102">
        <v>88.40151614874631</v>
      </c>
      <c r="O16" s="102">
        <v>106.08181937849558</v>
      </c>
      <c r="P16" s="105"/>
      <c r="Q16" s="101" t="s">
        <v>131</v>
      </c>
      <c r="R16" s="109">
        <v>30</v>
      </c>
      <c r="S16" s="109">
        <v>40</v>
      </c>
      <c r="T16" s="109">
        <v>75</v>
      </c>
      <c r="U16" s="109">
        <v>90</v>
      </c>
    </row>
    <row r="17" spans="11:21">
      <c r="K17" s="106" t="s">
        <v>133</v>
      </c>
      <c r="L17" s="102">
        <v>29.467172049582103</v>
      </c>
      <c r="M17" s="102">
        <v>35.36060645949852</v>
      </c>
      <c r="N17" s="102">
        <v>58.934344099164207</v>
      </c>
      <c r="O17" s="102">
        <v>94.294950558662748</v>
      </c>
      <c r="Q17" s="106" t="s">
        <v>133</v>
      </c>
      <c r="R17" s="109">
        <v>25</v>
      </c>
      <c r="S17" s="109">
        <v>30</v>
      </c>
      <c r="T17" s="109">
        <v>50</v>
      </c>
      <c r="U17" s="109">
        <v>80</v>
      </c>
    </row>
    <row r="18" spans="11:21" ht="30">
      <c r="K18" s="101" t="s">
        <v>134</v>
      </c>
      <c r="L18" s="102">
        <v>9.4294950558662727</v>
      </c>
      <c r="M18" s="102">
        <v>11.786868819832844</v>
      </c>
      <c r="N18" s="107" t="s">
        <v>125</v>
      </c>
      <c r="O18" s="107" t="s">
        <v>125</v>
      </c>
      <c r="Q18" s="101" t="s">
        <v>134</v>
      </c>
      <c r="R18" s="107">
        <v>8</v>
      </c>
      <c r="S18" s="107">
        <v>10</v>
      </c>
      <c r="T18" s="107" t="s">
        <v>125</v>
      </c>
      <c r="U18" s="107" t="s">
        <v>125</v>
      </c>
    </row>
    <row r="19" spans="11:21">
      <c r="K19" s="167" t="s">
        <v>138</v>
      </c>
      <c r="L19" s="167"/>
      <c r="M19" s="167"/>
      <c r="N19" s="167"/>
      <c r="O19" s="167"/>
      <c r="Q19" s="167" t="s">
        <v>139</v>
      </c>
      <c r="R19" s="167"/>
      <c r="S19" s="167"/>
      <c r="T19" s="167"/>
      <c r="U19" s="167"/>
    </row>
    <row r="20" spans="11:21">
      <c r="L20" s="99" t="s">
        <v>118</v>
      </c>
      <c r="M20" s="99" t="s">
        <v>119</v>
      </c>
      <c r="N20" s="99" t="s">
        <v>120</v>
      </c>
      <c r="O20" s="99" t="s">
        <v>121</v>
      </c>
      <c r="R20" s="99" t="s">
        <v>118</v>
      </c>
      <c r="S20" s="99" t="s">
        <v>119</v>
      </c>
      <c r="T20" s="99" t="s">
        <v>120</v>
      </c>
      <c r="U20" s="99" t="s">
        <v>121</v>
      </c>
    </row>
    <row r="21" spans="11:21">
      <c r="K21" s="101" t="s">
        <v>123</v>
      </c>
      <c r="L21" s="102">
        <v>23.573737639665687</v>
      </c>
      <c r="M21" s="102">
        <v>35.36060645949852</v>
      </c>
      <c r="N21" s="102">
        <v>58.934344099164207</v>
      </c>
      <c r="O21" s="102">
        <v>106.08181937849558</v>
      </c>
      <c r="Q21" s="101" t="s">
        <v>123</v>
      </c>
      <c r="R21" s="107">
        <v>20</v>
      </c>
      <c r="S21" s="107">
        <v>30</v>
      </c>
      <c r="T21" s="107">
        <v>50</v>
      </c>
      <c r="U21" s="107">
        <v>90</v>
      </c>
    </row>
    <row r="22" spans="11:21" ht="16">
      <c r="K22" s="106" t="s">
        <v>126</v>
      </c>
      <c r="L22" s="102" t="s">
        <v>125</v>
      </c>
      <c r="M22" s="102">
        <v>38</v>
      </c>
      <c r="N22" s="102">
        <v>33.669268371625812</v>
      </c>
      <c r="O22" s="102">
        <v>91.125148221665455</v>
      </c>
      <c r="P22" s="105"/>
      <c r="Q22" s="106" t="s">
        <v>126</v>
      </c>
      <c r="R22" s="107" t="s">
        <v>125</v>
      </c>
      <c r="S22" s="107" t="s">
        <v>125</v>
      </c>
      <c r="T22" s="108">
        <v>28.565065825601767</v>
      </c>
      <c r="U22" s="108">
        <v>77.310734186110835</v>
      </c>
    </row>
    <row r="23" spans="11:21" ht="30">
      <c r="K23" s="101" t="s">
        <v>127</v>
      </c>
      <c r="L23" s="102">
        <v>11.786868819832844</v>
      </c>
      <c r="M23" s="102">
        <v>17.68030322974926</v>
      </c>
      <c r="N23" s="102">
        <v>23.573737639665687</v>
      </c>
      <c r="O23" s="102">
        <v>47.147475279331374</v>
      </c>
      <c r="P23" s="105"/>
      <c r="Q23" s="101" t="s">
        <v>127</v>
      </c>
      <c r="R23" s="109">
        <v>10</v>
      </c>
      <c r="S23" s="109">
        <v>15</v>
      </c>
      <c r="T23" s="109">
        <v>20</v>
      </c>
      <c r="U23" s="109">
        <v>40</v>
      </c>
    </row>
    <row r="24" spans="11:21" ht="16">
      <c r="K24" s="106" t="s">
        <v>129</v>
      </c>
      <c r="L24" s="102" t="s">
        <v>125</v>
      </c>
      <c r="M24" s="102">
        <v>62</v>
      </c>
      <c r="N24" s="102">
        <v>62.865242476127264</v>
      </c>
      <c r="O24" s="102">
        <v>48.539036000062822</v>
      </c>
      <c r="P24" s="105"/>
      <c r="Q24" s="106" t="s">
        <v>129</v>
      </c>
      <c r="R24" s="107" t="s">
        <v>125</v>
      </c>
      <c r="S24" s="107" t="s">
        <v>125</v>
      </c>
      <c r="T24" s="108">
        <v>53.334981017476707</v>
      </c>
      <c r="U24" s="108">
        <v>41.180602534907308</v>
      </c>
    </row>
    <row r="25" spans="11:21">
      <c r="K25" s="101" t="s">
        <v>131</v>
      </c>
      <c r="L25" s="102">
        <v>5.8934344099164218</v>
      </c>
      <c r="M25" s="102">
        <v>11.786868819832844</v>
      </c>
      <c r="N25" s="102">
        <v>23.573737639665687</v>
      </c>
      <c r="O25" s="102">
        <v>41.254040869414943</v>
      </c>
      <c r="P25" s="105"/>
      <c r="Q25" s="101" t="s">
        <v>131</v>
      </c>
      <c r="R25" s="109">
        <v>5</v>
      </c>
      <c r="S25" s="109">
        <v>10</v>
      </c>
      <c r="T25" s="109">
        <v>20</v>
      </c>
      <c r="U25" s="109">
        <v>35</v>
      </c>
    </row>
    <row r="26" spans="11:21">
      <c r="K26" s="106" t="s">
        <v>133</v>
      </c>
      <c r="L26" s="102">
        <v>0</v>
      </c>
      <c r="M26" s="102">
        <v>5.8934344099164218</v>
      </c>
      <c r="N26" s="102">
        <v>5.8934344099164218</v>
      </c>
      <c r="O26" s="102">
        <v>35.36060645949852</v>
      </c>
      <c r="Q26" s="106" t="s">
        <v>133</v>
      </c>
      <c r="R26" s="109">
        <v>0</v>
      </c>
      <c r="S26" s="109">
        <v>5</v>
      </c>
      <c r="T26" s="109">
        <v>5</v>
      </c>
      <c r="U26" s="109">
        <v>30</v>
      </c>
    </row>
    <row r="27" spans="11:21" ht="30">
      <c r="K27" s="101" t="s">
        <v>134</v>
      </c>
      <c r="L27" s="102">
        <v>2.3573737639665682</v>
      </c>
      <c r="M27" s="102">
        <v>3.5360606459498518</v>
      </c>
      <c r="N27" s="107" t="s">
        <v>125</v>
      </c>
      <c r="O27" s="107" t="s">
        <v>125</v>
      </c>
      <c r="Q27" s="101" t="s">
        <v>134</v>
      </c>
      <c r="R27" s="109">
        <v>2</v>
      </c>
      <c r="S27" s="109">
        <v>3</v>
      </c>
      <c r="T27" s="107" t="s">
        <v>125</v>
      </c>
      <c r="U27" s="107" t="s">
        <v>125</v>
      </c>
    </row>
  </sheetData>
  <mergeCells count="7">
    <mergeCell ref="K19:O19"/>
    <mergeCell ref="Q19:U19"/>
    <mergeCell ref="G1:H1"/>
    <mergeCell ref="K1:O1"/>
    <mergeCell ref="Q1:U1"/>
    <mergeCell ref="K10:O10"/>
    <mergeCell ref="Q10:U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JPN</vt:lpstr>
      <vt:lpstr>per_JPN</vt:lpstr>
      <vt:lpstr>EU</vt:lpstr>
      <vt:lpstr>per_EU</vt:lpstr>
      <vt:lpstr>USA</vt:lpstr>
      <vt:lpstr>per_USA</vt:lpstr>
      <vt:lpstr>CHN</vt:lpstr>
      <vt:lpstr>per_CHN</vt:lpstr>
      <vt:lpstr>jisuan</vt:lpstr>
      <vt:lpstr>IND</vt:lpstr>
      <vt:lpstr>per_IND</vt:lpstr>
      <vt:lpstr>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qilin CAO</cp:lastModifiedBy>
  <dcterms:created xsi:type="dcterms:W3CDTF">2015-06-05T18:19:34Z</dcterms:created>
  <dcterms:modified xsi:type="dcterms:W3CDTF">2025-08-18T09:01:48Z</dcterms:modified>
</cp:coreProperties>
</file>