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ables/table1.xml" ContentType="application/vnd.openxmlformats-officedocument.spreadsheetml.table+xml"/>
  <Override PartName="/xl/worksheets/sheet4.xml" ContentType="application/vnd.openxmlformats-officedocument.spreadsheetml.worksheet+xml"/>
  <Override PartName="/xl/pivotCache/pivotCacheRecords1.xml" ContentType="application/vnd.openxmlformats-officedocument.spreadsheetml.pivotCacheRecords+xml"/>
  <Override PartName="/xl/pivotCache/pivotCacheDefinition1.xml" ContentType="application/vnd.openxmlformats-officedocument.spreadsheetml.pivotCacheDefinition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worksheets/sheet5.xml" ContentType="application/vnd.openxmlformats-officedocument.spreadsheetml.worksheet+xml"/>
  <Override PartName="/xl/comments/comment1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pivotCache/pivotCacheRecords2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Tables/pivotTable15.xml" ContentType="application/vnd.openxmlformats-officedocument.spreadsheetml.pivotTable+xml"/>
  <Override PartName="/xl/worksheets/sheet9.xml" ContentType="application/vnd.openxmlformats-officedocument.spreadsheetml.worksheet+xml"/>
  <Override PartName="/xl/comments/comment2.xml" ContentType="application/vnd.openxmlformats-officedocument.spreadsheetml.comments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worksheets/sheet10.xml" ContentType="application/vnd.openxmlformats-officedocument.spreadsheetml.worksheet+xml"/>
  <Override PartName="/xl/tables/table8.xml" ContentType="application/vnd.openxmlformats-officedocument.spreadsheetml.table+xml"/>
  <Override PartName="/xl/worksheets/sheet11.xml" ContentType="application/vnd.openxmlformats-officedocument.spreadsheetml.worksheet+xml"/>
  <Override PartName="/xl/tables/table9.xml" ContentType="application/vnd.openxmlformats-officedocument.spreadsheetml.table+xml"/>
  <Override PartName="/xl/worksheets/sheet12.xml" ContentType="application/vnd.openxmlformats-officedocument.spreadsheetml.worksheet+xml"/>
  <Override PartName="/xl/pivotCache/pivotCacheRecords3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externalLinks/externalLink1.xml" ContentType="application/vnd.openxmlformats-officedocument.spreadsheetml.externalLink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windowWidth="25600" windowHeight="9820" tabRatio="671" firstSheet="0" activeTab="8" autoFilterDateGrouping="1"/>
  </bookViews>
  <sheets>
    <sheet name="月报" sheetId="1" state="visible" r:id="rId1"/>
    <sheet name="日报" sheetId="2" state="visible" r:id="rId2"/>
    <sheet name="商品ID" sheetId="3" state="visible" r:id="rId3"/>
    <sheet name="A1-日报" sheetId="4" state="visible" r:id="rId4"/>
    <sheet name="A2-链接" sheetId="5" state="visible" r:id="rId5"/>
    <sheet name="A3-动销" sheetId="6" state="visible" r:id="rId6"/>
    <sheet name="A4-盈亏" sheetId="7" state="visible" r:id="rId7"/>
    <sheet name="B-刷单" sheetId="8" state="visible" r:id="rId8"/>
    <sheet name="B-日报" sheetId="9" state="visible" r:id="rId9"/>
    <sheet name="B-商品" sheetId="10" state="visible" r:id="rId10"/>
    <sheet name="B-无界" sheetId="11" state="visible" r:id="rId11"/>
    <sheet name="数据透视" sheetId="12" state="visible" r:id="rId12"/>
  </sheets>
  <externalReferences>
    <externalReference r:id="rId16"/>
  </externalReferences>
  <definedNames>
    <definedName name="切片器_周1">#N/A</definedName>
    <definedName name="切片器_年2">#N/A</definedName>
    <definedName name="切片器_月1">#N/A</definedName>
    <definedName name="切片器_周">#N/A</definedName>
    <definedName name="切片器_商品名">#N/A</definedName>
    <definedName name="切片器_场景名字">#N/A</definedName>
    <definedName name="切片器_计划名字">#N/A</definedName>
    <definedName name="切片器_月2">#N/A</definedName>
    <definedName name="切片器_年">#N/A</definedName>
    <definedName name="切片器_月">#N/A</definedName>
    <definedName name="切片器_年1">#N/A</definedName>
    <definedName name="切片器_25.08月">#N/A</definedName>
    <definedName name="切片器_分类">#N/A</definedName>
    <definedName name="切片器_下单产品">#N/A</definedName>
    <definedName name="_xlnm._FilterDatabase" localSheetId="5" hidden="1">'A3-动销'!$F$2:$F$36</definedName>
    <definedName name="_xlnm._FilterDatabase" localSheetId="6" hidden="1">'A4-盈亏'!$F$2:$F$36</definedName>
  </definedNames>
  <calcPr calcId="191029" fullCalcOnLoad="1"/>
  <pivotCaches>
    <pivotCache cacheId="0" r:id="rId13"/>
    <pivotCache cacheId="2" r:id="rId14"/>
    <pivotCache cacheId="1" r:id="rId15"/>
  </pivotCaches>
</workbook>
</file>

<file path=xl/styles.xml><?xml version="1.0" encoding="utf-8"?>
<styleSheet xmlns="http://schemas.openxmlformats.org/spreadsheetml/2006/main">
  <numFmts count="19">
    <numFmt numFmtId="164" formatCode="_ * #,##0_ ;_ * \-#,##0_ ;_ * &quot;-&quot;??_ ;_ @_ "/>
    <numFmt numFmtId="165" formatCode="#,##0.00_ "/>
    <numFmt numFmtId="166" formatCode="0.0%"/>
    <numFmt numFmtId="167" formatCode="_ * #,##0.00_ ;_ * \-#,##0.00_ ;_ * &quot;-&quot;??_ ;_ @_ "/>
    <numFmt numFmtId="168" formatCode="yyyy/m/d;@"/>
    <numFmt numFmtId="169" formatCode="#\ ?/?"/>
    <numFmt numFmtId="170" formatCode="#,##0_ "/>
    <numFmt numFmtId="171" formatCode="yy/m/d"/>
    <numFmt numFmtId="172" formatCode="yy/mm/dd"/>
    <numFmt numFmtId="173" formatCode="0_);[Red]\(0\)"/>
    <numFmt numFmtId="174" formatCode="yyyy/mm/dd;@"/>
    <numFmt numFmtId="175" formatCode="_ * #,##0.00_ ;_ * \-#,##0.00_ ;_ * &quot;-&quot;??.0_ ;_ @_ "/>
    <numFmt numFmtId="176" formatCode="yyyy&quot;年&quot;m&quot;月&quot;d&quot;日&quot;;@"/>
    <numFmt numFmtId="177" formatCode="_ * #,##0_ ;_ * \-#,##0_ ;_ * &quot;-&quot;_ ;_ @_ "/>
    <numFmt numFmtId="178" formatCode="#,##0.0_ "/>
    <numFmt numFmtId="179" formatCode="&quot;￥&quot;#,##0_);[Red]\(&quot;￥&quot;#,##0\)"/>
    <numFmt numFmtId="180" formatCode="\¥#,##0;\¥\-#,##0"/>
    <numFmt numFmtId="181" formatCode="0.0_);[Red]\(0.0\)"/>
    <numFmt numFmtId="182" formatCode="_ [$¥-804]* #,##0.00_ ;_ [$¥-804]* \-#,##0.00_ ;_ [$¥-804]* &quot;-&quot;_ ;_ @_ "/>
  </numFmts>
  <fonts count="112">
    <font>
      <name val="Arial"/>
      <charset val="134"/>
      <color indexed="8"/>
      <sz val="10"/>
    </font>
    <font>
      <name val="微软雅黑"/>
      <charset val="134"/>
      <b val="1"/>
      <color rgb="FFFF0000"/>
      <sz val="12"/>
    </font>
    <font>
      <name val="微软雅黑"/>
      <charset val="134"/>
      <color indexed="8"/>
      <sz val="10"/>
    </font>
    <font>
      <name val="微软雅黑"/>
      <charset val="134"/>
      <b val="1"/>
      <color rgb="FFFFFF00"/>
      <sz val="10"/>
    </font>
    <font>
      <name val="微软雅黑"/>
      <charset val="0"/>
      <b val="1"/>
      <color theme="0"/>
      <sz val="10"/>
    </font>
    <font>
      <name val="微软雅黑"/>
      <charset val="134"/>
      <b val="1"/>
      <color theme="0"/>
      <sz val="10"/>
    </font>
    <font>
      <name val="微软雅黑"/>
      <charset val="134"/>
      <b val="1"/>
      <color rgb="FFFF0000"/>
      <sz val="10"/>
    </font>
    <font>
      <name val="微软雅黑"/>
      <charset val="134"/>
      <color theme="1"/>
      <sz val="10"/>
    </font>
    <font>
      <name val="微软雅黑"/>
      <charset val="134"/>
      <color theme="0"/>
      <sz val="10"/>
    </font>
    <font>
      <name val="微软雅黑"/>
      <charset val="134"/>
      <color theme="0"/>
      <sz val="11"/>
    </font>
    <font>
      <name val="微软雅黑"/>
      <charset val="134"/>
      <color rgb="FF000000"/>
      <sz val="10"/>
    </font>
    <font>
      <name val="Arial"/>
      <charset val="134"/>
      <b val="1"/>
      <color indexed="8"/>
      <sz val="14"/>
    </font>
    <font>
      <name val="微软雅黑"/>
      <charset val="134"/>
      <color indexed="8"/>
      <sz val="9"/>
    </font>
    <font>
      <name val="微软雅黑"/>
      <charset val="134"/>
      <b val="1"/>
      <color theme="0"/>
      <sz val="14"/>
    </font>
    <font>
      <name val="微软雅黑"/>
      <charset val="0"/>
      <color indexed="9"/>
      <sz val="10"/>
    </font>
    <font>
      <name val="微软雅黑"/>
      <charset val="0"/>
      <color rgb="FFFF0000"/>
      <sz val="10"/>
    </font>
    <font>
      <name val="微软雅黑"/>
      <charset val="134"/>
      <sz val="9"/>
    </font>
    <font>
      <name val="微软雅黑"/>
      <charset val="0"/>
      <sz val="9"/>
    </font>
    <font>
      <name val="微软雅黑"/>
      <charset val="0"/>
      <sz val="11"/>
    </font>
    <font>
      <name val="微软雅黑"/>
      <charset val="134"/>
      <color theme="1"/>
      <sz val="11"/>
    </font>
    <font>
      <name val="微软雅黑"/>
      <charset val="134"/>
      <color indexed="8"/>
      <sz val="16"/>
    </font>
    <font>
      <name val="微软雅黑"/>
      <charset val="134"/>
      <color indexed="8"/>
      <sz val="18"/>
    </font>
    <font>
      <name val="微软雅黑"/>
      <charset val="134"/>
      <b val="1"/>
      <color theme="0"/>
      <sz val="16"/>
    </font>
    <font>
      <name val="微软雅黑"/>
      <charset val="134"/>
      <b val="1"/>
      <color theme="0"/>
      <sz val="18"/>
    </font>
    <font>
      <name val="微软雅黑"/>
      <charset val="134"/>
      <b val="1"/>
      <sz val="10"/>
    </font>
    <font>
      <name val="微软雅黑"/>
      <charset val="134"/>
      <b val="1"/>
      <color rgb="FFC00000"/>
      <sz val="10"/>
    </font>
    <font>
      <name val="微软雅黑"/>
      <charset val="134"/>
      <b val="1"/>
      <color indexed="8"/>
      <sz val="10"/>
    </font>
    <font>
      <name val="微软雅黑"/>
      <charset val="134"/>
      <b val="1"/>
      <color indexed="8"/>
      <sz val="16"/>
    </font>
    <font>
      <name val="微软雅黑"/>
      <charset val="134"/>
      <b val="1"/>
      <color theme="1"/>
      <sz val="10"/>
    </font>
    <font>
      <name val="微软雅黑"/>
      <charset val="134"/>
      <sz val="10"/>
    </font>
    <font>
      <name val="微软雅黑"/>
      <charset val="134"/>
      <sz val="11"/>
    </font>
    <font>
      <name val="微软雅黑"/>
      <charset val="134"/>
      <b val="1"/>
      <color rgb="FFFF0000"/>
      <sz val="14"/>
    </font>
    <font>
      <name val="微软雅黑"/>
      <charset val="134"/>
      <b val="1"/>
      <color theme="0"/>
      <sz val="12"/>
    </font>
    <font>
      <name val="微软雅黑"/>
      <charset val="134"/>
      <b val="1"/>
      <color rgb="FFFFFF00"/>
      <sz val="12"/>
    </font>
    <font>
      <name val="微软雅黑"/>
      <charset val="134"/>
      <color theme="1"/>
      <sz val="12"/>
    </font>
    <font>
      <name val="微软雅黑"/>
      <charset val="134"/>
      <sz val="12"/>
    </font>
    <font>
      <name val="微软雅黑"/>
      <charset val="134"/>
      <color indexed="8"/>
      <sz val="14"/>
    </font>
    <font>
      <name val="微软雅黑"/>
      <charset val="134"/>
      <b val="1"/>
      <sz val="14"/>
    </font>
    <font>
      <name val="微软雅黑"/>
      <charset val="134"/>
      <b val="1"/>
      <sz val="12"/>
    </font>
    <font>
      <name val="微软雅黑"/>
      <charset val="134"/>
      <sz val="14"/>
    </font>
    <font>
      <name val="微软雅黑"/>
      <charset val="134"/>
      <color rgb="FFFF0000"/>
      <sz val="10"/>
    </font>
    <font>
      <name val="微软雅黑"/>
      <charset val="134"/>
      <color rgb="FFFFFF00"/>
      <sz val="10"/>
    </font>
    <font>
      <name val="微软雅黑"/>
      <charset val="0"/>
      <b val="1"/>
      <color indexed="9"/>
      <sz val="10"/>
    </font>
    <font>
      <name val="宋体"/>
      <charset val="134"/>
      <color rgb="FF000000"/>
      <sz val="10"/>
    </font>
    <font>
      <name val="微软雅黑"/>
      <charset val="134"/>
      <color indexed="8"/>
      <sz val="26"/>
    </font>
    <font>
      <name val="微软雅黑"/>
      <charset val="134"/>
      <color indexed="8"/>
      <sz val="12"/>
    </font>
    <font>
      <name val="微软雅黑"/>
      <charset val="134"/>
      <color theme="0"/>
      <sz val="26"/>
    </font>
    <font>
      <name val="微软雅黑"/>
      <charset val="134"/>
      <color theme="0"/>
      <sz val="12"/>
    </font>
    <font>
      <name val="微软雅黑"/>
      <charset val="134"/>
      <color indexed="8"/>
      <sz val="22"/>
    </font>
    <font>
      <name val="微软雅黑"/>
      <charset val="134"/>
      <sz val="16"/>
    </font>
    <font>
      <name val="微软雅黑"/>
      <charset val="134"/>
      <b val="1"/>
      <color theme="0"/>
      <sz val="28"/>
    </font>
    <font>
      <name val="微软雅黑"/>
      <charset val="134"/>
      <b val="1"/>
      <sz val="20"/>
    </font>
    <font>
      <name val="微软雅黑"/>
      <charset val="134"/>
      <b val="1"/>
      <color indexed="8"/>
      <sz val="12"/>
    </font>
    <font>
      <name val="微软雅黑"/>
      <charset val="134"/>
      <b val="1"/>
      <color theme="0"/>
      <sz val="20"/>
    </font>
    <font>
      <name val="微软雅黑 Light"/>
      <charset val="134"/>
      <b val="1"/>
      <color theme="0"/>
      <sz val="16"/>
    </font>
    <font>
      <name val="微软雅黑"/>
      <charset val="134"/>
      <color theme="1" tint="0.499984740745262"/>
      <sz val="14"/>
    </font>
    <font>
      <name val="微软雅黑"/>
      <charset val="134"/>
      <color theme="0"/>
      <sz val="28"/>
    </font>
    <font>
      <name val="微软雅黑"/>
      <charset val="134"/>
      <color theme="0"/>
      <sz val="36"/>
    </font>
    <font>
      <name val="微软雅黑"/>
      <charset val="134"/>
      <color theme="1" tint="0.499984740745262"/>
      <sz val="11"/>
    </font>
    <font>
      <name val="微软雅黑"/>
      <charset val="134"/>
      <sz val="24"/>
    </font>
    <font>
      <name val="微软雅黑"/>
      <charset val="134"/>
      <color theme="1" tint="0.249977111117893"/>
      <sz val="18"/>
    </font>
    <font>
      <name val="微软雅黑 Light"/>
      <charset val="134"/>
      <b val="1"/>
      <color rgb="FFFFFF00"/>
      <sz val="20"/>
    </font>
    <font>
      <name val="微软雅黑"/>
      <charset val="134"/>
      <b val="1"/>
      <sz val="18"/>
    </font>
    <font>
      <name val="微软雅黑"/>
      <charset val="134"/>
      <sz val="18"/>
    </font>
    <font>
      <name val="微软雅黑"/>
      <charset val="134"/>
      <sz val="20"/>
    </font>
    <font>
      <name val="微软雅黑"/>
      <charset val="134"/>
      <b val="1"/>
      <color rgb="FFC00000"/>
      <sz val="20"/>
    </font>
    <font>
      <name val="宋体"/>
      <charset val="134"/>
      <color theme="1"/>
      <sz val="11"/>
      <scheme val="minor"/>
    </font>
    <font>
      <name val="宋体"/>
      <charset val="134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134"/>
      <color theme="0"/>
      <sz val="11"/>
      <scheme val="minor"/>
    </font>
    <font>
      <name val="宋体"/>
      <charset val="134"/>
      <color rgb="FFFA7D00"/>
      <sz val="11"/>
      <scheme val="minor"/>
    </font>
    <font>
      <name val="宋体"/>
      <charset val="134"/>
      <b val="1"/>
      <color theme="0"/>
      <sz val="11"/>
      <scheme val="minor"/>
    </font>
    <font>
      <name val="宋体"/>
      <charset val="134"/>
      <b val="1"/>
      <color rgb="FF3F3F3F"/>
      <sz val="11"/>
      <scheme val="minor"/>
    </font>
    <font>
      <name val="宋体"/>
      <charset val="134"/>
      <color rgb="FF9C6500"/>
      <sz val="11"/>
      <scheme val="minor"/>
    </font>
    <font>
      <name val="宋体"/>
      <charset val="134"/>
      <b val="1"/>
      <color rgb="FFFA7D00"/>
      <sz val="11"/>
      <scheme val="minor"/>
    </font>
    <font>
      <name val="宋体"/>
      <charset val="134"/>
      <color indexed="8"/>
      <sz val="11"/>
      <scheme val="minor"/>
    </font>
    <font>
      <name val="宋体"/>
      <charset val="134"/>
      <color rgb="FF006100"/>
      <sz val="11"/>
      <scheme val="minor"/>
    </font>
    <font>
      <name val="宋体"/>
      <charset val="134"/>
      <b val="1"/>
      <color theme="3"/>
      <sz val="18"/>
      <scheme val="major"/>
    </font>
    <font>
      <name val="宋体"/>
      <charset val="134"/>
      <color rgb="FF9C0006"/>
      <sz val="11"/>
      <scheme val="minor"/>
    </font>
    <font>
      <name val="宋体"/>
      <charset val="134"/>
      <b val="1"/>
      <color theme="1"/>
      <sz val="11"/>
      <scheme val="minor"/>
    </font>
    <font>
      <name val="宋体"/>
      <charset val="134"/>
      <color rgb="FF3F3F76"/>
      <sz val="11"/>
      <scheme val="minor"/>
    </font>
    <font>
      <name val="宋体"/>
      <charset val="134"/>
      <color rgb="FFFF0000"/>
      <sz val="11"/>
      <scheme val="minor"/>
    </font>
    <font>
      <name val="Arial"/>
      <charset val="134"/>
      <sz val="10"/>
    </font>
    <font>
      <name val="宋体"/>
      <charset val="134"/>
      <b val="1"/>
      <color indexed="63"/>
      <sz val="11"/>
    </font>
    <font>
      <name val="宋体"/>
      <charset val="134"/>
      <b val="1"/>
      <color indexed="8"/>
      <sz val="11"/>
    </font>
    <font>
      <name val="宋体"/>
      <charset val="134"/>
      <i val="1"/>
      <color rgb="FF7F7F7F"/>
      <sz val="11"/>
      <scheme val="minor"/>
    </font>
    <font>
      <name val="宋体"/>
      <charset val="134"/>
      <b val="1"/>
      <color indexed="52"/>
      <sz val="11"/>
    </font>
    <font>
      <name val="宋体"/>
      <charset val="134"/>
      <color theme="1"/>
      <sz val="12"/>
      <scheme val="minor"/>
    </font>
    <font>
      <name val="宋体"/>
      <charset val="134"/>
      <color indexed="8"/>
      <sz val="11"/>
    </font>
    <font>
      <name val="宋体"/>
      <charset val="134"/>
      <color indexed="62"/>
      <sz val="11"/>
    </font>
    <font>
      <name val="新宋体"/>
      <charset val="134"/>
      <b val="1"/>
      <color rgb="FF000000"/>
      <sz val="9"/>
    </font>
    <font>
      <name val="MS Sans Serif"/>
      <charset val="134"/>
      <sz val="10"/>
    </font>
    <font>
      <name val="微软雅黑"/>
      <charset val="134"/>
      <b val="1"/>
      <color rgb="FFFFFF00"/>
      <sz val="20"/>
    </font>
    <font>
      <name val="宋体"/>
      <charset val="134"/>
      <b val="1"/>
      <sz val="9"/>
    </font>
    <font>
      <name val="宋体"/>
      <charset val="134"/>
      <sz val="9"/>
    </font>
  </fonts>
  <fills count="10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"/>
      </patternFill>
    </fill>
    <fill>
      <patternFill patternType="solid">
        <fgColor rgb="FF0070C0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33AAFF"/>
        <bgColor indexed="64"/>
      </patternFill>
    </fill>
    <fill>
      <patternFill patternType="solid">
        <fgColor rgb="FFFF9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737540818506"/>
        <bgColor indexed="64"/>
      </patternFill>
    </fill>
    <fill>
      <patternFill patternType="solid">
        <fgColor theme="4" tint="0.399731437116611"/>
        <bgColor indexed="64"/>
      </patternFill>
    </fill>
    <fill>
      <patternFill patternType="solid">
        <fgColor theme="5" tint="0.799798577837458"/>
        <bgColor indexed="64"/>
      </patternFill>
    </fill>
    <fill>
      <patternFill patternType="solid">
        <fgColor theme="5" tint="0.399792474135563"/>
        <bgColor indexed="64"/>
      </patternFill>
    </fill>
    <fill>
      <patternFill patternType="solid">
        <fgColor theme="4" tint="0.799798577837458"/>
        <bgColor indexed="64"/>
      </patternFill>
    </fill>
    <fill>
      <patternFill patternType="solid">
        <fgColor theme="6" tint="0.799798577837458"/>
        <bgColor indexed="64"/>
      </patternFill>
    </fill>
    <fill>
      <patternFill patternType="solid">
        <fgColor theme="5" tint="0.799737540818506"/>
        <bgColor indexed="64"/>
      </patternFill>
    </fill>
    <fill>
      <patternFill patternType="solid">
        <fgColor theme="7" tint="0.799737540818506"/>
        <bgColor indexed="64"/>
      </patternFill>
    </fill>
    <fill>
      <patternFill patternType="solid">
        <fgColor theme="6" tint="0.799737540818506"/>
        <bgColor indexed="64"/>
      </patternFill>
    </fill>
    <fill>
      <patternFill patternType="solid">
        <fgColor theme="7" tint="0.399761955626087"/>
        <bgColor indexed="64"/>
      </patternFill>
    </fill>
    <fill>
      <patternFill patternType="solid">
        <fgColor theme="4" tint="0.799768059327982"/>
        <bgColor indexed="64"/>
      </patternFill>
    </fill>
    <fill>
      <patternFill patternType="solid">
        <fgColor theme="9" tint="0.399792474135563"/>
        <bgColor indexed="64"/>
      </patternFill>
    </fill>
    <fill>
      <patternFill patternType="solid">
        <fgColor theme="7" tint="0.799798577837458"/>
        <bgColor indexed="64"/>
      </patternFill>
    </fill>
    <fill>
      <patternFill patternType="solid">
        <fgColor theme="8" tint="0.799798577837458"/>
        <bgColor indexed="64"/>
      </patternFill>
    </fill>
    <fill>
      <patternFill patternType="solid">
        <fgColor theme="6" tint="0.399731437116611"/>
        <bgColor indexed="64"/>
      </patternFill>
    </fill>
    <fill>
      <patternFill patternType="solid">
        <fgColor theme="6" tint="0.399792474135563"/>
        <bgColor indexed="64"/>
      </patternFill>
    </fill>
    <fill>
      <patternFill patternType="solid">
        <fgColor theme="6" tint="0.399761955626087"/>
        <bgColor indexed="64"/>
      </patternFill>
    </fill>
    <fill>
      <patternFill patternType="solid">
        <fgColor theme="7" tint="0.399731437116611"/>
        <bgColor indexed="64"/>
      </patternFill>
    </fill>
    <fill>
      <patternFill patternType="solid">
        <fgColor theme="5" tint="0.799768059327982"/>
        <bgColor indexed="64"/>
      </patternFill>
    </fill>
    <fill>
      <patternFill patternType="solid">
        <fgColor theme="8" tint="0.399792474135563"/>
        <bgColor indexed="64"/>
      </patternFill>
    </fill>
    <fill>
      <patternFill patternType="solid">
        <fgColor theme="9" tint="0.799798577837458"/>
        <bgColor indexed="64"/>
      </patternFill>
    </fill>
    <fill>
      <patternFill patternType="solid">
        <fgColor theme="8" tint="0.799737540818506"/>
        <bgColor indexed="64"/>
      </patternFill>
    </fill>
    <fill>
      <patternFill patternType="solid">
        <fgColor theme="9" tint="0.799768059327982"/>
        <bgColor indexed="64"/>
      </patternFill>
    </fill>
    <fill>
      <patternFill patternType="solid">
        <fgColor theme="7" tint="0.799768059327982"/>
        <bgColor indexed="64"/>
      </patternFill>
    </fill>
    <fill>
      <patternFill patternType="solid">
        <fgColor theme="9" tint="0.399731437116611"/>
        <bgColor indexed="64"/>
      </patternFill>
    </fill>
    <fill>
      <patternFill patternType="solid">
        <fgColor theme="7" tint="0.399792474135563"/>
        <bgColor indexed="64"/>
      </patternFill>
    </fill>
    <fill>
      <patternFill patternType="solid">
        <fgColor theme="9" tint="0.799737540818506"/>
        <bgColor indexed="64"/>
      </patternFill>
    </fill>
    <fill>
      <patternFill patternType="solid">
        <fgColor theme="6" tint="0.799768059327982"/>
        <bgColor indexed="64"/>
      </patternFill>
    </fill>
    <fill>
      <patternFill patternType="solid">
        <fgColor theme="8" tint="0.799768059327982"/>
        <bgColor indexed="64"/>
      </patternFill>
    </fill>
    <fill>
      <patternFill patternType="solid">
        <fgColor theme="8" tint="0.399731437116611"/>
        <bgColor indexed="64"/>
      </patternFill>
    </fill>
    <fill>
      <patternFill patternType="solid">
        <fgColor theme="4" tint="0.399761955626087"/>
        <bgColor indexed="64"/>
      </patternFill>
    </fill>
    <fill>
      <patternFill patternType="solid">
        <fgColor theme="5" tint="0.399761955626087"/>
        <bgColor indexed="64"/>
      </patternFill>
    </fill>
    <fill>
      <patternFill patternType="solid">
        <fgColor theme="5" tint="0.399731437116611"/>
        <bgColor indexed="64"/>
      </patternFill>
    </fill>
    <fill>
      <patternFill patternType="solid">
        <fgColor theme="4" tint="0.399792474135563"/>
        <bgColor indexed="64"/>
      </patternFill>
    </fill>
    <fill>
      <patternFill patternType="solid">
        <fgColor theme="8" tint="0.399761955626087"/>
        <bgColor indexed="64"/>
      </patternFill>
    </fill>
    <fill>
      <patternFill patternType="solid">
        <fgColor theme="6" tint="0.799829096346934"/>
        <bgColor indexed="64"/>
      </patternFill>
    </fill>
    <fill>
      <patternFill patternType="solid">
        <fgColor theme="9" tint="0.399761955626087"/>
        <bgColor indexed="64"/>
      </patternFill>
    </fill>
    <fill>
      <patternFill patternType="solid">
        <fgColor theme="7" tint="0.799829096346934"/>
        <bgColor indexed="64"/>
      </patternFill>
    </fill>
    <fill>
      <patternFill patternType="solid">
        <fgColor theme="4" tint="0.799829096346934"/>
        <bgColor indexed="64"/>
      </patternFill>
    </fill>
    <fill>
      <patternFill patternType="solid">
        <fgColor theme="4" tint="0.79985961485641"/>
        <bgColor indexed="64"/>
      </patternFill>
    </fill>
    <fill>
      <patternFill patternType="solid">
        <fgColor theme="5" tint="0.799829096346934"/>
        <bgColor indexed="64"/>
      </patternFill>
    </fill>
    <fill>
      <patternFill patternType="solid">
        <fgColor theme="8" tint="0.799829096346934"/>
        <bgColor indexed="64"/>
      </patternFill>
    </fill>
    <fill>
      <patternFill patternType="solid">
        <fgColor theme="9" tint="0.799829096346934"/>
        <bgColor indexed="64"/>
      </patternFill>
    </fill>
    <fill>
      <patternFill patternType="solid">
        <fgColor theme="5" tint="0.79985961485641"/>
        <bgColor indexed="64"/>
      </patternFill>
    </fill>
    <fill>
      <patternFill patternType="solid">
        <fgColor theme="6" tint="0.799859614856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 tint="0.799859614856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85961485641"/>
        <bgColor indexed="64"/>
      </patternFill>
    </fill>
    <fill>
      <patternFill patternType="solid">
        <fgColor theme="9" tint="0.79985961485641"/>
        <bgColor indexed="64"/>
      </patternFill>
    </fill>
    <fill>
      <patternFill patternType="solid">
        <fgColor theme="4" tint="0.399822992645039"/>
        <bgColor indexed="64"/>
      </patternFill>
    </fill>
    <fill>
      <patternFill patternType="solid">
        <fgColor theme="5" tint="0.399822992645039"/>
        <bgColor indexed="64"/>
      </patternFill>
    </fill>
    <fill>
      <patternFill patternType="solid">
        <fgColor theme="6" tint="0.399822992645039"/>
        <bgColor indexed="64"/>
      </patternFill>
    </fill>
    <fill>
      <patternFill patternType="solid">
        <fgColor theme="7" tint="0.399822992645039"/>
        <bgColor indexed="64"/>
      </patternFill>
    </fill>
    <fill>
      <patternFill patternType="solid">
        <fgColor theme="8" tint="0.399822992645039"/>
        <bgColor indexed="64"/>
      </patternFill>
    </fill>
    <fill>
      <patternFill patternType="solid">
        <fgColor theme="9" tint="0.39982299264503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D7EAF9"/>
        <bgColor indexed="64"/>
      </patternFill>
    </fill>
  </fills>
  <borders count="4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"/>
      </left>
      <right/>
      <top style="thin">
        <color theme="4" tint="0.399975585192419"/>
      </top>
      <bottom style="thin">
        <color theme="4" tint="0.399975585192419"/>
      </bottom>
      <diagonal/>
    </border>
    <border>
      <left/>
      <right/>
      <top style="thin">
        <color theme="4" tint="0.399975585192419"/>
      </top>
      <bottom style="thin">
        <color theme="4" tint="0.39997558519241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731437116611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761955626087"/>
      </bottom>
      <diagonal/>
    </border>
    <border>
      <left/>
      <right/>
      <top/>
      <bottom style="medium">
        <color theme="4" tint="0.3997924741355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399822992645039"/>
      </bottom>
      <diagonal/>
    </border>
  </borders>
  <cellStyleXfs count="152">
    <xf numFmtId="0" fontId="0" fillId="0" borderId="0" applyAlignment="1">
      <alignment vertical="center"/>
    </xf>
    <xf numFmtId="43" fontId="66" fillId="0" borderId="0" applyAlignment="1">
      <alignment vertical="center"/>
    </xf>
    <xf numFmtId="44" fontId="66" fillId="0" borderId="0" applyAlignment="1">
      <alignment vertical="center"/>
    </xf>
    <xf numFmtId="9" fontId="0" fillId="0" borderId="0" applyAlignment="1">
      <alignment vertical="center"/>
    </xf>
    <xf numFmtId="41" fontId="66" fillId="0" borderId="0" applyAlignment="1">
      <alignment vertical="center"/>
    </xf>
    <xf numFmtId="42" fontId="66" fillId="0" borderId="0" applyAlignment="1">
      <alignment vertical="center"/>
    </xf>
    <xf numFmtId="0" fontId="67" fillId="0" borderId="0" applyAlignment="1">
      <alignment vertical="center"/>
    </xf>
    <xf numFmtId="0" fontId="68" fillId="0" borderId="0" applyAlignment="1">
      <alignment vertical="center"/>
    </xf>
    <xf numFmtId="0" fontId="66" fillId="15" borderId="30" applyAlignment="1">
      <alignment vertical="center"/>
    </xf>
    <xf numFmtId="0" fontId="69" fillId="0" borderId="0" applyAlignment="1">
      <alignment vertical="center"/>
    </xf>
    <xf numFmtId="0" fontId="70" fillId="0" borderId="0" applyAlignment="1">
      <alignment vertical="center"/>
    </xf>
    <xf numFmtId="0" fontId="71" fillId="0" borderId="0" applyAlignment="1">
      <alignment vertical="center"/>
    </xf>
    <xf numFmtId="0" fontId="72" fillId="0" borderId="31" applyAlignment="1">
      <alignment vertical="center"/>
    </xf>
    <xf numFmtId="0" fontId="73" fillId="0" borderId="31" applyAlignment="1">
      <alignment vertical="center"/>
    </xf>
    <xf numFmtId="0" fontId="74" fillId="0" borderId="32" applyAlignment="1">
      <alignment vertical="center"/>
    </xf>
    <xf numFmtId="0" fontId="74" fillId="0" borderId="0" applyAlignment="1">
      <alignment vertical="center"/>
    </xf>
    <xf numFmtId="0" fontId="75" fillId="16" borderId="33" applyAlignment="1">
      <alignment vertical="center"/>
    </xf>
    <xf numFmtId="0" fontId="76" fillId="17" borderId="34" applyAlignment="1">
      <alignment vertical="center"/>
    </xf>
    <xf numFmtId="0" fontId="77" fillId="17" borderId="33" applyAlignment="1">
      <alignment vertical="center"/>
    </xf>
    <xf numFmtId="0" fontId="78" fillId="18" borderId="35" applyAlignment="1">
      <alignment vertical="center"/>
    </xf>
    <xf numFmtId="0" fontId="79" fillId="0" borderId="36" applyAlignment="1">
      <alignment vertical="center"/>
    </xf>
    <xf numFmtId="0" fontId="80" fillId="0" borderId="37" applyAlignment="1">
      <alignment vertical="center"/>
    </xf>
    <xf numFmtId="0" fontId="81" fillId="19" borderId="0" applyAlignment="1">
      <alignment vertical="center"/>
    </xf>
    <xf numFmtId="0" fontId="82" fillId="20" borderId="0" applyAlignment="1">
      <alignment vertical="center"/>
    </xf>
    <xf numFmtId="0" fontId="83" fillId="21" borderId="0" applyAlignment="1">
      <alignment vertical="center"/>
    </xf>
    <xf numFmtId="0" fontId="84" fillId="22" borderId="0" applyAlignment="1">
      <alignment vertical="center"/>
    </xf>
    <xf numFmtId="0" fontId="85" fillId="23" borderId="0" applyAlignment="1">
      <alignment vertical="center"/>
    </xf>
    <xf numFmtId="0" fontId="85" fillId="24" borderId="0" applyAlignment="1">
      <alignment vertical="center"/>
    </xf>
    <xf numFmtId="0" fontId="84" fillId="25" borderId="0" applyAlignment="1">
      <alignment vertical="center"/>
    </xf>
    <xf numFmtId="0" fontId="84" fillId="26" borderId="0" applyAlignment="1">
      <alignment vertical="center"/>
    </xf>
    <xf numFmtId="0" fontId="85" fillId="27" borderId="0" applyAlignment="1">
      <alignment vertical="center"/>
    </xf>
    <xf numFmtId="0" fontId="85" fillId="28" borderId="0" applyAlignment="1">
      <alignment vertical="center"/>
    </xf>
    <xf numFmtId="0" fontId="84" fillId="29" borderId="0" applyAlignment="1">
      <alignment vertical="center"/>
    </xf>
    <xf numFmtId="0" fontId="84" fillId="30" borderId="0" applyAlignment="1">
      <alignment vertical="center"/>
    </xf>
    <xf numFmtId="0" fontId="85" fillId="31" borderId="0" applyAlignment="1">
      <alignment vertical="center"/>
    </xf>
    <xf numFmtId="0" fontId="85" fillId="32" borderId="0" applyAlignment="1">
      <alignment vertical="center"/>
    </xf>
    <xf numFmtId="0" fontId="84" fillId="33" borderId="0" applyAlignment="1">
      <alignment vertical="center"/>
    </xf>
    <xf numFmtId="0" fontId="84" fillId="34" borderId="0" applyAlignment="1">
      <alignment vertical="center"/>
    </xf>
    <xf numFmtId="0" fontId="85" fillId="35" borderId="0" applyAlignment="1">
      <alignment vertical="center"/>
    </xf>
    <xf numFmtId="0" fontId="85" fillId="36" borderId="0" applyAlignment="1">
      <alignment vertical="center"/>
    </xf>
    <xf numFmtId="0" fontId="84" fillId="37" borderId="0" applyAlignment="1">
      <alignment vertical="center"/>
    </xf>
    <xf numFmtId="0" fontId="84" fillId="38" borderId="0" applyAlignment="1">
      <alignment vertical="center"/>
    </xf>
    <xf numFmtId="0" fontId="85" fillId="39" borderId="0" applyAlignment="1">
      <alignment vertical="center"/>
    </xf>
    <xf numFmtId="0" fontId="85" fillId="40" borderId="0" applyAlignment="1">
      <alignment vertical="center"/>
    </xf>
    <xf numFmtId="0" fontId="84" fillId="41" borderId="0" applyAlignment="1">
      <alignment vertical="center"/>
    </xf>
    <xf numFmtId="0" fontId="84" fillId="42" borderId="0" applyAlignment="1">
      <alignment vertical="center"/>
    </xf>
    <xf numFmtId="0" fontId="85" fillId="43" borderId="0" applyAlignment="1">
      <alignment vertical="center"/>
    </xf>
    <xf numFmtId="0" fontId="85" fillId="44" borderId="0" applyAlignment="1">
      <alignment vertical="center"/>
    </xf>
    <xf numFmtId="0" fontId="84" fillId="45" borderId="0" applyAlignment="1">
      <alignment vertical="center"/>
    </xf>
    <xf numFmtId="0" fontId="66" fillId="46" borderId="0" applyAlignment="1">
      <alignment vertical="center"/>
    </xf>
    <xf numFmtId="0" fontId="86" fillId="38" borderId="0" applyAlignment="1">
      <alignment vertical="center"/>
    </xf>
    <xf numFmtId="0" fontId="66" fillId="32" borderId="0" applyAlignment="1">
      <alignment vertical="center"/>
    </xf>
    <xf numFmtId="0" fontId="86" fillId="47" borderId="0" applyAlignment="1">
      <alignment vertical="center"/>
    </xf>
    <xf numFmtId="0" fontId="66" fillId="48" borderId="0" applyAlignment="1">
      <alignment vertical="center"/>
    </xf>
    <xf numFmtId="0" fontId="86" fillId="49" borderId="0" applyAlignment="1">
      <alignment vertical="center"/>
    </xf>
    <xf numFmtId="0" fontId="66" fillId="50" borderId="0" applyAlignment="1">
      <alignment vertical="center"/>
    </xf>
    <xf numFmtId="0" fontId="66" fillId="51" borderId="0" applyAlignment="1">
      <alignment vertical="center"/>
    </xf>
    <xf numFmtId="0" fontId="66" fillId="52" borderId="0" applyAlignment="1">
      <alignment vertical="center"/>
    </xf>
    <xf numFmtId="0" fontId="87" fillId="0" borderId="36" applyAlignment="1">
      <alignment vertical="center"/>
    </xf>
    <xf numFmtId="0" fontId="66" fillId="53" borderId="0" applyAlignment="1">
      <alignment vertical="center"/>
    </xf>
    <xf numFmtId="0" fontId="66" fillId="36" borderId="0" applyAlignment="1">
      <alignment vertical="center"/>
    </xf>
    <xf numFmtId="0" fontId="66" fillId="54" borderId="0" applyAlignment="1">
      <alignment vertical="center"/>
    </xf>
    <xf numFmtId="0" fontId="86" fillId="55" borderId="0" applyAlignment="1">
      <alignment vertical="center"/>
    </xf>
    <xf numFmtId="0" fontId="66" fillId="0" borderId="0" applyAlignment="1">
      <alignment vertical="center"/>
    </xf>
    <xf numFmtId="0" fontId="66" fillId="56" borderId="0" applyAlignment="1">
      <alignment vertical="center"/>
    </xf>
    <xf numFmtId="0" fontId="66" fillId="28" borderId="0" applyAlignment="1">
      <alignment vertical="center"/>
    </xf>
    <xf numFmtId="0" fontId="66" fillId="40" borderId="0" applyAlignment="1">
      <alignment vertical="center"/>
    </xf>
    <xf numFmtId="0" fontId="86" fillId="57" borderId="0" applyAlignment="1">
      <alignment vertical="center"/>
    </xf>
    <xf numFmtId="0" fontId="66" fillId="58" borderId="0" applyAlignment="1">
      <alignment vertical="center"/>
    </xf>
    <xf numFmtId="0" fontId="66" fillId="59" borderId="0" applyAlignment="1">
      <alignment vertical="center"/>
    </xf>
    <xf numFmtId="0" fontId="86" fillId="60" borderId="0" applyAlignment="1">
      <alignment vertical="center"/>
    </xf>
    <xf numFmtId="0" fontId="88" fillId="18" borderId="35" applyAlignment="1">
      <alignment vertical="center"/>
    </xf>
    <xf numFmtId="0" fontId="86" fillId="61" borderId="0" applyAlignment="1">
      <alignment vertical="center"/>
    </xf>
    <xf numFmtId="0" fontId="86" fillId="62" borderId="0" applyAlignment="1">
      <alignment vertical="center"/>
    </xf>
    <xf numFmtId="0" fontId="86" fillId="63" borderId="0" applyAlignment="1">
      <alignment vertical="center"/>
    </xf>
    <xf numFmtId="0" fontId="66" fillId="64" borderId="0" applyAlignment="1">
      <alignment vertical="center"/>
    </xf>
    <xf numFmtId="0" fontId="86" fillId="65" borderId="0" applyAlignment="1">
      <alignment vertical="center"/>
    </xf>
    <xf numFmtId="0" fontId="66" fillId="24" borderId="0" applyAlignment="1">
      <alignment vertical="center"/>
    </xf>
    <xf numFmtId="0" fontId="66" fillId="66" borderId="0" applyAlignment="1">
      <alignment vertical="center"/>
    </xf>
    <xf numFmtId="0" fontId="66" fillId="67" borderId="0" applyAlignment="1">
      <alignment vertical="center"/>
    </xf>
    <xf numFmtId="0" fontId="66" fillId="68" borderId="0" applyAlignment="1">
      <alignment vertical="center"/>
    </xf>
    <xf numFmtId="0" fontId="66" fillId="69" borderId="0" applyAlignment="1">
      <alignment vertical="center"/>
    </xf>
    <xf numFmtId="0" fontId="86" fillId="70" borderId="0" applyAlignment="1">
      <alignment vertical="center"/>
    </xf>
    <xf numFmtId="0" fontId="86" fillId="71" borderId="0" applyAlignment="1">
      <alignment vertical="center"/>
    </xf>
    <xf numFmtId="0" fontId="66" fillId="72" borderId="0" applyAlignment="1">
      <alignment vertical="center"/>
    </xf>
    <xf numFmtId="0" fontId="66" fillId="73" borderId="0" applyAlignment="1">
      <alignment vertical="center"/>
    </xf>
    <xf numFmtId="0" fontId="72" fillId="0" borderId="38" applyAlignment="1">
      <alignment vertical="center"/>
    </xf>
    <xf numFmtId="0" fontId="89" fillId="17" borderId="34" applyAlignment="1">
      <alignment vertical="center"/>
    </xf>
    <xf numFmtId="0" fontId="66" fillId="74" borderId="0" applyAlignment="1">
      <alignment vertical="center"/>
    </xf>
    <xf numFmtId="0" fontId="86" fillId="75" borderId="0" applyAlignment="1">
      <alignment vertical="center"/>
    </xf>
    <xf numFmtId="0" fontId="86" fillId="76" borderId="0" applyAlignment="1">
      <alignment vertical="center"/>
    </xf>
    <xf numFmtId="0" fontId="74" fillId="0" borderId="39" applyAlignment="1">
      <alignment vertical="center"/>
    </xf>
    <xf numFmtId="0" fontId="66" fillId="44" borderId="0" applyAlignment="1">
      <alignment vertical="center"/>
    </xf>
    <xf numFmtId="0" fontId="73" fillId="0" borderId="40" applyAlignment="1">
      <alignment vertical="center"/>
    </xf>
    <xf numFmtId="0" fontId="90" fillId="21" borderId="0" applyAlignment="1">
      <alignment vertical="center"/>
    </xf>
    <xf numFmtId="0" fontId="86" fillId="77" borderId="0" applyAlignment="1">
      <alignment vertical="center"/>
    </xf>
    <xf numFmtId="0" fontId="86" fillId="78" borderId="0" applyAlignment="1">
      <alignment vertical="center"/>
    </xf>
    <xf numFmtId="0" fontId="86" fillId="34" borderId="0" applyAlignment="1">
      <alignment vertical="center"/>
    </xf>
    <xf numFmtId="0" fontId="86" fillId="30" borderId="0" applyAlignment="1">
      <alignment vertical="center"/>
    </xf>
    <xf numFmtId="0" fontId="91" fillId="17" borderId="33" applyAlignment="1">
      <alignment vertical="center"/>
    </xf>
    <xf numFmtId="0" fontId="92" fillId="0" borderId="0" applyAlignment="1">
      <alignment vertical="center"/>
    </xf>
    <xf numFmtId="0" fontId="93" fillId="19" borderId="0" applyAlignment="1">
      <alignment vertical="center"/>
    </xf>
    <xf numFmtId="0" fontId="86" fillId="79" borderId="0" applyAlignment="1">
      <alignment vertical="center"/>
    </xf>
    <xf numFmtId="0" fontId="86" fillId="22" borderId="0" applyAlignment="1">
      <alignment vertical="center"/>
    </xf>
    <xf numFmtId="0" fontId="86" fillId="80" borderId="0" applyAlignment="1">
      <alignment vertical="center"/>
    </xf>
    <xf numFmtId="0" fontId="72" fillId="0" borderId="38"/>
    <xf numFmtId="0" fontId="74" fillId="0" borderId="41" applyAlignment="1">
      <alignment vertical="center"/>
    </xf>
    <xf numFmtId="0" fontId="94" fillId="0" borderId="0" applyAlignment="1">
      <alignment vertical="center"/>
    </xf>
    <xf numFmtId="0" fontId="66" fillId="81" borderId="0" applyAlignment="1">
      <alignment vertical="center"/>
    </xf>
    <xf numFmtId="0" fontId="86" fillId="82" borderId="0" applyAlignment="1">
      <alignment vertical="center"/>
    </xf>
    <xf numFmtId="0" fontId="74" fillId="0" borderId="42" applyAlignment="1">
      <alignment vertical="center"/>
    </xf>
    <xf numFmtId="0" fontId="86" fillId="42" borderId="0" applyAlignment="1">
      <alignment vertical="center"/>
    </xf>
    <xf numFmtId="0" fontId="66" fillId="83" borderId="0" applyAlignment="1">
      <alignment vertical="center"/>
    </xf>
    <xf numFmtId="0" fontId="95" fillId="20" borderId="0" applyAlignment="1">
      <alignment vertical="center"/>
    </xf>
    <xf numFmtId="0" fontId="66" fillId="84" borderId="0" applyAlignment="1">
      <alignment vertical="center"/>
    </xf>
    <xf numFmtId="0" fontId="66" fillId="85" borderId="0" applyAlignment="1">
      <alignment vertical="center"/>
    </xf>
    <xf numFmtId="0" fontId="66" fillId="86" borderId="0" applyAlignment="1">
      <alignment vertical="center"/>
    </xf>
    <xf numFmtId="0" fontId="96" fillId="0" borderId="37" applyAlignment="1">
      <alignment vertical="center"/>
    </xf>
    <xf numFmtId="0" fontId="97" fillId="16" borderId="33" applyAlignment="1">
      <alignment vertical="center"/>
    </xf>
    <xf numFmtId="0" fontId="66" fillId="87" borderId="0" applyAlignment="1">
      <alignment vertical="center"/>
    </xf>
    <xf numFmtId="0" fontId="98" fillId="0" borderId="0" applyAlignment="1">
      <alignment vertical="center"/>
    </xf>
    <xf numFmtId="0" fontId="66" fillId="88" borderId="0" applyAlignment="1">
      <alignment vertical="center"/>
    </xf>
    <xf numFmtId="9" fontId="66" fillId="0" borderId="0" applyAlignment="1">
      <alignment vertical="center"/>
    </xf>
    <xf numFmtId="0" fontId="66" fillId="89" borderId="0" applyAlignment="1">
      <alignment vertical="center"/>
    </xf>
    <xf numFmtId="0" fontId="66" fillId="0" borderId="0"/>
    <xf numFmtId="0" fontId="99" fillId="0" borderId="0"/>
    <xf numFmtId="0" fontId="66" fillId="90" borderId="0" applyAlignment="1">
      <alignment vertical="center"/>
    </xf>
    <xf numFmtId="0" fontId="86" fillId="26" borderId="0" applyAlignment="1">
      <alignment vertical="center"/>
    </xf>
    <xf numFmtId="0" fontId="0" fillId="91" borderId="43" applyAlignment="1">
      <alignment vertical="center"/>
    </xf>
    <xf numFmtId="0" fontId="66" fillId="92" borderId="0" applyAlignment="1">
      <alignment vertical="center"/>
    </xf>
    <xf numFmtId="0" fontId="100" fillId="93" borderId="44" applyAlignment="1">
      <alignment vertical="center"/>
    </xf>
    <xf numFmtId="0" fontId="101" fillId="0" borderId="45" applyAlignment="1">
      <alignment vertical="center"/>
    </xf>
    <xf numFmtId="0" fontId="102" fillId="0" borderId="0" applyAlignment="1">
      <alignment vertical="center"/>
    </xf>
    <xf numFmtId="0" fontId="66" fillId="94" borderId="0" applyAlignment="1">
      <alignment vertical="center"/>
    </xf>
    <xf numFmtId="0" fontId="66" fillId="95" borderId="0" applyAlignment="1">
      <alignment vertical="center"/>
    </xf>
    <xf numFmtId="0" fontId="103" fillId="93" borderId="46" applyAlignment="1">
      <alignment vertical="center"/>
    </xf>
    <xf numFmtId="0" fontId="99" fillId="0" borderId="0"/>
    <xf numFmtId="0" fontId="104" fillId="0" borderId="0"/>
    <xf numFmtId="0" fontId="86" fillId="96" borderId="0" applyAlignment="1">
      <alignment vertical="center"/>
    </xf>
    <xf numFmtId="0" fontId="86" fillId="97" borderId="0" applyAlignment="1">
      <alignment vertical="center"/>
    </xf>
    <xf numFmtId="0" fontId="86" fillId="98" borderId="0" applyAlignment="1">
      <alignment vertical="center"/>
    </xf>
    <xf numFmtId="0" fontId="86" fillId="99" borderId="0" applyAlignment="1">
      <alignment vertical="center"/>
    </xf>
    <xf numFmtId="0" fontId="86" fillId="100" borderId="0" applyAlignment="1">
      <alignment vertical="center"/>
    </xf>
    <xf numFmtId="0" fontId="86" fillId="101" borderId="0" applyAlignment="1">
      <alignment vertical="center"/>
    </xf>
    <xf numFmtId="0" fontId="74" fillId="0" borderId="47" applyAlignment="1">
      <alignment vertical="center"/>
    </xf>
    <xf numFmtId="0" fontId="0" fillId="91" borderId="43" applyAlignment="1">
      <alignment vertical="center"/>
    </xf>
    <xf numFmtId="0" fontId="105" fillId="0" borderId="0" applyAlignment="1">
      <alignment vertical="center"/>
    </xf>
    <xf numFmtId="182" fontId="66" fillId="0" borderId="0" applyAlignment="1">
      <alignment vertical="center"/>
    </xf>
    <xf numFmtId="0" fontId="106" fillId="102" borderId="46" applyAlignment="1">
      <alignment vertical="center"/>
    </xf>
    <xf numFmtId="0" fontId="105" fillId="0" borderId="0" applyAlignment="1">
      <alignment vertical="center"/>
    </xf>
    <xf numFmtId="0" fontId="107" fillId="103" borderId="6" applyAlignment="1">
      <alignment horizontal="left"/>
    </xf>
    <xf numFmtId="0" fontId="108" fillId="0" borderId="0"/>
  </cellStyleXfs>
  <cellXfs count="701">
    <xf numFmtId="0" fontId="0" fillId="0" borderId="0" applyAlignment="1" pivotButton="0" quotePrefix="0" xfId="0">
      <alignment vertical="center"/>
    </xf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164" fontId="2" fillId="0" borderId="0" applyAlignment="1" pivotButton="0" quotePrefix="0" xfId="0">
      <alignment vertical="center"/>
    </xf>
    <xf numFmtId="165" fontId="2" fillId="0" borderId="0" applyAlignment="1" pivotButton="0" quotePrefix="0" xfId="0">
      <alignment vertical="center"/>
    </xf>
    <xf numFmtId="166" fontId="2" fillId="0" borderId="0" applyAlignment="1" pivotButton="0" quotePrefix="0" xfId="3">
      <alignment vertical="center"/>
    </xf>
    <xf numFmtId="9" fontId="2" fillId="0" borderId="0" applyAlignment="1" pivotButton="0" quotePrefix="0" xfId="3">
      <alignment vertical="center"/>
    </xf>
    <xf numFmtId="167" fontId="2" fillId="0" borderId="0" applyAlignment="1" pivotButton="0" quotePrefix="0" xfId="0">
      <alignment vertical="center"/>
    </xf>
    <xf numFmtId="0" fontId="1" fillId="2" borderId="0" applyAlignment="1" pivotButton="0" quotePrefix="0" xfId="0">
      <alignment vertical="center"/>
    </xf>
    <xf numFmtId="164" fontId="1" fillId="0" borderId="0" applyAlignment="1" pivotButton="0" quotePrefix="0" xfId="0">
      <alignment vertical="center"/>
    </xf>
    <xf numFmtId="165" fontId="1" fillId="0" borderId="0" applyAlignment="1" pivotButton="0" quotePrefix="0" xfId="0">
      <alignment vertical="center"/>
    </xf>
    <xf numFmtId="166" fontId="1" fillId="0" borderId="0" applyAlignment="1" pivotButton="0" quotePrefix="0" xfId="3">
      <alignment vertical="center"/>
    </xf>
    <xf numFmtId="9" fontId="1" fillId="0" borderId="0" applyAlignment="1" pivotButton="0" quotePrefix="0" xfId="3">
      <alignment vertical="center"/>
    </xf>
    <xf numFmtId="167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164" fontId="2" fillId="0" borderId="0" applyAlignment="1" pivotButton="0" quotePrefix="0" xfId="0">
      <alignment vertical="center"/>
    </xf>
    <xf numFmtId="165" fontId="2" fillId="0" borderId="0" applyAlignment="1" pivotButton="0" quotePrefix="0" xfId="0">
      <alignment vertical="center"/>
    </xf>
    <xf numFmtId="166" fontId="2" fillId="0" borderId="0" applyAlignment="1" pivotButton="0" quotePrefix="0" xfId="0">
      <alignment vertical="center"/>
    </xf>
    <xf numFmtId="0" fontId="2" fillId="0" borderId="0" applyAlignment="1" pivotButton="0" quotePrefix="0" xfId="0">
      <alignment horizontal="left" vertical="center"/>
    </xf>
    <xf numFmtId="167" fontId="2" fillId="0" borderId="0" applyAlignment="1" pivotButton="0" quotePrefix="0" xfId="0">
      <alignment vertical="center"/>
    </xf>
    <xf numFmtId="0" fontId="2" fillId="0" borderId="0" applyAlignment="1" pivotButton="0" quotePrefix="0" xfId="0">
      <alignment horizontal="left" vertical="center" indent="1"/>
    </xf>
    <xf numFmtId="0" fontId="2" fillId="0" borderId="0" applyAlignment="1" pivotButton="0" quotePrefix="0" xfId="0">
      <alignment horizontal="left" vertical="center" indent="2"/>
    </xf>
    <xf numFmtId="164" fontId="0" fillId="0" borderId="0" applyAlignment="1" pivotButton="0" quotePrefix="0" xfId="0">
      <alignment vertical="center"/>
    </xf>
    <xf numFmtId="167" fontId="0" fillId="0" borderId="0" applyAlignment="1" pivotButton="0" quotePrefix="0" xfId="0">
      <alignment vertical="center"/>
    </xf>
    <xf numFmtId="168" fontId="2" fillId="0" borderId="0" applyAlignment="1" pivotButton="0" quotePrefix="0" xfId="0">
      <alignment vertical="center"/>
    </xf>
    <xf numFmtId="169" fontId="2" fillId="0" borderId="0" applyAlignment="1" pivotButton="0" quotePrefix="0" xfId="0">
      <alignment vertical="center"/>
    </xf>
    <xf numFmtId="0" fontId="3" fillId="3" borderId="1" applyAlignment="1" pivotButton="0" quotePrefix="0" xfId="0">
      <alignment horizontal="center" vertical="center"/>
    </xf>
    <xf numFmtId="0" fontId="3" fillId="3" borderId="0" applyAlignment="1" pivotButton="0" quotePrefix="0" xfId="0">
      <alignment vertical="center"/>
    </xf>
    <xf numFmtId="168" fontId="4" fillId="4" borderId="0" pivotButton="0" quotePrefix="0" xfId="0"/>
    <xf numFmtId="0" fontId="4" fillId="4" borderId="0" pivotButton="0" quotePrefix="0" xfId="0"/>
    <xf numFmtId="169" fontId="4" fillId="4" borderId="0" pivotButton="0" quotePrefix="0" xfId="0"/>
    <xf numFmtId="170" fontId="4" fillId="4" borderId="0" pivotButton="0" quotePrefix="0" xfId="3"/>
    <xf numFmtId="164" fontId="4" fillId="4" borderId="0" pivotButton="0" quotePrefix="0" xfId="0"/>
    <xf numFmtId="10" fontId="4" fillId="4" borderId="0" pivotButton="0" quotePrefix="0" xfId="3"/>
    <xf numFmtId="166" fontId="4" fillId="4" borderId="0" pivotButton="0" quotePrefix="0" xfId="3"/>
    <xf numFmtId="167" fontId="4" fillId="4" borderId="0" pivotButton="0" quotePrefix="0" xfId="0"/>
    <xf numFmtId="165" fontId="4" fillId="4" borderId="0" pivotButton="0" quotePrefix="0" xfId="0"/>
    <xf numFmtId="0" fontId="4" fillId="4" borderId="0" pivotButton="0" quotePrefix="0" xfId="0"/>
    <xf numFmtId="170" fontId="4" fillId="4" borderId="0" pivotButton="0" quotePrefix="0" xfId="0"/>
    <xf numFmtId="170" fontId="4" fillId="4" borderId="0" pivotButton="0" quotePrefix="0" xfId="0"/>
    <xf numFmtId="165" fontId="4" fillId="4" borderId="0" pivotButton="0" quotePrefix="0" xfId="0"/>
    <xf numFmtId="166" fontId="4" fillId="4" borderId="0" pivotButton="0" quotePrefix="0" xfId="3"/>
    <xf numFmtId="0" fontId="5" fillId="4" borderId="0" applyAlignment="1" pivotButton="0" quotePrefix="0" xfId="0">
      <alignment vertical="center"/>
    </xf>
    <xf numFmtId="0" fontId="6" fillId="5" borderId="2" applyAlignment="1" pivotButton="0" quotePrefix="0" xfId="0">
      <alignment vertical="center"/>
    </xf>
    <xf numFmtId="0" fontId="6" fillId="5" borderId="3" applyAlignment="1" pivotButton="0" quotePrefix="0" xfId="0">
      <alignment vertical="center"/>
    </xf>
    <xf numFmtId="0" fontId="6" fillId="5" borderId="3" applyAlignment="1" pivotButton="0" quotePrefix="0" xfId="0">
      <alignment vertical="center"/>
    </xf>
    <xf numFmtId="0" fontId="7" fillId="6" borderId="3" applyAlignment="1" pivotButton="0" quotePrefix="0" xfId="0">
      <alignment vertical="center"/>
    </xf>
    <xf numFmtId="0" fontId="8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8" fillId="3" borderId="0" applyAlignment="1" pivotButton="0" quotePrefix="0" xfId="0">
      <alignment vertical="center"/>
    </xf>
    <xf numFmtId="0" fontId="9" fillId="0" borderId="0" applyAlignment="1" pivotButton="0" quotePrefix="0" xfId="0">
      <alignment vertical="center"/>
    </xf>
    <xf numFmtId="168" fontId="9" fillId="0" borderId="0" applyAlignment="1" pivotButton="0" quotePrefix="0" xfId="0">
      <alignment vertical="center"/>
    </xf>
    <xf numFmtId="0" fontId="10" fillId="0" borderId="0" applyAlignment="1" pivotButton="0" quotePrefix="0" xfId="0">
      <alignment vertical="center"/>
    </xf>
    <xf numFmtId="0" fontId="10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10" fontId="2" fillId="0" borderId="0" applyAlignment="1" pivotButton="0" quotePrefix="0" xfId="0">
      <alignment vertical="center"/>
    </xf>
    <xf numFmtId="4" fontId="2" fillId="0" borderId="0" applyAlignment="1" pivotButton="0" quotePrefix="0" xfId="0">
      <alignment vertical="center"/>
    </xf>
    <xf numFmtId="10" fontId="2" fillId="0" borderId="0" applyAlignment="1" pivotButton="0" quotePrefix="0" xfId="0">
      <alignment vertical="center"/>
    </xf>
    <xf numFmtId="0" fontId="11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171" fontId="12" fillId="0" borderId="0" applyAlignment="1" pivotButton="0" quotePrefix="0" xfId="0">
      <alignment vertical="center"/>
    </xf>
    <xf numFmtId="170" fontId="12" fillId="0" borderId="0" applyAlignment="1" pivotButton="0" quotePrefix="0" xfId="0">
      <alignment vertical="center"/>
    </xf>
    <xf numFmtId="9" fontId="12" fillId="0" borderId="0" applyAlignment="1" pivotButton="0" quotePrefix="0" xfId="3">
      <alignment vertical="center"/>
    </xf>
    <xf numFmtId="165" fontId="12" fillId="0" borderId="0" applyAlignment="1" pivotButton="0" quotePrefix="0" xfId="0">
      <alignment vertical="center"/>
    </xf>
    <xf numFmtId="0" fontId="12" fillId="0" borderId="0" applyAlignment="1" pivotButton="0" quotePrefix="0" xfId="0">
      <alignment horizontal="left" vertical="center"/>
    </xf>
    <xf numFmtId="172" fontId="12" fillId="0" borderId="0" applyAlignment="1" pivotButton="0" quotePrefix="0" xfId="0">
      <alignment horizontal="left" vertical="center"/>
    </xf>
    <xf numFmtId="0" fontId="12" fillId="0" borderId="0" applyAlignment="1" pivotButton="0" quotePrefix="0" xfId="0">
      <alignment vertical="center"/>
    </xf>
    <xf numFmtId="9" fontId="12" fillId="0" borderId="0" applyAlignment="1" pivotButton="0" quotePrefix="0" xfId="3">
      <alignment vertical="center"/>
    </xf>
    <xf numFmtId="173" fontId="12" fillId="0" borderId="0" applyAlignment="1" pivotButton="0" quotePrefix="0" xfId="0">
      <alignment vertical="center"/>
    </xf>
    <xf numFmtId="173" fontId="12" fillId="0" borderId="0" applyAlignment="1" pivotButton="0" quotePrefix="0" xfId="3">
      <alignment vertical="center"/>
    </xf>
    <xf numFmtId="171" fontId="13" fillId="7" borderId="0" applyAlignment="1" pivotButton="0" quotePrefix="0" xfId="0">
      <alignment vertical="center"/>
    </xf>
    <xf numFmtId="0" fontId="11" fillId="0" borderId="0" applyAlignment="1" pivotButton="0" quotePrefix="0" xfId="0">
      <alignment vertical="center"/>
    </xf>
    <xf numFmtId="0" fontId="13" fillId="3" borderId="0" applyAlignment="1" pivotButton="0" quotePrefix="0" xfId="0">
      <alignment horizontal="center" vertical="center"/>
    </xf>
    <xf numFmtId="9" fontId="13" fillId="3" borderId="0" applyAlignment="1" pivotButton="0" quotePrefix="0" xfId="3">
      <alignment horizontal="center" vertical="center"/>
    </xf>
    <xf numFmtId="0" fontId="13" fillId="7" borderId="0" applyAlignment="1" pivotButton="0" quotePrefix="0" xfId="0">
      <alignment horizontal="center" vertical="center"/>
    </xf>
    <xf numFmtId="0" fontId="5" fillId="3" borderId="0" applyAlignment="1" pivotButton="0" quotePrefix="0" xfId="0">
      <alignment horizontal="center" vertical="center"/>
    </xf>
    <xf numFmtId="0" fontId="6" fillId="5" borderId="0" applyAlignment="1" pivotButton="0" quotePrefix="0" xfId="0">
      <alignment horizontal="center" vertical="center"/>
    </xf>
    <xf numFmtId="0" fontId="5" fillId="3" borderId="0" applyAlignment="1" pivotButton="0" quotePrefix="0" xfId="0">
      <alignment vertical="center"/>
    </xf>
    <xf numFmtId="171" fontId="14" fillId="4" borderId="0" applyAlignment="1" pivotButton="0" quotePrefix="0" xfId="0">
      <alignment horizontal="left" vertical="top" wrapText="1"/>
    </xf>
    <xf numFmtId="170" fontId="14" fillId="4" borderId="0" applyAlignment="1" pivotButton="0" quotePrefix="0" xfId="0">
      <alignment horizontal="left" vertical="top" wrapText="1"/>
    </xf>
    <xf numFmtId="9" fontId="14" fillId="4" borderId="0" applyAlignment="1" pivotButton="0" quotePrefix="0" xfId="3">
      <alignment horizontal="left" vertical="top" wrapText="1"/>
    </xf>
    <xf numFmtId="165" fontId="14" fillId="4" borderId="0" applyAlignment="1" pivotButton="0" quotePrefix="0" xfId="0">
      <alignment horizontal="left" vertical="top" wrapText="1"/>
    </xf>
    <xf numFmtId="165" fontId="15" fillId="2" borderId="0" applyAlignment="1" pivotButton="0" quotePrefix="0" xfId="0">
      <alignment horizontal="left" vertical="top" wrapText="1"/>
    </xf>
    <xf numFmtId="0" fontId="0" fillId="0" borderId="0" applyAlignment="1" pivotButton="0" quotePrefix="0" xfId="0">
      <alignment vertical="center"/>
    </xf>
    <xf numFmtId="0" fontId="5" fillId="4" borderId="4" applyAlignment="1" pivotButton="0" quotePrefix="0" xfId="0">
      <alignment horizontal="left" vertical="center" wrapText="1"/>
    </xf>
    <xf numFmtId="172" fontId="5" fillId="4" borderId="5" applyAlignment="1" pivotButton="0" quotePrefix="0" xfId="0">
      <alignment horizontal="left" vertical="center" wrapText="1"/>
    </xf>
    <xf numFmtId="170" fontId="5" fillId="4" borderId="6" applyAlignment="1" pivotButton="0" quotePrefix="0" xfId="0">
      <alignment horizontal="center" vertical="center" wrapText="1"/>
    </xf>
    <xf numFmtId="9" fontId="5" fillId="4" borderId="6" applyAlignment="1" pivotButton="0" quotePrefix="0" xfId="3">
      <alignment horizontal="center" vertical="center" wrapText="1"/>
    </xf>
    <xf numFmtId="173" fontId="3" fillId="4" borderId="7" applyAlignment="1" pivotButton="0" quotePrefix="0" xfId="0">
      <alignment horizontal="center" vertical="center" wrapText="1"/>
    </xf>
    <xf numFmtId="173" fontId="3" fillId="4" borderId="6" applyAlignment="1" pivotButton="0" quotePrefix="0" xfId="0">
      <alignment horizontal="center" vertical="center" wrapText="1"/>
    </xf>
    <xf numFmtId="0" fontId="3" fillId="4" borderId="6" applyAlignment="1" pivotButton="0" quotePrefix="0" xfId="0">
      <alignment horizontal="center" vertical="center" wrapText="1"/>
    </xf>
    <xf numFmtId="0" fontId="5" fillId="4" borderId="6" applyAlignment="1" pivotButton="0" quotePrefix="0" xfId="0">
      <alignment horizontal="center" vertical="center" wrapText="1"/>
    </xf>
    <xf numFmtId="172" fontId="16" fillId="0" borderId="6" applyAlignment="1" pivotButton="0" quotePrefix="0" xfId="0">
      <alignment horizontal="left" vertical="center"/>
    </xf>
    <xf numFmtId="0" fontId="16" fillId="0" borderId="0" applyAlignment="1" pivotButton="0" quotePrefix="0" xfId="0">
      <alignment vertical="center"/>
    </xf>
    <xf numFmtId="0" fontId="16" fillId="0" borderId="0" applyAlignment="1" pivotButton="0" quotePrefix="0" xfId="3">
      <alignment vertical="center"/>
    </xf>
    <xf numFmtId="10" fontId="16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0" fontId="16" fillId="0" borderId="6" applyAlignment="1" pivotButton="0" quotePrefix="0" xfId="0">
      <alignment horizontal="left" vertical="center"/>
    </xf>
    <xf numFmtId="58" fontId="16" fillId="0" borderId="6" applyAlignment="1" pivotButton="0" quotePrefix="0" xfId="0">
      <alignment horizontal="left" vertical="center"/>
    </xf>
    <xf numFmtId="170" fontId="16" fillId="0" borderId="6" applyAlignment="1" pivotButton="0" quotePrefix="0" xfId="149">
      <alignment horizontal="right" vertical="center"/>
    </xf>
    <xf numFmtId="9" fontId="16" fillId="0" borderId="6" applyAlignment="1" pivotButton="0" quotePrefix="0" xfId="3">
      <alignment horizontal="right" vertical="center"/>
    </xf>
    <xf numFmtId="173" fontId="16" fillId="0" borderId="6" applyAlignment="1" pivotButton="0" quotePrefix="0" xfId="149">
      <alignment horizontal="right" vertical="center"/>
    </xf>
    <xf numFmtId="173" fontId="16" fillId="0" borderId="6" applyAlignment="1" pivotButton="0" quotePrefix="0" xfId="3">
      <alignment horizontal="right" vertical="center"/>
    </xf>
    <xf numFmtId="173" fontId="16" fillId="0" borderId="6" applyAlignment="1" pivotButton="0" quotePrefix="0" xfId="3">
      <alignment horizontal="right" vertical="center" wrapText="1"/>
    </xf>
    <xf numFmtId="0" fontId="17" fillId="0" borderId="0" applyAlignment="1" pivotButton="0" quotePrefix="0" xfId="0">
      <alignment horizontal="right" vertical="center"/>
    </xf>
    <xf numFmtId="0" fontId="17" fillId="0" borderId="0" applyAlignment="1" pivotButton="0" quotePrefix="0" xfId="3">
      <alignment horizontal="right" vertical="center"/>
    </xf>
    <xf numFmtId="10" fontId="17" fillId="0" borderId="0" applyAlignment="1" pivotButton="0" quotePrefix="0" xfId="0">
      <alignment horizontal="right" vertical="center"/>
    </xf>
    <xf numFmtId="0" fontId="0" fillId="0" borderId="0" applyAlignment="1" pivotButton="0" quotePrefix="0" xfId="0">
      <alignment vertical="center"/>
    </xf>
    <xf numFmtId="0" fontId="12" fillId="0" borderId="0" applyAlignment="1" pivotButton="0" quotePrefix="0" xfId="0">
      <alignment vertical="center"/>
    </xf>
    <xf numFmtId="0" fontId="12" fillId="0" borderId="0" applyAlignment="1" pivotButton="0" quotePrefix="0" xfId="3">
      <alignment vertical="center"/>
    </xf>
    <xf numFmtId="10" fontId="12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12" fillId="0" borderId="6" applyAlignment="1" pivotButton="0" quotePrefix="0" xfId="0">
      <alignment vertical="center"/>
    </xf>
    <xf numFmtId="0" fontId="12" fillId="0" borderId="6" applyAlignment="1" pivotButton="0" quotePrefix="0" xfId="3">
      <alignment vertical="center"/>
    </xf>
    <xf numFmtId="10" fontId="12" fillId="0" borderId="6" applyAlignment="1" pivotButton="0" quotePrefix="0" xfId="0">
      <alignment vertical="center"/>
    </xf>
    <xf numFmtId="0" fontId="2" fillId="0" borderId="6" applyAlignment="1" pivotButton="0" quotePrefix="0" xfId="0">
      <alignment vertical="center"/>
    </xf>
    <xf numFmtId="0" fontId="18" fillId="0" borderId="6" applyAlignment="1" pivotButton="0" quotePrefix="0" xfId="0">
      <alignment horizontal="right" vertical="center"/>
    </xf>
    <xf numFmtId="10" fontId="18" fillId="0" borderId="6" applyAlignment="1" pivotButton="0" quotePrefix="0" xfId="0">
      <alignment horizontal="right" vertical="center"/>
    </xf>
    <xf numFmtId="4" fontId="16" fillId="0" borderId="0" applyAlignment="1" pivotButton="0" quotePrefix="0" xfId="3">
      <alignment vertical="center"/>
    </xf>
    <xf numFmtId="0" fontId="18" fillId="0" borderId="0" applyAlignment="1" pivotButton="0" quotePrefix="0" xfId="0">
      <alignment horizontal="right" vertical="center"/>
    </xf>
    <xf numFmtId="10" fontId="18" fillId="0" borderId="0" applyAlignment="1" pivotButton="0" quotePrefix="0" xfId="0">
      <alignment horizontal="right" vertical="center"/>
    </xf>
    <xf numFmtId="0" fontId="0" fillId="0" borderId="0" applyAlignment="1" pivotButton="0" quotePrefix="0" xfId="0">
      <alignment vertical="center"/>
    </xf>
    <xf numFmtId="0" fontId="16" fillId="0" borderId="8" applyAlignment="1" pivotButton="0" quotePrefix="0" xfId="0">
      <alignment horizontal="left" vertical="center"/>
    </xf>
    <xf numFmtId="58" fontId="16" fillId="0" borderId="8" applyAlignment="1" pivotButton="0" quotePrefix="0" xfId="0">
      <alignment horizontal="left" vertical="center"/>
    </xf>
    <xf numFmtId="172" fontId="16" fillId="0" borderId="8" applyAlignment="1" pivotButton="0" quotePrefix="0" xfId="0">
      <alignment horizontal="left" vertical="center"/>
    </xf>
    <xf numFmtId="170" fontId="16" fillId="0" borderId="8" applyAlignment="1" pivotButton="0" quotePrefix="0" xfId="149">
      <alignment horizontal="right" vertical="center"/>
    </xf>
    <xf numFmtId="9" fontId="16" fillId="0" borderId="8" applyAlignment="1" pivotButton="0" quotePrefix="0" xfId="3">
      <alignment horizontal="right" vertical="center"/>
    </xf>
    <xf numFmtId="173" fontId="16" fillId="0" borderId="8" applyAlignment="1" pivotButton="0" quotePrefix="0" xfId="149">
      <alignment horizontal="right" vertical="center"/>
    </xf>
    <xf numFmtId="173" fontId="16" fillId="0" borderId="8" applyAlignment="1" pivotButton="0" quotePrefix="0" xfId="3">
      <alignment horizontal="right" vertical="center"/>
    </xf>
    <xf numFmtId="173" fontId="16" fillId="0" borderId="8" applyAlignment="1" pivotButton="0" quotePrefix="0" xfId="3">
      <alignment horizontal="right" vertical="center" wrapText="1"/>
    </xf>
    <xf numFmtId="0" fontId="12" fillId="0" borderId="0" applyAlignment="1" pivotButton="0" quotePrefix="0" xfId="3">
      <alignment vertical="center"/>
    </xf>
    <xf numFmtId="10" fontId="12" fillId="0" borderId="0" applyAlignment="1" pivotButton="0" quotePrefix="0" xfId="0">
      <alignment vertical="center"/>
    </xf>
    <xf numFmtId="0" fontId="12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170" fontId="16" fillId="0" borderId="0" applyAlignment="1" pivotButton="0" quotePrefix="0" xfId="0">
      <alignment vertical="center"/>
    </xf>
    <xf numFmtId="165" fontId="16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2" fillId="0" borderId="0" applyAlignment="1" pivotButton="0" quotePrefix="0" xfId="0">
      <alignment horizontal="left" vertical="center"/>
    </xf>
    <xf numFmtId="174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left" vertical="center"/>
    </xf>
    <xf numFmtId="167" fontId="2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167" fontId="2" fillId="0" borderId="0" applyAlignment="1" pivotButton="0" quotePrefix="0" xfId="0">
      <alignment horizontal="right" vertical="top"/>
    </xf>
    <xf numFmtId="174" fontId="2" fillId="0" borderId="0" applyAlignment="1" pivotButton="0" quotePrefix="0" xfId="0">
      <alignment horizontal="right" vertical="center"/>
    </xf>
    <xf numFmtId="0" fontId="2" fillId="0" borderId="0" applyAlignment="1" pivotButton="0" quotePrefix="0" xfId="0">
      <alignment horizontal="right" vertical="center"/>
    </xf>
    <xf numFmtId="168" fontId="2" fillId="0" borderId="0" applyAlignment="1" pivotButton="0" quotePrefix="0" xfId="0">
      <alignment vertical="center"/>
    </xf>
    <xf numFmtId="0" fontId="5" fillId="7" borderId="9" applyAlignment="1" pivotButton="0" quotePrefix="0" xfId="0">
      <alignment horizontal="left" vertical="center"/>
    </xf>
    <xf numFmtId="0" fontId="5" fillId="7" borderId="10" applyAlignment="1" pivotButton="0" quotePrefix="0" xfId="0">
      <alignment horizontal="left" vertical="center"/>
    </xf>
    <xf numFmtId="174" fontId="5" fillId="7" borderId="10" applyAlignment="1" pivotButton="0" quotePrefix="0" xfId="0">
      <alignment horizontal="left" vertical="center"/>
    </xf>
    <xf numFmtId="167" fontId="5" fillId="7" borderId="10" applyAlignment="1" pivotButton="0" quotePrefix="0" xfId="0">
      <alignment horizontal="left" vertical="center"/>
    </xf>
    <xf numFmtId="0" fontId="5" fillId="4" borderId="10" applyAlignment="1" pivotButton="0" quotePrefix="0" xfId="0">
      <alignment horizontal="left" vertical="center"/>
    </xf>
    <xf numFmtId="167" fontId="5" fillId="4" borderId="10" applyAlignment="1" pivotButton="0" quotePrefix="0" xfId="0">
      <alignment horizontal="left" vertical="center"/>
    </xf>
    <xf numFmtId="174" fontId="5" fillId="4" borderId="10" applyAlignment="1" pivotButton="0" quotePrefix="0" xfId="0">
      <alignment horizontal="left" vertical="center"/>
    </xf>
    <xf numFmtId="0" fontId="5" fillId="4" borderId="11" applyAlignment="1" pivotButton="0" quotePrefix="0" xfId="0">
      <alignment horizontal="left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left" vertical="center"/>
    </xf>
    <xf numFmtId="168" fontId="2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7" fillId="0" borderId="12" applyAlignment="1" applyProtection="1" pivotButton="0" quotePrefix="0" xfId="0">
      <alignment vertical="center"/>
      <protection locked="0" hidden="0"/>
    </xf>
    <xf numFmtId="0" fontId="7" fillId="0" borderId="0" applyAlignment="1" applyProtection="1" pivotButton="0" quotePrefix="0" xfId="0">
      <alignment vertical="center"/>
      <protection locked="0" hidden="0"/>
    </xf>
    <xf numFmtId="174" fontId="7" fillId="0" borderId="0" applyAlignment="1" applyProtection="1" pivotButton="0" quotePrefix="0" xfId="0">
      <alignment horizontal="left" vertical="center"/>
      <protection locked="0" hidden="0"/>
    </xf>
    <xf numFmtId="0" fontId="7" fillId="0" borderId="0" applyAlignment="1" applyProtection="1" pivotButton="0" quotePrefix="0" xfId="0">
      <alignment horizontal="left" vertical="center"/>
      <protection locked="0" hidden="0"/>
    </xf>
    <xf numFmtId="0" fontId="7" fillId="0" borderId="0" applyAlignment="1" applyProtection="1" pivotButton="0" quotePrefix="0" xfId="0">
      <alignment horizontal="right" vertical="center"/>
      <protection locked="0" hidden="0"/>
    </xf>
    <xf numFmtId="167" fontId="7" fillId="0" borderId="0" applyAlignment="1" applyProtection="1" pivotButton="0" quotePrefix="0" xfId="0">
      <alignment vertical="center"/>
      <protection locked="0" hidden="0"/>
    </xf>
    <xf numFmtId="167" fontId="7" fillId="0" borderId="0" applyAlignment="1" applyProtection="1" pivotButton="0" quotePrefix="0" xfId="0">
      <alignment horizontal="right" vertical="top"/>
      <protection locked="0" hidden="0"/>
    </xf>
    <xf numFmtId="174" fontId="7" fillId="0" borderId="0" applyAlignment="1" applyProtection="1" pivotButton="0" quotePrefix="0" xfId="0">
      <alignment horizontal="right" vertical="center"/>
      <protection locked="0" hidden="0"/>
    </xf>
    <xf numFmtId="0" fontId="7" fillId="0" borderId="13" applyAlignment="1" applyProtection="1" pivotButton="0" quotePrefix="0" xfId="0">
      <alignment horizontal="right" vertical="center"/>
      <protection locked="0" hidden="0"/>
    </xf>
    <xf numFmtId="14" fontId="2" fillId="0" borderId="0" applyAlignment="1" pivotButton="0" quotePrefix="0" xfId="0">
      <alignment vertical="center"/>
    </xf>
    <xf numFmtId="0" fontId="7" fillId="8" borderId="12" applyAlignment="1" applyProtection="1" pivotButton="0" quotePrefix="0" xfId="0">
      <alignment vertical="center"/>
      <protection locked="0" hidden="0"/>
    </xf>
    <xf numFmtId="0" fontId="7" fillId="8" borderId="0" applyAlignment="1" applyProtection="1" pivotButton="0" quotePrefix="0" xfId="0">
      <alignment vertical="center"/>
      <protection locked="0" hidden="0"/>
    </xf>
    <xf numFmtId="174" fontId="7" fillId="8" borderId="0" applyAlignment="1" applyProtection="1" pivotButton="0" quotePrefix="0" xfId="0">
      <alignment horizontal="left" vertical="center"/>
      <protection locked="0" hidden="0"/>
    </xf>
    <xf numFmtId="0" fontId="7" fillId="8" borderId="0" applyAlignment="1" applyProtection="1" pivotButton="0" quotePrefix="0" xfId="0">
      <alignment horizontal="left" vertical="center"/>
      <protection locked="0" hidden="0"/>
    </xf>
    <xf numFmtId="49" fontId="2" fillId="0" borderId="0" applyAlignment="1" pivotButton="0" quotePrefix="0" xfId="0">
      <alignment vertical="center"/>
    </xf>
    <xf numFmtId="49" fontId="2" fillId="0" borderId="0" applyAlignment="1" pivotButton="0" quotePrefix="0" xfId="0">
      <alignment vertical="center"/>
    </xf>
    <xf numFmtId="0" fontId="7" fillId="5" borderId="12" applyAlignment="1" applyProtection="1" pivotButton="0" quotePrefix="0" xfId="0">
      <alignment vertical="center"/>
      <protection locked="0" hidden="0"/>
    </xf>
    <xf numFmtId="0" fontId="7" fillId="5" borderId="0" applyAlignment="1" applyProtection="1" pivotButton="0" quotePrefix="0" xfId="0">
      <alignment vertical="center"/>
      <protection locked="0" hidden="0"/>
    </xf>
    <xf numFmtId="174" fontId="7" fillId="5" borderId="0" applyAlignment="1" applyProtection="1" pivotButton="0" quotePrefix="0" xfId="0">
      <alignment horizontal="left" vertical="center"/>
      <protection locked="0" hidden="0"/>
    </xf>
    <xf numFmtId="0" fontId="7" fillId="5" borderId="0" applyAlignment="1" applyProtection="1" pivotButton="0" quotePrefix="0" xfId="0">
      <alignment horizontal="left" vertical="center"/>
      <protection locked="0" hidden="0"/>
    </xf>
    <xf numFmtId="0" fontId="7" fillId="0" borderId="0" applyAlignment="1" applyProtection="1" pivotButton="0" quotePrefix="0" xfId="0">
      <alignment horizontal="right" vertical="top"/>
      <protection locked="0" hidden="0"/>
    </xf>
    <xf numFmtId="167" fontId="7" fillId="0" borderId="0" applyAlignment="1" applyProtection="1" pivotButton="0" quotePrefix="0" xfId="0">
      <alignment horizontal="right" vertical="center"/>
      <protection locked="0" hidden="0"/>
    </xf>
    <xf numFmtId="164" fontId="7" fillId="0" borderId="0" applyAlignment="1" applyProtection="1" pivotButton="0" quotePrefix="0" xfId="0">
      <alignment vertical="center"/>
      <protection locked="0" hidden="0"/>
    </xf>
    <xf numFmtId="175" fontId="7" fillId="0" borderId="0" applyAlignment="1" applyProtection="1" pivotButton="0" quotePrefix="0" xfId="0">
      <alignment vertical="center"/>
      <protection locked="0" hidden="0"/>
    </xf>
    <xf numFmtId="0" fontId="19" fillId="0" borderId="0" applyAlignment="1" applyProtection="1" pivotButton="0" quotePrefix="0" xfId="0">
      <alignment vertical="center"/>
      <protection locked="0" hidden="0"/>
    </xf>
    <xf numFmtId="174" fontId="19" fillId="0" borderId="0" applyAlignment="1" applyProtection="1" pivotButton="0" quotePrefix="0" xfId="0">
      <alignment horizontal="right" vertical="center"/>
      <protection locked="0" hidden="0"/>
    </xf>
    <xf numFmtId="0" fontId="19" fillId="0" borderId="13" applyAlignment="1" applyProtection="1" pivotButton="0" quotePrefix="0" xfId="0">
      <alignment horizontal="right" vertical="center"/>
      <protection locked="0" hidden="0"/>
    </xf>
    <xf numFmtId="0" fontId="19" fillId="0" borderId="12" applyAlignment="1" applyProtection="1" pivotButton="0" quotePrefix="0" xfId="0">
      <alignment vertical="center"/>
      <protection locked="0" hidden="0"/>
    </xf>
    <xf numFmtId="0" fontId="19" fillId="5" borderId="0" applyAlignment="1" applyProtection="1" pivotButton="0" quotePrefix="0" xfId="0">
      <alignment vertical="center"/>
      <protection locked="0" hidden="0"/>
    </xf>
    <xf numFmtId="0" fontId="20" fillId="0" borderId="0" applyAlignment="1" pivotButton="0" quotePrefix="0" xfId="0">
      <alignment vertical="center"/>
    </xf>
    <xf numFmtId="0" fontId="21" fillId="0" borderId="0" applyAlignment="1" pivotButton="0" quotePrefix="0" xfId="0">
      <alignment vertical="center"/>
    </xf>
    <xf numFmtId="172" fontId="2" fillId="0" borderId="0" applyAlignment="1" pivotButton="0" quotePrefix="0" xfId="0">
      <alignment vertical="center"/>
    </xf>
    <xf numFmtId="0" fontId="2" fillId="2" borderId="0" applyAlignment="1" pivotButton="0" quotePrefix="0" xfId="0">
      <alignment vertical="center"/>
    </xf>
    <xf numFmtId="0" fontId="22" fillId="3" borderId="0" applyAlignment="1" pivotButton="0" quotePrefix="0" xfId="0">
      <alignment vertical="center"/>
    </xf>
    <xf numFmtId="0" fontId="20" fillId="2" borderId="0" applyAlignment="1" pivotButton="0" quotePrefix="0" xfId="0">
      <alignment vertical="center"/>
    </xf>
    <xf numFmtId="0" fontId="23" fillId="4" borderId="0" applyAlignment="1" pivotButton="0" quotePrefix="0" xfId="0">
      <alignment horizontal="center" vertical="center"/>
    </xf>
    <xf numFmtId="0" fontId="21" fillId="2" borderId="0" applyAlignment="1" pivotButton="0" quotePrefix="0" xfId="0">
      <alignment vertical="center"/>
    </xf>
    <xf numFmtId="172" fontId="5" fillId="4" borderId="6" applyAlignment="1" pivotButton="0" quotePrefix="0" xfId="0">
      <alignment vertical="center"/>
    </xf>
    <xf numFmtId="0" fontId="24" fillId="9" borderId="6" applyAlignment="1" pivotButton="0" quotePrefix="0" xfId="0">
      <alignment horizontal="center" vertical="center"/>
    </xf>
    <xf numFmtId="0" fontId="24" fillId="9" borderId="6" applyAlignment="1" pivotButton="0" quotePrefix="0" xfId="0">
      <alignment horizontal="center" vertical="center" wrapText="1"/>
    </xf>
    <xf numFmtId="0" fontId="5" fillId="7" borderId="5" applyAlignment="1" pivotButton="0" quotePrefix="0" xfId="0">
      <alignment horizontal="center" vertical="center" wrapText="1"/>
    </xf>
    <xf numFmtId="0" fontId="5" fillId="7" borderId="4" applyAlignment="1" pivotButton="0" quotePrefix="0" xfId="0">
      <alignment horizontal="center" vertical="center" wrapText="1"/>
    </xf>
    <xf numFmtId="176" fontId="24" fillId="9" borderId="5" applyAlignment="1" pivotButton="0" quotePrefix="0" xfId="0">
      <alignment horizontal="center" vertical="center" wrapText="1"/>
    </xf>
    <xf numFmtId="176" fontId="24" fillId="9" borderId="7" applyAlignment="1" pivotButton="0" quotePrefix="0" xfId="0">
      <alignment horizontal="center" vertical="center" wrapText="1"/>
    </xf>
    <xf numFmtId="0" fontId="24" fillId="9" borderId="6" applyAlignment="1" pivotButton="0" quotePrefix="0" xfId="0">
      <alignment vertical="center"/>
    </xf>
    <xf numFmtId="0" fontId="25" fillId="9" borderId="6" applyAlignment="1" pivotButton="0" quotePrefix="0" xfId="0">
      <alignment vertical="center"/>
    </xf>
    <xf numFmtId="166" fontId="25" fillId="9" borderId="6" applyAlignment="1" pivotButton="0" quotePrefix="0" xfId="3">
      <alignment vertical="center"/>
    </xf>
    <xf numFmtId="172" fontId="5" fillId="4" borderId="6" applyAlignment="1" pivotButton="0" quotePrefix="0" xfId="0">
      <alignment vertical="center"/>
    </xf>
    <xf numFmtId="170" fontId="24" fillId="9" borderId="6" applyAlignment="1" pivotButton="0" quotePrefix="0" xfId="0">
      <alignment vertical="center"/>
    </xf>
    <xf numFmtId="170" fontId="5" fillId="10" borderId="6" applyAlignment="1" pivotButton="0" quotePrefix="0" xfId="0">
      <alignment vertical="center"/>
    </xf>
    <xf numFmtId="170" fontId="5" fillId="7" borderId="6" applyAlignment="1" pivotButton="0" quotePrefix="0" xfId="0">
      <alignment vertical="center"/>
    </xf>
    <xf numFmtId="166" fontId="24" fillId="9" borderId="6" applyAlignment="1" pivotButton="0" quotePrefix="0" xfId="3">
      <alignment vertical="center"/>
    </xf>
    <xf numFmtId="170" fontId="2" fillId="0" borderId="6" applyAlignment="1" pivotButton="0" quotePrefix="0" xfId="0">
      <alignment vertical="center"/>
    </xf>
    <xf numFmtId="170" fontId="2" fillId="5" borderId="6" applyAlignment="1" pivotButton="0" quotePrefix="0" xfId="0">
      <alignment vertical="center"/>
    </xf>
    <xf numFmtId="170" fontId="2" fillId="0" borderId="6" applyAlignment="1" pivotButton="0" quotePrefix="0" xfId="0">
      <alignment vertical="center" wrapText="1"/>
    </xf>
    <xf numFmtId="166" fontId="26" fillId="0" borderId="6" applyAlignment="1" pivotButton="0" quotePrefix="0" xfId="3">
      <alignment vertical="center"/>
    </xf>
    <xf numFmtId="0" fontId="27" fillId="0" borderId="0" applyAlignment="1" pivotButton="0" quotePrefix="0" xfId="0">
      <alignment vertical="center"/>
    </xf>
    <xf numFmtId="0" fontId="0" fillId="0" borderId="0" applyAlignment="1" pivotButton="0" quotePrefix="0" xfId="0">
      <alignment horizontal="left" vertical="center"/>
    </xf>
    <xf numFmtId="169" fontId="0" fillId="0" borderId="0" applyAlignment="1" pivotButton="0" quotePrefix="0" xfId="0">
      <alignment vertical="center"/>
    </xf>
    <xf numFmtId="169" fontId="0" fillId="0" borderId="0" applyAlignment="1" pivotButton="0" quotePrefix="0" xfId="0">
      <alignment horizontal="left" vertical="center" wrapText="1"/>
    </xf>
    <xf numFmtId="0" fontId="22" fillId="3" borderId="0" applyAlignment="1" pivotButton="0" quotePrefix="0" xfId="0">
      <alignment horizontal="center" vertical="center"/>
    </xf>
    <xf numFmtId="0" fontId="22" fillId="3" borderId="0" applyAlignment="1" pivotButton="0" quotePrefix="0" xfId="0">
      <alignment horizontal="left" vertical="center"/>
    </xf>
    <xf numFmtId="0" fontId="22" fillId="3" borderId="0" applyAlignment="1" pivotButton="0" quotePrefix="0" xfId="0">
      <alignment horizontal="left" vertical="center" wrapText="1"/>
    </xf>
    <xf numFmtId="1" fontId="24" fillId="5" borderId="8" applyAlignment="1" pivotButton="0" quotePrefix="0" xfId="0">
      <alignment horizontal="left" vertical="center"/>
    </xf>
    <xf numFmtId="169" fontId="24" fillId="5" borderId="8" applyAlignment="1" pivotButton="0" quotePrefix="0" xfId="0">
      <alignment horizontal="left" vertical="center"/>
    </xf>
    <xf numFmtId="169" fontId="24" fillId="5" borderId="8" applyAlignment="1" pivotButton="0" quotePrefix="0" xfId="0">
      <alignment horizontal="left" vertical="center" wrapText="1"/>
    </xf>
    <xf numFmtId="1" fontId="24" fillId="5" borderId="5" applyAlignment="1" pivotButton="0" quotePrefix="0" xfId="0">
      <alignment horizontal="center" vertical="center"/>
    </xf>
    <xf numFmtId="0" fontId="6" fillId="5" borderId="14" applyAlignment="1" pivotButton="0" quotePrefix="0" xfId="0">
      <alignment vertical="center"/>
    </xf>
    <xf numFmtId="0" fontId="28" fillId="5" borderId="7" applyAlignment="1" pivotButton="0" quotePrefix="0" xfId="0">
      <alignment horizontal="center" vertical="center"/>
    </xf>
    <xf numFmtId="1" fontId="24" fillId="5" borderId="15" applyAlignment="1" pivotButton="0" quotePrefix="0" xfId="0">
      <alignment horizontal="left" vertical="center"/>
    </xf>
    <xf numFmtId="169" fontId="24" fillId="5" borderId="15" applyAlignment="1" pivotButton="0" quotePrefix="0" xfId="0">
      <alignment horizontal="left" vertical="center"/>
    </xf>
    <xf numFmtId="169" fontId="24" fillId="5" borderId="15" applyAlignment="1" pivotButton="0" quotePrefix="0" xfId="0">
      <alignment horizontal="left" vertical="center" wrapText="1"/>
    </xf>
    <xf numFmtId="1" fontId="24" fillId="5" borderId="16" applyAlignment="1" pivotButton="0" quotePrefix="0" xfId="0">
      <alignment horizontal="center" vertical="center"/>
    </xf>
    <xf numFmtId="0" fontId="5" fillId="0" borderId="4" applyAlignment="1" pivotButton="0" quotePrefix="0" xfId="0">
      <alignment vertical="center"/>
    </xf>
    <xf numFmtId="0" fontId="28" fillId="0" borderId="4" applyAlignment="1" pivotButton="0" quotePrefix="0" xfId="0">
      <alignment vertical="center"/>
    </xf>
    <xf numFmtId="58" fontId="6" fillId="5" borderId="14" applyAlignment="1" pivotButton="0" quotePrefix="0" xfId="0">
      <alignment horizontal="center" vertical="center"/>
    </xf>
    <xf numFmtId="58" fontId="28" fillId="0" borderId="7" applyAlignment="1" pivotButton="0" quotePrefix="0" xfId="0">
      <alignment vertical="center"/>
    </xf>
    <xf numFmtId="169" fontId="29" fillId="5" borderId="15" applyAlignment="1" pivotButton="0" quotePrefix="0" xfId="0">
      <alignment horizontal="left" vertical="center"/>
    </xf>
    <xf numFmtId="169" fontId="29" fillId="5" borderId="15" applyAlignment="1" pivotButton="0" quotePrefix="0" xfId="0">
      <alignment horizontal="center" vertical="center"/>
    </xf>
    <xf numFmtId="169" fontId="29" fillId="5" borderId="15" applyAlignment="1" pivotButton="0" quotePrefix="0" xfId="0">
      <alignment horizontal="left" vertical="center" wrapText="1"/>
    </xf>
    <xf numFmtId="168" fontId="29" fillId="5" borderId="15" applyAlignment="1" pivotButton="0" quotePrefix="0" xfId="0">
      <alignment horizontal="left" vertical="center"/>
    </xf>
    <xf numFmtId="1" fontId="29" fillId="5" borderId="5" applyAlignment="1" pivotButton="0" quotePrefix="0" xfId="0">
      <alignment horizontal="center" vertical="center"/>
    </xf>
    <xf numFmtId="0" fontId="29" fillId="0" borderId="17" applyAlignment="1" pivotButton="0" quotePrefix="0" xfId="0">
      <alignment horizontal="right" vertical="center"/>
    </xf>
    <xf numFmtId="177" fontId="29" fillId="0" borderId="7" applyAlignment="1" pivotButton="0" quotePrefix="0" xfId="0">
      <alignment horizontal="right" vertical="center"/>
    </xf>
    <xf numFmtId="1" fontId="29" fillId="5" borderId="16" applyAlignment="1" pivotButton="0" quotePrefix="0" xfId="0">
      <alignment horizontal="center" vertical="center"/>
    </xf>
    <xf numFmtId="177" fontId="29" fillId="0" borderId="18" applyAlignment="1" pivotButton="0" quotePrefix="0" xfId="0">
      <alignment horizontal="right" vertical="center"/>
    </xf>
    <xf numFmtId="169" fontId="29" fillId="5" borderId="19" applyAlignment="1" pivotButton="0" quotePrefix="0" xfId="0">
      <alignment horizontal="left" vertical="center"/>
    </xf>
    <xf numFmtId="169" fontId="29" fillId="5" borderId="19" applyAlignment="1" pivotButton="0" quotePrefix="0" xfId="0">
      <alignment horizontal="center" vertical="center"/>
    </xf>
    <xf numFmtId="169" fontId="29" fillId="5" borderId="19" applyAlignment="1" pivotButton="0" quotePrefix="0" xfId="0">
      <alignment horizontal="left" vertical="center" wrapText="1"/>
    </xf>
    <xf numFmtId="168" fontId="29" fillId="5" borderId="19" applyAlignment="1" pivotButton="0" quotePrefix="0" xfId="0">
      <alignment horizontal="left" vertical="center"/>
    </xf>
    <xf numFmtId="1" fontId="6" fillId="5" borderId="20" applyAlignment="1" pivotButton="0" quotePrefix="0" xfId="0">
      <alignment horizontal="center" vertical="center"/>
    </xf>
    <xf numFmtId="177" fontId="6" fillId="0" borderId="21" applyAlignment="1" pivotButton="0" quotePrefix="0" xfId="0">
      <alignment horizontal="right" vertical="center"/>
    </xf>
    <xf numFmtId="177" fontId="6" fillId="0" borderId="22" applyAlignment="1" pivotButton="0" quotePrefix="0" xfId="0">
      <alignment horizontal="right" vertical="center"/>
    </xf>
    <xf numFmtId="177" fontId="6" fillId="0" borderId="20" applyAlignment="1" pivotButton="0" quotePrefix="0" xfId="0">
      <alignment horizontal="right" vertical="center"/>
    </xf>
    <xf numFmtId="169" fontId="29" fillId="5" borderId="15" applyAlignment="1" pivotButton="0" quotePrefix="0" xfId="0">
      <alignment vertical="center"/>
    </xf>
    <xf numFmtId="169" fontId="29" fillId="5" borderId="19" applyAlignment="1" pivotButton="0" quotePrefix="0" xfId="0">
      <alignment vertical="center"/>
    </xf>
    <xf numFmtId="169" fontId="29" fillId="0" borderId="15" applyAlignment="1" pivotButton="0" quotePrefix="0" xfId="0">
      <alignment horizontal="left" vertical="center"/>
    </xf>
    <xf numFmtId="169" fontId="29" fillId="0" borderId="15" applyAlignment="1" pivotButton="0" quotePrefix="0" xfId="0">
      <alignment vertical="center"/>
    </xf>
    <xf numFmtId="169" fontId="29" fillId="0" borderId="15" applyAlignment="1" pivotButton="0" quotePrefix="0" xfId="0">
      <alignment horizontal="left" vertical="center" wrapText="1"/>
    </xf>
    <xf numFmtId="168" fontId="29" fillId="0" borderId="15" applyAlignment="1" pivotButton="0" quotePrefix="0" xfId="0">
      <alignment horizontal="left" vertical="center"/>
    </xf>
    <xf numFmtId="1" fontId="29" fillId="0" borderId="5" applyAlignment="1" pivotButton="0" quotePrefix="0" xfId="0">
      <alignment horizontal="center" vertical="center"/>
    </xf>
    <xf numFmtId="1" fontId="29" fillId="0" borderId="16" applyAlignment="1" pivotButton="0" quotePrefix="0" xfId="0">
      <alignment horizontal="center" vertical="center"/>
    </xf>
    <xf numFmtId="169" fontId="29" fillId="0" borderId="19" applyAlignment="1" pivotButton="0" quotePrefix="0" xfId="0">
      <alignment horizontal="left" vertical="center"/>
    </xf>
    <xf numFmtId="169" fontId="29" fillId="0" borderId="19" applyAlignment="1" pivotButton="0" quotePrefix="0" xfId="0">
      <alignment vertical="center"/>
    </xf>
    <xf numFmtId="169" fontId="29" fillId="0" borderId="19" applyAlignment="1" pivotButton="0" quotePrefix="0" xfId="0">
      <alignment horizontal="left" vertical="center" wrapText="1"/>
    </xf>
    <xf numFmtId="168" fontId="29" fillId="0" borderId="19" applyAlignment="1" pivotButton="0" quotePrefix="0" xfId="0">
      <alignment horizontal="left" vertical="center"/>
    </xf>
    <xf numFmtId="1" fontId="6" fillId="0" borderId="20" applyAlignment="1" pivotButton="0" quotePrefix="0" xfId="0">
      <alignment horizontal="center" vertical="center"/>
    </xf>
    <xf numFmtId="0" fontId="19" fillId="0" borderId="0" applyAlignment="1" pivotButton="0" quotePrefix="0" xfId="0">
      <alignment vertical="center"/>
    </xf>
    <xf numFmtId="0" fontId="19" fillId="4" borderId="0" applyAlignment="1" pivotButton="0" quotePrefix="0" xfId="0">
      <alignment vertical="center"/>
    </xf>
    <xf numFmtId="0" fontId="19" fillId="0" borderId="0" applyAlignment="1" pivotButton="0" quotePrefix="0" xfId="0">
      <alignment vertical="center"/>
    </xf>
    <xf numFmtId="169" fontId="19" fillId="0" borderId="0" applyAlignment="1" pivotButton="0" quotePrefix="0" xfId="0">
      <alignment vertical="center"/>
    </xf>
    <xf numFmtId="170" fontId="19" fillId="0" borderId="0" applyAlignment="1" pivotButton="0" quotePrefix="0" xfId="0">
      <alignment vertical="center"/>
    </xf>
    <xf numFmtId="170" fontId="30" fillId="0" borderId="0" applyAlignment="1" pivotButton="0" quotePrefix="0" xfId="0">
      <alignment vertical="center"/>
    </xf>
    <xf numFmtId="9" fontId="19" fillId="0" borderId="0" applyAlignment="1" pivotButton="0" quotePrefix="0" xfId="3">
      <alignment vertical="center"/>
    </xf>
    <xf numFmtId="170" fontId="19" fillId="0" borderId="0" applyAlignment="1" pivotButton="0" quotePrefix="0" xfId="3">
      <alignment vertical="center"/>
    </xf>
    <xf numFmtId="0" fontId="31" fillId="5" borderId="0" applyAlignment="1" pivotButton="0" quotePrefix="0" xfId="0">
      <alignment horizontal="right" vertical="center"/>
    </xf>
    <xf numFmtId="22" fontId="31" fillId="5" borderId="0" applyAlignment="1" pivotButton="0" quotePrefix="0" xfId="0">
      <alignment horizontal="center" vertical="center"/>
    </xf>
    <xf numFmtId="170" fontId="31" fillId="5" borderId="0" applyAlignment="1" pivotButton="0" quotePrefix="0" xfId="0">
      <alignment horizontal="left" vertical="center"/>
    </xf>
    <xf numFmtId="9" fontId="19" fillId="0" borderId="0" applyAlignment="1" pivotButton="0" quotePrefix="0" xfId="3">
      <alignment vertical="center"/>
    </xf>
    <xf numFmtId="0" fontId="9" fillId="0" borderId="0" applyAlignment="1" pivotButton="0" quotePrefix="0" xfId="0">
      <alignment vertical="center"/>
    </xf>
    <xf numFmtId="170" fontId="32" fillId="4" borderId="1" applyAlignment="1" pivotButton="0" quotePrefix="0" xfId="0">
      <alignment horizontal="center" vertical="center" wrapText="1"/>
    </xf>
    <xf numFmtId="0" fontId="33" fillId="3" borderId="1" applyAlignment="1" pivotButton="0" quotePrefix="0" xfId="0">
      <alignment vertical="center" wrapText="1"/>
    </xf>
    <xf numFmtId="170" fontId="32" fillId="4" borderId="1" applyAlignment="1" pivotButton="0" quotePrefix="0" xfId="0">
      <alignment vertical="center" wrapText="1"/>
    </xf>
    <xf numFmtId="170" fontId="32" fillId="7" borderId="1" applyAlignment="1" pivotButton="0" quotePrefix="0" xfId="0">
      <alignment horizontal="center" vertical="center" wrapText="1"/>
    </xf>
    <xf numFmtId="0" fontId="32" fillId="7" borderId="1" applyAlignment="1" pivotButton="0" quotePrefix="0" xfId="0">
      <alignment horizontal="center" vertical="center" wrapText="1"/>
    </xf>
    <xf numFmtId="9" fontId="32" fillId="4" borderId="1" applyAlignment="1" pivotButton="0" quotePrefix="0" xfId="3">
      <alignment horizontal="center" vertical="center" wrapText="1"/>
    </xf>
    <xf numFmtId="9" fontId="32" fillId="7" borderId="1" applyAlignment="1" pivotButton="0" quotePrefix="0" xfId="3">
      <alignment horizontal="center" vertical="center" wrapText="1"/>
    </xf>
    <xf numFmtId="0" fontId="32" fillId="4" borderId="1" applyAlignment="1" pivotButton="0" quotePrefix="0" xfId="0">
      <alignment horizontal="center" vertical="center" wrapText="1"/>
    </xf>
    <xf numFmtId="170" fontId="34" fillId="0" borderId="6" applyAlignment="1" pivotButton="0" quotePrefix="0" xfId="0">
      <alignment horizontal="center" vertical="center"/>
    </xf>
    <xf numFmtId="0" fontId="35" fillId="0" borderId="6" applyAlignment="1" pivotButton="0" quotePrefix="0" xfId="0">
      <alignment vertical="center"/>
    </xf>
    <xf numFmtId="169" fontId="30" fillId="0" borderId="6" applyAlignment="1" pivotButton="0" quotePrefix="0" xfId="0">
      <alignment vertical="center"/>
    </xf>
    <xf numFmtId="170" fontId="1" fillId="2" borderId="6" applyAlignment="1" pivotButton="0" quotePrefix="0" xfId="0">
      <alignment horizontal="center" vertical="center"/>
    </xf>
    <xf numFmtId="170" fontId="35" fillId="0" borderId="6" applyAlignment="1" pivotButton="0" quotePrefix="0" xfId="0">
      <alignment horizontal="center" vertical="center"/>
    </xf>
    <xf numFmtId="170" fontId="35" fillId="11" borderId="6" applyAlignment="1" pivotButton="0" quotePrefix="0" xfId="0">
      <alignment horizontal="center" vertical="center"/>
    </xf>
    <xf numFmtId="166" fontId="1" fillId="11" borderId="6" applyAlignment="1" pivotButton="0" quotePrefix="0" xfId="3">
      <alignment horizontal="center" vertical="center"/>
    </xf>
    <xf numFmtId="166" fontId="34" fillId="0" borderId="6" applyAlignment="1" pivotButton="0" quotePrefix="0" xfId="3">
      <alignment horizontal="center" vertical="center"/>
    </xf>
    <xf numFmtId="9" fontId="34" fillId="0" borderId="6" applyAlignment="1" pivotButton="0" quotePrefix="0" xfId="3">
      <alignment horizontal="center" vertical="center"/>
    </xf>
    <xf numFmtId="178" fontId="34" fillId="0" borderId="6" applyAlignment="1" pivotButton="0" quotePrefix="0" xfId="0">
      <alignment horizontal="center" vertical="center"/>
    </xf>
    <xf numFmtId="0" fontId="34" fillId="0" borderId="6" applyAlignment="1" pivotButton="0" quotePrefix="0" xfId="0">
      <alignment horizontal="center" vertical="center"/>
    </xf>
    <xf numFmtId="0" fontId="35" fillId="0" borderId="6" applyAlignment="1" pivotButton="0" quotePrefix="0" xfId="0">
      <alignment vertical="center"/>
    </xf>
    <xf numFmtId="170" fontId="34" fillId="0" borderId="0" applyAlignment="1" pivotButton="0" quotePrefix="0" xfId="0">
      <alignment horizontal="center" vertical="center"/>
    </xf>
    <xf numFmtId="0" fontId="35" fillId="0" borderId="0" applyAlignment="1" pivotButton="0" quotePrefix="0" xfId="0">
      <alignment vertical="center"/>
    </xf>
    <xf numFmtId="0" fontId="35" fillId="0" borderId="0" applyAlignment="1" pivotButton="0" quotePrefix="0" xfId="0">
      <alignment vertical="center"/>
    </xf>
    <xf numFmtId="169" fontId="30" fillId="0" borderId="0" applyAlignment="1" pivotButton="0" quotePrefix="0" xfId="0">
      <alignment vertical="center"/>
    </xf>
    <xf numFmtId="170" fontId="1" fillId="0" borderId="0" applyAlignment="1" pivotButton="0" quotePrefix="0" xfId="0">
      <alignment horizontal="center" vertical="center"/>
    </xf>
    <xf numFmtId="170" fontId="35" fillId="0" borderId="0" applyAlignment="1" pivotButton="0" quotePrefix="0" xfId="0">
      <alignment horizontal="center" vertical="center"/>
    </xf>
    <xf numFmtId="166" fontId="1" fillId="0" borderId="0" applyAlignment="1" pivotButton="0" quotePrefix="0" xfId="3">
      <alignment horizontal="center" vertical="center"/>
    </xf>
    <xf numFmtId="166" fontId="34" fillId="0" borderId="0" applyAlignment="1" pivotButton="0" quotePrefix="0" xfId="3">
      <alignment horizontal="center" vertical="center"/>
    </xf>
    <xf numFmtId="178" fontId="34" fillId="0" borderId="0" applyAlignment="1" pivotButton="0" quotePrefix="0" xfId="0">
      <alignment horizontal="center" vertical="center"/>
    </xf>
    <xf numFmtId="0" fontId="34" fillId="0" borderId="0" applyAlignment="1" pivotButton="0" quotePrefix="0" xfId="0">
      <alignment horizontal="center" vertical="center"/>
    </xf>
    <xf numFmtId="170" fontId="19" fillId="0" borderId="6" applyAlignment="1" pivotButton="0" quotePrefix="0" xfId="0">
      <alignment vertical="center"/>
    </xf>
    <xf numFmtId="0" fontId="36" fillId="0" borderId="0" applyAlignment="1" applyProtection="1" pivotButton="0" quotePrefix="0" xfId="0">
      <alignment vertical="center"/>
      <protection locked="0" hidden="0"/>
    </xf>
    <xf numFmtId="0" fontId="2" fillId="0" borderId="0" applyAlignment="1" applyProtection="1" pivotButton="0" quotePrefix="0" xfId="0">
      <alignment vertical="center"/>
      <protection locked="0" hidden="0"/>
    </xf>
    <xf numFmtId="0" fontId="2" fillId="0" borderId="0" applyAlignment="1" applyProtection="1" pivotButton="0" quotePrefix="0" xfId="0">
      <alignment vertical="center"/>
      <protection locked="0" hidden="0"/>
    </xf>
    <xf numFmtId="165" fontId="2" fillId="0" borderId="0" applyAlignment="1" applyProtection="1" pivotButton="0" quotePrefix="0" xfId="0">
      <alignment vertical="center"/>
      <protection locked="0" hidden="0"/>
    </xf>
    <xf numFmtId="170" fontId="2" fillId="0" borderId="0" applyAlignment="1" applyProtection="1" pivotButton="0" quotePrefix="0" xfId="0">
      <alignment vertical="center"/>
      <protection locked="0" hidden="0"/>
    </xf>
    <xf numFmtId="166" fontId="2" fillId="0" borderId="0" applyAlignment="1" applyProtection="1" pivotButton="0" quotePrefix="0" xfId="3">
      <alignment vertical="center"/>
      <protection locked="0" hidden="0"/>
    </xf>
    <xf numFmtId="165" fontId="2" fillId="0" borderId="0" applyAlignment="1" applyProtection="1" pivotButton="0" quotePrefix="0" xfId="3">
      <alignment vertical="center"/>
      <protection locked="0" hidden="0"/>
    </xf>
    <xf numFmtId="10" fontId="2" fillId="0" borderId="0" applyAlignment="1" applyProtection="1" pivotButton="0" quotePrefix="0" xfId="3">
      <alignment vertical="center"/>
      <protection locked="0" hidden="0"/>
    </xf>
    <xf numFmtId="9" fontId="6" fillId="0" borderId="0" applyAlignment="1" applyProtection="1" pivotButton="0" quotePrefix="0" xfId="3">
      <alignment vertical="center"/>
      <protection locked="0" hidden="0"/>
    </xf>
    <xf numFmtId="165" fontId="2" fillId="0" borderId="23" applyAlignment="1" applyProtection="1" pivotButton="0" quotePrefix="0" xfId="0">
      <alignment vertical="center"/>
      <protection locked="0" hidden="0"/>
    </xf>
    <xf numFmtId="178" fontId="2" fillId="0" borderId="0" applyAlignment="1" applyProtection="1" pivotButton="0" quotePrefix="0" xfId="0">
      <alignment vertical="center"/>
      <protection locked="0" hidden="0"/>
    </xf>
    <xf numFmtId="9" fontId="2" fillId="0" borderId="0" applyAlignment="1" applyProtection="1" pivotButton="0" quotePrefix="0" xfId="3">
      <alignment vertical="center"/>
      <protection locked="0" hidden="0"/>
    </xf>
    <xf numFmtId="170" fontId="2" fillId="0" borderId="0" applyAlignment="1" applyProtection="1" pivotButton="0" quotePrefix="0" xfId="3">
      <alignment vertical="center"/>
      <protection locked="0" hidden="0"/>
    </xf>
    <xf numFmtId="9" fontId="2" fillId="0" borderId="0" applyAlignment="1" applyProtection="1" pivotButton="0" quotePrefix="0" xfId="3">
      <alignment vertical="center"/>
      <protection locked="0" hidden="0"/>
    </xf>
    <xf numFmtId="166" fontId="2" fillId="0" borderId="0" applyAlignment="1" applyProtection="1" pivotButton="0" quotePrefix="0" xfId="3">
      <alignment vertical="center"/>
      <protection locked="0" hidden="0"/>
    </xf>
    <xf numFmtId="0" fontId="26" fillId="0" borderId="0" applyAlignment="1" applyProtection="1" pivotButton="0" quotePrefix="0" xfId="0">
      <alignment vertical="center"/>
      <protection locked="0" hidden="0"/>
    </xf>
    <xf numFmtId="0" fontId="2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166" fontId="2" fillId="0" borderId="0" applyAlignment="1" pivotButton="0" quotePrefix="0" xfId="3">
      <alignment vertical="center"/>
    </xf>
    <xf numFmtId="0" fontId="2" fillId="2" borderId="0" applyAlignment="1" pivotButton="0" quotePrefix="0" xfId="0">
      <alignment vertical="center"/>
    </xf>
    <xf numFmtId="165" fontId="2" fillId="0" borderId="0" applyAlignment="1" pivotButton="0" quotePrefix="0" xfId="0">
      <alignment vertical="center"/>
    </xf>
    <xf numFmtId="0" fontId="13" fillId="7" borderId="0" applyAlignment="1" applyProtection="1" pivotButton="0" quotePrefix="0" xfId="0">
      <alignment vertical="center"/>
      <protection locked="0" hidden="0"/>
    </xf>
    <xf numFmtId="165" fontId="13" fillId="7" borderId="0" applyAlignment="1" applyProtection="1" pivotButton="0" quotePrefix="0" xfId="0">
      <alignment vertical="center"/>
      <protection locked="0" hidden="0"/>
    </xf>
    <xf numFmtId="166" fontId="13" fillId="7" borderId="0" applyAlignment="1" applyProtection="1" pivotButton="0" quotePrefix="0" xfId="3">
      <alignment vertical="center"/>
      <protection locked="0" hidden="0"/>
    </xf>
    <xf numFmtId="0" fontId="13" fillId="7" borderId="0" applyAlignment="1" applyProtection="1" pivotButton="0" quotePrefix="0" xfId="0">
      <alignment vertical="center"/>
      <protection locked="0" hidden="0"/>
    </xf>
    <xf numFmtId="165" fontId="13" fillId="3" borderId="0" applyAlignment="1" applyProtection="1" pivotButton="0" quotePrefix="0" xfId="0">
      <alignment vertical="center"/>
      <protection locked="0" hidden="0"/>
    </xf>
    <xf numFmtId="166" fontId="13" fillId="3" borderId="0" applyAlignment="1" applyProtection="1" pivotButton="0" quotePrefix="0" xfId="3">
      <alignment vertical="center"/>
      <protection locked="0" hidden="0"/>
    </xf>
    <xf numFmtId="9" fontId="13" fillId="3" borderId="0" applyAlignment="1" applyProtection="1" pivotButton="0" quotePrefix="0" xfId="3">
      <alignment vertical="center"/>
      <protection locked="0" hidden="0"/>
    </xf>
    <xf numFmtId="0" fontId="37" fillId="0" borderId="0" applyAlignment="1" applyProtection="1" pivotButton="0" quotePrefix="0" xfId="0">
      <alignment vertical="center"/>
      <protection locked="0" hidden="0"/>
    </xf>
    <xf numFmtId="0" fontId="13" fillId="3" borderId="0" applyAlignment="1" applyProtection="1" pivotButton="0" quotePrefix="0" xfId="0">
      <alignment horizontal="center" vertical="center"/>
      <protection locked="0" hidden="0"/>
    </xf>
    <xf numFmtId="0" fontId="13" fillId="0" borderId="0" applyAlignment="1" applyProtection="1" pivotButton="0" quotePrefix="0" xfId="0">
      <alignment horizontal="center" vertical="center"/>
      <protection locked="0" hidden="0"/>
    </xf>
    <xf numFmtId="0" fontId="38" fillId="0" borderId="0" applyAlignment="1" pivotButton="0" quotePrefix="0" xfId="0">
      <alignment vertical="center"/>
    </xf>
    <xf numFmtId="0" fontId="35" fillId="0" borderId="0" applyAlignment="1" pivotButton="0" quotePrefix="0" xfId="0">
      <alignment vertical="center"/>
    </xf>
    <xf numFmtId="166" fontId="38" fillId="0" borderId="0" applyAlignment="1" pivotButton="0" quotePrefix="0" xfId="3">
      <alignment vertical="center"/>
    </xf>
    <xf numFmtId="0" fontId="30" fillId="0" borderId="0" applyAlignment="1" pivotButton="0" quotePrefix="0" xfId="0">
      <alignment vertical="center"/>
    </xf>
    <xf numFmtId="0" fontId="36" fillId="0" borderId="0" applyAlignment="1" pivotButton="0" quotePrefix="0" xfId="0">
      <alignment vertical="center"/>
    </xf>
    <xf numFmtId="0" fontId="1" fillId="0" borderId="0" applyAlignment="1" pivotButton="0" quotePrefix="0" xfId="0">
      <alignment vertical="center"/>
    </xf>
    <xf numFmtId="170" fontId="37" fillId="0" borderId="0" applyAlignment="1" pivotButton="0" quotePrefix="0" xfId="0">
      <alignment vertical="center"/>
    </xf>
    <xf numFmtId="166" fontId="1" fillId="0" borderId="0" applyAlignment="1" pivotButton="0" quotePrefix="0" xfId="3">
      <alignment vertical="center"/>
    </xf>
    <xf numFmtId="0" fontId="39" fillId="0" borderId="0" applyAlignment="1" pivotButton="0" quotePrefix="0" xfId="0">
      <alignment vertical="center"/>
    </xf>
    <xf numFmtId="0" fontId="39" fillId="2" borderId="0" applyAlignment="1" pivotButton="0" quotePrefix="0" xfId="0">
      <alignment vertical="center"/>
    </xf>
    <xf numFmtId="165" fontId="38" fillId="0" borderId="0" applyAlignment="1" pivotButton="0" quotePrefix="0" xfId="0">
      <alignment vertical="center"/>
    </xf>
    <xf numFmtId="0" fontId="2" fillId="0" borderId="0" applyAlignment="1" applyProtection="1" pivotButton="0" quotePrefix="0" xfId="0">
      <alignment vertical="center"/>
      <protection locked="0" hidden="0"/>
    </xf>
    <xf numFmtId="0" fontId="40" fillId="2" borderId="0" applyAlignment="1" applyProtection="1" pivotButton="0" quotePrefix="0" xfId="0">
      <alignment vertical="center"/>
      <protection locked="0" hidden="0"/>
    </xf>
    <xf numFmtId="0" fontId="40" fillId="2" borderId="0" applyAlignment="1" applyProtection="1" pivotButton="0" quotePrefix="0" xfId="0">
      <alignment vertical="center"/>
      <protection locked="0" hidden="0"/>
    </xf>
    <xf numFmtId="166" fontId="2" fillId="0" borderId="0" applyAlignment="1" applyProtection="1" pivotButton="0" quotePrefix="0" xfId="0">
      <alignment vertical="center"/>
      <protection locked="0" hidden="0"/>
    </xf>
    <xf numFmtId="170" fontId="40" fillId="2" borderId="0" applyAlignment="1" applyProtection="1" pivotButton="0" quotePrefix="0" xfId="0">
      <alignment vertical="center"/>
      <protection locked="0" hidden="0"/>
    </xf>
    <xf numFmtId="0" fontId="8" fillId="4" borderId="0" applyAlignment="1" applyProtection="1" pivotButton="0" quotePrefix="0" xfId="0">
      <alignment vertical="center"/>
      <protection locked="0" hidden="0"/>
    </xf>
    <xf numFmtId="0" fontId="6" fillId="2" borderId="0" applyAlignment="1" applyProtection="1" pivotButton="0" quotePrefix="0" xfId="0">
      <alignment vertical="center"/>
      <protection locked="0" hidden="0"/>
    </xf>
    <xf numFmtId="165" fontId="2" fillId="0" borderId="0" applyAlignment="1" applyProtection="1" pivotButton="0" quotePrefix="0" xfId="0">
      <alignment vertical="center"/>
      <protection locked="0" hidden="0"/>
    </xf>
    <xf numFmtId="178" fontId="2" fillId="0" borderId="0" applyAlignment="1" applyProtection="1" pivotButton="0" quotePrefix="0" xfId="0">
      <alignment vertical="center"/>
      <protection locked="0" hidden="0"/>
    </xf>
    <xf numFmtId="0" fontId="2" fillId="0" borderId="0" applyAlignment="1" applyProtection="1" pivotButton="0" quotePrefix="0" xfId="0">
      <alignment vertical="center"/>
      <protection locked="0" hidden="0"/>
    </xf>
    <xf numFmtId="0" fontId="29" fillId="2" borderId="0" applyAlignment="1" applyProtection="1" pivotButton="0" quotePrefix="0" xfId="0">
      <alignment vertical="center"/>
      <protection locked="0" hidden="0"/>
    </xf>
    <xf numFmtId="0" fontId="3" fillId="3" borderId="0" applyAlignment="1" applyProtection="1" pivotButton="0" quotePrefix="0" xfId="0">
      <alignment vertical="center"/>
      <protection locked="0" hidden="0"/>
    </xf>
    <xf numFmtId="166" fontId="2" fillId="0" borderId="0" applyAlignment="1" pivotButton="0" quotePrefix="0" xfId="0">
      <alignment vertical="center"/>
    </xf>
    <xf numFmtId="0" fontId="2" fillId="2" borderId="0" applyAlignment="1" applyProtection="1" pivotButton="0" quotePrefix="0" xfId="0">
      <alignment vertical="center"/>
      <protection locked="0" hidden="0"/>
    </xf>
    <xf numFmtId="0" fontId="2" fillId="0" borderId="0" applyAlignment="1" applyProtection="1" pivotButton="0" quotePrefix="0" xfId="0">
      <alignment horizontal="left" vertical="center"/>
      <protection locked="0" hidden="0"/>
    </xf>
    <xf numFmtId="170" fontId="2" fillId="0" borderId="0" applyAlignment="1" applyProtection="1" pivotButton="0" quotePrefix="0" xfId="0">
      <alignment vertical="center"/>
      <protection locked="0" hidden="0"/>
    </xf>
    <xf numFmtId="170" fontId="29" fillId="5" borderId="0" applyAlignment="1" applyProtection="1" pivotButton="0" quotePrefix="0" xfId="0">
      <alignment vertical="center"/>
      <protection locked="0" hidden="0"/>
    </xf>
    <xf numFmtId="170" fontId="6" fillId="0" borderId="0" applyAlignment="1" applyProtection="1" pivotButton="0" quotePrefix="0" xfId="0">
      <alignment vertical="center"/>
      <protection locked="0" hidden="0"/>
    </xf>
    <xf numFmtId="170" fontId="2" fillId="0" borderId="0" applyAlignment="1" applyProtection="1" pivotButton="0" quotePrefix="0" xfId="0">
      <alignment vertical="center"/>
      <protection locked="0" hidden="0"/>
    </xf>
    <xf numFmtId="0" fontId="2" fillId="0" borderId="0" applyAlignment="1" applyProtection="1" pivotButton="0" quotePrefix="0" xfId="0">
      <alignment horizontal="left" vertical="center" indent="1"/>
      <protection locked="0" hidden="0"/>
    </xf>
    <xf numFmtId="166" fontId="2" fillId="0" borderId="0" applyAlignment="1" applyProtection="1" pivotButton="0" quotePrefix="0" xfId="0">
      <alignment horizontal="left" vertical="center"/>
      <protection locked="0" hidden="0"/>
    </xf>
    <xf numFmtId="166" fontId="2" fillId="2" borderId="0" applyAlignment="1" applyProtection="1" pivotButton="0" quotePrefix="0" xfId="0">
      <alignment vertical="center"/>
      <protection locked="0" hidden="0"/>
    </xf>
    <xf numFmtId="166" fontId="2" fillId="0" borderId="0" applyAlignment="1" applyProtection="1" pivotButton="0" quotePrefix="0" xfId="0">
      <alignment vertical="center"/>
      <protection locked="0" hidden="0"/>
    </xf>
    <xf numFmtId="0" fontId="2" fillId="0" borderId="0" applyAlignment="1" applyProtection="1" pivotButton="0" quotePrefix="0" xfId="0">
      <alignment horizontal="left" vertical="center" indent="2"/>
      <protection locked="0" hidden="0"/>
    </xf>
    <xf numFmtId="0" fontId="41" fillId="0" borderId="0" applyAlignment="1" pivotButton="0" quotePrefix="0" xfId="0">
      <alignment vertical="center"/>
    </xf>
    <xf numFmtId="0" fontId="41" fillId="2" borderId="0" applyAlignment="1" pivotButton="0" quotePrefix="0" xfId="0">
      <alignment vertical="center"/>
    </xf>
    <xf numFmtId="165" fontId="2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169" fontId="0" fillId="0" borderId="0" applyAlignment="1" pivotButton="0" quotePrefix="0" xfId="0">
      <alignment vertical="center"/>
    </xf>
    <xf numFmtId="169" fontId="0" fillId="0" borderId="0" applyAlignment="1" pivotButton="0" quotePrefix="0" xfId="0">
      <alignment vertical="center"/>
    </xf>
    <xf numFmtId="169" fontId="13" fillId="7" borderId="0" applyAlignment="1" pivotButton="0" quotePrefix="0" xfId="0">
      <alignment vertical="center"/>
    </xf>
    <xf numFmtId="0" fontId="13" fillId="7" borderId="0" applyAlignment="1" pivotButton="0" quotePrefix="0" xfId="0">
      <alignment vertical="center"/>
    </xf>
    <xf numFmtId="169" fontId="42" fillId="4" borderId="0" applyAlignment="1" pivotButton="0" quotePrefix="0" xfId="0">
      <alignment horizontal="center" vertical="center"/>
    </xf>
    <xf numFmtId="0" fontId="42" fillId="4" borderId="0" applyAlignment="1" pivotButton="0" quotePrefix="0" xfId="0">
      <alignment horizontal="center" vertical="center"/>
    </xf>
    <xf numFmtId="169" fontId="29" fillId="5" borderId="0" applyAlignment="1" pivotButton="0" quotePrefix="0" xfId="0">
      <alignment vertical="center"/>
    </xf>
    <xf numFmtId="0" fontId="2" fillId="5" borderId="0" applyAlignment="1" pivotButton="0" quotePrefix="0" xfId="0">
      <alignment vertical="center"/>
    </xf>
    <xf numFmtId="0" fontId="10" fillId="5" borderId="0" applyAlignment="1" pivotButton="0" quotePrefix="0" xfId="0">
      <alignment vertical="center"/>
    </xf>
    <xf numFmtId="22" fontId="2" fillId="5" borderId="0" applyAlignment="1" pivotButton="0" quotePrefix="0" xfId="0">
      <alignment vertical="center"/>
    </xf>
    <xf numFmtId="169" fontId="29" fillId="5" borderId="6" applyAlignment="1" pivotButton="0" quotePrefix="0" xfId="0">
      <alignment vertical="center"/>
    </xf>
    <xf numFmtId="169" fontId="2" fillId="5" borderId="6" applyAlignment="1" pivotButton="0" quotePrefix="0" xfId="0">
      <alignment vertical="center"/>
    </xf>
    <xf numFmtId="169" fontId="29" fillId="11" borderId="6" applyAlignment="1" pivotButton="0" quotePrefix="0" xfId="0">
      <alignment vertical="center"/>
    </xf>
    <xf numFmtId="169" fontId="2" fillId="11" borderId="0" applyAlignment="1" pivotButton="0" quotePrefix="0" xfId="0">
      <alignment vertical="center"/>
    </xf>
    <xf numFmtId="0" fontId="10" fillId="11" borderId="0" applyAlignment="1" pivotButton="0" quotePrefix="0" xfId="0">
      <alignment vertical="center"/>
    </xf>
    <xf numFmtId="169" fontId="2" fillId="11" borderId="0" applyAlignment="1" pivotButton="0" quotePrefix="0" xfId="0">
      <alignment vertical="center"/>
    </xf>
    <xf numFmtId="22" fontId="2" fillId="11" borderId="0" applyAlignment="1" pivotButton="0" quotePrefix="0" xfId="0">
      <alignment vertical="center"/>
    </xf>
    <xf numFmtId="169" fontId="29" fillId="11" borderId="0" applyAlignment="1" pivotButton="0" quotePrefix="0" xfId="0">
      <alignment vertical="center"/>
    </xf>
    <xf numFmtId="169" fontId="2" fillId="5" borderId="6" applyAlignment="1" pivotButton="0" quotePrefix="0" xfId="0">
      <alignment vertical="center"/>
    </xf>
    <xf numFmtId="0" fontId="2" fillId="5" borderId="0" applyAlignment="1" pivotButton="0" quotePrefix="0" xfId="0">
      <alignment vertical="center"/>
    </xf>
    <xf numFmtId="169" fontId="2" fillId="5" borderId="0" applyAlignment="1" pivotButton="0" quotePrefix="0" xfId="0">
      <alignment vertical="center"/>
    </xf>
    <xf numFmtId="169" fontId="10" fillId="0" borderId="0" applyAlignment="1" pivotButton="0" quotePrefix="0" xfId="0">
      <alignment vertical="center"/>
    </xf>
    <xf numFmtId="0" fontId="43" fillId="0" borderId="0" applyAlignment="1" pivotButton="0" quotePrefix="0" xfId="0">
      <alignment vertical="center"/>
    </xf>
    <xf numFmtId="169" fontId="12" fillId="0" borderId="0" applyAlignment="1" pivotButton="0" quotePrefix="0" xfId="0">
      <alignment vertical="center"/>
    </xf>
    <xf numFmtId="0" fontId="12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0" fontId="44" fillId="0" borderId="0" applyAlignment="1" pivotButton="0" quotePrefix="0" xfId="0">
      <alignment vertical="center"/>
    </xf>
    <xf numFmtId="0" fontId="45" fillId="0" borderId="0" applyAlignment="1" pivotButton="0" quotePrefix="0" xfId="0">
      <alignment vertical="center"/>
    </xf>
    <xf numFmtId="0" fontId="45" fillId="0" borderId="0" applyAlignment="1" pivotButton="0" quotePrefix="0" xfId="0">
      <alignment vertical="center"/>
    </xf>
    <xf numFmtId="0" fontId="46" fillId="3" borderId="0" applyAlignment="1" pivotButton="0" quotePrefix="0" xfId="0">
      <alignment horizontal="left" vertical="center"/>
    </xf>
    <xf numFmtId="0" fontId="47" fillId="3" borderId="0" applyAlignment="1" pivotButton="0" quotePrefix="0" xfId="0">
      <alignment vertical="center"/>
    </xf>
    <xf numFmtId="0" fontId="47" fillId="3" borderId="0" applyAlignment="1" pivotButton="0" quotePrefix="0" xfId="0">
      <alignment vertical="center"/>
    </xf>
    <xf numFmtId="0" fontId="46" fillId="3" borderId="0" applyAlignment="1" pivotButton="0" quotePrefix="0" xfId="0">
      <alignment vertical="center"/>
    </xf>
    <xf numFmtId="0" fontId="45" fillId="5" borderId="0" applyAlignment="1" pivotButton="0" quotePrefix="0" xfId="0">
      <alignment vertical="center"/>
    </xf>
    <xf numFmtId="0" fontId="45" fillId="5" borderId="0" applyAlignment="1" pivotButton="0" quotePrefix="0" xfId="0">
      <alignment vertical="center"/>
    </xf>
    <xf numFmtId="0" fontId="35" fillId="12" borderId="6" applyAlignment="1" pivotButton="0" quotePrefix="0" xfId="0">
      <alignment horizontal="center" vertical="center"/>
    </xf>
    <xf numFmtId="0" fontId="48" fillId="5" borderId="0" applyAlignment="1" pivotButton="0" quotePrefix="0" xfId="0">
      <alignment vertical="center"/>
    </xf>
    <xf numFmtId="170" fontId="49" fillId="5" borderId="6" applyAlignment="1" pivotButton="0" quotePrefix="0" xfId="0">
      <alignment horizontal="center" vertical="center"/>
    </xf>
    <xf numFmtId="165" fontId="49" fillId="5" borderId="6" applyAlignment="1" pivotButton="0" quotePrefix="0" xfId="0">
      <alignment horizontal="center" vertical="center"/>
    </xf>
    <xf numFmtId="10" fontId="49" fillId="5" borderId="6" applyAlignment="1" pivotButton="0" quotePrefix="0" xfId="3">
      <alignment horizontal="center" vertical="center"/>
    </xf>
    <xf numFmtId="179" fontId="49" fillId="5" borderId="6" applyAlignment="1" pivotButton="0" quotePrefix="0" xfId="0">
      <alignment horizontal="center" vertical="center"/>
    </xf>
    <xf numFmtId="179" fontId="50" fillId="7" borderId="16" applyAlignment="1" pivotButton="0" quotePrefix="0" xfId="0">
      <alignment horizontal="center" vertical="center"/>
    </xf>
    <xf numFmtId="179" fontId="50" fillId="7" borderId="24" applyAlignment="1" pivotButton="0" quotePrefix="0" xfId="0">
      <alignment horizontal="center" vertical="center"/>
    </xf>
    <xf numFmtId="179" fontId="50" fillId="7" borderId="18" applyAlignment="1" pivotButton="0" quotePrefix="0" xfId="0">
      <alignment horizontal="center" vertical="center"/>
    </xf>
    <xf numFmtId="179" fontId="50" fillId="7" borderId="25" applyAlignment="1" pivotButton="0" quotePrefix="0" xfId="0">
      <alignment horizontal="center" vertical="center"/>
    </xf>
    <xf numFmtId="179" fontId="50" fillId="7" borderId="0" applyAlignment="1" pivotButton="0" quotePrefix="0" xfId="0">
      <alignment horizontal="center" vertical="center"/>
    </xf>
    <xf numFmtId="179" fontId="50" fillId="7" borderId="26" applyAlignment="1" pivotButton="0" quotePrefix="0" xfId="0">
      <alignment horizontal="center" vertical="center"/>
    </xf>
    <xf numFmtId="179" fontId="50" fillId="7" borderId="0" applyAlignment="1" pivotButton="0" quotePrefix="0" xfId="0">
      <alignment horizontal="center" vertical="center"/>
    </xf>
    <xf numFmtId="0" fontId="35" fillId="5" borderId="6" applyAlignment="1" pivotButton="0" quotePrefix="0" xfId="0">
      <alignment horizontal="center" vertical="center"/>
    </xf>
    <xf numFmtId="0" fontId="35" fillId="5" borderId="16" applyAlignment="1" pivotButton="0" quotePrefix="0" xfId="0">
      <alignment horizontal="center" vertical="center"/>
    </xf>
    <xf numFmtId="0" fontId="35" fillId="5" borderId="18" applyAlignment="1" pivotButton="0" quotePrefix="0" xfId="0">
      <alignment horizontal="center" vertical="center"/>
    </xf>
    <xf numFmtId="0" fontId="35" fillId="5" borderId="8" applyAlignment="1" pivotButton="0" quotePrefix="0" xfId="0">
      <alignment horizontal="center" vertical="center"/>
    </xf>
    <xf numFmtId="0" fontId="35" fillId="5" borderId="25" applyAlignment="1" pivotButton="0" quotePrefix="0" xfId="0">
      <alignment horizontal="center" vertical="center"/>
    </xf>
    <xf numFmtId="0" fontId="35" fillId="5" borderId="26" applyAlignment="1" pivotButton="0" quotePrefix="0" xfId="0">
      <alignment horizontal="center" vertical="center"/>
    </xf>
    <xf numFmtId="0" fontId="35" fillId="5" borderId="27" applyAlignment="1" pivotButton="0" quotePrefix="0" xfId="0">
      <alignment horizontal="center" vertical="center"/>
    </xf>
    <xf numFmtId="0" fontId="35" fillId="5" borderId="28" applyAlignment="1" pivotButton="0" quotePrefix="0" xfId="0">
      <alignment horizontal="center" vertical="center"/>
    </xf>
    <xf numFmtId="9" fontId="51" fillId="5" borderId="16" applyAlignment="1" pivotButton="0" quotePrefix="0" xfId="3">
      <alignment horizontal="center" vertical="center" wrapText="1"/>
    </xf>
    <xf numFmtId="9" fontId="51" fillId="5" borderId="18" applyAlignment="1" pivotButton="0" quotePrefix="0" xfId="3">
      <alignment horizontal="center" vertical="center" wrapText="1"/>
    </xf>
    <xf numFmtId="170" fontId="49" fillId="5" borderId="7" applyAlignment="1" pivotButton="0" quotePrefix="0" xfId="0">
      <alignment horizontal="center" vertical="center"/>
    </xf>
    <xf numFmtId="170" fontId="49" fillId="5" borderId="7" applyAlignment="1" pivotButton="0" quotePrefix="0" xfId="3">
      <alignment horizontal="center" vertical="center"/>
    </xf>
    <xf numFmtId="170" fontId="49" fillId="5" borderId="6" applyAlignment="1" pivotButton="0" quotePrefix="0" xfId="3">
      <alignment horizontal="center" vertical="center"/>
    </xf>
    <xf numFmtId="9" fontId="51" fillId="5" borderId="25" applyAlignment="1" pivotButton="0" quotePrefix="0" xfId="3">
      <alignment horizontal="center" vertical="center" wrapText="1"/>
    </xf>
    <xf numFmtId="9" fontId="51" fillId="5" borderId="26" applyAlignment="1" pivotButton="0" quotePrefix="0" xfId="3">
      <alignment horizontal="center" vertical="center" wrapText="1"/>
    </xf>
    <xf numFmtId="9" fontId="51" fillId="5" borderId="27" applyAlignment="1" pivotButton="0" quotePrefix="0" xfId="3">
      <alignment horizontal="center" vertical="center" wrapText="1"/>
    </xf>
    <xf numFmtId="9" fontId="51" fillId="5" borderId="28" applyAlignment="1" pivotButton="0" quotePrefix="0" xfId="3">
      <alignment horizontal="center" vertical="center" wrapText="1"/>
    </xf>
    <xf numFmtId="9" fontId="45" fillId="5" borderId="0" applyAlignment="1" pivotButton="0" quotePrefix="0" xfId="3">
      <alignment vertical="center"/>
    </xf>
    <xf numFmtId="0" fontId="52" fillId="0" borderId="0" applyAlignment="1" pivotButton="0" quotePrefix="0" xfId="0">
      <alignment vertical="center"/>
    </xf>
    <xf numFmtId="9" fontId="49" fillId="5" borderId="6" applyAlignment="1" pivotButton="0" quotePrefix="0" xfId="3">
      <alignment horizontal="center" vertical="center"/>
    </xf>
    <xf numFmtId="170" fontId="53" fillId="7" borderId="6" applyAlignment="1" pivotButton="0" quotePrefix="0" xfId="0">
      <alignment horizontal="center" vertical="center"/>
    </xf>
    <xf numFmtId="166" fontId="49" fillId="5" borderId="6" applyAlignment="1" pivotButton="0" quotePrefix="0" xfId="3">
      <alignment horizontal="center" vertical="center"/>
    </xf>
    <xf numFmtId="0" fontId="35" fillId="5" borderId="0" applyAlignment="1" pivotButton="0" quotePrefix="0" xfId="0">
      <alignment vertical="center"/>
    </xf>
    <xf numFmtId="0" fontId="35" fillId="5" borderId="0" applyAlignment="1" pivotButton="0" quotePrefix="0" xfId="0">
      <alignment vertical="center"/>
    </xf>
    <xf numFmtId="0" fontId="47" fillId="5" borderId="0" applyAlignment="1" pivotButton="0" quotePrefix="0" xfId="0">
      <alignment vertical="center"/>
    </xf>
    <xf numFmtId="0" fontId="54" fillId="7" borderId="0" applyAlignment="1" pivotButton="0" quotePrefix="0" xfId="0">
      <alignment horizontal="center" vertical="center"/>
    </xf>
    <xf numFmtId="0" fontId="47" fillId="7" borderId="0" applyAlignment="1" pivotButton="0" quotePrefix="0" xfId="0">
      <alignment horizontal="center" vertical="center"/>
    </xf>
    <xf numFmtId="0" fontId="49" fillId="5" borderId="6" applyAlignment="1" pivotButton="0" quotePrefix="0" xfId="0">
      <alignment horizontal="center" vertical="center"/>
    </xf>
    <xf numFmtId="0" fontId="49" fillId="5" borderId="0" applyAlignment="1" pivotButton="0" quotePrefix="0" xfId="0">
      <alignment vertical="center"/>
    </xf>
    <xf numFmtId="0" fontId="55" fillId="5" borderId="0" applyAlignment="1" pivotButton="0" quotePrefix="0" xfId="0">
      <alignment vertical="center"/>
    </xf>
    <xf numFmtId="180" fontId="56" fillId="13" borderId="6" applyAlignment="1" pivotButton="0" quotePrefix="0" xfId="0">
      <alignment horizontal="center" vertical="center"/>
    </xf>
    <xf numFmtId="180" fontId="57" fillId="5" borderId="0" applyAlignment="1" pivotButton="0" quotePrefix="0" xfId="0">
      <alignment vertical="center"/>
    </xf>
    <xf numFmtId="180" fontId="56" fillId="14" borderId="6" applyAlignment="1" pivotButton="0" quotePrefix="0" xfId="0">
      <alignment horizontal="center" vertical="center"/>
    </xf>
    <xf numFmtId="180" fontId="56" fillId="14" borderId="8" applyAlignment="1" pivotButton="0" quotePrefix="0" xfId="0">
      <alignment horizontal="center" vertical="center"/>
    </xf>
    <xf numFmtId="0" fontId="39" fillId="5" borderId="16" applyAlignment="1" pivotButton="0" quotePrefix="0" xfId="0">
      <alignment horizontal="center" vertical="center"/>
    </xf>
    <xf numFmtId="0" fontId="39" fillId="5" borderId="24" applyAlignment="1" pivotButton="0" quotePrefix="0" xfId="0">
      <alignment horizontal="center" vertical="center"/>
    </xf>
    <xf numFmtId="0" fontId="39" fillId="5" borderId="18" applyAlignment="1" pivotButton="0" quotePrefix="0" xfId="0">
      <alignment horizontal="center" vertical="center"/>
    </xf>
    <xf numFmtId="0" fontId="39" fillId="5" borderId="0" applyAlignment="1" pivotButton="0" quotePrefix="0" xfId="0">
      <alignment vertical="center"/>
    </xf>
    <xf numFmtId="0" fontId="39" fillId="5" borderId="6" applyAlignment="1" pivotButton="0" quotePrefix="0" xfId="0">
      <alignment horizontal="center" vertical="center"/>
    </xf>
    <xf numFmtId="0" fontId="58" fillId="5" borderId="0" applyAlignment="1" pivotButton="0" quotePrefix="0" xfId="0">
      <alignment vertical="center"/>
    </xf>
    <xf numFmtId="0" fontId="39" fillId="5" borderId="27" applyAlignment="1" pivotButton="0" quotePrefix="0" xfId="0">
      <alignment horizontal="center" vertical="center"/>
    </xf>
    <xf numFmtId="0" fontId="39" fillId="5" borderId="29" applyAlignment="1" pivotButton="0" quotePrefix="0" xfId="0">
      <alignment horizontal="center" vertical="center"/>
    </xf>
    <xf numFmtId="0" fontId="39" fillId="5" borderId="28" applyAlignment="1" pivotButton="0" quotePrefix="0" xfId="0">
      <alignment horizontal="center" vertical="center"/>
    </xf>
    <xf numFmtId="166" fontId="59" fillId="5" borderId="16" applyAlignment="1" pivotButton="0" quotePrefix="0" xfId="0">
      <alignment horizontal="center" vertical="center"/>
    </xf>
    <xf numFmtId="166" fontId="59" fillId="5" borderId="24" applyAlignment="1" pivotButton="0" quotePrefix="0" xfId="0">
      <alignment horizontal="center" vertical="center"/>
    </xf>
    <xf numFmtId="166" fontId="59" fillId="5" borderId="18" applyAlignment="1" pivotButton="0" quotePrefix="0" xfId="0">
      <alignment horizontal="center" vertical="center"/>
    </xf>
    <xf numFmtId="166" fontId="59" fillId="5" borderId="0" applyAlignment="1" pivotButton="0" quotePrefix="0" xfId="3">
      <alignment vertical="center"/>
    </xf>
    <xf numFmtId="165" fontId="59" fillId="5" borderId="6" applyAlignment="1" pivotButton="0" quotePrefix="0" xfId="0">
      <alignment horizontal="center" vertical="center"/>
    </xf>
    <xf numFmtId="166" fontId="59" fillId="5" borderId="6" applyAlignment="1" pivotButton="0" quotePrefix="0" xfId="3">
      <alignment horizontal="center" vertical="center"/>
    </xf>
    <xf numFmtId="166" fontId="59" fillId="5" borderId="24" applyAlignment="1" pivotButton="0" quotePrefix="0" xfId="3">
      <alignment horizontal="center" vertical="center"/>
    </xf>
    <xf numFmtId="166" fontId="59" fillId="5" borderId="18" applyAlignment="1" pivotButton="0" quotePrefix="0" xfId="3">
      <alignment horizontal="center" vertical="center"/>
    </xf>
    <xf numFmtId="181" fontId="60" fillId="5" borderId="0" applyAlignment="1" pivotButton="0" quotePrefix="0" xfId="0">
      <alignment vertical="center"/>
    </xf>
    <xf numFmtId="166" fontId="59" fillId="5" borderId="25" applyAlignment="1" pivotButton="0" quotePrefix="0" xfId="0">
      <alignment horizontal="center" vertical="center"/>
    </xf>
    <xf numFmtId="166" fontId="59" fillId="5" borderId="0" applyAlignment="1" pivotButton="0" quotePrefix="0" xfId="0">
      <alignment horizontal="center" vertical="center"/>
    </xf>
    <xf numFmtId="166" fontId="59" fillId="5" borderId="26" applyAlignment="1" pivotButton="0" quotePrefix="0" xfId="0">
      <alignment horizontal="center" vertical="center"/>
    </xf>
    <xf numFmtId="166" fontId="59" fillId="5" borderId="0" applyAlignment="1" pivotButton="0" quotePrefix="0" xfId="3">
      <alignment horizontal="center" vertical="center"/>
    </xf>
    <xf numFmtId="166" fontId="59" fillId="5" borderId="26" applyAlignment="1" pivotButton="0" quotePrefix="0" xfId="3">
      <alignment horizontal="center" vertical="center"/>
    </xf>
    <xf numFmtId="166" fontId="59" fillId="5" borderId="27" applyAlignment="1" pivotButton="0" quotePrefix="0" xfId="0">
      <alignment horizontal="center" vertical="center"/>
    </xf>
    <xf numFmtId="166" fontId="59" fillId="5" borderId="29" applyAlignment="1" pivotButton="0" quotePrefix="0" xfId="0">
      <alignment horizontal="center" vertical="center"/>
    </xf>
    <xf numFmtId="166" fontId="59" fillId="5" borderId="28" applyAlignment="1" pivotButton="0" quotePrefix="0" xfId="0">
      <alignment horizontal="center" vertical="center"/>
    </xf>
    <xf numFmtId="166" fontId="59" fillId="5" borderId="29" applyAlignment="1" pivotButton="0" quotePrefix="0" xfId="3">
      <alignment horizontal="center" vertical="center"/>
    </xf>
    <xf numFmtId="166" fontId="59" fillId="5" borderId="28" applyAlignment="1" pivotButton="0" quotePrefix="0" xfId="3">
      <alignment horizontal="center" vertical="center"/>
    </xf>
    <xf numFmtId="0" fontId="61" fillId="7" borderId="0" applyAlignment="1" pivotButton="0" quotePrefix="0" xfId="0">
      <alignment horizontal="center" vertical="center"/>
    </xf>
    <xf numFmtId="179" fontId="62" fillId="5" borderId="6" applyAlignment="1" pivotButton="0" quotePrefix="0" xfId="0">
      <alignment horizontal="center" vertical="center"/>
    </xf>
    <xf numFmtId="179" fontId="63" fillId="5" borderId="6" applyAlignment="1" pivotButton="0" quotePrefix="0" xfId="0">
      <alignment horizontal="center" vertical="center"/>
    </xf>
    <xf numFmtId="179" fontId="53" fillId="7" borderId="6" applyAlignment="1" pivotButton="0" quotePrefix="0" xfId="0">
      <alignment horizontal="center" vertical="center"/>
    </xf>
    <xf numFmtId="170" fontId="64" fillId="5" borderId="6" applyAlignment="1" pivotButton="0" quotePrefix="0" xfId="0">
      <alignment horizontal="center" vertical="center"/>
    </xf>
    <xf numFmtId="165" fontId="65" fillId="5" borderId="6" applyAlignment="1" pivotButton="0" quotePrefix="0" xfId="0">
      <alignment horizontal="center" vertical="center"/>
    </xf>
    <xf numFmtId="10" fontId="65" fillId="5" borderId="6" applyAlignment="1" pivotButton="0" quotePrefix="0" xfId="3">
      <alignment horizontal="center" vertical="center"/>
    </xf>
    <xf numFmtId="165" fontId="53" fillId="7" borderId="6" applyAlignment="1" pivotButton="0" quotePrefix="0" xfId="0">
      <alignment horizontal="center" vertical="center"/>
    </xf>
    <xf numFmtId="165" fontId="51" fillId="5" borderId="6" applyAlignment="1" pivotButton="0" quotePrefix="0" xfId="3">
      <alignment horizontal="center" vertical="center"/>
    </xf>
    <xf numFmtId="166" fontId="64" fillId="5" borderId="6" applyAlignment="1" pivotButton="0" quotePrefix="0" xfId="3">
      <alignment horizontal="center" vertical="center"/>
    </xf>
    <xf numFmtId="170" fontId="65" fillId="5" borderId="6" applyAlignment="1" pivotButton="0" quotePrefix="0" xfId="3">
      <alignment horizontal="center" vertical="center"/>
    </xf>
    <xf numFmtId="170" fontId="65" fillId="5" borderId="6" applyAlignment="1" pivotButton="0" quotePrefix="0" xfId="0">
      <alignment horizontal="center" vertical="center"/>
    </xf>
    <xf numFmtId="0" fontId="2" fillId="0" borderId="0" applyAlignment="1" pivotButton="0" quotePrefix="1" xfId="0">
      <alignment horizontal="left" vertical="center"/>
    </xf>
    <xf numFmtId="0" fontId="2" fillId="0" borderId="0" applyAlignment="1" pivotButton="0" quotePrefix="1" xfId="0">
      <alignment vertical="center"/>
    </xf>
    <xf numFmtId="0" fontId="7" fillId="8" borderId="0" applyAlignment="1" applyProtection="1" pivotButton="0" quotePrefix="1" xfId="0">
      <alignment horizontal="left" vertical="center"/>
      <protection locked="0" hidden="0"/>
    </xf>
    <xf numFmtId="49" fontId="2" fillId="0" borderId="0" applyAlignment="1" pivotButton="0" quotePrefix="1" xfId="0">
      <alignment vertical="center"/>
    </xf>
    <xf numFmtId="49" fontId="2" fillId="0" borderId="0" applyAlignment="1" pivotButton="0" quotePrefix="1" xfId="0">
      <alignment vertical="center"/>
    </xf>
    <xf numFmtId="0" fontId="0" fillId="0" borderId="24" pivotButton="0" quotePrefix="0" xfId="0"/>
    <xf numFmtId="0" fontId="0" fillId="0" borderId="18" pivotButton="0" quotePrefix="0" xfId="0"/>
    <xf numFmtId="0" fontId="0" fillId="0" borderId="27" pivotButton="0" quotePrefix="0" xfId="0"/>
    <xf numFmtId="0" fontId="0" fillId="0" borderId="29" pivotButton="0" quotePrefix="0" xfId="0"/>
    <xf numFmtId="0" fontId="0" fillId="0" borderId="28" pivotButton="0" quotePrefix="0" xfId="0"/>
    <xf numFmtId="170" fontId="49" fillId="5" borderId="6" applyAlignment="1" pivotButton="0" quotePrefix="0" xfId="0">
      <alignment horizontal="center" vertical="center"/>
    </xf>
    <xf numFmtId="0" fontId="0" fillId="0" borderId="25" pivotButton="0" quotePrefix="0" xfId="0"/>
    <xf numFmtId="0" fontId="0" fillId="0" borderId="26" pivotButton="0" quotePrefix="0" xfId="0"/>
    <xf numFmtId="165" fontId="49" fillId="5" borderId="6" applyAlignment="1" pivotButton="0" quotePrefix="0" xfId="0">
      <alignment horizontal="center" vertical="center"/>
    </xf>
    <xf numFmtId="179" fontId="49" fillId="5" borderId="6" applyAlignment="1" pivotButton="0" quotePrefix="0" xfId="0">
      <alignment horizontal="center" vertical="center"/>
    </xf>
    <xf numFmtId="179" fontId="50" fillId="7" borderId="8" applyAlignment="1" pivotButton="0" quotePrefix="0" xfId="0">
      <alignment horizontal="center" vertical="center"/>
    </xf>
    <xf numFmtId="9" fontId="51" fillId="5" borderId="6" applyAlignment="1" pivotButton="0" quotePrefix="0" xfId="3">
      <alignment horizontal="center" vertical="center" wrapText="1"/>
    </xf>
    <xf numFmtId="170" fontId="49" fillId="5" borderId="7" applyAlignment="1" pivotButton="0" quotePrefix="0" xfId="0">
      <alignment horizontal="center" vertical="center"/>
    </xf>
    <xf numFmtId="170" fontId="49" fillId="5" borderId="7" applyAlignment="1" pivotButton="0" quotePrefix="0" xfId="3">
      <alignment horizontal="center" vertical="center"/>
    </xf>
    <xf numFmtId="170" fontId="53" fillId="7" borderId="6" applyAlignment="1" pivotButton="0" quotePrefix="0" xfId="0">
      <alignment horizontal="center" vertical="center"/>
    </xf>
    <xf numFmtId="166" fontId="49" fillId="5" borderId="6" applyAlignment="1" pivotButton="0" quotePrefix="0" xfId="3">
      <alignment horizontal="center" vertical="center"/>
    </xf>
    <xf numFmtId="180" fontId="56" fillId="13" borderId="6" applyAlignment="1" pivotButton="0" quotePrefix="0" xfId="0">
      <alignment horizontal="center" vertical="center"/>
    </xf>
    <xf numFmtId="180" fontId="57" fillId="5" borderId="0" applyAlignment="1" pivotButton="0" quotePrefix="0" xfId="0">
      <alignment vertical="center"/>
    </xf>
    <xf numFmtId="180" fontId="56" fillId="14" borderId="6" applyAlignment="1" pivotButton="0" quotePrefix="0" xfId="0">
      <alignment horizontal="center" vertical="center"/>
    </xf>
    <xf numFmtId="166" fontId="59" fillId="5" borderId="6" applyAlignment="1" pivotButton="0" quotePrefix="0" xfId="0">
      <alignment horizontal="center" vertical="center"/>
    </xf>
    <xf numFmtId="166" fontId="59" fillId="5" borderId="0" applyAlignment="1" pivotButton="0" quotePrefix="0" xfId="3">
      <alignment vertical="center"/>
    </xf>
    <xf numFmtId="165" fontId="59" fillId="5" borderId="6" applyAlignment="1" pivotButton="0" quotePrefix="0" xfId="0">
      <alignment horizontal="center" vertical="center"/>
    </xf>
    <xf numFmtId="166" fontId="59" fillId="5" borderId="6" applyAlignment="1" pivotButton="0" quotePrefix="0" xfId="3">
      <alignment horizontal="center" vertical="center"/>
    </xf>
    <xf numFmtId="181" fontId="60" fillId="5" borderId="0" applyAlignment="1" pivotButton="0" quotePrefix="0" xfId="0">
      <alignment vertical="center"/>
    </xf>
    <xf numFmtId="0" fontId="0" fillId="0" borderId="0" pivotButton="0" quotePrefix="0" xfId="0"/>
    <xf numFmtId="179" fontId="62" fillId="5" borderId="6" applyAlignment="1" pivotButton="0" quotePrefix="0" xfId="0">
      <alignment horizontal="center" vertical="center"/>
    </xf>
    <xf numFmtId="179" fontId="63" fillId="5" borderId="6" applyAlignment="1" pivotButton="0" quotePrefix="0" xfId="0">
      <alignment horizontal="center" vertical="center"/>
    </xf>
    <xf numFmtId="179" fontId="53" fillId="7" borderId="6" applyAlignment="1" pivotButton="0" quotePrefix="0" xfId="0">
      <alignment horizontal="center" vertical="center"/>
    </xf>
    <xf numFmtId="170" fontId="64" fillId="5" borderId="6" applyAlignment="1" pivotButton="0" quotePrefix="0" xfId="0">
      <alignment horizontal="center" vertical="center"/>
    </xf>
    <xf numFmtId="165" fontId="65" fillId="5" borderId="6" applyAlignment="1" pivotButton="0" quotePrefix="0" xfId="0">
      <alignment horizontal="center" vertical="center"/>
    </xf>
    <xf numFmtId="165" fontId="53" fillId="7" borderId="6" applyAlignment="1" pivotButton="0" quotePrefix="0" xfId="0">
      <alignment horizontal="center" vertical="center"/>
    </xf>
    <xf numFmtId="165" fontId="51" fillId="5" borderId="6" applyAlignment="1" pivotButton="0" quotePrefix="0" xfId="3">
      <alignment horizontal="center" vertical="center"/>
    </xf>
    <xf numFmtId="166" fontId="64" fillId="5" borderId="6" applyAlignment="1" pivotButton="0" quotePrefix="0" xfId="3">
      <alignment horizontal="center" vertical="center"/>
    </xf>
    <xf numFmtId="170" fontId="65" fillId="5" borderId="6" applyAlignment="1" pivotButton="0" quotePrefix="0" xfId="3">
      <alignment horizontal="center" vertical="center"/>
    </xf>
    <xf numFmtId="170" fontId="65" fillId="5" borderId="6" applyAlignment="1" pivotButton="0" quotePrefix="0" xfId="0">
      <alignment horizontal="center" vertical="center"/>
    </xf>
    <xf numFmtId="169" fontId="0" fillId="0" borderId="0" applyAlignment="1" pivotButton="0" quotePrefix="0" xfId="0">
      <alignment vertical="center"/>
    </xf>
    <xf numFmtId="169" fontId="13" fillId="7" borderId="0" applyAlignment="1" pivotButton="0" quotePrefix="0" xfId="0">
      <alignment vertical="center"/>
    </xf>
    <xf numFmtId="169" fontId="42" fillId="4" borderId="0" applyAlignment="1" pivotButton="0" quotePrefix="0" xfId="0">
      <alignment horizontal="center" vertical="center"/>
    </xf>
    <xf numFmtId="169" fontId="29" fillId="5" borderId="0" applyAlignment="1" pivotButton="0" quotePrefix="0" xfId="0">
      <alignment vertical="center"/>
    </xf>
    <xf numFmtId="169" fontId="29" fillId="5" borderId="6" applyAlignment="1" pivotButton="0" quotePrefix="0" xfId="0">
      <alignment vertical="center"/>
    </xf>
    <xf numFmtId="169" fontId="2" fillId="5" borderId="6" applyAlignment="1" pivotButton="0" quotePrefix="0" xfId="0">
      <alignment vertical="center"/>
    </xf>
    <xf numFmtId="169" fontId="29" fillId="11" borderId="6" applyAlignment="1" pivotButton="0" quotePrefix="0" xfId="0">
      <alignment vertical="center"/>
    </xf>
    <xf numFmtId="169" fontId="2" fillId="11" borderId="0" applyAlignment="1" pivotButton="0" quotePrefix="0" xfId="0">
      <alignment vertical="center"/>
    </xf>
    <xf numFmtId="169" fontId="29" fillId="11" borderId="0" applyAlignment="1" pivotButton="0" quotePrefix="0" xfId="0">
      <alignment vertical="center"/>
    </xf>
    <xf numFmtId="169" fontId="2" fillId="5" borderId="0" applyAlignment="1" pivotButton="0" quotePrefix="0" xfId="0">
      <alignment vertical="center"/>
    </xf>
    <xf numFmtId="169" fontId="10" fillId="0" borderId="0" applyAlignment="1" pivotButton="0" quotePrefix="0" xfId="0">
      <alignment vertical="center"/>
    </xf>
    <xf numFmtId="169" fontId="2" fillId="0" borderId="0" applyAlignment="1" pivotButton="0" quotePrefix="0" xfId="0">
      <alignment vertical="center"/>
    </xf>
    <xf numFmtId="169" fontId="12" fillId="0" borderId="0" applyAlignment="1" pivotButton="0" quotePrefix="0" xfId="0">
      <alignment vertical="center"/>
    </xf>
    <xf numFmtId="165" fontId="2" fillId="0" borderId="0" applyAlignment="1" applyProtection="1" pivotButton="0" quotePrefix="0" xfId="0">
      <alignment vertical="center"/>
      <protection locked="0" hidden="0"/>
    </xf>
    <xf numFmtId="170" fontId="2" fillId="0" borderId="0" applyAlignment="1" applyProtection="1" pivotButton="0" quotePrefix="0" xfId="0">
      <alignment vertical="center"/>
      <protection locked="0" hidden="0"/>
    </xf>
    <xf numFmtId="166" fontId="2" fillId="0" borderId="0" applyAlignment="1" applyProtection="1" pivotButton="0" quotePrefix="0" xfId="3">
      <alignment vertical="center"/>
      <protection locked="0" hidden="0"/>
    </xf>
    <xf numFmtId="165" fontId="2" fillId="0" borderId="0" applyAlignment="1" applyProtection="1" pivotButton="0" quotePrefix="0" xfId="3">
      <alignment vertical="center"/>
      <protection locked="0" hidden="0"/>
    </xf>
    <xf numFmtId="165" fontId="2" fillId="0" borderId="23" applyAlignment="1" applyProtection="1" pivotButton="0" quotePrefix="0" xfId="0">
      <alignment vertical="center"/>
      <protection locked="0" hidden="0"/>
    </xf>
    <xf numFmtId="178" fontId="2" fillId="0" borderId="0" applyAlignment="1" applyProtection="1" pivotButton="0" quotePrefix="0" xfId="0">
      <alignment vertical="center"/>
      <protection locked="0" hidden="0"/>
    </xf>
    <xf numFmtId="170" fontId="2" fillId="0" borderId="0" applyAlignment="1" applyProtection="1" pivotButton="0" quotePrefix="0" xfId="3">
      <alignment vertical="center"/>
      <protection locked="0" hidden="0"/>
    </xf>
    <xf numFmtId="166" fontId="2" fillId="0" borderId="0" applyAlignment="1" pivotButton="0" quotePrefix="0" xfId="3">
      <alignment vertical="center"/>
    </xf>
    <xf numFmtId="165" fontId="2" fillId="0" borderId="0" applyAlignment="1" pivotButton="0" quotePrefix="0" xfId="0">
      <alignment vertical="center"/>
    </xf>
    <xf numFmtId="165" fontId="13" fillId="7" borderId="0" applyAlignment="1" applyProtection="1" pivotButton="0" quotePrefix="0" xfId="0">
      <alignment vertical="center"/>
      <protection locked="0" hidden="0"/>
    </xf>
    <xf numFmtId="166" fontId="13" fillId="7" borderId="0" applyAlignment="1" applyProtection="1" pivotButton="0" quotePrefix="0" xfId="3">
      <alignment vertical="center"/>
      <protection locked="0" hidden="0"/>
    </xf>
    <xf numFmtId="165" fontId="13" fillId="3" borderId="0" applyAlignment="1" applyProtection="1" pivotButton="0" quotePrefix="0" xfId="0">
      <alignment vertical="center"/>
      <protection locked="0" hidden="0"/>
    </xf>
    <xf numFmtId="166" fontId="13" fillId="3" borderId="0" applyAlignment="1" applyProtection="1" pivotButton="0" quotePrefix="0" xfId="3">
      <alignment vertical="center"/>
      <protection locked="0" hidden="0"/>
    </xf>
    <xf numFmtId="0" fontId="0" fillId="0" borderId="0" applyProtection="1" pivotButton="0" quotePrefix="0" xfId="0">
      <protection locked="0" hidden="0"/>
    </xf>
    <xf numFmtId="166" fontId="38" fillId="0" borderId="0" applyAlignment="1" pivotButton="0" quotePrefix="0" xfId="3">
      <alignment vertical="center"/>
    </xf>
    <xf numFmtId="170" fontId="37" fillId="0" borderId="0" applyAlignment="1" pivotButton="0" quotePrefix="0" xfId="0">
      <alignment vertical="center"/>
    </xf>
    <xf numFmtId="166" fontId="1" fillId="0" borderId="0" applyAlignment="1" pivotButton="0" quotePrefix="0" xfId="3">
      <alignment vertical="center"/>
    </xf>
    <xf numFmtId="165" fontId="38" fillId="0" borderId="0" applyAlignment="1" pivotButton="0" quotePrefix="0" xfId="0">
      <alignment vertical="center"/>
    </xf>
    <xf numFmtId="166" fontId="2" fillId="0" borderId="0" applyAlignment="1" applyProtection="1" pivotButton="0" quotePrefix="0" xfId="0">
      <alignment vertical="center"/>
      <protection locked="0" hidden="0"/>
    </xf>
    <xf numFmtId="170" fontId="40" fillId="2" borderId="0" applyAlignment="1" applyProtection="1" pivotButton="0" quotePrefix="0" xfId="0">
      <alignment vertical="center"/>
      <protection locked="0" hidden="0"/>
    </xf>
    <xf numFmtId="166" fontId="2" fillId="0" borderId="0" applyAlignment="1" pivotButton="0" quotePrefix="0" xfId="0">
      <alignment vertical="center"/>
    </xf>
    <xf numFmtId="170" fontId="29" fillId="5" borderId="0" applyAlignment="1" applyProtection="1" pivotButton="0" quotePrefix="0" xfId="0">
      <alignment vertical="center"/>
      <protection locked="0" hidden="0"/>
    </xf>
    <xf numFmtId="170" fontId="6" fillId="0" borderId="0" applyAlignment="1" applyProtection="1" pivotButton="0" quotePrefix="0" xfId="0">
      <alignment vertical="center"/>
      <protection locked="0" hidden="0"/>
    </xf>
    <xf numFmtId="166" fontId="2" fillId="0" borderId="0" applyAlignment="1" applyProtection="1" pivotButton="0" quotePrefix="0" xfId="0">
      <alignment horizontal="left" vertical="center"/>
      <protection locked="0" hidden="0"/>
    </xf>
    <xf numFmtId="166" fontId="2" fillId="2" borderId="0" applyAlignment="1" applyProtection="1" pivotButton="0" quotePrefix="0" xfId="0">
      <alignment vertical="center"/>
      <protection locked="0" hidden="0"/>
    </xf>
    <xf numFmtId="169" fontId="19" fillId="0" borderId="0" applyAlignment="1" pivotButton="0" quotePrefix="0" xfId="0">
      <alignment vertical="center"/>
    </xf>
    <xf numFmtId="170" fontId="19" fillId="0" borderId="0" applyAlignment="1" pivotButton="0" quotePrefix="0" xfId="0">
      <alignment vertical="center"/>
    </xf>
    <xf numFmtId="170" fontId="30" fillId="0" borderId="0" applyAlignment="1" pivotButton="0" quotePrefix="0" xfId="0">
      <alignment vertical="center"/>
    </xf>
    <xf numFmtId="170" fontId="19" fillId="0" borderId="0" applyAlignment="1" pivotButton="0" quotePrefix="0" xfId="3">
      <alignment vertical="center"/>
    </xf>
    <xf numFmtId="170" fontId="31" fillId="5" borderId="0" applyAlignment="1" pivotButton="0" quotePrefix="0" xfId="0">
      <alignment horizontal="left" vertical="center"/>
    </xf>
    <xf numFmtId="170" fontId="32" fillId="4" borderId="1" applyAlignment="1" pivotButton="0" quotePrefix="0" xfId="0">
      <alignment horizontal="center" vertical="center" wrapText="1"/>
    </xf>
    <xf numFmtId="170" fontId="32" fillId="4" borderId="1" applyAlignment="1" pivotButton="0" quotePrefix="0" xfId="0">
      <alignment vertical="center" wrapText="1"/>
    </xf>
    <xf numFmtId="170" fontId="32" fillId="7" borderId="1" applyAlignment="1" pivotButton="0" quotePrefix="0" xfId="0">
      <alignment horizontal="center" vertical="center" wrapText="1"/>
    </xf>
    <xf numFmtId="170" fontId="34" fillId="0" borderId="6" applyAlignment="1" pivotButton="0" quotePrefix="0" xfId="0">
      <alignment horizontal="center" vertical="center"/>
    </xf>
    <xf numFmtId="169" fontId="30" fillId="0" borderId="6" applyAlignment="1" pivotButton="0" quotePrefix="0" xfId="0">
      <alignment vertical="center"/>
    </xf>
    <xf numFmtId="170" fontId="1" fillId="2" borderId="6" applyAlignment="1" pivotButton="0" quotePrefix="0" xfId="0">
      <alignment horizontal="center" vertical="center"/>
    </xf>
    <xf numFmtId="170" fontId="35" fillId="0" borderId="6" applyAlignment="1" pivotButton="0" quotePrefix="0" xfId="0">
      <alignment horizontal="center" vertical="center"/>
    </xf>
    <xf numFmtId="170" fontId="35" fillId="11" borderId="6" applyAlignment="1" pivotButton="0" quotePrefix="0" xfId="0">
      <alignment horizontal="center" vertical="center"/>
    </xf>
    <xf numFmtId="166" fontId="1" fillId="11" borderId="6" applyAlignment="1" pivotButton="0" quotePrefix="0" xfId="3">
      <alignment horizontal="center" vertical="center"/>
    </xf>
    <xf numFmtId="166" fontId="34" fillId="0" borderId="6" applyAlignment="1" pivotButton="0" quotePrefix="0" xfId="3">
      <alignment horizontal="center" vertical="center"/>
    </xf>
    <xf numFmtId="178" fontId="34" fillId="0" borderId="6" applyAlignment="1" pivotButton="0" quotePrefix="0" xfId="0">
      <alignment horizontal="center" vertical="center"/>
    </xf>
    <xf numFmtId="170" fontId="34" fillId="0" borderId="0" applyAlignment="1" pivotButton="0" quotePrefix="0" xfId="0">
      <alignment horizontal="center" vertical="center"/>
    </xf>
    <xf numFmtId="169" fontId="30" fillId="0" borderId="0" applyAlignment="1" pivotButton="0" quotePrefix="0" xfId="0">
      <alignment vertical="center"/>
    </xf>
    <xf numFmtId="170" fontId="1" fillId="0" borderId="0" applyAlignment="1" pivotButton="0" quotePrefix="0" xfId="0">
      <alignment horizontal="center" vertical="center"/>
    </xf>
    <xf numFmtId="170" fontId="35" fillId="0" borderId="0" applyAlignment="1" pivotButton="0" quotePrefix="0" xfId="0">
      <alignment horizontal="center" vertical="center"/>
    </xf>
    <xf numFmtId="166" fontId="1" fillId="0" borderId="0" applyAlignment="1" pivotButton="0" quotePrefix="0" xfId="3">
      <alignment horizontal="center" vertical="center"/>
    </xf>
    <xf numFmtId="166" fontId="34" fillId="0" borderId="0" applyAlignment="1" pivotButton="0" quotePrefix="0" xfId="3">
      <alignment horizontal="center" vertical="center"/>
    </xf>
    <xf numFmtId="178" fontId="34" fillId="0" borderId="0" applyAlignment="1" pivotButton="0" quotePrefix="0" xfId="0">
      <alignment horizontal="center" vertical="center"/>
    </xf>
    <xf numFmtId="170" fontId="19" fillId="0" borderId="6" applyAlignment="1" pivotButton="0" quotePrefix="0" xfId="0">
      <alignment vertical="center"/>
    </xf>
    <xf numFmtId="169" fontId="0" fillId="0" borderId="0" applyAlignment="1" pivotButton="0" quotePrefix="0" xfId="0">
      <alignment horizontal="left" vertical="center" wrapText="1"/>
    </xf>
    <xf numFmtId="169" fontId="24" fillId="5" borderId="8" applyAlignment="1" pivotButton="0" quotePrefix="0" xfId="0">
      <alignment horizontal="left" vertical="center"/>
    </xf>
    <xf numFmtId="169" fontId="24" fillId="5" borderId="8" applyAlignment="1" pivotButton="0" quotePrefix="0" xfId="0">
      <alignment horizontal="left" vertical="center" wrapText="1"/>
    </xf>
    <xf numFmtId="0" fontId="0" fillId="0" borderId="15" pivotButton="0" quotePrefix="0" xfId="0"/>
    <xf numFmtId="169" fontId="29" fillId="5" borderId="19" applyAlignment="1" pivotButton="0" quotePrefix="0" xfId="0">
      <alignment horizontal="left" vertical="center"/>
    </xf>
    <xf numFmtId="169" fontId="29" fillId="5" borderId="19" applyAlignment="1" pivotButton="0" quotePrefix="0" xfId="0">
      <alignment horizontal="center" vertical="center"/>
    </xf>
    <xf numFmtId="169" fontId="29" fillId="5" borderId="19" applyAlignment="1" pivotButton="0" quotePrefix="0" xfId="0">
      <alignment horizontal="left" vertical="center" wrapText="1"/>
    </xf>
    <xf numFmtId="168" fontId="29" fillId="5" borderId="19" applyAlignment="1" pivotButton="0" quotePrefix="0" xfId="0">
      <alignment horizontal="left" vertical="center"/>
    </xf>
    <xf numFmtId="177" fontId="29" fillId="0" borderId="7" applyAlignment="1" pivotButton="0" quotePrefix="0" xfId="0">
      <alignment horizontal="right" vertical="center"/>
    </xf>
    <xf numFmtId="177" fontId="29" fillId="0" borderId="18" applyAlignment="1" pivotButton="0" quotePrefix="0" xfId="0">
      <alignment horizontal="right" vertical="center"/>
    </xf>
    <xf numFmtId="0" fontId="0" fillId="0" borderId="19" pivotButton="0" quotePrefix="0" xfId="0"/>
    <xf numFmtId="177" fontId="6" fillId="0" borderId="21" applyAlignment="1" pivotButton="0" quotePrefix="0" xfId="0">
      <alignment horizontal="right" vertical="center"/>
    </xf>
    <xf numFmtId="177" fontId="6" fillId="0" borderId="22" applyAlignment="1" pivotButton="0" quotePrefix="0" xfId="0">
      <alignment horizontal="right" vertical="center"/>
    </xf>
    <xf numFmtId="177" fontId="6" fillId="0" borderId="20" applyAlignment="1" pivotButton="0" quotePrefix="0" xfId="0">
      <alignment horizontal="right" vertical="center"/>
    </xf>
    <xf numFmtId="169" fontId="29" fillId="5" borderId="19" applyAlignment="1" pivotButton="0" quotePrefix="0" xfId="0">
      <alignment vertical="center"/>
    </xf>
    <xf numFmtId="169" fontId="29" fillId="0" borderId="19" applyAlignment="1" pivotButton="0" quotePrefix="0" xfId="0">
      <alignment horizontal="left" vertical="center"/>
    </xf>
    <xf numFmtId="169" fontId="29" fillId="0" borderId="19" applyAlignment="1" pivotButton="0" quotePrefix="0" xfId="0">
      <alignment vertical="center"/>
    </xf>
    <xf numFmtId="169" fontId="29" fillId="0" borderId="19" applyAlignment="1" pivotButton="0" quotePrefix="0" xfId="0">
      <alignment horizontal="left" vertical="center" wrapText="1"/>
    </xf>
    <xf numFmtId="168" fontId="29" fillId="0" borderId="19" applyAlignment="1" pivotButton="0" quotePrefix="0" xfId="0">
      <alignment horizontal="left" vertical="center"/>
    </xf>
    <xf numFmtId="172" fontId="2" fillId="0" borderId="0" applyAlignment="1" pivotButton="0" quotePrefix="0" xfId="0">
      <alignment vertical="center"/>
    </xf>
    <xf numFmtId="172" fontId="5" fillId="4" borderId="6" applyAlignment="1" pivotButton="0" quotePrefix="0" xfId="0">
      <alignment vertical="center"/>
    </xf>
    <xf numFmtId="0" fontId="0" fillId="0" borderId="7" pivotButton="0" quotePrefix="0" xfId="0"/>
    <xf numFmtId="0" fontId="0" fillId="0" borderId="4" pivotButton="0" quotePrefix="0" xfId="0"/>
    <xf numFmtId="176" fontId="24" fillId="9" borderId="6" applyAlignment="1" pivotButton="0" quotePrefix="0" xfId="0">
      <alignment horizontal="center" vertical="center" wrapText="1"/>
    </xf>
    <xf numFmtId="166" fontId="25" fillId="9" borderId="6" applyAlignment="1" pivotButton="0" quotePrefix="0" xfId="3">
      <alignment vertical="center"/>
    </xf>
    <xf numFmtId="170" fontId="24" fillId="9" borderId="6" applyAlignment="1" pivotButton="0" quotePrefix="0" xfId="0">
      <alignment vertical="center"/>
    </xf>
    <xf numFmtId="170" fontId="5" fillId="10" borderId="6" applyAlignment="1" pivotButton="0" quotePrefix="0" xfId="0">
      <alignment vertical="center"/>
    </xf>
    <xf numFmtId="170" fontId="5" fillId="7" borderId="6" applyAlignment="1" pivotButton="0" quotePrefix="0" xfId="0">
      <alignment vertical="center"/>
    </xf>
    <xf numFmtId="166" fontId="24" fillId="9" borderId="6" applyAlignment="1" pivotButton="0" quotePrefix="0" xfId="3">
      <alignment vertical="center"/>
    </xf>
    <xf numFmtId="170" fontId="2" fillId="0" borderId="6" applyAlignment="1" pivotButton="0" quotePrefix="0" xfId="0">
      <alignment vertical="center"/>
    </xf>
    <xf numFmtId="170" fontId="2" fillId="5" borderId="6" applyAlignment="1" pivotButton="0" quotePrefix="0" xfId="0">
      <alignment vertical="center"/>
    </xf>
    <xf numFmtId="170" fontId="2" fillId="0" borderId="6" applyAlignment="1" pivotButton="0" quotePrefix="0" xfId="0">
      <alignment vertical="center" wrapText="1"/>
    </xf>
    <xf numFmtId="166" fontId="26" fillId="0" borderId="6" applyAlignment="1" pivotButton="0" quotePrefix="0" xfId="3">
      <alignment vertical="center"/>
    </xf>
    <xf numFmtId="174" fontId="2" fillId="0" borderId="0" applyAlignment="1" pivotButton="0" quotePrefix="0" xfId="0">
      <alignment horizontal="left" vertical="center"/>
    </xf>
    <xf numFmtId="167" fontId="2" fillId="0" borderId="0" applyAlignment="1" pivotButton="0" quotePrefix="0" xfId="0">
      <alignment vertical="center"/>
    </xf>
    <xf numFmtId="167" fontId="2" fillId="0" borderId="0" applyAlignment="1" pivotButton="0" quotePrefix="0" xfId="0">
      <alignment horizontal="right" vertical="top"/>
    </xf>
    <xf numFmtId="174" fontId="2" fillId="0" borderId="0" applyAlignment="1" pivotButton="0" quotePrefix="0" xfId="0">
      <alignment horizontal="right" vertical="center"/>
    </xf>
    <xf numFmtId="168" fontId="2" fillId="0" borderId="0" applyAlignment="1" pivotButton="0" quotePrefix="0" xfId="0">
      <alignment vertical="center"/>
    </xf>
    <xf numFmtId="174" fontId="5" fillId="7" borderId="10" applyAlignment="1" pivotButton="0" quotePrefix="0" xfId="0">
      <alignment horizontal="left" vertical="center"/>
    </xf>
    <xf numFmtId="167" fontId="5" fillId="7" borderId="10" applyAlignment="1" pivotButton="0" quotePrefix="0" xfId="0">
      <alignment horizontal="left" vertical="center"/>
    </xf>
    <xf numFmtId="167" fontId="5" fillId="4" borderId="10" applyAlignment="1" pivotButton="0" quotePrefix="0" xfId="0">
      <alignment horizontal="left" vertical="center"/>
    </xf>
    <xf numFmtId="174" fontId="5" fillId="4" borderId="10" applyAlignment="1" pivotButton="0" quotePrefix="0" xfId="0">
      <alignment horizontal="left" vertical="center"/>
    </xf>
    <xf numFmtId="174" fontId="7" fillId="0" borderId="0" applyAlignment="1" applyProtection="1" pivotButton="0" quotePrefix="0" xfId="0">
      <alignment horizontal="left" vertical="center"/>
      <protection locked="0" hidden="0"/>
    </xf>
    <xf numFmtId="167" fontId="7" fillId="0" borderId="0" applyAlignment="1" applyProtection="1" pivotButton="0" quotePrefix="0" xfId="0">
      <alignment vertical="center"/>
      <protection locked="0" hidden="0"/>
    </xf>
    <xf numFmtId="167" fontId="7" fillId="0" borderId="0" applyAlignment="1" applyProtection="1" pivotButton="0" quotePrefix="0" xfId="0">
      <alignment horizontal="right" vertical="top"/>
      <protection locked="0" hidden="0"/>
    </xf>
    <xf numFmtId="174" fontId="7" fillId="0" borderId="0" applyAlignment="1" applyProtection="1" pivotButton="0" quotePrefix="0" xfId="0">
      <alignment horizontal="right" vertical="center"/>
      <protection locked="0" hidden="0"/>
    </xf>
    <xf numFmtId="174" fontId="7" fillId="8" borderId="0" applyAlignment="1" applyProtection="1" pivotButton="0" quotePrefix="0" xfId="0">
      <alignment horizontal="left" vertical="center"/>
      <protection locked="0" hidden="0"/>
    </xf>
    <xf numFmtId="174" fontId="7" fillId="5" borderId="0" applyAlignment="1" applyProtection="1" pivotButton="0" quotePrefix="0" xfId="0">
      <alignment horizontal="left" vertical="center"/>
      <protection locked="0" hidden="0"/>
    </xf>
    <xf numFmtId="167" fontId="7" fillId="0" borderId="0" applyAlignment="1" applyProtection="1" pivotButton="0" quotePrefix="0" xfId="0">
      <alignment horizontal="right" vertical="center"/>
      <protection locked="0" hidden="0"/>
    </xf>
    <xf numFmtId="164" fontId="7" fillId="0" borderId="0" applyAlignment="1" applyProtection="1" pivotButton="0" quotePrefix="0" xfId="0">
      <alignment vertical="center"/>
      <protection locked="0" hidden="0"/>
    </xf>
    <xf numFmtId="175" fontId="7" fillId="0" borderId="0" applyAlignment="1" applyProtection="1" pivotButton="0" quotePrefix="0" xfId="0">
      <alignment vertical="center"/>
      <protection locked="0" hidden="0"/>
    </xf>
    <xf numFmtId="174" fontId="19" fillId="0" borderId="0" applyAlignment="1" applyProtection="1" pivotButton="0" quotePrefix="0" xfId="0">
      <alignment horizontal="right" vertical="center"/>
      <protection locked="0" hidden="0"/>
    </xf>
    <xf numFmtId="171" fontId="12" fillId="0" borderId="0" applyAlignment="1" pivotButton="0" quotePrefix="0" xfId="0">
      <alignment vertical="center"/>
    </xf>
    <xf numFmtId="170" fontId="12" fillId="0" borderId="0" applyAlignment="1" pivotButton="0" quotePrefix="0" xfId="0">
      <alignment vertical="center"/>
    </xf>
    <xf numFmtId="165" fontId="12" fillId="0" borderId="0" applyAlignment="1" pivotButton="0" quotePrefix="0" xfId="0">
      <alignment vertical="center"/>
    </xf>
    <xf numFmtId="172" fontId="12" fillId="0" borderId="0" applyAlignment="1" pivotButton="0" quotePrefix="0" xfId="0">
      <alignment horizontal="left" vertical="center"/>
    </xf>
    <xf numFmtId="173" fontId="12" fillId="0" borderId="0" applyAlignment="1" pivotButton="0" quotePrefix="0" xfId="0">
      <alignment vertical="center"/>
    </xf>
    <xf numFmtId="173" fontId="12" fillId="0" borderId="0" applyAlignment="1" pivotButton="0" quotePrefix="0" xfId="3">
      <alignment vertical="center"/>
    </xf>
    <xf numFmtId="171" fontId="13" fillId="7" borderId="0" applyAlignment="1" pivotButton="0" quotePrefix="0" xfId="0">
      <alignment vertical="center"/>
    </xf>
    <xf numFmtId="171" fontId="14" fillId="4" borderId="0" applyAlignment="1" pivotButton="0" quotePrefix="0" xfId="0">
      <alignment horizontal="left" vertical="top" wrapText="1"/>
    </xf>
    <xf numFmtId="170" fontId="14" fillId="4" borderId="0" applyAlignment="1" pivotButton="0" quotePrefix="0" xfId="0">
      <alignment horizontal="left" vertical="top" wrapText="1"/>
    </xf>
    <xf numFmtId="165" fontId="14" fillId="4" borderId="0" applyAlignment="1" pivotButton="0" quotePrefix="0" xfId="0">
      <alignment horizontal="left" vertical="top" wrapText="1"/>
    </xf>
    <xf numFmtId="165" fontId="15" fillId="2" borderId="0" applyAlignment="1" pivotButton="0" quotePrefix="0" xfId="0">
      <alignment horizontal="left" vertical="top" wrapText="1"/>
    </xf>
    <xf numFmtId="172" fontId="5" fillId="4" borderId="5" applyAlignment="1" pivotButton="0" quotePrefix="0" xfId="0">
      <alignment horizontal="left" vertical="center" wrapText="1"/>
    </xf>
    <xf numFmtId="170" fontId="5" fillId="4" borderId="6" applyAlignment="1" pivotButton="0" quotePrefix="0" xfId="0">
      <alignment horizontal="center" vertical="center" wrapText="1"/>
    </xf>
    <xf numFmtId="173" fontId="3" fillId="4" borderId="7" applyAlignment="1" pivotButton="0" quotePrefix="0" xfId="0">
      <alignment horizontal="center" vertical="center" wrapText="1"/>
    </xf>
    <xf numFmtId="173" fontId="3" fillId="4" borderId="6" applyAlignment="1" pivotButton="0" quotePrefix="0" xfId="0">
      <alignment horizontal="center" vertical="center" wrapText="1"/>
    </xf>
    <xf numFmtId="172" fontId="16" fillId="0" borderId="6" applyAlignment="1" pivotButton="0" quotePrefix="0" xfId="0">
      <alignment horizontal="left" vertical="center"/>
    </xf>
    <xf numFmtId="170" fontId="16" fillId="0" borderId="6" applyAlignment="1" pivotButton="0" quotePrefix="0" xfId="149">
      <alignment horizontal="right" vertical="center"/>
    </xf>
    <xf numFmtId="173" fontId="16" fillId="0" borderId="6" applyAlignment="1" pivotButton="0" quotePrefix="0" xfId="149">
      <alignment horizontal="right" vertical="center"/>
    </xf>
    <xf numFmtId="173" fontId="16" fillId="0" borderId="6" applyAlignment="1" pivotButton="0" quotePrefix="0" xfId="3">
      <alignment horizontal="right" vertical="center"/>
    </xf>
    <xf numFmtId="173" fontId="16" fillId="0" borderId="6" applyAlignment="1" pivotButton="0" quotePrefix="0" xfId="3">
      <alignment horizontal="right" vertical="center" wrapText="1"/>
    </xf>
    <xf numFmtId="172" fontId="16" fillId="0" borderId="8" applyAlignment="1" pivotButton="0" quotePrefix="0" xfId="0">
      <alignment horizontal="left" vertical="center"/>
    </xf>
    <xf numFmtId="170" fontId="16" fillId="0" borderId="8" applyAlignment="1" pivotButton="0" quotePrefix="0" xfId="149">
      <alignment horizontal="right" vertical="center"/>
    </xf>
    <xf numFmtId="173" fontId="16" fillId="0" borderId="8" applyAlignment="1" pivotButton="0" quotePrefix="0" xfId="149">
      <alignment horizontal="right" vertical="center"/>
    </xf>
    <xf numFmtId="173" fontId="16" fillId="0" borderId="8" applyAlignment="1" pivotButton="0" quotePrefix="0" xfId="3">
      <alignment horizontal="right" vertical="center"/>
    </xf>
    <xf numFmtId="173" fontId="16" fillId="0" borderId="8" applyAlignment="1" pivotButton="0" quotePrefix="0" xfId="3">
      <alignment horizontal="right" vertical="center" wrapText="1"/>
    </xf>
    <xf numFmtId="170" fontId="16" fillId="0" borderId="0" applyAlignment="1" pivotButton="0" quotePrefix="0" xfId="0">
      <alignment vertical="center"/>
    </xf>
    <xf numFmtId="165" fontId="16" fillId="0" borderId="0" applyAlignment="1" pivotButton="0" quotePrefix="0" xfId="0">
      <alignment vertical="center"/>
    </xf>
    <xf numFmtId="168" fontId="9" fillId="0" borderId="0" applyAlignment="1" pivotButton="0" quotePrefix="0" xfId="0">
      <alignment vertical="center"/>
    </xf>
    <xf numFmtId="164" fontId="2" fillId="0" borderId="0" applyAlignment="1" pivotButton="0" quotePrefix="0" xfId="0">
      <alignment vertical="center"/>
    </xf>
    <xf numFmtId="168" fontId="4" fillId="4" borderId="0" pivotButton="0" quotePrefix="0" xfId="0"/>
    <xf numFmtId="169" fontId="4" fillId="4" borderId="0" pivotButton="0" quotePrefix="0" xfId="0"/>
    <xf numFmtId="170" fontId="4" fillId="4" borderId="0" pivotButton="0" quotePrefix="0" xfId="3"/>
    <xf numFmtId="164" fontId="4" fillId="4" borderId="0" pivotButton="0" quotePrefix="0" xfId="0"/>
    <xf numFmtId="166" fontId="4" fillId="4" borderId="0" pivotButton="0" quotePrefix="0" xfId="3"/>
    <xf numFmtId="167" fontId="4" fillId="4" borderId="0" pivotButton="0" quotePrefix="0" xfId="0"/>
    <xf numFmtId="165" fontId="4" fillId="4" borderId="0" pivotButton="0" quotePrefix="0" xfId="0"/>
    <xf numFmtId="170" fontId="4" fillId="4" borderId="0" pivotButton="0" quotePrefix="0" xfId="0"/>
    <xf numFmtId="164" fontId="1" fillId="0" borderId="0" applyAlignment="1" pivotButton="0" quotePrefix="0" xfId="0">
      <alignment vertical="center"/>
    </xf>
    <xf numFmtId="165" fontId="1" fillId="0" borderId="0" applyAlignment="1" pivotButton="0" quotePrefix="0" xfId="0">
      <alignment vertical="center"/>
    </xf>
    <xf numFmtId="167" fontId="1" fillId="0" borderId="0" applyAlignment="1" pivotButton="0" quotePrefix="0" xfId="0">
      <alignment vertical="center"/>
    </xf>
    <xf numFmtId="164" fontId="0" fillId="0" borderId="0" applyAlignment="1" pivotButton="0" quotePrefix="0" xfId="0">
      <alignment vertical="center"/>
    </xf>
    <xf numFmtId="167" fontId="0" fillId="0" borderId="0" applyAlignment="1" pivotButton="0" quotePrefix="0" xfId="0">
      <alignment vertical="center"/>
    </xf>
  </cellXfs>
  <cellStyles count="1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85 3 2" xfId="49"/>
    <cellStyle name="强调文字颜色 5 187 2" xfId="50"/>
    <cellStyle name="40% - 强调文字颜色 3 91" xfId="51"/>
    <cellStyle name="60% - 强调文字颜色 1 132 2 2" xfId="52"/>
    <cellStyle name="20% - 强调文字颜色 2 85" xfId="53"/>
    <cellStyle name="60% - 强调文字颜色 2 197" xfId="54"/>
    <cellStyle name="20% - 强调文字颜色 1 10 2 3" xfId="55"/>
    <cellStyle name="20% - 强调文字颜色 3 133 2 3" xfId="56"/>
    <cellStyle name="20% - 强调文字颜色 2 43 2 2 2" xfId="57"/>
    <cellStyle name="链接单元格 214 2" xfId="58"/>
    <cellStyle name="20% - 强调文字颜色 4 109 3 2" xfId="59"/>
    <cellStyle name="40% - 强调文字颜色 4 143 2 3" xfId="60"/>
    <cellStyle name="20% - 强调文字颜色 3 29 3 2" xfId="61"/>
    <cellStyle name="60% - 强调文字颜色 4 18 2" xfId="62"/>
    <cellStyle name="常规 4 57 2 2" xfId="63"/>
    <cellStyle name="20% - 强调文字颜色 1 105 2 2" xfId="64"/>
    <cellStyle name="40% - 强调文字颜色 2 247 2" xfId="65"/>
    <cellStyle name="40% - 强调文字颜色 5 165" xfId="66"/>
    <cellStyle name="60% - 强调文字颜色 6 175" xfId="67"/>
    <cellStyle name="20% - 强调文字颜色 4 155" xfId="68"/>
    <cellStyle name="20% - 强调文字颜色 5 176" xfId="69"/>
    <cellStyle name="60% - 强调文字颜色 3 17 2 2" xfId="70"/>
    <cellStyle name="检查单元格 94 2" xfId="71"/>
    <cellStyle name="60% - 强调文字颜色 3 13" xfId="72"/>
    <cellStyle name="60% - 强调文字颜色 3 156 2" xfId="73"/>
    <cellStyle name="60% - 强调文字颜色 4 117 2 2" xfId="74"/>
    <cellStyle name="20% - 强调文字颜色 2 102 2 2" xfId="75"/>
    <cellStyle name="60% - 强调文字颜色 5 125" xfId="76"/>
    <cellStyle name="40% - 强调文字颜色 1 159" xfId="77"/>
    <cellStyle name="20% - 强调文字颜色 6 79" xfId="78"/>
    <cellStyle name="20% - 强调文字颜色 5 230 2 2" xfId="79"/>
    <cellStyle name="20% - 强调文字颜色 6 231 2" xfId="80"/>
    <cellStyle name="20% - 强调文字颜色 4 138 2 2" xfId="81"/>
    <cellStyle name="60% - 强调文字颜色 6 213 2 2" xfId="82"/>
    <cellStyle name="60% - 强调文字颜色 4 107" xfId="83"/>
    <cellStyle name="20% - 强调文字颜色 6 35 3 2" xfId="84"/>
    <cellStyle name="20% - 强调文字颜色 3 49 3" xfId="85"/>
    <cellStyle name="标题 1 149 2" xfId="86"/>
    <cellStyle name="输出 183 2" xfId="87"/>
    <cellStyle name="20% - 强调文字颜色 5 247 2" xfId="88"/>
    <cellStyle name="60% - 强调文字颜色 5 12 2 2" xfId="89"/>
    <cellStyle name="60% - 强调文字颜色 1 67 2" xfId="90"/>
    <cellStyle name="标题 3 145 2 2" xfId="91"/>
    <cellStyle name="40% - 强调文字颜色 6 83 2 3" xfId="92"/>
    <cellStyle name="标题 2 8 2" xfId="93"/>
    <cellStyle name="适中 8 2" xfId="94"/>
    <cellStyle name="60% - 强调文字颜色 2 196 2" xfId="95"/>
    <cellStyle name="60% - 强调文字颜色 2 214 2 2" xfId="96"/>
    <cellStyle name="强调文字颜色 4 4 2" xfId="97"/>
    <cellStyle name="强调文字颜色 3 44" xfId="98"/>
    <cellStyle name="计算 50 2" xfId="99"/>
    <cellStyle name="常规 5 120" xfId="100"/>
    <cellStyle name="好 10" xfId="101"/>
    <cellStyle name="60% - 强调文字颜色 1 169" xfId="102"/>
    <cellStyle name="强调文字颜色 1 46" xfId="103"/>
    <cellStyle name="60% - 强调文字颜色 5 182 2" xfId="104"/>
    <cellStyle name="标题 1 8 2" xfId="105"/>
    <cellStyle name="标题 3 8 2" xfId="106"/>
    <cellStyle name="标题 103 2" xfId="107"/>
    <cellStyle name="20% - 强调文字颜色 3 260" xfId="108"/>
    <cellStyle name="60% - 强调文字颜色 6 196 2" xfId="109"/>
    <cellStyle name="标题 3 210" xfId="110"/>
    <cellStyle name="强调文字颜色 6 10 2" xfId="111"/>
    <cellStyle name="20% - 强调文字颜色 4 260" xfId="112"/>
    <cellStyle name="差 78" xfId="113"/>
    <cellStyle name="20% - 强调文字颜色 1 260" xfId="114"/>
    <cellStyle name="20% - 强调文字颜色 1 263" xfId="115"/>
    <cellStyle name="20% - 强调文字颜色 2 260" xfId="116"/>
    <cellStyle name="汇总 111 2" xfId="117"/>
    <cellStyle name="输入 28 2" xfId="118"/>
    <cellStyle name="20% - 强调文字颜色 5 260" xfId="119"/>
    <cellStyle name="警告文本 168" xfId="120"/>
    <cellStyle name="20% - 强调文字颜色 6 260" xfId="121"/>
    <cellStyle name="百分比 2" xfId="122"/>
    <cellStyle name="20% - 强调文字颜色 2 263" xfId="123"/>
    <cellStyle name="常规 7 196" xfId="124"/>
    <cellStyle name="常规 16 3" xfId="125"/>
    <cellStyle name="20% - 强调文字颜色 3 263" xfId="126"/>
    <cellStyle name="强调文字颜色 2 10" xfId="127"/>
    <cellStyle name="注释 2 2 3 3" xfId="128"/>
    <cellStyle name="20% - 强调文字颜色 4 263" xfId="129"/>
    <cellStyle name="输出 217 2 2" xfId="130"/>
    <cellStyle name="汇总 216 4 3" xfId="131"/>
    <cellStyle name="解释性文本 17 2" xfId="132"/>
    <cellStyle name="20% - 强调文字颜色 5 263" xfId="133"/>
    <cellStyle name="20% - 强调文字颜色 6 263" xfId="134"/>
    <cellStyle name="计算 216 2" xfId="135"/>
    <cellStyle name="常规 54" xfId="136"/>
    <cellStyle name="常规 6 195" xfId="137"/>
    <cellStyle name="60% - 强调文字颜色 1 216" xfId="138"/>
    <cellStyle name="60% - 强调文字颜色 2 216" xfId="139"/>
    <cellStyle name="60% - 强调文字颜色 3 216" xfId="140"/>
    <cellStyle name="60% - 强调文字颜色 4 216" xfId="141"/>
    <cellStyle name="60% - 强调文字颜色 5 216" xfId="142"/>
    <cellStyle name="60% - 强调文字颜色 6 216" xfId="143"/>
    <cellStyle name="标题 3 216" xfId="144"/>
    <cellStyle name="注释 232 2" xfId="145"/>
    <cellStyle name="常规 2" xfId="146"/>
    <cellStyle name="常规 2 3" xfId="147"/>
    <cellStyle name="输入 217 2" xfId="148"/>
    <cellStyle name="常规_Sheet1" xfId="149"/>
    <cellStyle name="accountName_lev3S" xfId="150"/>
    <cellStyle name="Normal 7" xfId="151"/>
  </cellStyles>
  <dxfs count="981">
    <dxf>
      <font>
        <name val="微软雅黑"/>
      </font>
    </dxf>
    <dxf>
      <font>
        <sz val="9"/>
      </font>
    </dxf>
    <dxf>
      <font>
        <sz val="8"/>
      </font>
    </dxf>
    <dxf>
      <font>
        <sz val="9"/>
      </font>
    </dxf>
    <dxf>
      <numFmt numFmtId="178" formatCode="#,##0.00_ "/>
    </dxf>
    <dxf>
      <numFmt numFmtId="189" formatCode="#,##0.0_ "/>
    </dxf>
    <dxf>
      <numFmt numFmtId="182" formatCode="#,##0_ "/>
    </dxf>
    <dxf>
      <border>
        <left style="thin">
          <color indexed="0"/>
        </left>
        <right style="thin">
          <color indexed="0"/>
        </right>
        <top style="thin">
          <color indexed="0"/>
        </top>
        <bottom style="thin">
          <color indexed="0"/>
        </bottom>
      </border>
    </dxf>
    <dxf/>
    <dxf>
      <font>
        <name val="微软雅黑"/>
      </font>
    </dxf>
    <dxf>
      <font>
        <sz val="10"/>
      </font>
    </dxf>
    <dxf>
      <font>
        <sz val="9"/>
      </font>
    </dxf>
    <dxf>
      <font>
        <sz val="10"/>
      </font>
    </dxf>
    <dxf>
      <numFmt numFmtId="179" formatCode="0.0%"/>
    </dxf>
    <dxf>
      <numFmt numFmtId="179" formatCode="0.0%"/>
    </dxf>
    <dxf>
      <font>
        <sz val="10"/>
      </font>
    </dxf>
    <dxf>
      <font>
        <sz val="11"/>
      </font>
    </dxf>
    <dxf>
      <font>
        <sz val="10"/>
      </font>
    </dxf>
    <dxf>
      <border>
        <left/>
      </border>
    </dxf>
    <dxf>
      <border>
        <left/>
      </border>
    </dxf>
    <dxf>
      <border>
        <left/>
      </border>
    </dxf>
    <dxf>
      <protection locked="0" hidden="0"/>
    </dxf>
    <dxf/>
    <dxf>
      <protection locked="0" hidden="0"/>
    </dxf>
    <dxf/>
    <dxf>
      <border>
        <right/>
      </border>
    </dxf>
    <dxf>
      <border>
        <right/>
      </border>
    </dxf>
    <dxf>
      <font>
        <name val="微软雅黑"/>
      </font>
    </dxf>
    <dxf>
      <border>
        <left/>
        <right/>
        <top/>
        <bottom/>
      </border>
    </dxf>
    <dxf/>
    <dxf>
      <font>
        <name val="微软雅黑"/>
      </font>
    </dxf>
    <dxf>
      <font>
        <sz val="9"/>
      </font>
    </dxf>
    <dxf>
      <font>
        <sz val="8"/>
      </font>
    </dxf>
    <dxf>
      <font>
        <sz val="9"/>
      </font>
    </dxf>
    <dxf>
      <numFmt numFmtId="178" formatCode="#,##0.00_ "/>
    </dxf>
    <dxf>
      <numFmt numFmtId="189" formatCode="#,##0.0_ "/>
    </dxf>
    <dxf>
      <numFmt numFmtId="182" formatCode="#,##0_ "/>
    </dxf>
    <dxf>
      <border>
        <left style="thin">
          <color indexed="0"/>
        </left>
        <right style="thin">
          <color indexed="0"/>
        </right>
        <top style="thin">
          <color indexed="0"/>
        </top>
        <bottom style="thin">
          <color indexed="0"/>
        </bottom>
      </border>
    </dxf>
    <dxf/>
    <dxf>
      <font>
        <name val="微软雅黑"/>
      </font>
    </dxf>
    <dxf>
      <font>
        <sz val="10"/>
      </font>
    </dxf>
    <dxf>
      <font>
        <sz val="9"/>
      </font>
    </dxf>
    <dxf>
      <font>
        <sz val="10"/>
      </font>
    </dxf>
    <dxf>
      <numFmt numFmtId="179" formatCode="0.0%"/>
    </dxf>
    <dxf>
      <numFmt numFmtId="179" formatCode="0.0%"/>
    </dxf>
    <dxf>
      <font>
        <sz val="10"/>
      </font>
    </dxf>
    <dxf>
      <font>
        <sz val="11"/>
      </font>
    </dxf>
    <dxf>
      <font>
        <sz val="10"/>
      </font>
    </dxf>
    <dxf>
      <border>
        <left/>
      </border>
    </dxf>
    <dxf>
      <border>
        <left/>
      </border>
    </dxf>
    <dxf>
      <border>
        <left/>
      </border>
    </dxf>
    <dxf>
      <protection locked="0" hidden="0"/>
    </dxf>
    <dxf/>
    <dxf>
      <protection locked="0" hidden="0"/>
    </dxf>
    <dxf/>
    <dxf>
      <font>
        <name val="微软雅黑"/>
      </font>
    </dxf>
    <dxf>
      <border>
        <left/>
        <right/>
        <top/>
        <bottom/>
      </border>
    </dxf>
    <dxf/>
    <dxf>
      <font>
        <name val="微软雅黑"/>
      </font>
    </dxf>
    <dxf>
      <font>
        <sz val="9"/>
      </font>
    </dxf>
    <dxf>
      <font>
        <sz val="8"/>
      </font>
    </dxf>
    <dxf>
      <font>
        <sz val="9"/>
      </font>
    </dxf>
    <dxf>
      <numFmt numFmtId="178" formatCode="#,##0.00_ "/>
    </dxf>
    <dxf>
      <numFmt numFmtId="189" formatCode="#,##0.0_ "/>
    </dxf>
    <dxf>
      <numFmt numFmtId="182" formatCode="#,##0_ "/>
    </dxf>
    <dxf>
      <border>
        <left style="thin">
          <color indexed="0"/>
        </left>
        <right style="thin">
          <color indexed="0"/>
        </right>
        <top style="thin">
          <color indexed="0"/>
        </top>
        <bottom style="thin">
          <color indexed="0"/>
        </bottom>
      </border>
    </dxf>
    <dxf/>
    <dxf>
      <font>
        <name val="微软雅黑"/>
      </font>
    </dxf>
    <dxf>
      <font>
        <sz val="10"/>
      </font>
    </dxf>
    <dxf>
      <font>
        <sz val="9"/>
      </font>
    </dxf>
    <dxf>
      <font>
        <sz val="10"/>
      </font>
    </dxf>
    <dxf>
      <font>
        <sz val="10"/>
      </font>
    </dxf>
    <dxf>
      <font>
        <sz val="11"/>
      </font>
    </dxf>
    <dxf>
      <font>
        <sz val="10"/>
      </font>
    </dxf>
    <dxf>
      <border>
        <left/>
      </border>
    </dxf>
    <dxf>
      <border>
        <left/>
      </border>
    </dxf>
    <dxf>
      <border>
        <left/>
      </border>
    </dxf>
    <dxf>
      <protection locked="0" hidden="0"/>
    </dxf>
    <dxf/>
    <dxf>
      <protection locked="0" hidden="0"/>
    </dxf>
    <dxf/>
    <dxf>
      <font>
        <name val="微软雅黑"/>
      </font>
    </dxf>
    <dxf>
      <border>
        <left/>
        <right/>
        <top/>
        <bottom/>
      </border>
    </dxf>
    <dxf/>
    <dxf>
      <numFmt numFmtId="179" formatCode="0.0%"/>
    </dxf>
    <dxf>
      <numFmt numFmtId="179" formatCode="0.0%"/>
    </dxf>
    <dxf>
      <font>
        <name val="微软雅黑"/>
      </font>
    </dxf>
    <dxf>
      <font>
        <sz val="9"/>
      </font>
    </dxf>
    <dxf>
      <font>
        <sz val="8"/>
      </font>
    </dxf>
    <dxf>
      <font>
        <sz val="9"/>
      </font>
    </dxf>
    <dxf>
      <numFmt numFmtId="178" formatCode="#,##0.00_ "/>
    </dxf>
    <dxf>
      <numFmt numFmtId="189" formatCode="#,##0.0_ "/>
    </dxf>
    <dxf>
      <numFmt numFmtId="182" formatCode="#,##0_ "/>
    </dxf>
    <dxf>
      <border>
        <left style="thin">
          <color indexed="0"/>
        </left>
        <right style="thin">
          <color indexed="0"/>
        </right>
        <top style="thin">
          <color indexed="0"/>
        </top>
        <bottom style="thin">
          <color indexed="0"/>
        </bottom>
      </border>
    </dxf>
    <dxf/>
    <dxf>
      <font>
        <name val="微软雅黑"/>
      </font>
    </dxf>
    <dxf>
      <font>
        <sz val="10"/>
      </font>
    </dxf>
    <dxf>
      <font>
        <sz val="9"/>
      </font>
    </dxf>
    <dxf>
      <font>
        <sz val="10"/>
      </font>
    </dxf>
    <dxf>
      <border>
        <top/>
      </border>
    </dxf>
    <dxf>
      <font>
        <sz val="10"/>
      </font>
    </dxf>
    <dxf>
      <font>
        <sz val="11"/>
      </font>
    </dxf>
    <dxf>
      <font>
        <sz val="10"/>
      </font>
    </dxf>
    <dxf>
      <protection locked="0" hidden="0"/>
    </dxf>
    <dxf/>
    <dxf>
      <protection locked="0" hidden="0"/>
    </dxf>
    <dxf/>
    <dxf>
      <font>
        <name val="微软雅黑"/>
      </font>
    </dxf>
    <dxf>
      <border>
        <left/>
        <right/>
        <top/>
        <bottom/>
      </border>
    </dxf>
    <dxf/>
    <dxf>
      <font>
        <name val="微软雅黑"/>
      </font>
    </dxf>
    <dxf>
      <font>
        <sz val="9"/>
      </font>
    </dxf>
    <dxf>
      <font>
        <sz val="8"/>
      </font>
    </dxf>
    <dxf>
      <font>
        <sz val="9"/>
      </font>
    </dxf>
    <dxf>
      <numFmt numFmtId="178" formatCode="#,##0.00_ "/>
    </dxf>
    <dxf>
      <numFmt numFmtId="189" formatCode="#,##0.0_ "/>
    </dxf>
    <dxf>
      <numFmt numFmtId="182" formatCode="#,##0_ "/>
    </dxf>
    <dxf>
      <border>
        <left style="thin">
          <color indexed="0"/>
        </left>
        <right style="thin">
          <color indexed="0"/>
        </right>
        <top style="thin">
          <color indexed="0"/>
        </top>
        <bottom style="thin">
          <color indexed="0"/>
        </bottom>
      </border>
    </dxf>
    <dxf/>
    <dxf>
      <font>
        <name val="微软雅黑"/>
      </font>
    </dxf>
    <dxf>
      <font>
        <sz val="10"/>
      </font>
    </dxf>
    <dxf>
      <font>
        <sz val="9"/>
      </font>
    </dxf>
    <dxf>
      <font>
        <sz val="10"/>
      </font>
    </dxf>
    <dxf>
      <numFmt numFmtId="179" formatCode="0.0%"/>
    </dxf>
    <dxf>
      <numFmt numFmtId="179" formatCode="0.0%"/>
    </dxf>
    <dxf>
      <font>
        <sz val="10"/>
      </font>
    </dxf>
    <dxf>
      <font>
        <sz val="11"/>
      </font>
    </dxf>
    <dxf>
      <font>
        <sz val="10"/>
      </font>
    </dxf>
    <dxf>
      <protection locked="0" hidden="0"/>
    </dxf>
    <dxf/>
    <dxf>
      <protection locked="0" hidden="0"/>
    </dxf>
    <dxf/>
    <dxf>
      <font>
        <name val="微软雅黑"/>
      </font>
    </dxf>
    <dxf>
      <border>
        <left/>
        <right/>
        <top/>
        <bottom/>
      </border>
    </dxf>
    <dxf/>
    <dxf>
      <font>
        <name val="微软雅黑"/>
      </font>
    </dxf>
    <dxf>
      <font>
        <sz val="9"/>
      </font>
    </dxf>
    <dxf>
      <font>
        <sz val="8"/>
      </font>
    </dxf>
    <dxf>
      <font>
        <sz val="9"/>
      </font>
    </dxf>
    <dxf>
      <numFmt numFmtId="178" formatCode="#,##0.00_ "/>
    </dxf>
    <dxf>
      <numFmt numFmtId="189" formatCode="#,##0.0_ "/>
    </dxf>
    <dxf>
      <numFmt numFmtId="182" formatCode="#,##0_ "/>
    </dxf>
    <dxf>
      <border>
        <left style="thin">
          <color indexed="0"/>
        </left>
        <right style="thin">
          <color indexed="0"/>
        </right>
        <top style="thin">
          <color indexed="0"/>
        </top>
        <bottom style="thin">
          <color indexed="0"/>
        </bottom>
      </border>
    </dxf>
    <dxf/>
    <dxf>
      <font>
        <name val="微软雅黑"/>
      </font>
    </dxf>
    <dxf>
      <font>
        <sz val="10"/>
      </font>
    </dxf>
    <dxf>
      <font>
        <sz val="9"/>
      </font>
    </dxf>
    <dxf>
      <font>
        <sz val="10"/>
      </font>
    </dxf>
    <dxf>
      <font>
        <sz val="10"/>
      </font>
    </dxf>
    <dxf>
      <font>
        <sz val="11"/>
      </font>
    </dxf>
    <dxf>
      <font>
        <sz val="10"/>
      </font>
    </dxf>
    <dxf>
      <protection locked="0" hidden="0"/>
    </dxf>
    <dxf/>
    <dxf>
      <protection locked="0" hidden="0"/>
    </dxf>
    <dxf/>
    <dxf>
      <numFmt numFmtId="178" formatCode="#,##0.00_ "/>
    </dxf>
    <dxf>
      <font>
        <name val="微软雅黑"/>
      </font>
    </dxf>
    <dxf>
      <border>
        <left/>
        <right/>
        <top/>
        <bottom/>
      </border>
    </dxf>
    <dxf/>
    <dxf>
      <font>
        <name val="微软雅黑"/>
      </font>
    </dxf>
    <dxf>
      <font>
        <sz val="9"/>
      </font>
    </dxf>
    <dxf>
      <font>
        <sz val="8"/>
      </font>
    </dxf>
    <dxf>
      <font>
        <sz val="9"/>
      </font>
    </dxf>
    <dxf>
      <numFmt numFmtId="178" formatCode="#,##0.00_ "/>
    </dxf>
    <dxf>
      <numFmt numFmtId="189" formatCode="#,##0.0_ "/>
    </dxf>
    <dxf>
      <numFmt numFmtId="182" formatCode="#,##0_ "/>
    </dxf>
    <dxf>
      <border>
        <left style="thin">
          <color indexed="0"/>
        </left>
        <right style="thin">
          <color indexed="0"/>
        </right>
        <top style="thin">
          <color indexed="0"/>
        </top>
        <bottom style="thin">
          <color indexed="0"/>
        </bottom>
      </border>
    </dxf>
    <dxf/>
    <dxf>
      <font>
        <name val="微软雅黑"/>
      </font>
    </dxf>
    <dxf>
      <font>
        <name val="微软雅黑"/>
        <b val="1"/>
        <color rgb="FFFFFF00"/>
        <sz val="9"/>
      </font>
      <fill>
        <patternFill patternType="solid">
          <bgColor rgb="FFC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z val="10"/>
      </font>
    </dxf>
    <dxf>
      <font>
        <sz val="10"/>
      </font>
    </dxf>
    <dxf>
      <font>
        <sz val="9"/>
      </font>
    </dxf>
    <dxf>
      <font>
        <sz val="9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1"/>
      </font>
    </dxf>
    <dxf>
      <font>
        <sz val="10"/>
      </font>
    </dxf>
    <dxf>
      <border>
        <left/>
      </border>
    </dxf>
    <dxf>
      <border>
        <left/>
      </border>
    </dxf>
    <dxf>
      <border>
        <left/>
      </border>
    </dxf>
    <dxf>
      <protection locked="0" hidden="0"/>
    </dxf>
    <dxf/>
    <dxf>
      <protection locked="0" hidden="0"/>
    </dxf>
    <dxf/>
    <dxf>
      <border>
        <left/>
      </border>
    </dxf>
    <dxf>
      <border>
        <left/>
      </border>
    </dxf>
    <dxf>
      <border>
        <left/>
      </border>
    </dxf>
    <dxf>
      <font>
        <name val="微软雅黑"/>
      </font>
    </dxf>
    <dxf>
      <border>
        <left/>
        <right/>
        <top/>
        <bottom/>
      </border>
    </dxf>
    <dxf/>
    <dxf>
      <font>
        <name val="微软雅黑"/>
      </font>
    </dxf>
    <dxf>
      <font>
        <sz val="9"/>
      </font>
    </dxf>
    <dxf>
      <font>
        <sz val="8"/>
      </font>
    </dxf>
    <dxf>
      <font>
        <sz val="9"/>
      </font>
    </dxf>
    <dxf>
      <numFmt numFmtId="178" formatCode="#,##0.00_ "/>
    </dxf>
    <dxf>
      <numFmt numFmtId="189" formatCode="#,##0.0_ "/>
    </dxf>
    <dxf>
      <numFmt numFmtId="182" formatCode="#,##0_ "/>
    </dxf>
    <dxf>
      <border>
        <left style="thin">
          <color indexed="0"/>
        </left>
        <right style="thin">
          <color indexed="0"/>
        </right>
        <top style="thin">
          <color indexed="0"/>
        </top>
        <bottom style="thin">
          <color indexed="0"/>
        </bottom>
      </border>
    </dxf>
    <dxf/>
    <dxf>
      <font>
        <name val="微软雅黑"/>
      </font>
    </dxf>
    <dxf>
      <font>
        <sz val="10"/>
      </font>
    </dxf>
    <dxf>
      <font>
        <sz val="9"/>
      </font>
    </dxf>
    <dxf>
      <font>
        <sz val="10"/>
      </font>
    </dxf>
    <dxf>
      <border>
        <top/>
      </border>
    </dxf>
    <dxf>
      <font>
        <sz val="10"/>
      </font>
    </dxf>
    <dxf>
      <font>
        <sz val="11"/>
      </font>
    </dxf>
    <dxf>
      <font>
        <sz val="10"/>
      </font>
    </dxf>
    <dxf>
      <numFmt numFmtId="178" formatCode="#,##0.00_ "/>
    </dxf>
    <dxf>
      <numFmt numFmtId="178" formatCode="#,##0.00_ "/>
    </dxf>
    <dxf>
      <protection locked="0" hidden="0"/>
    </dxf>
    <dxf/>
    <dxf>
      <protection locked="0" hidden="0"/>
    </dxf>
    <dxf/>
    <dxf>
      <numFmt numFmtId="178" formatCode="#,##0.00_ "/>
    </dxf>
    <dxf>
      <font>
        <name val="微软雅黑"/>
      </font>
    </dxf>
    <dxf>
      <border>
        <left/>
        <right/>
        <top/>
        <bottom/>
      </border>
    </dxf>
    <dxf/>
    <dxf>
      <font>
        <name val="微软雅黑"/>
      </font>
    </dxf>
    <dxf>
      <font>
        <sz val="9"/>
      </font>
    </dxf>
    <dxf>
      <font>
        <sz val="8"/>
      </font>
    </dxf>
    <dxf>
      <font>
        <sz val="9"/>
      </font>
    </dxf>
    <dxf>
      <numFmt numFmtId="178" formatCode="#,##0.00_ "/>
    </dxf>
    <dxf>
      <numFmt numFmtId="178" formatCode="#,##0.00_ "/>
    </dxf>
    <dxf>
      <numFmt numFmtId="189" formatCode="#,##0.0_ "/>
    </dxf>
    <dxf>
      <numFmt numFmtId="189" formatCode="#,##0.0_ "/>
    </dxf>
    <dxf>
      <numFmt numFmtId="182" formatCode="#,##0_ "/>
    </dxf>
    <dxf>
      <numFmt numFmtId="182" formatCode="#,##0_ "/>
    </dxf>
    <dxf>
      <border>
        <left style="thin">
          <color indexed="0"/>
        </left>
        <right style="thin">
          <color indexed="0"/>
        </right>
        <top style="thin">
          <color indexed="0"/>
        </top>
        <bottom style="thin">
          <color indexed="0"/>
        </bottom>
      </border>
    </dxf>
    <dxf/>
    <dxf>
      <font>
        <name val="微软雅黑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font>
        <sz val="10"/>
      </font>
    </dxf>
    <dxf>
      <font>
        <sz val="11"/>
      </font>
    </dxf>
    <dxf>
      <font>
        <sz val="10"/>
      </font>
    </dxf>
    <dxf/>
    <dxf>
      <protection locked="0" hidden="0"/>
    </dxf>
    <dxf>
      <font>
        <name val="微软雅黑"/>
      </font>
    </dxf>
    <dxf>
      <numFmt numFmtId="178" formatCode="#,##0.00_ "/>
    </dxf>
    <dxf>
      <numFmt numFmtId="178" formatCode="#,##0.00_ "/>
    </dxf>
    <dxf>
      <numFmt numFmtId="178" formatCode="#,##0.00_ "/>
    </dxf>
    <dxf>
      <numFmt numFmtId="178" formatCode="#,##0.00_ "/>
    </dxf>
    <dxf>
      <numFmt numFmtId="189" formatCode="#,##0.0_ "/>
    </dxf>
    <dxf>
      <numFmt numFmtId="189" formatCode="#,##0.0_ "/>
    </dxf>
    <dxf>
      <border>
        <left/>
        <right/>
        <top/>
        <bottom/>
      </border>
    </dxf>
    <dxf/>
    <dxf>
      <border>
        <left/>
        <right/>
        <top/>
        <bottom/>
      </border>
    </dxf>
    <dxf/>
    <dxf>
      <numFmt numFmtId="179" formatCode="0.0%"/>
    </dxf>
    <dxf>
      <numFmt numFmtId="179" formatCode="0.0%"/>
    </dxf>
    <dxf>
      <border>
        <left/>
        <right/>
        <top/>
        <bottom/>
      </border>
    </dxf>
    <dxf/>
    <dxf>
      <border>
        <right/>
      </border>
    </dxf>
    <dxf>
      <border>
        <right/>
      </border>
    </dxf>
    <dxf>
      <fill>
        <patternFill patternType="solid">
          <bgColor rgb="FFC00000"/>
        </patternFill>
      </fill>
    </dxf>
    <dxf>
      <font>
        <color rgb="FFFFFF00"/>
      </font>
    </dxf>
    <dxf>
      <fill>
        <patternFill patternType="solid">
          <bgColor theme="9" tint="-0.25"/>
        </patternFill>
      </fill>
    </dxf>
    <dxf>
      <font>
        <color auto="1"/>
      </font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ont>
        <color auto="1"/>
      </font>
    </dxf>
    <dxf>
      <fill>
        <patternFill patternType="solid">
          <bgColor rgb="FFFFFF00"/>
        </patternFill>
      </fill>
    </dxf>
    <dxf>
      <font>
        <color auto="1"/>
      </font>
    </dxf>
    <dxf>
      <fill>
        <patternFill patternType="solid">
          <bgColor rgb="FFFFFF00"/>
        </patternFill>
      </fill>
    </dxf>
    <dxf>
      <font>
        <color auto="1"/>
      </font>
    </dxf>
    <dxf>
      <font>
        <color rgb="FFFF0000"/>
      </font>
    </dxf>
    <dxf>
      <font>
        <name val="微软雅黑"/>
        <charset val="134"/>
        <family val="0"/>
        <strike val="0"/>
        <color rgb="FFFF0000"/>
        <sz val="10"/>
      </font>
      <fill>
        <patternFill patternType="solid">
          <bgColor rgb="FFFFFF00"/>
        </patternFill>
      </fill>
      <border>
        <left/>
        <right/>
        <top/>
        <bottom/>
      </border>
      <protection locked="0" hidden="0"/>
    </dxf>
    <dxf>
      <font>
        <name val="微软雅黑"/>
        <charset val="134"/>
        <family val="0"/>
        <strike val="0"/>
        <color rgb="FFFF0000"/>
        <sz val="10"/>
      </font>
      <fill>
        <patternFill patternType="solid">
          <bgColor rgb="FFFFFF00"/>
        </patternFill>
      </fill>
      <border>
        <left/>
        <right/>
        <top/>
        <bottom/>
      </border>
      <protection locked="0" hidden="0"/>
    </dxf>
    <dxf>
      <font>
        <name val="微软雅黑"/>
        <sz val="10"/>
      </font>
      <border>
        <left/>
        <right/>
        <top/>
        <bottom/>
      </border>
      <protection locked="0" hidden="0"/>
    </dxf>
    <dxf>
      <font>
        <name val="微软雅黑"/>
        <sz val="10"/>
      </font>
      <border>
        <left/>
        <right/>
        <top/>
        <bottom/>
      </border>
      <protection locked="0" hidden="0"/>
    </dxf>
    <dxf>
      <font>
        <name val="微软雅黑"/>
        <sz val="10"/>
      </font>
      <border>
        <left/>
        <right/>
        <top/>
        <bottom/>
      </border>
      <protection locked="0" hidden="0"/>
    </dxf>
    <dxf>
      <fill>
        <patternFill patternType="solid">
          <bgColor theme="1"/>
        </patternFill>
      </fill>
    </dxf>
    <dxf>
      <font>
        <color theme="0"/>
      </font>
    </dxf>
    <dxf>
      <font>
        <color rgb="FFFF0000"/>
      </font>
    </dxf>
    <dxf>
      <font>
        <color rgb="FFFF0000"/>
      </font>
    </dxf>
    <dxf>
      <font/>
    </dxf>
    <dxf>
      <font/>
    </dxf>
    <dxf>
      <font>
        <b val="1"/>
      </font>
    </dxf>
    <dxf>
      <font>
        <b val="1"/>
      </font>
    </dxf>
    <dxf>
      <numFmt numFmtId="179" formatCode="0.0%"/>
    </dxf>
    <dxf>
      <numFmt numFmtId="179" formatCode="0.0%"/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ont>
        <name val="微软雅黑"/>
        <charset val="134"/>
        <family val="0"/>
        <strike val="0"/>
        <color rgb="FFFF0000"/>
        <sz val="10"/>
      </font>
      <fill>
        <patternFill patternType="solid">
          <bgColor rgb="FFFFFF00"/>
        </patternFill>
      </fill>
      <border>
        <left/>
        <right/>
        <top/>
        <bottom/>
      </border>
      <protection locked="0" hidden="0"/>
    </dxf>
    <dxf>
      <font>
        <name val="微软雅黑"/>
        <sz val="10"/>
      </font>
      <border>
        <left/>
        <right/>
        <top/>
        <bottom/>
      </border>
      <protection locked="0" hidden="0"/>
    </dxf>
    <dxf>
      <font>
        <name val="微软雅黑"/>
        <color auto="1"/>
        <sz val="10"/>
      </font>
      <numFmt numFmtId="182" formatCode="#,##0_ "/>
      <fill>
        <patternFill patternType="solid">
          <bgColor theme="0"/>
        </patternFill>
      </fill>
      <border>
        <left/>
        <right/>
        <top/>
        <bottom/>
      </border>
      <protection locked="0" hidden="0"/>
    </dxf>
    <dxf>
      <font>
        <name val="微软雅黑"/>
        <color auto="1"/>
        <sz val="10"/>
      </font>
      <numFmt numFmtId="182" formatCode="#,##0_ "/>
      <fill>
        <patternFill patternType="solid">
          <bgColor theme="0"/>
        </patternFill>
      </fill>
      <border>
        <left/>
        <right/>
        <top/>
        <bottom/>
      </border>
      <protection locked="0" hidden="0"/>
    </dxf>
    <dxf>
      <font>
        <name val="微软雅黑"/>
        <color auto="1"/>
        <sz val="10"/>
      </font>
      <numFmt numFmtId="182" formatCode="#,##0_ "/>
      <fill>
        <patternFill patternType="solid">
          <bgColor theme="0"/>
        </patternFill>
      </fill>
      <border>
        <left/>
        <right/>
        <top/>
        <bottom/>
      </border>
      <protection locked="0" hidden="0"/>
    </dxf>
    <dxf>
      <font>
        <name val="微软雅黑"/>
        <color auto="1"/>
        <sz val="10"/>
      </font>
      <numFmt numFmtId="182" formatCode="#,##0_ "/>
      <fill>
        <patternFill patternType="solid">
          <bgColor theme="0"/>
        </patternFill>
      </fill>
      <border>
        <left/>
        <right/>
        <top/>
        <bottom/>
      </border>
      <protection locked="0" hidden="0"/>
    </dxf>
    <dxf>
      <font>
        <name val="微软雅黑"/>
        <color auto="1"/>
        <sz val="10"/>
      </font>
      <numFmt numFmtId="182" formatCode="#,##0_ "/>
      <fill>
        <patternFill patternType="solid">
          <bgColor theme="0"/>
        </patternFill>
      </fill>
      <border>
        <left/>
        <right/>
        <top/>
        <bottom/>
      </border>
      <protection locked="0" hidden="0"/>
    </dxf>
    <dxf>
      <font>
        <name val="微软雅黑"/>
        <color auto="1"/>
        <sz val="10"/>
      </font>
      <numFmt numFmtId="182" formatCode="#,##0_ "/>
      <fill>
        <patternFill patternType="solid">
          <bgColor theme="0"/>
        </patternFill>
      </fill>
      <border>
        <left/>
        <right/>
        <top/>
        <bottom/>
      </border>
      <protection locked="0" hidden="0"/>
    </dxf>
    <dxf>
      <font>
        <name val="微软雅黑"/>
        <color auto="1"/>
        <sz val="10"/>
      </font>
      <numFmt numFmtId="182" formatCode="#,##0_ "/>
      <fill>
        <patternFill patternType="solid">
          <bgColor theme="0"/>
        </patternFill>
      </fill>
      <border>
        <left/>
        <right/>
        <top/>
        <bottom/>
      </border>
      <protection locked="0" hidden="0"/>
    </dxf>
    <dxf>
      <font>
        <name val="微软雅黑"/>
        <color auto="1"/>
        <sz val="10"/>
      </font>
      <numFmt numFmtId="182" formatCode="#,##0_ "/>
      <fill>
        <patternFill patternType="solid">
          <bgColor theme="0"/>
        </patternFill>
      </fill>
      <border>
        <left/>
        <right/>
        <top/>
        <bottom/>
      </border>
      <protection locked="0" hidden="0"/>
    </dxf>
    <dxf>
      <font>
        <name val="微软雅黑"/>
        <color auto="1"/>
        <sz val="10"/>
      </font>
      <numFmt numFmtId="182" formatCode="#,##0_ "/>
      <fill>
        <patternFill patternType="solid">
          <bgColor theme="0"/>
        </patternFill>
      </fill>
      <border>
        <left/>
        <right/>
        <top/>
        <bottom/>
      </border>
      <protection locked="0" hidden="0"/>
    </dxf>
    <dxf>
      <font>
        <name val="微软雅黑"/>
        <color auto="1"/>
        <sz val="10"/>
      </font>
      <numFmt numFmtId="182" formatCode="#,##0_ "/>
      <fill>
        <patternFill patternType="solid">
          <bgColor theme="0"/>
        </patternFill>
      </fill>
      <border>
        <left/>
        <right/>
        <top/>
        <bottom/>
      </border>
      <protection locked="0" hidden="0"/>
    </dxf>
    <dxf>
      <font>
        <name val="微软雅黑"/>
        <color auto="1"/>
        <sz val="10"/>
      </font>
      <numFmt numFmtId="182" formatCode="#,##0_ "/>
      <fill>
        <patternFill patternType="solid">
          <bgColor theme="0"/>
        </patternFill>
      </fill>
      <border>
        <left/>
        <right/>
        <top/>
        <bottom/>
      </border>
      <protection locked="0" hidden="0"/>
    </dxf>
    <dxf>
      <font>
        <name val="微软雅黑"/>
        <color auto="1"/>
        <sz val="10"/>
      </font>
      <numFmt numFmtId="182" formatCode="#,##0_ "/>
      <fill>
        <patternFill patternType="solid">
          <bgColor theme="0"/>
        </patternFill>
      </fill>
      <border>
        <left/>
        <right/>
        <top/>
        <bottom/>
      </border>
      <protection locked="0" hidden="0"/>
    </dxf>
    <dxf>
      <font>
        <name val="微软雅黑"/>
        <color auto="1"/>
        <sz val="10"/>
      </font>
      <numFmt numFmtId="182" formatCode="#,##0_ "/>
      <fill>
        <patternFill patternType="solid">
          <bgColor theme="0"/>
        </patternFill>
      </fill>
      <border>
        <left/>
        <right/>
        <top/>
        <bottom/>
      </border>
      <protection locked="0" hidden="0"/>
    </dxf>
    <dxf>
      <font>
        <name val="微软雅黑"/>
        <color auto="1"/>
        <sz val="10"/>
      </font>
      <numFmt numFmtId="182" formatCode="#,##0_ "/>
      <fill>
        <patternFill patternType="solid">
          <bgColor theme="0"/>
        </patternFill>
      </fill>
      <border>
        <left/>
        <right/>
        <top/>
        <bottom/>
      </border>
      <protection locked="0" hidden="0"/>
    </dxf>
    <dxf>
      <font>
        <name val="微软雅黑"/>
        <color auto="1"/>
        <sz val="10"/>
      </font>
      <numFmt numFmtId="182" formatCode="#,##0_ "/>
      <fill>
        <patternFill patternType="solid">
          <bgColor theme="0"/>
        </patternFill>
      </fill>
      <border>
        <left/>
        <right/>
        <top/>
        <bottom/>
      </border>
      <protection locked="0" hidden="0"/>
    </dxf>
    <dxf>
      <font>
        <name val="微软雅黑"/>
        <color auto="1"/>
        <sz val="10"/>
      </font>
      <numFmt numFmtId="182" formatCode="#,##0_ "/>
      <fill>
        <patternFill patternType="solid">
          <bgColor theme="0"/>
        </patternFill>
      </fill>
      <border>
        <left/>
        <right/>
        <top/>
        <bottom/>
      </border>
      <protection locked="0" hidden="0"/>
    </dxf>
    <dxf>
      <font>
        <name val="微软雅黑"/>
        <color auto="1"/>
        <sz val="10"/>
      </font>
      <numFmt numFmtId="182" formatCode="#,##0_ "/>
      <fill>
        <patternFill patternType="solid">
          <bgColor theme="0"/>
        </patternFill>
      </fill>
      <border>
        <left/>
        <right/>
        <top/>
        <bottom/>
      </border>
      <protection locked="0" hidden="0"/>
    </dxf>
    <dxf>
      <font>
        <name val="微软雅黑"/>
        <color auto="1"/>
        <sz val="10"/>
      </font>
      <numFmt numFmtId="182" formatCode="#,##0_ "/>
      <fill>
        <patternFill patternType="solid">
          <bgColor theme="0"/>
        </patternFill>
      </fill>
      <border>
        <left/>
        <right/>
        <top/>
        <bottom/>
      </border>
      <protection locked="0" hidden="0"/>
    </dxf>
    <dxf>
      <font>
        <name val="微软雅黑"/>
        <color auto="1"/>
        <sz val="10"/>
      </font>
      <numFmt numFmtId="182" formatCode="#,##0_ "/>
      <fill>
        <patternFill patternType="solid">
          <bgColor theme="0"/>
        </patternFill>
      </fill>
      <border>
        <left/>
        <right/>
        <top/>
        <bottom/>
      </border>
      <protection locked="0" hidden="0"/>
    </dxf>
    <dxf>
      <font>
        <name val="微软雅黑"/>
        <color auto="1"/>
        <sz val="10"/>
      </font>
      <numFmt numFmtId="182" formatCode="#,##0_ "/>
      <fill>
        <patternFill patternType="solid">
          <bgColor theme="0"/>
        </patternFill>
      </fill>
      <border>
        <left/>
        <right/>
        <top/>
        <bottom/>
      </border>
      <protection locked="0" hidden="0"/>
    </dxf>
    <dxf>
      <font>
        <name val="微软雅黑"/>
        <color auto="1"/>
        <sz val="10"/>
      </font>
      <numFmt numFmtId="182" formatCode="#,##0_ "/>
      <fill>
        <patternFill patternType="solid">
          <bgColor theme="0"/>
        </patternFill>
      </fill>
      <border>
        <left/>
        <right/>
        <top/>
        <bottom/>
      </border>
      <protection locked="0" hidden="0"/>
    </dxf>
    <dxf>
      <font>
        <name val="微软雅黑"/>
        <color auto="1"/>
        <sz val="10"/>
      </font>
      <numFmt numFmtId="182" formatCode="#,##0_ "/>
      <fill>
        <patternFill patternType="solid">
          <bgColor theme="0"/>
        </patternFill>
      </fill>
      <border>
        <left/>
        <right/>
        <top/>
        <bottom/>
      </border>
      <protection locked="0" hidden="0"/>
    </dxf>
    <dxf>
      <font>
        <name val="微软雅黑"/>
        <color auto="1"/>
        <sz val="10"/>
      </font>
      <numFmt numFmtId="182" formatCode="#,##0_ "/>
      <fill>
        <patternFill patternType="solid">
          <bgColor theme="0"/>
        </patternFill>
      </fill>
      <border>
        <left/>
        <right/>
        <top/>
        <bottom/>
      </border>
      <protection locked="0" hidden="0"/>
    </dxf>
    <dxf>
      <font>
        <name val="微软雅黑"/>
        <color auto="1"/>
        <sz val="10"/>
      </font>
      <numFmt numFmtId="182" formatCode="#,##0_ "/>
      <fill>
        <patternFill patternType="solid">
          <bgColor theme="0"/>
        </patternFill>
      </fill>
      <border>
        <left/>
        <right/>
        <top/>
        <bottom/>
      </border>
      <protection locked="0" hidden="0"/>
    </dxf>
    <dxf>
      <font>
        <name val="微软雅黑"/>
        <color auto="1"/>
        <sz val="10"/>
      </font>
      <numFmt numFmtId="182" formatCode="#,##0_ "/>
      <fill>
        <patternFill patternType="solid">
          <bgColor theme="0"/>
        </patternFill>
      </fill>
      <border>
        <left/>
        <right/>
        <top/>
        <bottom/>
      </border>
      <protection locked="0" hidden="0"/>
    </dxf>
    <dxf>
      <font>
        <name val="微软雅黑"/>
        <color auto="1"/>
        <sz val="10"/>
      </font>
      <numFmt numFmtId="182" formatCode="#,##0_ "/>
      <fill>
        <patternFill patternType="solid">
          <bgColor theme="0"/>
        </patternFill>
      </fill>
      <border>
        <left/>
        <right/>
        <top/>
        <bottom/>
      </border>
      <protection locked="0" hidden="0"/>
    </dxf>
    <dxf>
      <font>
        <name val="微软雅黑"/>
        <color auto="1"/>
        <sz val="10"/>
      </font>
      <numFmt numFmtId="182" formatCode="#,##0_ "/>
      <fill>
        <patternFill patternType="solid">
          <bgColor theme="0"/>
        </patternFill>
      </fill>
      <border>
        <left/>
        <right/>
        <top/>
        <bottom/>
      </border>
      <protection locked="0" hidden="0"/>
    </dxf>
    <dxf>
      <font>
        <name val="微软雅黑"/>
        <color auto="1"/>
        <sz val="10"/>
      </font>
      <numFmt numFmtId="182" formatCode="#,##0_ "/>
      <fill>
        <patternFill patternType="solid">
          <bgColor theme="0"/>
        </patternFill>
      </fill>
      <border>
        <left/>
        <right/>
        <top/>
        <bottom/>
      </border>
      <protection locked="0" hidden="0"/>
    </dxf>
    <dxf>
      <font>
        <name val="微软雅黑"/>
        <color auto="1"/>
        <sz val="10"/>
      </font>
      <numFmt numFmtId="182" formatCode="#,##0_ "/>
      <fill>
        <patternFill patternType="solid">
          <bgColor theme="0"/>
        </patternFill>
      </fill>
      <border>
        <left/>
        <right/>
        <top/>
        <bottom/>
      </border>
      <protection locked="0" hidden="0"/>
    </dxf>
    <dxf>
      <font>
        <name val="微软雅黑"/>
        <color auto="1"/>
        <sz val="10"/>
      </font>
      <numFmt numFmtId="182" formatCode="#,##0_ "/>
      <fill>
        <patternFill patternType="solid">
          <bgColor theme="0"/>
        </patternFill>
      </fill>
      <border>
        <left/>
        <right/>
        <top/>
        <bottom/>
      </border>
      <protection locked="0" hidden="0"/>
    </dxf>
    <dxf>
      <font>
        <name val="微软雅黑"/>
        <color auto="1"/>
        <sz val="10"/>
      </font>
      <numFmt numFmtId="182" formatCode="#,##0_ "/>
      <fill>
        <patternFill patternType="solid">
          <bgColor theme="0"/>
        </patternFill>
      </fill>
      <border>
        <left/>
        <right/>
        <top/>
        <bottom/>
      </border>
      <protection locked="0" hidden="0"/>
    </dxf>
    <dxf>
      <font>
        <name val="微软雅黑"/>
        <color auto="1"/>
        <sz val="10"/>
      </font>
      <numFmt numFmtId="182" formatCode="#,##0_ "/>
      <fill>
        <patternFill patternType="solid">
          <bgColor theme="0"/>
        </patternFill>
      </fill>
      <border>
        <left/>
        <right/>
        <top/>
        <bottom/>
      </border>
      <protection locked="0" hidden="0"/>
    </dxf>
    <dxf>
      <font>
        <name val="微软雅黑"/>
        <color auto="1"/>
        <sz val="10"/>
      </font>
      <numFmt numFmtId="182" formatCode="#,##0_ "/>
      <fill>
        <patternFill patternType="solid">
          <bgColor theme="0"/>
        </patternFill>
      </fill>
      <border>
        <left/>
        <right/>
        <top/>
        <bottom/>
      </border>
      <protection locked="0" hidden="0"/>
    </dxf>
    <dxf>
      <font>
        <name val="微软雅黑"/>
        <color auto="1"/>
        <sz val="10"/>
      </font>
      <numFmt numFmtId="182" formatCode="#,##0_ "/>
      <fill>
        <patternFill patternType="solid">
          <bgColor theme="0"/>
        </patternFill>
      </fill>
      <border>
        <left/>
        <right/>
        <top/>
        <bottom/>
      </border>
      <protection locked="0" hidden="0"/>
    </dxf>
    <dxf>
      <font>
        <u val="single"/>
      </font>
    </dxf>
    <dxf>
      <font/>
    </dxf>
    <dxf>
      <font/>
    </dxf>
    <dxf>
      <font/>
    </dxf>
    <dxf>
      <font/>
    </dxf>
    <dxf>
      <font>
        <u val="single"/>
      </font>
    </dxf>
    <dxf>
      <font>
        <u val="single"/>
      </font>
    </dxf>
    <dxf>
      <font/>
    </dxf>
    <dxf>
      <font/>
    </dxf>
    <dxf>
      <font>
        <name val="微软雅黑"/>
      </font>
    </dxf>
    <dxf>
      <font>
        <sz val="9"/>
      </font>
    </dxf>
    <dxf>
      <font>
        <sz val="8"/>
      </font>
    </dxf>
    <dxf>
      <font>
        <sz val="9"/>
      </font>
    </dxf>
    <dxf>
      <numFmt numFmtId="178" formatCode="#,##0.00_ "/>
    </dxf>
    <dxf>
      <numFmt numFmtId="189" formatCode="#,##0.0_ "/>
    </dxf>
    <dxf>
      <numFmt numFmtId="182" formatCode="#,##0_ "/>
    </dxf>
    <dxf>
      <border>
        <left style="thin">
          <color indexed="0"/>
        </left>
        <right style="thin">
          <color indexed="0"/>
        </right>
        <top style="thin">
          <color indexed="0"/>
        </top>
        <bottom style="thin">
          <color indexed="0"/>
        </bottom>
      </border>
    </dxf>
    <dxf/>
    <dxf>
      <font>
        <name val="微软雅黑"/>
      </font>
    </dxf>
    <dxf>
      <font>
        <name val="微软雅黑"/>
        <b val="1"/>
        <color rgb="FFFFFF00"/>
        <sz val="9"/>
      </font>
      <fill>
        <patternFill patternType="solid">
          <bgColor rgb="FFC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z val="10"/>
      </font>
    </dxf>
    <dxf>
      <font>
        <sz val="10"/>
      </font>
    </dxf>
    <dxf>
      <font>
        <sz val="9"/>
      </font>
    </dxf>
    <dxf>
      <font>
        <sz val="9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1"/>
      </font>
    </dxf>
    <dxf>
      <font>
        <sz val="10"/>
      </font>
    </dxf>
    <dxf>
      <border>
        <left/>
      </border>
    </dxf>
    <dxf>
      <border>
        <left/>
      </border>
    </dxf>
    <dxf>
      <border>
        <left/>
      </border>
    </dxf>
    <dxf>
      <protection locked="0" hidden="0"/>
    </dxf>
    <dxf/>
    <dxf>
      <protection locked="0" hidden="0"/>
    </dxf>
    <dxf/>
    <dxf>
      <font>
        <name val="微软雅黑"/>
      </font>
    </dxf>
    <dxf>
      <border>
        <left/>
        <right/>
        <top/>
        <bottom/>
      </border>
    </dxf>
    <dxf/>
    <dxf>
      <font>
        <name val="微软雅黑"/>
      </font>
    </dxf>
    <dxf>
      <font>
        <sz val="9"/>
      </font>
    </dxf>
    <dxf>
      <font>
        <sz val="8"/>
      </font>
    </dxf>
    <dxf>
      <font>
        <sz val="9"/>
      </font>
    </dxf>
    <dxf>
      <numFmt numFmtId="178" formatCode="#,##0.00_ "/>
    </dxf>
    <dxf>
      <numFmt numFmtId="189" formatCode="#,##0.0_ "/>
    </dxf>
    <dxf>
      <numFmt numFmtId="182" formatCode="#,##0_ "/>
    </dxf>
    <dxf>
      <border>
        <left style="thin">
          <color indexed="0"/>
        </left>
        <right style="thin">
          <color indexed="0"/>
        </right>
        <top style="thin">
          <color indexed="0"/>
        </top>
        <bottom style="thin">
          <color indexed="0"/>
        </bottom>
      </border>
    </dxf>
    <dxf/>
    <dxf>
      <font>
        <name val="微软雅黑"/>
      </font>
    </dxf>
    <dxf>
      <font>
        <name val="微软雅黑"/>
        <b val="1"/>
        <color rgb="FFFFFF00"/>
        <sz val="9"/>
      </font>
      <fill>
        <patternFill patternType="solid">
          <bgColor rgb="FFC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z val="10"/>
      </font>
    </dxf>
    <dxf>
      <font>
        <sz val="10"/>
      </font>
    </dxf>
    <dxf>
      <font>
        <sz val="9"/>
      </font>
    </dxf>
    <dxf>
      <font>
        <sz val="9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1"/>
      </font>
    </dxf>
    <dxf>
      <font>
        <sz val="10"/>
      </font>
    </dxf>
    <dxf>
      <protection locked="0" hidden="0"/>
    </dxf>
    <dxf/>
    <dxf>
      <protection locked="0" hidden="0"/>
    </dxf>
    <dxf/>
    <dxf>
      <font>
        <name val="微软雅黑"/>
      </font>
    </dxf>
    <dxf>
      <border>
        <left/>
        <right/>
        <top/>
        <bottom/>
      </border>
    </dxf>
    <dxf/>
    <dxf>
      <font>
        <name val="微软雅黑"/>
      </font>
    </dxf>
    <dxf>
      <font>
        <sz val="9"/>
      </font>
    </dxf>
    <dxf>
      <font>
        <sz val="8"/>
      </font>
    </dxf>
    <dxf>
      <font>
        <sz val="9"/>
      </font>
    </dxf>
    <dxf>
      <numFmt numFmtId="178" formatCode="#,##0.00_ "/>
    </dxf>
    <dxf>
      <numFmt numFmtId="189" formatCode="#,##0.0_ "/>
    </dxf>
    <dxf>
      <numFmt numFmtId="182" formatCode="#,##0_ "/>
    </dxf>
    <dxf>
      <border>
        <left style="thin">
          <color indexed="0"/>
        </left>
        <right style="thin">
          <color indexed="0"/>
        </right>
        <top style="thin">
          <color indexed="0"/>
        </top>
        <bottom style="thin">
          <color indexed="0"/>
        </bottom>
      </border>
    </dxf>
    <dxf/>
    <dxf>
      <font>
        <name val="微软雅黑"/>
      </font>
    </dxf>
    <dxf>
      <font>
        <sz val="10"/>
      </font>
    </dxf>
    <dxf>
      <font>
        <sz val="9"/>
      </font>
    </dxf>
    <dxf>
      <font>
        <sz val="10"/>
      </font>
    </dxf>
    <dxf>
      <numFmt numFmtId="179" formatCode="0.0%"/>
    </dxf>
    <dxf>
      <numFmt numFmtId="179" formatCode="0.0%"/>
    </dxf>
    <dxf>
      <font>
        <sz val="10"/>
      </font>
    </dxf>
    <dxf>
      <font>
        <sz val="11"/>
      </font>
    </dxf>
    <dxf>
      <font>
        <sz val="10"/>
      </font>
    </dxf>
    <dxf>
      <protection locked="0" hidden="0"/>
    </dxf>
    <dxf/>
    <dxf>
      <protection locked="0" hidden="0"/>
    </dxf>
    <dxf/>
    <dxf>
      <font>
        <name val="微软雅黑"/>
      </font>
    </dxf>
    <dxf>
      <border>
        <left/>
        <right/>
        <top/>
        <bottom/>
      </border>
    </dxf>
    <dxf/>
    <dxf>
      <font>
        <name val="微软雅黑"/>
      </font>
    </dxf>
    <dxf>
      <font>
        <sz val="9"/>
      </font>
    </dxf>
    <dxf>
      <font>
        <sz val="8"/>
      </font>
    </dxf>
    <dxf>
      <font>
        <sz val="9"/>
      </font>
    </dxf>
    <dxf>
      <numFmt numFmtId="178" formatCode="#,##0.00_ "/>
    </dxf>
    <dxf>
      <numFmt numFmtId="189" formatCode="#,##0.0_ "/>
    </dxf>
    <dxf>
      <numFmt numFmtId="182" formatCode="#,##0_ "/>
    </dxf>
    <dxf>
      <border>
        <left style="thin">
          <color indexed="0"/>
        </left>
        <right style="thin">
          <color indexed="0"/>
        </right>
        <top style="thin">
          <color indexed="0"/>
        </top>
        <bottom style="thin">
          <color indexed="0"/>
        </bottom>
      </border>
    </dxf>
    <dxf/>
    <dxf>
      <font>
        <name val="微软雅黑"/>
      </font>
    </dxf>
    <dxf>
      <font>
        <sz val="10"/>
      </font>
    </dxf>
    <dxf>
      <font>
        <sz val="9"/>
      </font>
    </dxf>
    <dxf>
      <font>
        <sz val="10"/>
      </font>
    </dxf>
    <dxf>
      <border>
        <top/>
      </border>
    </dxf>
    <dxf>
      <font>
        <sz val="10"/>
      </font>
    </dxf>
    <dxf>
      <font>
        <sz val="11"/>
      </font>
    </dxf>
    <dxf>
      <font>
        <sz val="10"/>
      </font>
    </dxf>
    <dxf>
      <border>
        <left/>
      </border>
    </dxf>
    <dxf>
      <border>
        <left/>
      </border>
    </dxf>
    <dxf>
      <border>
        <left/>
      </border>
    </dxf>
    <dxf/>
    <dxf>
      <protection locked="0" hidden="0"/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font>
        <name val="微软雅黑"/>
      </font>
    </dxf>
    <dxf>
      <border>
        <left/>
      </border>
    </dxf>
    <dxf>
      <border>
        <left/>
      </border>
    </dxf>
    <dxf>
      <border>
        <left/>
      </border>
    </dxf>
    <dxf>
      <border>
        <left/>
        <right/>
        <top/>
        <bottom/>
      </border>
    </dxf>
    <dxf/>
    <dxf>
      <font>
        <name val="微软雅黑"/>
      </font>
    </dxf>
    <dxf>
      <font>
        <sz val="9"/>
      </font>
    </dxf>
    <dxf>
      <font>
        <sz val="8"/>
      </font>
    </dxf>
    <dxf>
      <font>
        <sz val="9"/>
      </font>
    </dxf>
    <dxf>
      <numFmt numFmtId="178" formatCode="#,##0.00_ "/>
    </dxf>
    <dxf>
      <numFmt numFmtId="189" formatCode="#,##0.0_ "/>
    </dxf>
    <dxf>
      <numFmt numFmtId="182" formatCode="#,##0_ "/>
    </dxf>
    <dxf>
      <border>
        <left style="thin">
          <color indexed="0"/>
        </left>
        <right style="thin">
          <color indexed="0"/>
        </right>
        <top style="thin">
          <color indexed="0"/>
        </top>
        <bottom style="thin">
          <color indexed="0"/>
        </bottom>
      </border>
    </dxf>
    <dxf/>
    <dxf>
      <font>
        <name val="微软雅黑"/>
      </font>
    </dxf>
    <dxf>
      <font>
        <sz val="10"/>
      </font>
    </dxf>
    <dxf>
      <font>
        <sz val="9"/>
      </font>
    </dxf>
    <dxf>
      <font>
        <sz val="10"/>
      </font>
    </dxf>
    <dxf>
      <font>
        <sz val="10"/>
      </font>
    </dxf>
    <dxf>
      <font>
        <sz val="11"/>
      </font>
    </dxf>
    <dxf>
      <font>
        <sz val="10"/>
      </font>
    </dxf>
    <dxf>
      <numFmt numFmtId="179" formatCode="0.0%"/>
    </dxf>
    <dxf>
      <numFmt numFmtId="179" formatCode="0.0%"/>
    </dxf>
    <dxf>
      <numFmt numFmtId="179" formatCode="0.0%"/>
    </dxf>
    <dxf>
      <border>
        <right/>
      </border>
    </dxf>
    <dxf>
      <border>
        <right/>
      </border>
    </dxf>
    <dxf>
      <protection locked="0" hidden="0"/>
    </dxf>
    <dxf/>
    <dxf>
      <protection locked="0" hidden="0"/>
    </dxf>
    <dxf/>
    <dxf>
      <border>
        <right/>
      </border>
    </dxf>
    <dxf>
      <border>
        <right/>
      </border>
    </dxf>
    <dxf>
      <font>
        <name val="微软雅黑"/>
      </font>
    </dxf>
    <dxf>
      <border>
        <left/>
        <right/>
        <top/>
        <bottom/>
      </border>
    </dxf>
    <dxf/>
    <dxf>
      <border>
        <left/>
        <right/>
        <top/>
        <bottom/>
      </border>
    </dxf>
    <dxf>
      <border>
        <left/>
        <right/>
        <top/>
        <bottom/>
      </border>
    </dxf>
    <dxf/>
    <dxf/>
    <dxf>
      <border>
        <left/>
        <right/>
        <top/>
        <bottom/>
      </border>
    </dxf>
    <dxf/>
    <dxf>
      <font>
        <name val="微软雅黑"/>
      </font>
    </dxf>
    <dxf>
      <font>
        <name val="微软雅黑"/>
      </font>
    </dxf>
    <dxf>
      <font>
        <sz val="11"/>
      </font>
    </dxf>
    <dxf>
      <font>
        <sz val="10"/>
      </font>
    </dxf>
    <dxf>
      <font>
        <sz val="10"/>
      </font>
    </dxf>
    <dxf>
      <font>
        <sz val="11"/>
      </font>
    </dxf>
    <dxf>
      <font>
        <sz val="11"/>
      </font>
    </dxf>
    <dxf>
      <font>
        <name val="阿里巴巴普惠体"/>
      </font>
    </dxf>
    <dxf>
      <font>
        <sz val="10"/>
      </font>
    </dxf>
    <dxf>
      <font>
        <sz val="11"/>
      </font>
    </dxf>
    <dxf>
      <font>
        <name val="微软雅黑"/>
      </font>
    </dxf>
    <dxf>
      <font>
        <name val="微软雅黑"/>
      </font>
    </dxf>
    <dxf>
      <font>
        <name val="微软雅黑"/>
      </font>
    </dxf>
    <dxf>
      <font>
        <sz val="9"/>
      </font>
    </dxf>
    <dxf>
      <font>
        <sz val="10"/>
      </font>
    </dxf>
    <dxf>
      <numFmt numFmtId="178" formatCode="#,##0.00_ "/>
    </dxf>
    <dxf>
      <font>
        <name val="微软雅黑"/>
      </font>
    </dxf>
    <dxf>
      <font>
        <name val="微软雅黑"/>
      </font>
    </dxf>
    <dxf>
      <numFmt numFmtId="43" formatCode="_ * #,##0.00_ ;_ * \-#,##0.00_ ;_ * &quot;-&quot;??_ ;_ @_ "/>
    </dxf>
    <dxf>
      <numFmt numFmtId="290" formatCode="_ * #,##0.0_ ;_ * \-#,##0.0_ ;_ * &quot;-&quot;??_ ;_ @_ "/>
    </dxf>
    <dxf>
      <numFmt numFmtId="177" formatCode="_ * #,##0_ ;_ * \-#,##0_ ;_ * &quot;-&quot;??_ ;_ @_ "/>
    </dxf>
    <dxf>
      <numFmt numFmtId="178" formatCode="#,##0.00_ "/>
    </dxf>
    <dxf>
      <font>
        <name val="微软雅黑"/>
      </font>
    </dxf>
    <dxf>
      <numFmt numFmtId="43" formatCode="_ * #,##0.00_ ;_ * \-#,##0.00_ ;_ * &quot;-&quot;??_ ;_ @_ "/>
    </dxf>
    <dxf>
      <font>
        <name val="微软雅黑"/>
      </font>
    </dxf>
    <dxf>
      <numFmt numFmtId="43" formatCode="_ * #,##0.00_ ;_ * \-#,##0.00_ ;_ * &quot;-&quot;??_ ;_ @_ "/>
    </dxf>
    <dxf>
      <numFmt numFmtId="291" formatCode="_ * #,##0.0_ ;_ * \-#,##0.0_ ;_ * &quot;-&quot;??_ ;_ @_ "/>
    </dxf>
    <dxf>
      <numFmt numFmtId="177" formatCode="_ * #,##0_ ;_ * \-#,##0_ ;_ * &quot;-&quot;??_ ;_ @_ "/>
    </dxf>
    <dxf>
      <font>
        <name val="微软雅黑"/>
      </font>
    </dxf>
    <dxf>
      <numFmt numFmtId="178" formatCode="#,##0.00_ "/>
    </dxf>
    <dxf>
      <font>
        <name val="微软雅黑"/>
      </font>
    </dxf>
    <dxf>
      <numFmt numFmtId="178" formatCode="#,##0.00_ "/>
    </dxf>
    <dxf>
      <numFmt numFmtId="178" formatCode="#,##0.00_ "/>
    </dxf>
    <dxf>
      <numFmt numFmtId="178" formatCode="#,##0.00_ "/>
    </dxf>
    <dxf>
      <numFmt numFmtId="178" formatCode="#,##0.00_ "/>
    </dxf>
    <dxf>
      <numFmt numFmtId="179" formatCode="0.0%"/>
    </dxf>
    <dxf>
      <numFmt numFmtId="179" formatCode="0.0%"/>
    </dxf>
    <dxf>
      <numFmt numFmtId="179" formatCode="0.0%"/>
    </dxf>
    <dxf>
      <numFmt numFmtId="179" formatCode="0.0%"/>
    </dxf>
    <dxf>
      <numFmt numFmtId="179" formatCode="0.0%"/>
    </dxf>
    <dxf>
      <numFmt numFmtId="179" formatCode="0.0%"/>
    </dxf>
    <dxf>
      <numFmt numFmtId="43" formatCode="_ * #,##0.00_ ;_ * \-#,##0.00_ ;_ * &quot;-&quot;??_ ;_ @_ "/>
    </dxf>
    <dxf>
      <numFmt numFmtId="43" formatCode="_ * #,##0.00_ ;_ * \-#,##0.00_ ;_ * &quot;-&quot;??_ ;_ @_ "/>
    </dxf>
    <dxf>
      <numFmt numFmtId="43" formatCode="_ * #,##0.00_ ;_ * \-#,##0.00_ ;_ * &quot;-&quot;??_ ;_ @_ "/>
    </dxf>
    <dxf>
      <numFmt numFmtId="43" formatCode="_ * #,##0.00_ ;_ * \-#,##0.00_ ;_ * &quot;-&quot;??_ ;_ @_ "/>
    </dxf>
    <dxf>
      <numFmt numFmtId="292" formatCode="_ * #,##0.0_ ;_ * \-#,##0.0_ ;_ * &quot;-&quot;??_ ;_ @_ "/>
    </dxf>
    <dxf>
      <numFmt numFmtId="293" formatCode="_ * #,##0.0_ ;_ * \-#,##0.0_ ;_ * &quot;-&quot;??_ ;_ @_ "/>
    </dxf>
    <dxf>
      <numFmt numFmtId="294" formatCode="_ * #,##0.0_ ;_ * \-#,##0.0_ ;_ * &quot;-&quot;??_ ;_ @_ "/>
    </dxf>
    <dxf>
      <numFmt numFmtId="295" formatCode="_ * #,##0.0_ ;_ * \-#,##0.0_ ;_ * &quot;-&quot;??_ ;_ @_ "/>
    </dxf>
    <dxf>
      <numFmt numFmtId="177" formatCode="_ * #,##0_ ;_ * \-#,##0_ ;_ * &quot;-&quot;??_ ;_ @_ "/>
    </dxf>
    <dxf>
      <numFmt numFmtId="177" formatCode="_ * #,##0_ ;_ * \-#,##0_ ;_ * &quot;-&quot;??_ ;_ @_ "/>
    </dxf>
    <dxf>
      <numFmt numFmtId="177" formatCode="_ * #,##0_ ;_ * \-#,##0_ ;_ * &quot;-&quot;??_ ;_ @_ "/>
    </dxf>
    <dxf>
      <numFmt numFmtId="177" formatCode="_ * #,##0_ ;_ * \-#,##0_ ;_ * &quot;-&quot;??_ ;_ @_ "/>
    </dxf>
    <dxf>
      <numFmt numFmtId="43" formatCode="_ * #,##0.00_ ;_ * \-#,##0.00_ ;_ * &quot;-&quot;??_ ;_ @_ "/>
    </dxf>
    <dxf>
      <numFmt numFmtId="43" formatCode="_ * #,##0.00_ ;_ * \-#,##0.00_ ;_ * &quot;-&quot;??_ ;_ @_ "/>
    </dxf>
    <dxf>
      <numFmt numFmtId="43" formatCode="_ * #,##0.00_ ;_ * \-#,##0.00_ ;_ * &quot;-&quot;??_ ;_ @_ "/>
    </dxf>
    <dxf>
      <numFmt numFmtId="43" formatCode="_ * #,##0.00_ ;_ * \-#,##0.00_ ;_ * &quot;-&quot;??_ ;_ @_ "/>
    </dxf>
    <dxf>
      <numFmt numFmtId="43" formatCode="_ * #,##0.00_ ;_ * \-#,##0.00_ ;_ * &quot;-&quot;??_ ;_ @_ "/>
    </dxf>
    <dxf>
      <numFmt numFmtId="43" formatCode="_ * #,##0.00_ ;_ * \-#,##0.00_ ;_ * &quot;-&quot;??_ ;_ @_ "/>
    </dxf>
    <dxf>
      <numFmt numFmtId="43" formatCode="_ * #,##0.00_ ;_ * \-#,##0.00_ ;_ * &quot;-&quot;??_ ;_ @_ "/>
    </dxf>
    <dxf>
      <numFmt numFmtId="43" formatCode="_ * #,##0.00_ ;_ * \-#,##0.00_ ;_ * &quot;-&quot;??_ ;_ @_ "/>
    </dxf>
    <dxf>
      <numFmt numFmtId="43" formatCode="_ * #,##0.00_ ;_ * \-#,##0.00_ ;_ * &quot;-&quot;??_ ;_ @_ "/>
    </dxf>
    <dxf>
      <numFmt numFmtId="43" formatCode="_ * #,##0.00_ ;_ * \-#,##0.00_ ;_ * &quot;-&quot;??_ ;_ @_ "/>
    </dxf>
    <dxf>
      <numFmt numFmtId="43" formatCode="_ * #,##0.00_ ;_ * \-#,##0.00_ ;_ * &quot;-&quot;??_ ;_ @_ "/>
    </dxf>
    <dxf>
      <numFmt numFmtId="43" formatCode="_ * #,##0.00_ ;_ * \-#,##0.00_ ;_ * &quot;-&quot;??_ ;_ @_ "/>
    </dxf>
    <dxf>
      <numFmt numFmtId="296" formatCode="_ * #,##0.0_ ;_ * \-#,##0.0_ ;_ * &quot;-&quot;??_ ;_ @_ "/>
    </dxf>
    <dxf>
      <numFmt numFmtId="297" formatCode="_ * #,##0.0_ ;_ * \-#,##0.0_ ;_ * &quot;-&quot;??_ ;_ @_ "/>
    </dxf>
    <dxf>
      <numFmt numFmtId="298" formatCode="_ * #,##0.0_ ;_ * \-#,##0.0_ ;_ * &quot;-&quot;??_ ;_ @_ "/>
    </dxf>
    <dxf>
      <numFmt numFmtId="299" formatCode="_ * #,##0.0_ ;_ * \-#,##0.0_ ;_ * &quot;-&quot;??_ ;_ @_ "/>
    </dxf>
    <dxf>
      <numFmt numFmtId="300" formatCode="_ * #,##0.0_ ;_ * \-#,##0.0_ ;_ * &quot;-&quot;??_ ;_ @_ "/>
    </dxf>
    <dxf>
      <numFmt numFmtId="301" formatCode="_ * #,##0.0_ ;_ * \-#,##0.0_ ;_ * &quot;-&quot;??_ ;_ @_ "/>
    </dxf>
    <dxf>
      <numFmt numFmtId="302" formatCode="_ * #,##0.0_ ;_ * \-#,##0.0_ ;_ * &quot;-&quot;??_ ;_ @_ "/>
    </dxf>
    <dxf>
      <numFmt numFmtId="303" formatCode="_ * #,##0.0_ ;_ * \-#,##0.0_ ;_ * &quot;-&quot;??_ ;_ @_ "/>
    </dxf>
    <dxf>
      <numFmt numFmtId="304" formatCode="_ * #,##0.0_ ;_ * \-#,##0.0_ ;_ * &quot;-&quot;??_ ;_ @_ "/>
    </dxf>
    <dxf>
      <numFmt numFmtId="305" formatCode="_ * #,##0.0_ ;_ * \-#,##0.0_ ;_ * &quot;-&quot;??_ ;_ @_ "/>
    </dxf>
    <dxf>
      <numFmt numFmtId="306" formatCode="_ * #,##0.0_ ;_ * \-#,##0.0_ ;_ * &quot;-&quot;??_ ;_ @_ "/>
    </dxf>
    <dxf>
      <numFmt numFmtId="307" formatCode="_ * #,##0.0_ ;_ * \-#,##0.0_ ;_ * &quot;-&quot;??_ ;_ @_ "/>
    </dxf>
    <dxf>
      <numFmt numFmtId="177" formatCode="_ * #,##0_ ;_ * \-#,##0_ ;_ * &quot;-&quot;??_ ;_ @_ "/>
    </dxf>
    <dxf>
      <numFmt numFmtId="177" formatCode="_ * #,##0_ ;_ * \-#,##0_ ;_ * &quot;-&quot;??_ ;_ @_ "/>
    </dxf>
    <dxf>
      <numFmt numFmtId="177" formatCode="_ * #,##0_ ;_ * \-#,##0_ ;_ * &quot;-&quot;??_ ;_ @_ "/>
    </dxf>
    <dxf>
      <numFmt numFmtId="177" formatCode="_ * #,##0_ ;_ * \-#,##0_ ;_ * &quot;-&quot;??_ ;_ @_ "/>
    </dxf>
    <dxf>
      <numFmt numFmtId="177" formatCode="_ * #,##0_ ;_ * \-#,##0_ ;_ * &quot;-&quot;??_ ;_ @_ "/>
    </dxf>
    <dxf>
      <numFmt numFmtId="177" formatCode="_ * #,##0_ ;_ * \-#,##0_ ;_ * &quot;-&quot;??_ ;_ @_ "/>
    </dxf>
    <dxf>
      <numFmt numFmtId="177" formatCode="_ * #,##0_ ;_ * \-#,##0_ ;_ * &quot;-&quot;??_ ;_ @_ "/>
    </dxf>
    <dxf>
      <numFmt numFmtId="177" formatCode="_ * #,##0_ ;_ * \-#,##0_ ;_ * &quot;-&quot;??_ ;_ @_ "/>
    </dxf>
    <dxf>
      <numFmt numFmtId="177" formatCode="_ * #,##0_ ;_ * \-#,##0_ ;_ * &quot;-&quot;??_ ;_ @_ "/>
    </dxf>
    <dxf>
      <numFmt numFmtId="177" formatCode="_ * #,##0_ ;_ * \-#,##0_ ;_ * &quot;-&quot;??_ ;_ @_ "/>
    </dxf>
    <dxf>
      <numFmt numFmtId="177" formatCode="_ * #,##0_ ;_ * \-#,##0_ ;_ * &quot;-&quot;??_ ;_ @_ "/>
    </dxf>
    <dxf>
      <numFmt numFmtId="177" formatCode="_ * #,##0_ ;_ * \-#,##0_ ;_ * &quot;-&quot;??_ ;_ @_ "/>
    </dxf>
    <dxf>
      <font>
        <name val="微软雅黑"/>
      </font>
    </dxf>
    <dxf>
      <font>
        <name val="微软雅黑"/>
      </font>
    </dxf>
    <dxf>
      <numFmt numFmtId="43" formatCode="_ * #,##0.00_ ;_ * \-#,##0.00_ ;_ * &quot;-&quot;??_ ;_ @_ "/>
    </dxf>
    <dxf>
      <numFmt numFmtId="308" formatCode="_ * #,##0.0_ ;_ * \-#,##0.0_ ;_ * &quot;-&quot;??_ ;_ @_ "/>
    </dxf>
    <dxf>
      <numFmt numFmtId="177" formatCode="_ * #,##0_ ;_ * \-#,##0_ ;_ * &quot;-&quot;??_ ;_ @_ "/>
    </dxf>
    <dxf>
      <numFmt numFmtId="178" formatCode="#,##0.00_ "/>
    </dxf>
    <dxf>
      <numFmt numFmtId="178" formatCode="#,##0.00_ "/>
    </dxf>
    <dxf>
      <numFmt numFmtId="178" formatCode="#,##0.00_ "/>
    </dxf>
    <dxf>
      <numFmt numFmtId="178" formatCode="#,##0.00_ "/>
    </dxf>
    <dxf>
      <numFmt numFmtId="179" formatCode="0.0%"/>
    </dxf>
    <dxf>
      <numFmt numFmtId="179" formatCode="0.0%"/>
    </dxf>
    <dxf>
      <numFmt numFmtId="179" formatCode="0.0%"/>
    </dxf>
    <dxf>
      <numFmt numFmtId="179" formatCode="0.0%"/>
    </dxf>
    <dxf>
      <numFmt numFmtId="179" formatCode="0.0%"/>
    </dxf>
    <dxf>
      <numFmt numFmtId="179" formatCode="0.0%"/>
    </dxf>
    <dxf>
      <numFmt numFmtId="43" formatCode="_ * #,##0.00_ ;_ * \-#,##0.00_ ;_ * &quot;-&quot;??_ ;_ @_ "/>
    </dxf>
    <dxf>
      <numFmt numFmtId="43" formatCode="_ * #,##0.00_ ;_ * \-#,##0.00_ ;_ * &quot;-&quot;??_ ;_ @_ "/>
    </dxf>
    <dxf>
      <numFmt numFmtId="43" formatCode="_ * #,##0.00_ ;_ * \-#,##0.00_ ;_ * &quot;-&quot;??_ ;_ @_ "/>
    </dxf>
    <dxf>
      <numFmt numFmtId="43" formatCode="_ * #,##0.00_ ;_ * \-#,##0.00_ ;_ * &quot;-&quot;??_ ;_ @_ "/>
    </dxf>
    <dxf>
      <numFmt numFmtId="309" formatCode="_ * #,##0.0_ ;_ * \-#,##0.0_ ;_ * &quot;-&quot;??_ ;_ @_ "/>
    </dxf>
    <dxf>
      <numFmt numFmtId="310" formatCode="_ * #,##0.0_ ;_ * \-#,##0.0_ ;_ * &quot;-&quot;??_ ;_ @_ "/>
    </dxf>
    <dxf>
      <numFmt numFmtId="311" formatCode="_ * #,##0.0_ ;_ * \-#,##0.0_ ;_ * &quot;-&quot;??_ ;_ @_ "/>
    </dxf>
    <dxf>
      <numFmt numFmtId="312" formatCode="_ * #,##0.0_ ;_ * \-#,##0.0_ ;_ * &quot;-&quot;??_ ;_ @_ "/>
    </dxf>
    <dxf>
      <numFmt numFmtId="177" formatCode="_ * #,##0_ ;_ * \-#,##0_ ;_ * &quot;-&quot;??_ ;_ @_ "/>
    </dxf>
    <dxf>
      <numFmt numFmtId="177" formatCode="_ * #,##0_ ;_ * \-#,##0_ ;_ * &quot;-&quot;??_ ;_ @_ "/>
    </dxf>
    <dxf>
      <numFmt numFmtId="177" formatCode="_ * #,##0_ ;_ * \-#,##0_ ;_ * &quot;-&quot;??_ ;_ @_ "/>
    </dxf>
    <dxf>
      <numFmt numFmtId="177" formatCode="_ * #,##0_ ;_ * \-#,##0_ ;_ * &quot;-&quot;??_ ;_ @_ "/>
    </dxf>
    <dxf>
      <numFmt numFmtId="43" formatCode="_ * #,##0.00_ ;_ * \-#,##0.00_ ;_ * &quot;-&quot;??_ ;_ @_ "/>
    </dxf>
    <dxf>
      <numFmt numFmtId="43" formatCode="_ * #,##0.00_ ;_ * \-#,##0.00_ ;_ * &quot;-&quot;??_ ;_ @_ "/>
    </dxf>
    <dxf>
      <numFmt numFmtId="43" formatCode="_ * #,##0.00_ ;_ * \-#,##0.00_ ;_ * &quot;-&quot;??_ ;_ @_ "/>
    </dxf>
    <dxf>
      <numFmt numFmtId="43" formatCode="_ * #,##0.00_ ;_ * \-#,##0.00_ ;_ * &quot;-&quot;??_ ;_ @_ "/>
    </dxf>
    <dxf>
      <numFmt numFmtId="43" formatCode="_ * #,##0.00_ ;_ * \-#,##0.00_ ;_ * &quot;-&quot;??_ ;_ @_ "/>
    </dxf>
    <dxf>
      <numFmt numFmtId="43" formatCode="_ * #,##0.00_ ;_ * \-#,##0.00_ ;_ * &quot;-&quot;??_ ;_ @_ "/>
    </dxf>
    <dxf>
      <numFmt numFmtId="43" formatCode="_ * #,##0.00_ ;_ * \-#,##0.00_ ;_ * &quot;-&quot;??_ ;_ @_ "/>
    </dxf>
    <dxf>
      <numFmt numFmtId="43" formatCode="_ * #,##0.00_ ;_ * \-#,##0.00_ ;_ * &quot;-&quot;??_ ;_ @_ "/>
    </dxf>
    <dxf>
      <numFmt numFmtId="43" formatCode="_ * #,##0.00_ ;_ * \-#,##0.00_ ;_ * &quot;-&quot;??_ ;_ @_ "/>
    </dxf>
    <dxf>
      <numFmt numFmtId="43" formatCode="_ * #,##0.00_ ;_ * \-#,##0.00_ ;_ * &quot;-&quot;??_ ;_ @_ "/>
    </dxf>
    <dxf>
      <numFmt numFmtId="43" formatCode="_ * #,##0.00_ ;_ * \-#,##0.00_ ;_ * &quot;-&quot;??_ ;_ @_ "/>
    </dxf>
    <dxf>
      <numFmt numFmtId="43" formatCode="_ * #,##0.00_ ;_ * \-#,##0.00_ ;_ * &quot;-&quot;??_ ;_ @_ "/>
    </dxf>
    <dxf>
      <numFmt numFmtId="313" formatCode="_ * #,##0.0_ ;_ * \-#,##0.0_ ;_ * &quot;-&quot;??_ ;_ @_ "/>
    </dxf>
    <dxf>
      <numFmt numFmtId="314" formatCode="_ * #,##0.0_ ;_ * \-#,##0.0_ ;_ * &quot;-&quot;??_ ;_ @_ "/>
    </dxf>
    <dxf>
      <numFmt numFmtId="315" formatCode="_ * #,##0.0_ ;_ * \-#,##0.0_ ;_ * &quot;-&quot;??_ ;_ @_ "/>
    </dxf>
    <dxf>
      <numFmt numFmtId="316" formatCode="_ * #,##0.0_ ;_ * \-#,##0.0_ ;_ * &quot;-&quot;??_ ;_ @_ "/>
    </dxf>
    <dxf>
      <numFmt numFmtId="317" formatCode="_ * #,##0.0_ ;_ * \-#,##0.0_ ;_ * &quot;-&quot;??_ ;_ @_ "/>
    </dxf>
    <dxf>
      <numFmt numFmtId="318" formatCode="_ * #,##0.0_ ;_ * \-#,##0.0_ ;_ * &quot;-&quot;??_ ;_ @_ "/>
    </dxf>
    <dxf>
      <numFmt numFmtId="319" formatCode="_ * #,##0.0_ ;_ * \-#,##0.0_ ;_ * &quot;-&quot;??_ ;_ @_ "/>
    </dxf>
    <dxf>
      <numFmt numFmtId="320" formatCode="_ * #,##0.0_ ;_ * \-#,##0.0_ ;_ * &quot;-&quot;??_ ;_ @_ "/>
    </dxf>
    <dxf>
      <numFmt numFmtId="321" formatCode="_ * #,##0.0_ ;_ * \-#,##0.0_ ;_ * &quot;-&quot;??_ ;_ @_ "/>
    </dxf>
    <dxf>
      <numFmt numFmtId="322" formatCode="_ * #,##0.0_ ;_ * \-#,##0.0_ ;_ * &quot;-&quot;??_ ;_ @_ "/>
    </dxf>
    <dxf>
      <numFmt numFmtId="323" formatCode="_ * #,##0.0_ ;_ * \-#,##0.0_ ;_ * &quot;-&quot;??_ ;_ @_ "/>
    </dxf>
    <dxf>
      <numFmt numFmtId="324" formatCode="_ * #,##0.0_ ;_ * \-#,##0.0_ ;_ * &quot;-&quot;??_ ;_ @_ "/>
    </dxf>
    <dxf>
      <numFmt numFmtId="177" formatCode="_ * #,##0_ ;_ * \-#,##0_ ;_ * &quot;-&quot;??_ ;_ @_ "/>
    </dxf>
    <dxf>
      <numFmt numFmtId="177" formatCode="_ * #,##0_ ;_ * \-#,##0_ ;_ * &quot;-&quot;??_ ;_ @_ "/>
    </dxf>
    <dxf>
      <numFmt numFmtId="177" formatCode="_ * #,##0_ ;_ * \-#,##0_ ;_ * &quot;-&quot;??_ ;_ @_ "/>
    </dxf>
    <dxf>
      <numFmt numFmtId="177" formatCode="_ * #,##0_ ;_ * \-#,##0_ ;_ * &quot;-&quot;??_ ;_ @_ "/>
    </dxf>
    <dxf>
      <numFmt numFmtId="177" formatCode="_ * #,##0_ ;_ * \-#,##0_ ;_ * &quot;-&quot;??_ ;_ @_ "/>
    </dxf>
    <dxf>
      <numFmt numFmtId="177" formatCode="_ * #,##0_ ;_ * \-#,##0_ ;_ * &quot;-&quot;??_ ;_ @_ "/>
    </dxf>
    <dxf>
      <numFmt numFmtId="177" formatCode="_ * #,##0_ ;_ * \-#,##0_ ;_ * &quot;-&quot;??_ ;_ @_ "/>
    </dxf>
    <dxf>
      <numFmt numFmtId="177" formatCode="_ * #,##0_ ;_ * \-#,##0_ ;_ * &quot;-&quot;??_ ;_ @_ "/>
    </dxf>
    <dxf>
      <numFmt numFmtId="177" formatCode="_ * #,##0_ ;_ * \-#,##0_ ;_ * &quot;-&quot;??_ ;_ @_ "/>
    </dxf>
    <dxf>
      <numFmt numFmtId="177" formatCode="_ * #,##0_ ;_ * \-#,##0_ ;_ * &quot;-&quot;??_ ;_ @_ "/>
    </dxf>
    <dxf>
      <numFmt numFmtId="177" formatCode="_ * #,##0_ ;_ * \-#,##0_ ;_ * &quot;-&quot;??_ ;_ @_ "/>
    </dxf>
    <dxf>
      <numFmt numFmtId="177" formatCode="_ * #,##0_ ;_ * \-#,##0_ ;_ * &quot;-&quot;??_ ;_ @_ "/>
    </dxf>
    <dxf>
      <font>
        <name val="微软雅黑"/>
      </font>
    </dxf>
    <dxf>
      <numFmt numFmtId="178" formatCode="#,##0.00_ "/>
    </dxf>
    <dxf>
      <font>
        <name val="微软雅黑"/>
      </font>
    </dxf>
    <dxf>
      <numFmt numFmtId="43" formatCode="_ * #,##0.00_ ;_ * \-#,##0.00_ ;_ * &quot;-&quot;??_ ;_ @_ "/>
    </dxf>
    <dxf>
      <font>
        <color rgb="FFFFFF00"/>
      </font>
      <fill>
        <patternFill patternType="solid">
          <bgColor rgb="FFC00000"/>
        </patternFill>
      </fill>
    </dxf>
    <dxf>
      <font>
        <name val="微软雅黑"/>
      </font>
    </dxf>
    <dxf>
      <font>
        <name val="微软雅黑"/>
      </font>
    </dxf>
    <dxf>
      <font>
        <name val="微软雅黑"/>
      </font>
      <fill>
        <patternFill/>
      </fill>
    </dxf>
    <dxf>
      <fill>
        <patternFill/>
      </fill>
    </dxf>
    <dxf>
      <fill>
        <patternFill patternType="solid">
          <bgColor rgb="FFFF9900"/>
        </patternFill>
      </fill>
    </dxf>
    <dxf>
      <font>
        <b val="1"/>
        <color rgb="FFFF0000"/>
      </font>
    </dxf>
    <dxf>
      <font>
        <b val="1"/>
        <color theme="0"/>
      </font>
      <fill>
        <patternFill patternType="solid">
          <bgColor rgb="FFC000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name val="微软雅黑"/>
        <charset val="134"/>
        <family val="0"/>
        <strike val="0"/>
        <color theme="1"/>
        <sz val="11"/>
      </font>
      <fill>
        <patternFill/>
      </fill>
      <alignment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82" formatCode="#,##0_ "/>
    </dxf>
    <dxf>
      <font>
        <name val="微软雅黑"/>
        <charset val="134"/>
        <family val="0"/>
        <strike val="0"/>
        <color theme="1"/>
        <sz val="11"/>
      </font>
      <numFmt numFmtId="181" formatCode="#\ ?/?"/>
      <fill>
        <patternFill/>
      </fill>
      <alignment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charset val="134"/>
        <family val="0"/>
        <strike val="0"/>
        <color auto="1"/>
        <sz val="11"/>
      </font>
      <numFmt numFmtId="181" formatCode="#\ ?/?"/>
      <fill>
        <patternFill/>
      </fill>
      <alignment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charset val="134"/>
        <family val="0"/>
        <strike val="0"/>
        <color theme="1"/>
        <sz val="11"/>
      </font>
      <numFmt numFmtId="182" formatCode="#,##0_ "/>
      <fill>
        <patternFill patternType="solid">
          <bgColor rgb="FFFFFF00"/>
        </patternFill>
      </fill>
      <alignment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numFmt numFmtId="182" formatCode="#,##0_ "/>
    </dxf>
    <dxf>
      <font>
        <color auto="1"/>
      </font>
      <numFmt numFmtId="182" formatCode="#,##0_ "/>
    </dxf>
    <dxf>
      <font>
        <color auto="1"/>
      </font>
      <numFmt numFmtId="182" formatCode="#,##0_ "/>
    </dxf>
    <dxf>
      <numFmt numFmtId="182" formatCode="#,##0_ "/>
    </dxf>
    <dxf>
      <font>
        <color auto="1"/>
      </font>
      <numFmt numFmtId="182" formatCode="#,##0_ "/>
    </dxf>
    <dxf>
      <font>
        <name val="微软雅黑"/>
        <charset val="134"/>
        <family val="0"/>
        <strike val="0"/>
        <color theme="1"/>
        <sz val="11"/>
      </font>
      <numFmt numFmtId="182" formatCode="#,##0_ "/>
      <fill>
        <patternFill patternType="solid">
          <bgColor theme="9" tint="0.8"/>
        </patternFill>
      </fill>
      <alignment horizontal="right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charset val="134"/>
        <family val="0"/>
        <strike val="0"/>
        <color theme="1"/>
        <sz val="11"/>
      </font>
      <numFmt numFmtId="182" formatCode="#,##0_ "/>
      <fill>
        <patternFill patternType="solid">
          <bgColor theme="9" tint="0.8"/>
        </patternFill>
      </fill>
      <alignment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charset val="134"/>
        <family val="0"/>
        <strike val="0"/>
        <color theme="1"/>
        <sz val="11"/>
      </font>
      <numFmt numFmtId="189" formatCode="#,##0.0_ "/>
      <fill>
        <patternFill/>
      </fill>
      <alignment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charset val="134"/>
        <family val="0"/>
        <strike val="0"/>
        <color theme="1"/>
        <sz val="11"/>
      </font>
      <numFmt numFmtId="182" formatCode="#,##0_ "/>
      <fill>
        <patternFill/>
      </fill>
      <alignment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charset val="134"/>
        <family val="0"/>
        <strike val="0"/>
        <color theme="1"/>
        <sz val="11"/>
      </font>
      <numFmt numFmtId="182" formatCode="#,##0_ "/>
      <fill>
        <patternFill/>
      </fill>
      <alignment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82" formatCode="#,##0_ "/>
    </dxf>
    <dxf>
      <font>
        <name val="微软雅黑"/>
        <charset val="134"/>
        <family val="0"/>
        <strike val="0"/>
        <color theme="1"/>
        <sz val="11"/>
      </font>
      <numFmt numFmtId="182" formatCode="#,##0_ "/>
      <fill>
        <patternFill/>
      </fill>
      <alignment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charset val="134"/>
        <family val="0"/>
        <strike val="0"/>
        <color theme="1"/>
        <sz val="11"/>
      </font>
      <numFmt numFmtId="182" formatCode="#,##0_ "/>
      <fill>
        <patternFill/>
      </fill>
      <alignment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charset val="134"/>
        <family val="0"/>
        <strike val="0"/>
        <color theme="1"/>
        <sz val="11"/>
      </font>
      <fill>
        <patternFill/>
      </fill>
      <alignment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charset val="134"/>
        <family val="0"/>
        <strike val="0"/>
        <color theme="1"/>
        <sz val="11"/>
      </font>
      <numFmt numFmtId="182" formatCode="#,##0_ "/>
      <fill>
        <patternFill/>
      </fill>
      <alignment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charset val="134"/>
        <family val="0"/>
        <strike val="0"/>
        <color theme="1"/>
        <sz val="11"/>
      </font>
      <numFmt numFmtId="182" formatCode="#,##0_ "/>
      <fill>
        <patternFill/>
      </fill>
      <alignment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charset val="134"/>
        <family val="0"/>
        <strike val="0"/>
        <color theme="1"/>
        <sz val="11"/>
      </font>
      <numFmt numFmtId="182" formatCode="#,##0_ "/>
      <fill>
        <patternFill/>
      </fill>
      <alignment vertical="center"/>
    </dxf>
    <dxf>
      <font>
        <name val="微软雅黑"/>
        <charset val="134"/>
        <family val="0"/>
        <strike val="0"/>
        <color theme="1"/>
        <sz val="11"/>
      </font>
      <numFmt numFmtId="182" formatCode="#,##0_ "/>
      <fill>
        <patternFill/>
      </fill>
      <alignment vertical="center"/>
    </dxf>
    <dxf>
      <font>
        <name val="微软雅黑"/>
        <charset val="134"/>
        <family val="0"/>
        <strike val="0"/>
        <color theme="1"/>
        <sz val="11"/>
      </font>
      <fill>
        <patternFill/>
      </fill>
      <alignment vertical="center"/>
    </dxf>
    <dxf>
      <font>
        <name val="微软雅黑"/>
        <charset val="134"/>
        <family val="0"/>
        <strike val="0"/>
        <color theme="1"/>
        <sz val="11"/>
      </font>
      <numFmt numFmtId="0" formatCode="General"/>
      <fill>
        <patternFill/>
      </fill>
      <alignment vertical="center"/>
    </dxf>
    <dxf>
      <font>
        <name val="微软雅黑"/>
        <charset val="134"/>
        <family val="0"/>
        <strike val="0"/>
        <color theme="1"/>
        <sz val="11"/>
      </font>
      <numFmt numFmtId="182" formatCode="#,##0_ "/>
      <fill>
        <patternFill/>
      </fill>
      <alignment vertical="center"/>
    </dxf>
    <dxf>
      <font>
        <name val="微软雅黑"/>
        <charset val="134"/>
        <family val="0"/>
        <strike val="0"/>
        <color theme="1"/>
        <sz val="11"/>
      </font>
      <numFmt numFmtId="182" formatCode="#,##0_ "/>
      <fill>
        <patternFill/>
      </fill>
      <alignment vertical="center"/>
    </dxf>
    <dxf>
      <font>
        <name val="微软雅黑"/>
        <charset val="134"/>
        <family val="0"/>
        <strike val="0"/>
        <color auto="1"/>
        <sz val="11"/>
      </font>
      <numFmt numFmtId="182" formatCode="#,##0_ "/>
      <fill>
        <patternFill patternType="solid">
          <bgColor rgb="FFFFFF00"/>
        </patternFill>
      </fill>
      <alignment vertical="center"/>
    </dxf>
    <dxf>
      <font>
        <name val="微软雅黑"/>
        <charset val="134"/>
        <family val="0"/>
        <strike val="0"/>
        <color auto="1"/>
        <sz val="11"/>
      </font>
      <numFmt numFmtId="182" formatCode="#,##0_ "/>
      <fill>
        <patternFill/>
      </fill>
      <alignment vertical="center"/>
    </dxf>
    <dxf>
      <font>
        <name val="微软雅黑"/>
        <charset val="134"/>
        <family val="0"/>
        <strike val="0"/>
        <color auto="1"/>
        <sz val="11"/>
      </font>
      <numFmt numFmtId="182" formatCode="#,##0_ "/>
      <fill>
        <patternFill/>
      </fill>
      <alignment vertical="center"/>
    </dxf>
    <dxf>
      <numFmt numFmtId="182" formatCode="#,##0_ "/>
    </dxf>
    <dxf>
      <numFmt numFmtId="182" formatCode="#,##0_ "/>
    </dxf>
    <dxf>
      <font>
        <name val="微软雅黑"/>
        <charset val="134"/>
        <family val="0"/>
        <strike val="0"/>
        <color auto="1"/>
        <sz val="11"/>
      </font>
      <numFmt numFmtId="182" formatCode="#,##0_ "/>
      <fill>
        <patternFill/>
      </fill>
      <alignment vertical="center"/>
    </dxf>
    <dxf>
      <font>
        <name val="微软雅黑"/>
        <charset val="134"/>
        <family val="0"/>
        <strike val="0"/>
        <color auto="1"/>
        <sz val="11"/>
      </font>
      <numFmt numFmtId="182" formatCode="#,##0_ "/>
      <fill>
        <patternFill patternType="solid">
          <bgColor theme="9" tint="0.8"/>
        </patternFill>
      </fill>
      <alignment vertical="center"/>
    </dxf>
    <dxf>
      <font>
        <name val="微软雅黑"/>
        <charset val="134"/>
        <family val="0"/>
        <strike val="0"/>
        <color theme="1"/>
        <sz val="11"/>
      </font>
      <numFmt numFmtId="182" formatCode="#,##0_ "/>
      <fill>
        <patternFill patternType="solid">
          <bgColor theme="9" tint="0.8"/>
        </patternFill>
      </fill>
      <alignment vertical="center"/>
    </dxf>
    <dxf>
      <font>
        <name val="微软雅黑"/>
        <charset val="134"/>
        <family val="0"/>
        <strike val="0"/>
        <color theme="1"/>
        <sz val="11"/>
      </font>
      <numFmt numFmtId="182" formatCode="#,##0_ "/>
      <fill>
        <patternFill/>
      </fill>
      <alignment vertical="center"/>
    </dxf>
    <dxf>
      <font>
        <name val="微软雅黑"/>
        <charset val="134"/>
        <family val="0"/>
        <strike val="0"/>
        <color theme="1"/>
        <sz val="11"/>
      </font>
      <fill>
        <patternFill/>
      </fill>
      <alignment vertical="center"/>
    </dxf>
    <dxf>
      <font>
        <name val="微软雅黑"/>
        <charset val="134"/>
        <family val="0"/>
        <strike val="0"/>
        <color theme="1"/>
        <sz val="11"/>
      </font>
      <fill>
        <patternFill/>
      </fill>
      <alignment vertical="center"/>
    </dxf>
    <dxf>
      <font>
        <name val="微软雅黑"/>
        <charset val="134"/>
        <family val="0"/>
        <strike val="0"/>
        <color theme="1"/>
        <sz val="11"/>
      </font>
      <numFmt numFmtId="182" formatCode="#,##0_ "/>
      <fill>
        <patternFill/>
      </fill>
      <alignment vertical="center"/>
    </dxf>
    <dxf>
      <font>
        <name val="微软雅黑"/>
        <charset val="134"/>
        <family val="0"/>
        <strike val="0"/>
        <color theme="1"/>
        <sz val="11"/>
      </font>
      <numFmt numFmtId="182" formatCode="#,##0_ "/>
      <fill>
        <patternFill/>
      </fill>
      <alignment vertical="center"/>
    </dxf>
    <dxf>
      <font>
        <name val="微软雅黑"/>
        <charset val="134"/>
        <family val="0"/>
        <strike val="0"/>
        <color theme="1"/>
        <sz val="11"/>
      </font>
      <fill>
        <patternFill/>
      </fill>
      <alignment vertical="center"/>
    </dxf>
    <dxf>
      <font>
        <name val="微软雅黑"/>
        <charset val="134"/>
        <family val="0"/>
        <strike val="0"/>
        <color theme="1"/>
        <sz val="11"/>
      </font>
      <numFmt numFmtId="182" formatCode="#,##0_ "/>
      <fill>
        <patternFill/>
      </fill>
      <alignment vertical="center"/>
    </dxf>
    <dxf>
      <font>
        <name val="微软雅黑"/>
        <charset val="134"/>
        <family val="0"/>
        <strike val="0"/>
        <color theme="1"/>
        <sz val="11"/>
      </font>
      <fill>
        <patternFill/>
      </fill>
      <alignment vertical="center"/>
    </dxf>
    <dxf>
      <font>
        <name val="微软雅黑"/>
        <charset val="134"/>
        <family val="0"/>
        <strike val="0"/>
        <color theme="1"/>
        <sz val="11"/>
      </font>
      <fill>
        <patternFill/>
      </fill>
      <alignment vertical="center"/>
    </dxf>
    <dxf>
      <font>
        <name val="微软雅黑"/>
        <charset val="134"/>
        <family val="0"/>
        <strike val="0"/>
        <color theme="1"/>
        <sz val="11"/>
      </font>
      <fill>
        <patternFill/>
      </fill>
      <alignment vertical="center"/>
    </dxf>
    <dxf>
      <font>
        <name val="微软雅黑"/>
        <charset val="134"/>
        <family val="0"/>
        <strike val="0"/>
        <color theme="1"/>
        <sz val="11"/>
      </font>
      <fill>
        <patternFill/>
      </fill>
      <alignment vertical="center"/>
      <border>
        <left/>
        <right/>
        <top/>
        <bottom/>
      </border>
    </dxf>
    <dxf>
      <font>
        <name val="微软雅黑"/>
        <charset val="134"/>
        <family val="0"/>
        <strike val="0"/>
        <color theme="1"/>
        <sz val="11"/>
      </font>
      <fill>
        <patternFill/>
      </fill>
      <alignment vertical="center"/>
      <border>
        <left/>
        <right/>
        <top/>
        <bottom/>
      </border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ont>
        <b val="1"/>
        <color theme="0"/>
      </font>
      <fill>
        <patternFill patternType="solid">
          <bgColor theme="1"/>
        </patternFill>
      </fill>
    </dxf>
    <dxf>
      <font>
        <name val="微软雅黑"/>
        <charset val="134"/>
        <family val="0"/>
        <strike val="0"/>
        <color indexed="8"/>
        <sz val="11"/>
      </font>
      <numFmt numFmtId="49" formatCode="@"/>
    </dxf>
    <dxf>
      <font>
        <name val="微软雅黑"/>
        <charset val="134"/>
        <family val="0"/>
        <strike val="0"/>
        <color indexed="8"/>
        <sz val="11"/>
      </font>
    </dxf>
    <dxf>
      <font>
        <name val="微软雅黑"/>
        <charset val="134"/>
        <family val="0"/>
        <strike val="0"/>
        <color theme="1"/>
        <sz val="11"/>
      </font>
      <numFmt numFmtId="0" formatCode="General"/>
      <fill>
        <patternFill/>
      </fill>
      <alignment vertical="center"/>
      <border>
        <left style="thin">
          <color theme="1"/>
        </left>
        <right/>
        <top/>
        <bottom/>
      </border>
      <protection locked="0" hidden="0"/>
    </dxf>
    <dxf>
      <font>
        <name val="微软雅黑"/>
        <charset val="134"/>
        <family val="0"/>
        <strike val="0"/>
        <color theme="1"/>
        <sz val="11"/>
      </font>
      <numFmt numFmtId="0" formatCode="General"/>
      <fill>
        <patternFill/>
      </fill>
      <alignment vertical="center"/>
      <border>
        <left/>
        <right/>
        <top/>
        <bottom/>
      </border>
      <protection locked="0" hidden="0"/>
    </dxf>
    <dxf>
      <font>
        <name val="微软雅黑"/>
        <charset val="134"/>
        <family val="0"/>
        <strike val="0"/>
        <color theme="1"/>
        <sz val="11"/>
      </font>
      <numFmt numFmtId="0" formatCode="General"/>
      <fill>
        <patternFill/>
      </fill>
      <alignment vertical="center"/>
      <border>
        <left/>
        <right/>
        <top/>
        <bottom/>
      </border>
      <protection locked="0" hidden="0"/>
    </dxf>
    <dxf>
      <font>
        <name val="微软雅黑"/>
        <charset val="134"/>
        <family val="0"/>
        <strike val="0"/>
        <color theme="1"/>
        <sz val="10"/>
      </font>
      <numFmt numFmtId="0" formatCode="General"/>
      <fill>
        <patternFill/>
      </fill>
      <alignment vertical="center"/>
      <border>
        <left/>
        <right/>
        <top/>
        <bottom/>
      </border>
      <protection locked="0" hidden="0"/>
    </dxf>
    <dxf>
      <font>
        <name val="微软雅黑"/>
        <charset val="134"/>
        <family val="0"/>
        <strike val="0"/>
        <color theme="1"/>
        <sz val="10"/>
      </font>
      <numFmt numFmtId="186" formatCode="yyyy/mm/dd;@"/>
      <fill>
        <patternFill/>
      </fill>
      <alignment horizontal="left" vertical="center"/>
      <border>
        <left/>
        <right/>
        <top/>
        <bottom/>
      </border>
      <protection locked="0" hidden="0"/>
    </dxf>
    <dxf>
      <font>
        <name val="微软雅黑"/>
        <charset val="134"/>
        <family val="0"/>
        <strike val="0"/>
        <color theme="1"/>
        <sz val="10"/>
      </font>
      <numFmt numFmtId="0" formatCode="General"/>
      <fill>
        <patternFill/>
      </fill>
      <alignment horizontal="left" vertical="center"/>
      <border>
        <left/>
        <right/>
        <top/>
        <bottom/>
      </border>
      <protection locked="0" hidden="0"/>
    </dxf>
    <dxf>
      <font>
        <name val="微软雅黑"/>
        <charset val="134"/>
        <family val="0"/>
        <strike val="0"/>
        <color theme="1"/>
        <sz val="10"/>
      </font>
      <numFmt numFmtId="0" formatCode="General"/>
      <fill>
        <patternFill/>
      </fill>
      <alignment horizontal="left" vertical="center"/>
      <border>
        <left/>
        <right/>
        <top/>
        <bottom/>
      </border>
      <protection locked="0" hidden="0"/>
    </dxf>
    <dxf>
      <font>
        <name val="微软雅黑"/>
        <charset val="134"/>
        <family val="0"/>
        <strike val="0"/>
        <color theme="1"/>
        <sz val="10"/>
      </font>
      <numFmt numFmtId="43" formatCode="_ * #,##0.00_ ;_ * \-#,##0.00_ ;_ * &quot;-&quot;??_ ;_ @_ "/>
      <fill>
        <patternFill/>
      </fill>
      <alignment horizontal="right" vertical="center"/>
      <border>
        <left/>
        <right/>
        <top/>
        <bottom/>
      </border>
      <protection locked="0" hidden="0"/>
    </dxf>
    <dxf>
      <font>
        <name val="微软雅黑"/>
        <charset val="134"/>
        <family val="0"/>
        <strike val="0"/>
        <color theme="1"/>
        <sz val="10"/>
      </font>
      <numFmt numFmtId="177" formatCode="_ * #,##0_ ;_ * \-#,##0_ ;_ * &quot;-&quot;??_ ;_ @_ "/>
      <fill>
        <patternFill/>
      </fill>
      <alignment vertical="center"/>
      <border>
        <left/>
        <right/>
        <top/>
        <bottom/>
      </border>
      <protection locked="0" hidden="0"/>
    </dxf>
    <dxf>
      <font>
        <name val="微软雅黑"/>
        <charset val="134"/>
        <family val="0"/>
        <strike val="0"/>
        <color theme="1"/>
        <sz val="11"/>
      </font>
      <numFmt numFmtId="177" formatCode="_ * #,##0_ ;_ * \-#,##0_ ;_ * &quot;-&quot;??_ ;_ @_ "/>
      <fill>
        <patternFill/>
      </fill>
      <alignment vertical="center"/>
      <border>
        <left/>
        <right/>
        <top/>
        <bottom/>
      </border>
      <protection locked="0" hidden="0"/>
    </dxf>
    <dxf>
      <font>
        <name val="微软雅黑"/>
        <charset val="134"/>
        <family val="0"/>
        <strike val="0"/>
        <color theme="1"/>
        <sz val="10"/>
      </font>
      <numFmt numFmtId="187" formatCode="_ * #,##0.00_ ;_ * \-#,##0.00_ ;_ * &quot;-&quot;??.0_ ;_ @_ "/>
      <fill>
        <patternFill/>
      </fill>
      <alignment vertical="center"/>
      <border>
        <left/>
        <right/>
        <top/>
        <bottom/>
      </border>
      <protection locked="0" hidden="0"/>
    </dxf>
    <dxf>
      <font>
        <name val="微软雅黑"/>
        <charset val="134"/>
        <family val="0"/>
        <strike val="0"/>
        <color theme="1"/>
        <sz val="10"/>
      </font>
      <numFmt numFmtId="0" formatCode="General"/>
      <fill>
        <patternFill/>
      </fill>
      <alignment vertical="center"/>
      <border>
        <left/>
        <right/>
        <top/>
        <bottom/>
      </border>
      <protection locked="0" hidden="0"/>
    </dxf>
    <dxf>
      <numFmt numFmtId="0" formatCode="General"/>
    </dxf>
    <dxf>
      <font>
        <name val="微软雅黑"/>
        <charset val="134"/>
        <family val="0"/>
        <strike val="0"/>
        <color theme="1"/>
        <sz val="11"/>
      </font>
      <numFmt numFmtId="0" formatCode="General"/>
      <fill>
        <patternFill/>
      </fill>
      <alignment vertical="center"/>
      <border>
        <left/>
        <right/>
        <top/>
        <bottom/>
      </border>
      <protection locked="0" hidden="0"/>
    </dxf>
    <dxf>
      <font>
        <name val="微软雅黑"/>
        <charset val="134"/>
        <family val="0"/>
        <strike val="0"/>
        <color theme="1"/>
        <sz val="10"/>
      </font>
      <numFmt numFmtId="0" formatCode="General"/>
      <fill>
        <patternFill/>
      </fill>
      <alignment vertical="center"/>
      <border>
        <left/>
        <right/>
        <top/>
        <bottom/>
      </border>
      <protection locked="0" hidden="0"/>
    </dxf>
    <dxf>
      <font>
        <name val="微软雅黑"/>
        <charset val="134"/>
        <family val="0"/>
        <strike val="0"/>
        <color theme="1"/>
        <sz val="10"/>
      </font>
      <numFmt numFmtId="0" formatCode="General"/>
      <fill>
        <patternFill/>
      </fill>
      <alignment horizontal="right" vertical="top"/>
      <border>
        <left/>
        <right/>
        <top/>
        <bottom/>
      </border>
      <protection locked="0" hidden="0"/>
    </dxf>
    <dxf>
      <font>
        <name val="微软雅黑"/>
        <charset val="134"/>
        <family val="0"/>
        <strike val="0"/>
        <color theme="1"/>
        <sz val="10"/>
      </font>
      <numFmt numFmtId="0" formatCode="General"/>
      <fill>
        <patternFill/>
      </fill>
      <alignment vertical="center"/>
      <border>
        <left/>
        <right/>
        <top/>
        <bottom/>
      </border>
      <protection locked="0" hidden="0"/>
    </dxf>
    <dxf>
      <font>
        <name val="微软雅黑"/>
        <charset val="134"/>
        <family val="0"/>
        <strike val="0"/>
        <color theme="1"/>
        <sz val="11"/>
      </font>
      <numFmt numFmtId="186" formatCode="yyyy/mm/dd;@"/>
      <fill>
        <patternFill/>
      </fill>
      <alignment horizontal="right" vertical="center"/>
      <border>
        <left/>
        <right/>
        <top/>
        <bottom/>
      </border>
      <protection locked="0" hidden="0"/>
    </dxf>
    <dxf>
      <font>
        <name val="微软雅黑"/>
        <charset val="134"/>
        <family val="0"/>
        <strike val="0"/>
        <color theme="1"/>
        <sz val="11"/>
      </font>
      <numFmt numFmtId="0" formatCode="General"/>
      <fill>
        <patternFill/>
      </fill>
      <alignment horizontal="right" vertical="center"/>
      <border>
        <left/>
        <right style="thin">
          <color theme="1"/>
        </right>
        <top/>
        <bottom/>
      </border>
      <protection locked="0" hidden="0"/>
    </dxf>
    <dxf>
      <font>
        <name val="微软雅黑"/>
      </font>
    </dxf>
    <dxf>
      <font>
        <name val="微软雅黑"/>
      </font>
    </dxf>
    <dxf>
      <font>
        <name val="微软雅黑"/>
        <charset val="134"/>
        <family val="0"/>
        <strike val="0"/>
        <color auto="1"/>
        <sz val="9"/>
      </font>
      <numFmt numFmtId="58" formatCode="m&quot;月&quot;d&quot;日&quot;"/>
      <fill>
        <patternFill/>
      </fill>
      <alignment horizontal="left" vertical="center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name val="微软雅黑"/>
        <charset val="134"/>
        <family val="0"/>
        <strike val="0"/>
        <color auto="1"/>
        <sz val="9"/>
      </font>
      <numFmt numFmtId="182" formatCode="#,##0_ "/>
      <fill>
        <patternFill/>
      </fill>
      <alignment horizontal="right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charset val="134"/>
        <family val="0"/>
        <strike val="0"/>
        <color auto="1"/>
        <sz val="9"/>
      </font>
      <numFmt numFmtId="182" formatCode="#,##0_ "/>
      <fill>
        <patternFill/>
      </fill>
      <alignment horizontal="right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charset val="134"/>
        <family val="0"/>
        <strike val="0"/>
        <color auto="1"/>
        <sz val="9"/>
      </font>
      <numFmt numFmtId="182" formatCode="#,##0_ "/>
      <fill>
        <patternFill/>
      </fill>
      <alignment horizontal="right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charset val="134"/>
        <family val="0"/>
        <strike val="0"/>
        <color auto="1"/>
        <sz val="9"/>
      </font>
      <numFmt numFmtId="182" formatCode="#,##0_ "/>
      <fill>
        <patternFill/>
      </fill>
      <alignment horizontal="right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charset val="134"/>
        <family val="0"/>
        <strike val="0"/>
        <color auto="1"/>
        <sz val="9"/>
      </font>
      <numFmt numFmtId="182" formatCode="#,##0_ "/>
      <fill>
        <patternFill/>
      </fill>
      <alignment horizontal="right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</font>
    </dxf>
    <dxf>
      <font>
        <name val="微软雅黑"/>
      </font>
    </dxf>
    <dxf>
      <font>
        <name val="微软雅黑"/>
      </font>
    </dxf>
    <dxf>
      <font>
        <name val="微软雅黑"/>
      </font>
    </dxf>
    <dxf>
      <font>
        <name val="微软雅黑"/>
      </font>
    </dxf>
    <dxf>
      <font>
        <name val="微软雅黑"/>
      </font>
    </dxf>
    <dxf>
      <font>
        <name val="微软雅黑"/>
        <charset val="134"/>
        <family val="0"/>
        <strike val="0"/>
        <color auto="1"/>
        <sz val="9"/>
      </font>
      <numFmt numFmtId="182" formatCode="#,##0_ "/>
      <fill>
        <patternFill patternType="solid">
          <bgColor theme="0"/>
        </patternFill>
      </fill>
      <alignment horizontal="right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charset val="134"/>
        <family val="0"/>
        <strike val="0"/>
        <color auto="1"/>
        <sz val="9"/>
      </font>
      <numFmt numFmtId="185" formatCode="0_);[Red]\(0\)"/>
      <fill>
        <patternFill/>
      </fill>
      <alignment horizontal="right" vertical="center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charset val="134"/>
        <family val="0"/>
        <strike val="0"/>
        <color auto="1"/>
        <sz val="9"/>
      </font>
      <numFmt numFmtId="185" formatCode="0_);[Red]\(0\)"/>
      <fill>
        <patternFill/>
      </fill>
      <alignment horizontal="right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charset val="134"/>
        <family val="0"/>
        <strike val="0"/>
        <color auto="1"/>
        <sz val="9"/>
      </font>
      <numFmt numFmtId="185" formatCode="0_);[Red]\(0\)"/>
      <fill>
        <patternFill/>
      </fill>
      <alignment horizontal="right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</font>
      <numFmt numFmtId="182" formatCode="#,##0_ "/>
    </dxf>
    <dxf>
      <numFmt numFmtId="185" formatCode="0_);[Red]\(0\)"/>
    </dxf>
    <dxf>
      <font>
        <name val="微软雅黑"/>
        <charset val="134"/>
        <family val="0"/>
        <strike val="0"/>
        <color auto="1"/>
        <sz val="9"/>
      </font>
      <numFmt numFmtId="182" formatCode="#,##0_ "/>
      <fill>
        <patternFill patternType="solid">
          <bgColor theme="0"/>
        </patternFill>
      </fill>
      <alignment horizontal="right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</font>
    </dxf>
    <dxf>
      <font>
        <name val="微软雅黑"/>
        <charset val="134"/>
        <family val="0"/>
        <strike val="0"/>
        <color auto="1"/>
        <sz val="9"/>
      </font>
      <numFmt numFmtId="185" formatCode="0_);[Red]\(0\)"/>
      <fill>
        <patternFill/>
      </fill>
      <alignment horizontal="right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</font>
    </dxf>
    <dxf>
      <font>
        <name val="微软雅黑"/>
        <charset val="134"/>
        <family val="0"/>
        <strike val="0"/>
        <color auto="1"/>
        <sz val="9"/>
      </font>
      <numFmt numFmtId="185" formatCode="0_);[Red]\(0\)"/>
      <fill>
        <patternFill/>
      </fill>
      <alignment horizontal="right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85" formatCode="0_);[Red]\(0\)"/>
    </dxf>
    <dxf>
      <font>
        <name val="微软雅黑"/>
        <charset val="134"/>
        <family val="0"/>
        <strike val="0"/>
        <color auto="1"/>
        <sz val="9"/>
      </font>
      <numFmt numFmtId="182" formatCode="#,##0_ "/>
      <fill>
        <patternFill patternType="solid">
          <bgColor theme="0"/>
        </patternFill>
      </fill>
      <alignment horizontal="right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charset val="134"/>
        <family val="0"/>
        <strike val="0"/>
        <color auto="1"/>
        <sz val="9"/>
      </font>
      <numFmt numFmtId="58" formatCode="m&quot;月&quot;d&quot;日&quot;"/>
      <fill>
        <patternFill/>
      </fill>
      <alignment horizontal="left" vertical="center"/>
      <border>
        <left/>
        <right/>
        <top/>
        <bottom/>
      </border>
    </dxf>
    <dxf>
      <font>
        <name val="微软雅黑"/>
        <color auto="1"/>
        <sz val="9"/>
      </font>
      <fill>
        <patternFill/>
      </fill>
    </dxf>
    <dxf>
      <font>
        <name val="微软雅黑"/>
      </font>
    </dxf>
    <dxf>
      <font>
        <name val="微软雅黑"/>
      </font>
    </dxf>
    <dxf>
      <font>
        <name val="微软雅黑"/>
        <color auto="1"/>
        <sz val="9"/>
      </font>
      <fill>
        <patternFill/>
      </fill>
    </dxf>
    <dxf>
      <font>
        <name val="微软雅黑"/>
        <color auto="1"/>
        <sz val="9"/>
      </font>
      <fill>
        <patternFill/>
      </fill>
    </dxf>
    <dxf>
      <font>
        <name val="微软雅黑"/>
        <color auto="1"/>
        <sz val="9"/>
      </font>
      <fill>
        <patternFill/>
      </fill>
    </dxf>
    <dxf>
      <font>
        <name val="微软雅黑"/>
        <color auto="1"/>
        <sz val="9"/>
      </font>
      <fill>
        <patternFill/>
      </fill>
    </dxf>
    <dxf>
      <font>
        <name val="微软雅黑"/>
        <color auto="1"/>
        <sz val="9"/>
      </font>
      <fill>
        <patternFill/>
      </fill>
    </dxf>
    <dxf>
      <font>
        <name val="微软雅黑"/>
      </font>
    </dxf>
    <dxf>
      <font>
        <name val="微软雅黑"/>
        <color auto="1"/>
        <sz val="9"/>
      </font>
      <fill>
        <patternFill/>
      </fill>
    </dxf>
    <dxf>
      <font>
        <name val="微软雅黑"/>
        <color auto="1"/>
        <sz val="9"/>
      </font>
      <fill>
        <patternFill/>
      </fill>
    </dxf>
    <dxf>
      <font>
        <name val="微软雅黑"/>
      </font>
    </dxf>
    <dxf>
      <font>
        <name val="微软雅黑"/>
      </font>
    </dxf>
    <dxf>
      <font>
        <name val="微软雅黑"/>
      </font>
    </dxf>
    <dxf>
      <font>
        <name val="微软雅黑"/>
        <color auto="1"/>
        <sz val="9"/>
      </font>
      <fill>
        <patternFill/>
      </fill>
    </dxf>
    <dxf>
      <numFmt numFmtId="0" formatCode="General"/>
    </dxf>
    <dxf>
      <font>
        <name val="微软雅黑"/>
      </font>
    </dxf>
    <dxf>
      <numFmt numFmtId="0" formatCode="General"/>
    </dxf>
    <dxf>
      <font>
        <name val="微软雅黑"/>
      </font>
    </dxf>
    <dxf>
      <font>
        <name val="微软雅黑"/>
      </font>
      <fill>
        <patternFill/>
      </fill>
    </dxf>
    <dxf>
      <font>
        <name val="微软雅黑"/>
      </font>
    </dxf>
    <dxf>
      <font>
        <name val="微软雅黑"/>
      </font>
      <numFmt numFmtId="180" formatCode="yyyy/m/d;@"/>
    </dxf>
    <dxf>
      <font>
        <name val="微软雅黑"/>
      </font>
    </dxf>
    <dxf>
      <font>
        <name val="微软雅黑"/>
      </font>
    </dxf>
    <dxf>
      <font>
        <name val="微软雅黑"/>
      </font>
    </dxf>
    <dxf>
      <font>
        <name val="微软雅黑"/>
      </font>
    </dxf>
    <dxf>
      <font>
        <name val="微软雅黑"/>
      </font>
      <fill>
        <patternFill/>
      </fill>
    </dxf>
    <dxf>
      <font>
        <name val="微软雅黑"/>
      </font>
      <fill>
        <patternFill/>
      </fill>
    </dxf>
    <dxf>
      <font>
        <name val="微软雅黑"/>
      </font>
      <fill>
        <patternFill/>
      </fill>
    </dxf>
    <dxf>
      <font>
        <name val="微软雅黑"/>
      </font>
      <fill>
        <patternFill/>
      </fill>
    </dxf>
    <dxf>
      <font>
        <name val="微软雅黑"/>
      </font>
      <fill>
        <patternFill/>
      </fill>
    </dxf>
    <dxf>
      <font>
        <name val="微软雅黑"/>
      </font>
      <fill>
        <patternFill/>
      </fill>
    </dxf>
    <dxf>
      <font>
        <name val="微软雅黑"/>
      </font>
      <fill>
        <patternFill/>
      </fill>
    </dxf>
    <dxf>
      <font>
        <name val="微软雅黑"/>
      </font>
      <fill>
        <patternFill/>
      </fill>
    </dxf>
    <dxf>
      <font>
        <name val="微软雅黑"/>
      </font>
      <fill>
        <patternFill/>
      </fill>
    </dxf>
    <dxf>
      <font>
        <name val="微软雅黑"/>
      </font>
      <fill>
        <patternFill/>
      </fill>
    </dxf>
    <dxf>
      <font>
        <name val="微软雅黑"/>
      </font>
      <fill>
        <patternFill/>
      </fill>
    </dxf>
    <dxf>
      <font>
        <name val="微软雅黑"/>
      </font>
      <fill>
        <patternFill/>
      </fill>
    </dxf>
    <dxf>
      <font>
        <name val="微软雅黑"/>
      </font>
    </dxf>
    <dxf>
      <font>
        <name val="微软雅黑"/>
      </font>
    </dxf>
    <dxf>
      <font>
        <name val="微软雅黑"/>
      </font>
    </dxf>
    <dxf>
      <font>
        <name val="微软雅黑"/>
      </font>
    </dxf>
    <dxf>
      <font>
        <name val="微软雅黑"/>
      </font>
    </dxf>
    <dxf>
      <font>
        <name val="微软雅黑"/>
      </font>
    </dxf>
    <dxf>
      <font>
        <name val="微软雅黑"/>
      </font>
    </dxf>
    <dxf>
      <font>
        <name val="微软雅黑"/>
      </font>
    </dxf>
    <dxf>
      <font>
        <name val="微软雅黑"/>
      </font>
    </dxf>
    <dxf>
      <font>
        <name val="微软雅黑"/>
      </font>
    </dxf>
    <dxf>
      <font>
        <name val="微软雅黑"/>
      </font>
    </dxf>
    <dxf>
      <font>
        <name val="微软雅黑"/>
        <sz val="10"/>
      </font>
    </dxf>
    <dxf>
      <font>
        <name val="微软雅黑"/>
        <b val="1"/>
        <color rgb="FFFF0000"/>
        <sz val="10"/>
      </font>
      <numFmt numFmtId="0" formatCode="General"/>
      <fill>
        <patternFill patternType="solid">
          <bgColor theme="0"/>
        </patternFill>
      </fill>
      <border>
        <left style="thin">
          <color theme="4" tint="0.399975585192419"/>
        </left>
        <top style="thin">
          <color theme="4" tint="0.399975585192419"/>
        </top>
        <bottom style="thin">
          <color theme="4" tint="0.399975585192419"/>
        </bottom>
      </border>
    </dxf>
    <dxf>
      <numFmt numFmtId="0" formatCode="General"/>
    </dxf>
    <dxf>
      <font>
        <name val="微软雅黑"/>
        <b val="1"/>
        <color rgb="FFFF0000"/>
        <sz val="10"/>
      </font>
      <fill>
        <patternFill patternType="solid">
          <bgColor theme="0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name val="微软雅黑"/>
        <color theme="1"/>
        <sz val="10"/>
      </font>
      <fill>
        <patternFill patternType="solid">
          <fgColor theme="4" tint="0.799981688894314"/>
          <bgColor theme="0"/>
        </patternFill>
      </fill>
      <alignment vertical="center"/>
      <border>
        <top style="thin">
          <color theme="4" tint="0.399975585192419"/>
        </top>
        <bottom style="thin">
          <color theme="4" tint="0.399975585192419"/>
        </bottom>
      </border>
    </dxf>
    <dxf>
      <font>
        <name val="微软雅黑"/>
        <color theme="1"/>
        <sz val="10"/>
      </font>
      <numFmt numFmtId="14" formatCode="yyyy/m/d"/>
      <fill>
        <patternFill/>
      </fill>
      <alignment vertical="center"/>
    </dxf>
    <dxf>
      <font>
        <name val="微软雅黑"/>
        <color theme="1"/>
        <sz val="10"/>
      </font>
      <fill>
        <patternFill/>
      </fill>
      <alignment vertical="center"/>
    </dxf>
    <dxf>
      <font>
        <name val="微软雅黑"/>
        <charset val="134"/>
        <family val="0"/>
        <strike val="0"/>
        <color theme="1"/>
        <sz val="10"/>
      </font>
      <fill>
        <patternFill/>
      </fill>
      <alignment vertical="center"/>
    </dxf>
    <dxf>
      <font>
        <name val="微软雅黑"/>
        <color theme="1"/>
        <sz val="10"/>
      </font>
      <fill>
        <patternFill/>
      </fill>
      <alignment vertical="center"/>
    </dxf>
    <dxf>
      <font>
        <name val="微软雅黑"/>
        <charset val="134"/>
        <family val="0"/>
        <strike val="0"/>
        <color theme="1"/>
        <sz val="10"/>
      </font>
      <fill>
        <patternFill/>
      </fill>
      <alignment vertical="center"/>
    </dxf>
    <dxf>
      <font>
        <name val="微软雅黑"/>
        <color theme="1"/>
        <sz val="10"/>
      </font>
      <numFmt numFmtId="181" formatCode="#\ ?/?"/>
      <fill>
        <patternFill/>
      </fill>
      <alignment vertical="center"/>
    </dxf>
    <dxf>
      <font>
        <name val="微软雅黑"/>
        <charset val="134"/>
        <family val="0"/>
        <strike val="0"/>
        <color theme="1"/>
        <sz val="10"/>
      </font>
      <fill>
        <patternFill/>
      </fill>
      <alignment vertical="center"/>
    </dxf>
    <dxf>
      <font>
        <name val="微软雅黑"/>
        <color theme="1"/>
        <sz val="10"/>
      </font>
      <fill>
        <patternFill/>
      </fill>
      <alignment vertical="center"/>
    </dxf>
    <dxf>
      <font>
        <name val="微软雅黑"/>
        <charset val="134"/>
        <family val="0"/>
        <strike val="0"/>
        <color theme="1"/>
        <sz val="10"/>
      </font>
      <numFmt numFmtId="177" formatCode="_ * #,##0_ ;_ * \-#,##0_ ;_ * &quot;-&quot;??_ ;_ @_ "/>
      <fill>
        <patternFill/>
      </fill>
      <alignment vertical="center"/>
    </dxf>
    <dxf>
      <font>
        <name val="微软雅黑"/>
        <charset val="134"/>
        <family val="0"/>
        <strike val="0"/>
        <color theme="1"/>
        <sz val="10"/>
      </font>
      <numFmt numFmtId="177" formatCode="_ * #,##0_ ;_ * \-#,##0_ ;_ * &quot;-&quot;??_ ;_ @_ "/>
      <fill>
        <patternFill/>
      </fill>
      <alignment vertical="center"/>
    </dxf>
    <dxf>
      <font>
        <name val="微软雅黑"/>
        <color theme="1"/>
        <sz val="10"/>
      </font>
      <fill>
        <patternFill/>
      </fill>
      <alignment vertical="center"/>
    </dxf>
    <dxf>
      <font>
        <name val="微软雅黑"/>
        <color theme="1"/>
        <sz val="10"/>
      </font>
      <numFmt numFmtId="179" formatCode="0.0%"/>
      <fill>
        <patternFill/>
      </fill>
      <alignment vertical="center"/>
    </dxf>
    <dxf>
      <font>
        <name val="微软雅黑"/>
        <color theme="1"/>
        <sz val="10"/>
      </font>
      <numFmt numFmtId="43" formatCode="_ * #,##0.00_ ;_ * \-#,##0.00_ ;_ * &quot;-&quot;??_ ;_ @_ "/>
      <fill>
        <patternFill/>
      </fill>
      <alignment vertical="center"/>
    </dxf>
    <dxf>
      <font>
        <name val="微软雅黑"/>
        <color theme="1"/>
        <sz val="10"/>
      </font>
      <fill>
        <patternFill/>
      </fill>
      <alignment vertical="center"/>
    </dxf>
    <dxf>
      <font>
        <name val="微软雅黑"/>
        <color theme="1"/>
        <sz val="10"/>
      </font>
      <fill>
        <patternFill/>
      </fill>
      <alignment vertical="center"/>
    </dxf>
    <dxf>
      <font>
        <name val="微软雅黑"/>
        <color theme="1"/>
        <sz val="10"/>
      </font>
      <fill>
        <patternFill/>
      </fill>
      <alignment vertical="center"/>
    </dxf>
    <dxf>
      <font>
        <name val="微软雅黑"/>
        <color theme="1"/>
        <sz val="10"/>
      </font>
      <fill>
        <patternFill/>
      </fill>
      <alignment vertical="center"/>
    </dxf>
    <dxf>
      <font>
        <name val="微软雅黑"/>
        <color theme="1"/>
        <sz val="10"/>
      </font>
      <fill>
        <patternFill/>
      </fill>
      <alignment vertical="center"/>
    </dxf>
    <dxf>
      <font>
        <name val="微软雅黑"/>
        <color theme="1"/>
        <sz val="10"/>
      </font>
      <fill>
        <patternFill/>
      </fill>
      <alignment vertical="center"/>
    </dxf>
    <dxf>
      <font>
        <name val="微软雅黑"/>
        <color theme="1"/>
        <sz val="10"/>
      </font>
      <fill>
        <patternFill/>
      </fill>
      <alignment vertical="center"/>
    </dxf>
    <dxf>
      <font>
        <name val="微软雅黑"/>
        <color theme="1"/>
        <sz val="10"/>
      </font>
      <fill>
        <patternFill/>
      </fill>
      <alignment vertical="center"/>
    </dxf>
    <dxf>
      <font>
        <name val="微软雅黑"/>
        <color theme="1"/>
        <sz val="10"/>
      </font>
      <fill>
        <patternFill/>
      </fill>
      <alignment vertical="center"/>
    </dxf>
    <dxf>
      <font>
        <name val="微软雅黑"/>
        <color theme="1"/>
        <sz val="10"/>
      </font>
      <fill>
        <patternFill/>
      </fill>
      <alignment vertical="center"/>
    </dxf>
    <dxf>
      <font>
        <name val="微软雅黑"/>
        <color theme="1"/>
        <sz val="10"/>
      </font>
      <fill>
        <patternFill/>
      </fill>
      <alignment vertical="center"/>
    </dxf>
    <dxf>
      <font>
        <name val="微软雅黑"/>
        <color theme="1"/>
        <sz val="10"/>
      </font>
      <fill>
        <patternFill/>
      </fill>
      <alignment vertical="center"/>
    </dxf>
    <dxf>
      <font>
        <name val="微软雅黑"/>
        <color theme="1"/>
        <sz val="10"/>
      </font>
      <fill>
        <patternFill/>
      </fill>
      <alignment vertical="center"/>
    </dxf>
    <dxf>
      <font>
        <name val="微软雅黑"/>
        <color theme="1"/>
        <sz val="10"/>
      </font>
      <numFmt numFmtId="179" formatCode="0.0%"/>
      <fill>
        <patternFill/>
      </fill>
      <alignment vertical="center"/>
    </dxf>
    <dxf>
      <font>
        <name val="微软雅黑"/>
        <color theme="1"/>
        <sz val="10"/>
      </font>
      <fill>
        <patternFill/>
      </fill>
      <alignment vertical="center"/>
    </dxf>
    <dxf>
      <font>
        <name val="微软雅黑"/>
        <color theme="1"/>
        <sz val="10"/>
      </font>
      <fill>
        <patternFill/>
      </fill>
      <alignment vertical="center"/>
    </dxf>
    <dxf>
      <font>
        <name val="微软雅黑"/>
        <color theme="1"/>
        <sz val="10"/>
      </font>
      <fill>
        <patternFill/>
      </fill>
      <alignment vertical="center"/>
    </dxf>
    <dxf>
      <font>
        <name val="微软雅黑"/>
        <charset val="134"/>
        <family val="0"/>
        <strike val="0"/>
        <color theme="1"/>
        <sz val="10"/>
      </font>
      <fill>
        <patternFill/>
      </fill>
      <alignment vertical="center"/>
    </dxf>
    <dxf>
      <font>
        <name val="微软雅黑"/>
        <color theme="1"/>
        <sz val="10"/>
      </font>
      <fill>
        <patternFill/>
      </fill>
      <alignment vertical="center"/>
    </dxf>
    <dxf>
      <font>
        <name val="微软雅黑"/>
        <color theme="1"/>
        <sz val="10"/>
      </font>
      <fill>
        <patternFill/>
      </fill>
      <alignment vertical="center"/>
    </dxf>
    <dxf>
      <font>
        <name val="微软雅黑"/>
        <color theme="1"/>
        <sz val="10"/>
      </font>
      <fill>
        <patternFill/>
      </fill>
      <alignment vertical="center"/>
    </dxf>
    <dxf>
      <font>
        <name val="微软雅黑"/>
        <color theme="1"/>
        <sz val="10"/>
      </font>
      <fill>
        <patternFill/>
      </fill>
      <alignment vertical="center"/>
    </dxf>
    <dxf>
      <font>
        <name val="微软雅黑"/>
        <color theme="1"/>
        <sz val="10"/>
      </font>
      <fill>
        <patternFill/>
      </fill>
      <alignment vertical="center"/>
    </dxf>
    <dxf>
      <font>
        <name val="微软雅黑"/>
        <color theme="1"/>
        <sz val="10"/>
      </font>
      <fill>
        <patternFill/>
      </fill>
      <alignment vertical="center"/>
    </dxf>
    <dxf>
      <font>
        <name val="微软雅黑"/>
        <charset val="134"/>
        <family val="0"/>
        <strike val="0"/>
        <color theme="1"/>
        <sz val="10"/>
      </font>
      <fill>
        <patternFill/>
      </fill>
      <alignment vertical="center"/>
    </dxf>
    <dxf>
      <font>
        <name val="微软雅黑"/>
        <color theme="1"/>
        <sz val="10"/>
      </font>
      <fill>
        <patternFill/>
      </fill>
      <alignment vertical="center"/>
    </dxf>
    <dxf>
      <font>
        <name val="微软雅黑"/>
        <color theme="1"/>
        <sz val="10"/>
      </font>
      <fill>
        <patternFill/>
      </fill>
      <alignment vertical="center"/>
    </dxf>
    <dxf>
      <font>
        <name val="微软雅黑"/>
        <color theme="1"/>
        <sz val="10"/>
      </font>
      <fill>
        <patternFill/>
      </fill>
      <alignment vertical="center"/>
    </dxf>
    <dxf>
      <font>
        <name val="微软雅黑"/>
        <color theme="1"/>
        <sz val="10"/>
      </font>
      <fill>
        <patternFill/>
      </fill>
      <alignment vertical="center"/>
    </dxf>
    <dxf>
      <font>
        <name val="微软雅黑"/>
        <color theme="1"/>
        <sz val="10"/>
      </font>
      <fill>
        <patternFill/>
      </fill>
      <alignment vertical="center"/>
    </dxf>
    <dxf>
      <font>
        <name val="微软雅黑"/>
        <charset val="134"/>
        <family val="0"/>
        <strike val="0"/>
        <color theme="1"/>
        <sz val="10"/>
      </font>
      <fill>
        <patternFill/>
      </fill>
      <alignment vertical="center"/>
    </dxf>
    <dxf>
      <font>
        <name val="微软雅黑"/>
        <color theme="1"/>
        <sz val="10"/>
      </font>
      <fill>
        <patternFill/>
      </fill>
      <alignment vertical="center"/>
    </dxf>
    <dxf>
      <font>
        <name val="微软雅黑"/>
        <color theme="1"/>
        <sz val="10"/>
      </font>
      <fill>
        <patternFill/>
      </fill>
      <alignment vertical="center"/>
    </dxf>
    <dxf>
      <font>
        <name val="微软雅黑"/>
        <color theme="1"/>
        <sz val="10"/>
      </font>
      <fill>
        <patternFill/>
      </fill>
      <alignment vertical="center"/>
    </dxf>
    <dxf>
      <font>
        <name val="微软雅黑"/>
        <color theme="1"/>
        <sz val="10"/>
      </font>
      <fill>
        <patternFill/>
      </fill>
      <alignment vertical="center"/>
    </dxf>
    <dxf>
      <font>
        <name val="微软雅黑"/>
        <color theme="1"/>
        <sz val="10"/>
      </font>
      <fill>
        <patternFill/>
      </fill>
      <alignment vertical="center"/>
    </dxf>
    <dxf>
      <font>
        <name val="微软雅黑"/>
        <color theme="1"/>
        <sz val="10"/>
      </font>
      <fill>
        <patternFill/>
      </fill>
      <alignment vertical="center"/>
    </dxf>
    <dxf>
      <font>
        <name val="微软雅黑"/>
        <color theme="1"/>
        <sz val="10"/>
      </font>
      <fill>
        <patternFill/>
      </fill>
      <alignment vertical="center"/>
    </dxf>
    <dxf>
      <font>
        <name val="微软雅黑"/>
        <color theme="1"/>
        <sz val="10"/>
      </font>
      <fill>
        <patternFill/>
      </fill>
      <alignment vertical="center"/>
    </dxf>
    <dxf>
      <font>
        <name val="微软雅黑"/>
        <color theme="1"/>
        <sz val="10"/>
      </font>
      <fill>
        <patternFill/>
      </fill>
      <alignment vertical="center"/>
    </dxf>
    <dxf>
      <font>
        <name val="微软雅黑"/>
        <color theme="1"/>
        <sz val="10"/>
      </font>
      <fill>
        <patternFill/>
      </fill>
      <alignment vertical="center"/>
    </dxf>
    <dxf>
      <font>
        <name val="微软雅黑"/>
        <color theme="1"/>
        <sz val="10"/>
      </font>
      <fill>
        <patternFill/>
      </fill>
      <alignment vertical="center"/>
    </dxf>
    <dxf>
      <font>
        <name val="微软雅黑"/>
        <color theme="1"/>
        <sz val="10"/>
      </font>
      <fill>
        <patternFill/>
      </fill>
      <alignment vertical="center"/>
    </dxf>
    <dxf>
      <font>
        <name val="微软雅黑"/>
        <color theme="1"/>
        <sz val="10"/>
      </font>
      <fill>
        <patternFill/>
      </fill>
      <alignment vertical="center"/>
    </dxf>
    <dxf>
      <font>
        <name val="微软雅黑"/>
        <color theme="1"/>
        <sz val="10"/>
      </font>
      <fill>
        <patternFill/>
      </fill>
      <alignment vertical="center"/>
    </dxf>
    <dxf>
      <font>
        <name val="微软雅黑"/>
        <color theme="1"/>
        <sz val="10"/>
      </font>
      <fill>
        <patternFill/>
      </fill>
      <alignment vertical="center"/>
    </dxf>
    <dxf>
      <font>
        <name val="微软雅黑"/>
        <color theme="1"/>
        <sz val="10"/>
      </font>
      <fill>
        <patternFill/>
      </fill>
      <alignment vertical="center"/>
    </dxf>
    <dxf>
      <font>
        <name val="微软雅黑"/>
        <color theme="1"/>
        <sz val="10"/>
      </font>
      <fill>
        <patternFill/>
      </fill>
      <alignment vertical="center"/>
    </dxf>
    <dxf>
      <font>
        <name val="微软雅黑"/>
        <color theme="1"/>
        <sz val="10"/>
      </font>
      <fill>
        <patternFill/>
      </fill>
      <alignment vertical="center"/>
    </dxf>
    <dxf>
      <font>
        <name val="微软雅黑"/>
        <color theme="1"/>
        <sz val="10"/>
      </font>
      <fill>
        <patternFill/>
      </fill>
      <alignment vertical="center"/>
    </dxf>
    <dxf>
      <font>
        <name val="微软雅黑"/>
        <color theme="1"/>
        <sz val="10"/>
      </font>
      <fill>
        <patternFill/>
      </fill>
      <alignment vertical="center"/>
    </dxf>
    <dxf>
      <font>
        <name val="微软雅黑"/>
        <charset val="134"/>
        <family val="0"/>
        <strike val="0"/>
        <color theme="1"/>
        <sz val="10"/>
      </font>
      <fill>
        <patternFill/>
      </fill>
      <alignment vertical="center"/>
    </dxf>
    <dxf>
      <font>
        <name val="微软雅黑"/>
        <color theme="1"/>
        <sz val="10"/>
      </font>
      <fill>
        <patternFill/>
      </fill>
      <alignment vertical="center"/>
    </dxf>
    <dxf>
      <font>
        <name val="微软雅黑"/>
        <color theme="1"/>
        <sz val="10"/>
      </font>
      <fill>
        <patternFill/>
      </fill>
      <alignment vertical="center"/>
    </dxf>
    <dxf>
      <font>
        <name val="微软雅黑"/>
        <color theme="1"/>
        <sz val="10"/>
      </font>
      <fill>
        <patternFill/>
      </fill>
      <alignment vertical="center"/>
    </dxf>
    <dxf>
      <font>
        <name val="微软雅黑"/>
        <color theme="1"/>
        <sz val="10"/>
      </font>
      <fill>
        <patternFill/>
      </fill>
      <alignment vertical="center"/>
    </dxf>
    <dxf>
      <font>
        <name val="微软雅黑"/>
        <charset val="134"/>
        <family val="0"/>
        <strike val="0"/>
        <color theme="1"/>
        <sz val="10"/>
      </font>
      <fill>
        <patternFill/>
      </fill>
      <alignment vertical="center"/>
    </dxf>
    <dxf>
      <font>
        <name val="微软雅黑"/>
        <charset val="134"/>
        <family val="0"/>
        <strike val="0"/>
        <color theme="1"/>
        <sz val="10"/>
      </font>
      <fill>
        <patternFill/>
      </fill>
      <alignment vertical="center"/>
    </dxf>
    <dxf>
      <border>
        <left style="thin">
          <color theme="5"/>
        </left>
      </border>
    </dxf>
    <dxf>
      <border>
        <left style="thin">
          <color theme="5"/>
        </left>
      </border>
    </dxf>
    <dxf>
      <border>
        <top style="thin">
          <color theme="5"/>
        </top>
      </border>
    </dxf>
    <dxf>
      <border>
        <top style="thin">
          <color theme="5"/>
        </top>
      </border>
    </dxf>
    <dxf>
      <font>
        <b val="1"/>
        <color theme="1"/>
      </font>
    </dxf>
    <dxf>
      <font>
        <b val="1"/>
        <color theme="1"/>
      </font>
    </dxf>
    <dxf>
      <font>
        <b val="1"/>
        <color theme="0"/>
      </font>
      <fill>
        <patternFill patternType="solid">
          <fgColor theme="5"/>
          <bgColor theme="5"/>
        </patternFill>
      </fill>
      <border>
        <top style="double">
          <color theme="5"/>
        </top>
      </border>
    </dxf>
    <dxf>
      <font>
        <b val="1"/>
        <color theme="0"/>
      </font>
      <fill>
        <patternFill patternType="solid">
          <fgColor theme="5"/>
          <bgColor theme="5"/>
        </patternFill>
      </fill>
    </dxf>
    <dxf>
      <font>
        <color theme="1"/>
      </font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</border>
    </dxf>
    <dxf>
      <font>
        <name val="微软雅黑"/>
        <b val="1"/>
        <color theme="1"/>
        <sz val="11"/>
      </font>
      <border>
        <left/>
        <right/>
        <top/>
        <bottom style="thin">
          <color theme="4"/>
        </bottom>
        <vertical/>
        <horizontal/>
      </border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top style="thin">
          <color theme="4" tint="0.799981688894314"/>
        </top>
        <bottom style="thin">
          <color theme="4" tint="0.799981688894314"/>
        </bottom>
      </border>
    </dxf>
    <dxf>
      <border>
        <top style="thin">
          <color theme="4" tint="0.799981688894314"/>
        </top>
        <bottom style="thin">
          <color theme="4" tint="0.799981688894314"/>
        </bottom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/>
        </bottom>
      </border>
    </dxf>
    <dxf>
      <font>
        <color theme="0"/>
      </font>
      <fill>
        <patternFill patternType="solid">
          <fgColor theme="4" tint="0.399975585192419"/>
          <bgColor theme="4" tint="0.399975585192419"/>
        </patternFill>
      </fill>
      <border>
        <bottom style="thin">
          <color theme="4" tint="0.799981688894314"/>
        </bottom>
        <horizontal style="thin">
          <color theme="4" tint="0.399975585192419"/>
        </horizontal>
      </border>
    </dxf>
    <dxf>
      <border>
        <bottom style="thin">
          <color theme="4" tint="0.599993896298105"/>
        </bottom>
      </border>
    </dxf>
    <dxf>
      <font>
        <b val="1"/>
        <color theme="1"/>
      </font>
      <fill>
        <patternFill patternType="solid">
          <fgColor theme="0" tint="-0.149998474074526"/>
          <bgColor theme="0" tint="-0.149998474074526"/>
        </patternFill>
      </fill>
    </dxf>
    <dxf>
      <font>
        <b val="1"/>
        <color theme="0"/>
      </font>
      <fill>
        <patternFill patternType="solid">
          <fgColor theme="4" tint="0.399975585192419"/>
          <bgColor theme="4" tint="0.399975585192419"/>
        </patternFill>
      </fill>
    </dxf>
    <dxf>
      <font>
        <b val="1"/>
        <color theme="0"/>
      </font>
    </dxf>
    <dxf>
      <border>
        <left style="thin">
          <color theme="4" tint="-0.249977111117893"/>
        </left>
        <right style="thin">
          <color theme="4" tint="-0.249977111117893"/>
        </right>
      </border>
    </dxf>
    <dxf>
      <border>
        <left/>
        <right/>
        <top style="thin">
          <color theme="4" tint="-0.249977111117893"/>
        </top>
        <bottom style="thin">
          <color theme="4" tint="-0.249977111117893"/>
        </bottom>
        <vertical/>
        <horizontal style="thin">
          <color theme="4" tint="-0.249977111117893"/>
        </horizontal>
      </border>
    </dxf>
    <dxf>
      <font>
        <b val="1"/>
        <color theme="1"/>
      </font>
      <border>
        <top style="double">
          <color theme="4" tint="-0.249977111117893"/>
        </top>
      </border>
    </dxf>
    <dxf>
      <font>
        <color theme="0"/>
      </font>
      <fill>
        <patternFill patternType="solid">
          <fgColor theme="4" tint="-0.249977111117893"/>
          <bgColor theme="4" tint="-0.249977111117893"/>
        </patternFill>
      </fill>
      <border>
        <horizontal style="thin">
          <color theme="4" tint="-0.249977111117893"/>
        </horizontal>
      </border>
    </dxf>
    <dxf>
      <font>
        <color theme="1"/>
      </font>
      <border>
        <horizontal style="thin">
          <color theme="4" tint="0.799981688894314"/>
        </horizontal>
      </border>
    </dxf>
    <dxf>
      <font>
        <name val="微软雅黑"/>
        <b val="1"/>
        <color theme="1"/>
        <sz val="11"/>
      </font>
      <border>
        <left/>
        <right/>
        <top/>
        <bottom style="thin">
          <color theme="4"/>
        </bottom>
        <vertical/>
        <horizontal/>
      </border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color theme="0"/>
      </font>
      <fill>
        <patternFill patternType="solid">
          <fgColor theme="5" tint="-0.499984740745262"/>
          <bgColor theme="5" tint="-0.499984740745262"/>
        </patternFill>
      </fill>
      <border>
        <horizontal style="thin">
          <color theme="5" tint="-0.499984740745262"/>
        </horizontal>
      </border>
    </dxf>
    <dxf>
      <font>
        <b val="1"/>
        <color theme="0"/>
      </font>
      <fill>
        <patternFill patternType="solid">
          <fgColor theme="5" tint="-0.499984740745262"/>
          <bgColor theme="5" tint="-0.499984740745262"/>
        </patternFill>
      </fill>
      <border>
        <horizontal style="thin">
          <color theme="5" tint="-0.499984740745262"/>
        </horizontal>
      </border>
    </dxf>
    <dxf>
      <font>
        <b val="1"/>
        <color theme="1"/>
      </font>
    </dxf>
    <dxf>
      <font>
        <b val="1"/>
        <color theme="1"/>
      </font>
      <fill>
        <patternFill patternType="solid">
          <fgColor theme="5" tint="0.799981688894314"/>
          <bgColor theme="5" tint="0.799981688894314"/>
        </patternFill>
      </fill>
      <border>
        <top style="thin">
          <color theme="5" tint="0.399975585192419"/>
        </top>
        <bottom style="thin">
          <color theme="5" tint="0.399975585192419"/>
        </bottom>
      </border>
    </dxf>
    <dxf>
      <font>
        <b val="1"/>
        <color theme="1"/>
      </font>
      <border>
        <bottom style="thin">
          <color theme="5" tint="0.799981688894314"/>
        </bottom>
      </border>
    </dxf>
    <dxf>
      <border>
        <left style="thin">
          <color theme="5" tint="0.799981688894314"/>
        </left>
        <right style="thin">
          <color theme="5" tint="0.799981688894314"/>
        </right>
      </border>
    </dxf>
    <dxf>
      <fill>
        <patternFill patternType="solid">
          <fgColor theme="5" tint="0.399975585192419"/>
          <bgColor theme="5" tint="0.399975585192419"/>
        </patternFill>
      </fill>
    </dxf>
    <dxf>
      <font>
        <b val="1"/>
        <color theme="0"/>
      </font>
      <fill>
        <patternFill patternType="solid">
          <fgColor theme="5" tint="-0.499984740745262"/>
          <bgColor theme="5" tint="-0.499984740745262"/>
        </patternFill>
      </fill>
    </dxf>
    <dxf>
      <font>
        <b val="1"/>
        <color theme="0"/>
      </font>
      <fill>
        <patternFill patternType="solid">
          <fgColor theme="5" tint="-0.499984740745262"/>
          <bgColor theme="5" tint="-0.499984740745262"/>
        </patternFill>
      </fill>
      <border>
        <bottom style="thin">
          <color theme="5"/>
        </bottom>
        <horizontal style="thin">
          <color theme="5" tint="-0.499984740745262"/>
        </horizontal>
      </border>
    </dxf>
    <dxf>
      <font>
        <color theme="1"/>
      </font>
      <fill>
        <patternFill patternType="solid">
          <fgColor theme="5" tint="0.599993896298105"/>
          <bgColor theme="5" tint="0.599993896298105"/>
        </patternFill>
      </fill>
      <border>
        <horizontal style="thin">
          <color theme="5" tint="0.799981688894314"/>
        </horizontal>
      </border>
    </dxf>
    <dxf>
      <font>
        <color theme="0"/>
      </font>
      <fill>
        <patternFill patternType="solid">
          <fgColor theme="9" tint="-0.499984740745262"/>
          <bgColor theme="9" tint="-0.499984740745262"/>
        </patternFill>
      </fill>
      <border>
        <horizontal style="thin">
          <color theme="9" tint="-0.499984740745262"/>
        </horizontal>
      </border>
    </dxf>
    <dxf>
      <font>
        <b val="1"/>
        <color theme="0"/>
      </font>
      <fill>
        <patternFill patternType="solid">
          <fgColor theme="9" tint="-0.499984740745262"/>
          <bgColor theme="9" tint="-0.499984740745262"/>
        </patternFill>
      </fill>
      <border>
        <horizontal style="thin">
          <color theme="9" tint="-0.499984740745262"/>
        </horizontal>
      </border>
    </dxf>
    <dxf>
      <font>
        <b val="1"/>
        <color theme="1"/>
      </font>
    </dxf>
    <dxf>
      <font>
        <b val="1"/>
        <color theme="1"/>
      </font>
      <fill>
        <patternFill patternType="solid">
          <fgColor theme="9" tint="0.799981688894314"/>
          <bgColor theme="9" tint="0.799981688894314"/>
        </patternFill>
      </fill>
      <border>
        <top style="thin">
          <color theme="9" tint="0.399975585192419"/>
        </top>
        <bottom style="thin">
          <color theme="9" tint="0.399975585192419"/>
        </bottom>
      </border>
    </dxf>
    <dxf>
      <font>
        <b val="1"/>
        <color theme="1"/>
      </font>
      <border>
        <bottom style="thin">
          <color theme="9" tint="0.799981688894314"/>
        </bottom>
      </border>
    </dxf>
    <dxf>
      <border>
        <left style="thin">
          <color theme="9" tint="0.799981688894314"/>
        </left>
        <right style="thin">
          <color theme="9" tint="0.799981688894314"/>
        </right>
      </border>
    </dxf>
    <dxf>
      <fill>
        <patternFill patternType="solid">
          <fgColor theme="9" tint="0.399975585192419"/>
          <bgColor theme="9" tint="0.399975585192419"/>
        </patternFill>
      </fill>
    </dxf>
    <dxf>
      <font>
        <b val="1"/>
        <color theme="0"/>
      </font>
      <fill>
        <patternFill patternType="solid">
          <fgColor theme="9" tint="-0.499984740745262"/>
          <bgColor theme="9" tint="-0.499984740745262"/>
        </patternFill>
      </fill>
    </dxf>
    <dxf>
      <font>
        <b val="1"/>
        <color theme="0"/>
      </font>
      <fill>
        <patternFill patternType="solid">
          <fgColor theme="9" tint="-0.499984740745262"/>
          <bgColor theme="9" tint="-0.499984740745262"/>
        </patternFill>
      </fill>
      <border>
        <bottom style="thin">
          <color theme="9"/>
        </bottom>
        <horizontal style="thin">
          <color theme="9" tint="-0.499984740745262"/>
        </horizontal>
      </border>
    </dxf>
    <dxf>
      <font>
        <color theme="1"/>
      </font>
      <fill>
        <patternFill patternType="solid">
          <fgColor theme="9" tint="0.599993896298105"/>
          <bgColor theme="9" tint="0.599993896298105"/>
        </patternFill>
      </fill>
      <border>
        <horizontal style="thin">
          <color theme="9" tint="0.799981688894314"/>
        </horizontal>
      </border>
    </dxf>
    <dxf>
      <font>
        <name val="微软雅黑"/>
        <b val="1"/>
        <color theme="1"/>
        <sz val="12"/>
      </font>
      <border>
        <left/>
        <right/>
        <top/>
        <bottom style="thin">
          <color theme="5"/>
        </bottom>
        <vertical/>
        <horizontal/>
      </border>
    </dxf>
    <dxf>
      <font>
        <name val="微软雅黑"/>
        <color theme="1"/>
        <sz val="12"/>
      </font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name val="微软雅黑"/>
        <b val="1"/>
        <color theme="1"/>
        <sz val="12"/>
      </font>
      <border>
        <left/>
        <right/>
        <top/>
        <bottom style="thin">
          <color theme="5"/>
        </bottom>
        <vertical/>
        <horizontal/>
      </border>
    </dxf>
    <dxf>
      <font>
        <name val="微软雅黑"/>
        <color theme="1"/>
        <sz val="12"/>
      </font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border>
        <right style="medium">
          <color theme="1" tint="0.499984740745262"/>
        </right>
        <top style="medium">
          <color theme="1" tint="0.499984740745262"/>
        </top>
        <bottom style="medium">
          <color theme="1" tint="0.499984740745262"/>
        </bottom>
      </border>
    </dxf>
    <dxf>
      <border>
        <left style="medium">
          <color theme="1" tint="0.499984740745262"/>
        </left>
        <top style="medium">
          <color theme="1" tint="0.499984740745262"/>
        </top>
        <bottom style="medium">
          <color theme="1" tint="0.499984740745262"/>
        </bottom>
      </border>
    </dxf>
    <dxf>
      <font>
        <b val="1"/>
        <color theme="1"/>
      </font>
      <fill>
        <patternFill patternType="solid">
          <bgColor theme="0" tint="-0.25"/>
        </patternFill>
      </fill>
    </dxf>
    <dxf>
      <font>
        <b val="1"/>
        <color theme="1"/>
      </font>
      <fill>
        <patternFill patternType="solid">
          <bgColor theme="0" tint="-0.35"/>
        </patternFill>
      </fill>
      <border>
        <left/>
        <right/>
        <top/>
        <bottom style="medium">
          <color theme="0" tint="-0.149998474074526"/>
        </bottom>
        <vertical/>
        <horizontal/>
      </border>
    </dxf>
    <dxf>
      <border>
        <top style="medium">
          <color theme="0" tint="-0.249977111117893"/>
        </top>
      </border>
    </dxf>
    <dxf>
      <border>
        <top style="medium">
          <color theme="0" tint="-0.249977111117893"/>
        </top>
      </border>
    </dxf>
    <dxf>
      <font>
        <name val="宋体"/>
        <b val="1"/>
        <color rgb="FFFF0000"/>
        <sz val="11"/>
      </font>
      <fill>
        <patternFill patternType="solid">
          <fgColor theme="0" tint="-0.249977111117893"/>
          <bgColor theme="0" tint="-0.249977111117893"/>
        </patternFill>
      </fill>
    </dxf>
    <dxf>
      <border>
        <left style="thin">
          <color theme="0" tint="-0.449995422223579"/>
        </left>
        <right style="thin">
          <color theme="0" tint="-0.449995422223579"/>
        </right>
      </border>
    </dxf>
    <dxf>
      <font>
        <name val="宋体"/>
        <color auto="1"/>
        <sz val="11"/>
      </font>
      <border>
        <left style="thin">
          <color theme="0" tint="-0.449995422223579"/>
        </left>
        <right style="thin">
          <color theme="0" tint="-0.449995422223579"/>
        </right>
        <top/>
        <bottom/>
        <vertical/>
        <horizontal/>
      </border>
    </dxf>
    <dxf>
      <border>
        <top style="thin">
          <color theme="0" tint="-0.249977111117893"/>
        </top>
        <bottom style="thin">
          <color theme="0" tint="-0.249977111117893"/>
        </bottom>
      </border>
    </dxf>
    <dxf>
      <font>
        <b val="1"/>
        <color theme="0"/>
      </font>
      <fill>
        <patternFill patternType="solid">
          <fgColor theme="1" tint="0.249977111117893"/>
          <bgColor theme="1" tint="0.249977111117893"/>
        </patternFill>
      </fill>
    </dxf>
    <dxf>
      <font>
        <name val="宋体"/>
        <b val="1"/>
        <color theme="0"/>
        <sz val="11"/>
      </font>
      <fill>
        <patternFill patternType="solid">
          <fgColor theme="1" tint="0.249977111117893"/>
          <bgColor theme="1" tint="0.249977111117893"/>
        </patternFill>
      </fill>
    </dxf>
    <dxf>
      <font>
        <color theme="1"/>
      </font>
      <fill>
        <patternFill patternType="solid">
          <fgColor theme="0" tint="-0.149998474074526"/>
          <bgColor theme="0" tint="-0.149998474074526"/>
        </patternFill>
      </fill>
      <border>
        <left style="medium">
          <color theme="1" tint="0.499984740745262"/>
        </left>
        <right style="medium">
          <color theme="1" tint="0.499984740745262"/>
        </right>
        <top style="medium">
          <color theme="1" tint="0.499984740745262"/>
        </top>
        <bottom style="medium">
          <color theme="1" tint="0.499984740745262"/>
        </bottom>
      </border>
    </dxf>
    <dxf>
      <border>
        <right style="medium">
          <color theme="1" tint="0.499984740745262"/>
        </right>
        <top style="medium">
          <color theme="1" tint="0.499984740745262"/>
        </top>
        <bottom style="medium">
          <color theme="1" tint="0.499984740745262"/>
        </bottom>
      </border>
    </dxf>
    <dxf>
      <border>
        <left style="medium">
          <color theme="1" tint="0.499984740745262"/>
        </left>
        <top style="medium">
          <color theme="1" tint="0.499984740745262"/>
        </top>
        <bottom style="medium">
          <color theme="1" tint="0.499984740745262"/>
        </bottom>
      </border>
    </dxf>
    <dxf>
      <font>
        <b val="1"/>
        <color theme="1"/>
      </font>
      <fill>
        <patternFill patternType="solid">
          <bgColor theme="8" tint="0.8"/>
        </patternFill>
      </fill>
    </dxf>
    <dxf>
      <font>
        <b val="1"/>
        <color theme="1"/>
      </font>
      <fill>
        <patternFill patternType="solid">
          <fgColor theme="8" tint="0.599993896298105"/>
          <bgColor theme="8" tint="0.599993896298105"/>
        </patternFill>
      </fill>
      <border>
        <bottom style="medium">
          <color theme="8" tint="0.799981688894314"/>
        </bottom>
      </border>
    </dxf>
    <dxf>
      <border>
        <top style="medium">
          <color theme="8" tint="0.799981688894314"/>
        </top>
      </border>
    </dxf>
    <dxf>
      <border>
        <top style="medium">
          <color theme="8" tint="0.799981688894314"/>
        </top>
      </border>
    </dxf>
    <dxf>
      <font>
        <b val="1"/>
        <color theme="1"/>
      </font>
      <fill>
        <patternFill patternType="solid">
          <fgColor theme="8" tint="0.599993896298105"/>
          <bgColor theme="8" tint="0.599993896298105"/>
        </patternFill>
      </fill>
    </dxf>
    <dxf>
      <border>
        <left style="thin">
          <color theme="8" tint="0.399975585192419"/>
        </left>
        <right style="thin">
          <color theme="8" tint="0.399975585192419"/>
        </right>
      </border>
    </dxf>
    <dxf>
      <border>
        <left style="thin">
          <color theme="8" tint="0.399975585192419"/>
        </left>
        <right style="thin">
          <color theme="8" tint="0.399975585192419"/>
        </right>
      </border>
    </dxf>
    <dxf>
      <border>
        <top style="thin">
          <color theme="8" tint="0.599993896298105"/>
        </top>
        <bottom style="thin">
          <color theme="8" tint="0.599993896298105"/>
        </bottom>
      </border>
    </dxf>
    <dxf>
      <font>
        <b val="1"/>
        <color theme="0"/>
      </font>
      <fill>
        <patternFill patternType="solid">
          <fgColor theme="1" tint="0.249977111117893"/>
          <bgColor theme="1" tint="0.249977111117893"/>
        </patternFill>
      </fill>
    </dxf>
    <dxf>
      <font>
        <b val="1"/>
        <color theme="0"/>
      </font>
      <fill>
        <patternFill patternType="solid">
          <fgColor theme="1" tint="0.249977111117893"/>
          <bgColor theme="1" tint="0.249977111117893"/>
        </patternFill>
      </fill>
    </dxf>
    <dxf>
      <font>
        <color theme="1"/>
      </font>
      <fill>
        <patternFill/>
      </fill>
      <border>
        <left style="medium">
          <color theme="1" tint="0.499984740745262"/>
        </left>
        <right style="medium">
          <color theme="1" tint="0.499984740745262"/>
        </right>
        <top style="medium">
          <color theme="1" tint="0.499984740745262"/>
        </top>
        <bottom style="medium">
          <color theme="1" tint="0.499984740745262"/>
        </bottom>
        <vertical/>
        <horizontal/>
      </border>
    </dxf>
    <dxf>
      <font>
        <b val="1"/>
        <color theme="1"/>
      </font>
      <border>
        <bottom style="thin">
          <color theme="5"/>
        </bottom>
      </border>
    </dxf>
    <dxf>
      <font>
        <name val="微软雅黑"/>
        <color theme="1"/>
        <sz val="11"/>
      </font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b val="1"/>
        <color theme="1"/>
      </font>
      <border>
        <bottom style="thin">
          <color theme="5"/>
        </bottom>
      </border>
    </dxf>
    <dxf>
      <font>
        <name val="微软雅黑"/>
        <color theme="1"/>
        <sz val="11"/>
      </font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name val="微软雅黑"/>
        <b val="1"/>
        <color theme="1"/>
        <sz val="12"/>
      </font>
      <border>
        <left/>
        <right/>
        <top/>
        <bottom style="thin">
          <color theme="5"/>
        </bottom>
        <vertical/>
        <horizontal/>
      </border>
    </dxf>
    <dxf>
      <font>
        <name val="微软雅黑"/>
        <color theme="1"/>
        <sz val="12"/>
      </font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b val="1"/>
        <color theme="1"/>
      </font>
      <border>
        <bottom style="thin">
          <color theme="5"/>
        </bottom>
      </border>
    </dxf>
    <dxf>
      <font>
        <name val="微软雅黑"/>
        <color theme="1"/>
        <sz val="11"/>
      </font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b val="1"/>
        <color theme="1"/>
      </font>
      <border>
        <bottom style="thin">
          <color theme="5"/>
        </bottom>
      </border>
    </dxf>
    <dxf>
      <font>
        <name val="微软雅黑"/>
        <color theme="1"/>
        <sz val="11"/>
      </font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name val="微软雅黑"/>
        <b val="1"/>
        <color theme="1"/>
        <sz val="12"/>
      </font>
      <border>
        <left/>
        <right/>
        <top/>
        <bottom style="thin">
          <color theme="5"/>
        </bottom>
        <vertical/>
        <horizontal/>
      </border>
    </dxf>
    <dxf>
      <font>
        <name val="微软雅黑"/>
        <color theme="1"/>
        <sz val="12"/>
      </font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name val="微软雅黑"/>
        <b val="1"/>
        <color theme="1"/>
        <sz val="12"/>
      </font>
      <border>
        <left/>
        <right/>
        <top/>
        <bottom style="thin">
          <color theme="5"/>
        </bottom>
        <vertical/>
        <horizontal/>
      </border>
    </dxf>
    <dxf>
      <font>
        <name val="微软雅黑"/>
        <color theme="1"/>
        <sz val="12"/>
      </font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name val="微软雅黑"/>
        <b val="1"/>
        <color theme="1"/>
        <sz val="12"/>
      </font>
      <border>
        <left/>
        <right/>
        <top/>
        <bottom style="thin">
          <color theme="5"/>
        </bottom>
        <vertical/>
        <horizontal/>
      </border>
    </dxf>
    <dxf>
      <font>
        <name val="微软雅黑"/>
        <color theme="1"/>
        <sz val="12"/>
      </font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</dxfs>
  <tableStyles count="18" defaultTableStyle="TableStyleMedium2" defaultPivotStyle="PivotStyleDark13 2">
    <tableStyle name="TableStylePreset6_Accent2" pivot="0" count="9">
      <tableStyleElement type="wholeTable" dxfId="897"/>
      <tableStyleElement type="headerRow" dxfId="896"/>
      <tableStyleElement type="totalRow" dxfId="895"/>
      <tableStyleElement type="firstColumn" dxfId="894"/>
      <tableStyleElement type="lastColumn" dxfId="893"/>
      <tableStyleElement type="firstRowStripe" dxfId="892"/>
      <tableStyleElement type="secondRowStripe" dxfId="891"/>
      <tableStyleElement type="firstColumnStripe" dxfId="890"/>
      <tableStyleElement type="secondColumnStripe" dxfId="889"/>
    </tableStyle>
    <tableStyle name="SlicerStyleDark1 2" pivot="0" table="0" count="10">
      <tableStyleElement type="wholeTable" dxfId="899"/>
      <tableStyleElement type="headerRow" dxfId="898"/>
    </tableStyle>
    <tableStyle name="PivotStyleMedium2 2" table="0" count="13">
      <tableStyleElement type="wholeTable" dxfId="912"/>
      <tableStyleElement type="headerRow" dxfId="911"/>
      <tableStyleElement type="totalRow" dxfId="910"/>
      <tableStyleElement type="firstRowStripe" dxfId="909"/>
      <tableStyleElement type="firstColumnStripe" dxfId="908"/>
      <tableStyleElement type="firstHeaderCell" dxfId="907"/>
      <tableStyleElement type="firstSubtotalRow" dxfId="906"/>
      <tableStyleElement type="secondSubtotalRow" dxfId="905"/>
      <tableStyleElement type="firstColumnSubheading" dxfId="904"/>
      <tableStyleElement type="firstRowSubheading" dxfId="903"/>
      <tableStyleElement type="secondRowSubheading" dxfId="902"/>
      <tableStyleElement type="pageFieldLabels" dxfId="901"/>
      <tableStyleElement type="pageFieldValues" dxfId="900"/>
    </tableStyle>
    <tableStyle name="SlicerStyleDark1 2 2" pivot="0" table="0" count="10">
      <tableStyleElement type="wholeTable" dxfId="914"/>
      <tableStyleElement type="headerRow" dxfId="913"/>
    </tableStyle>
    <tableStyle name="PivotStyleDark3 2" table="0" count="10">
      <tableStyleElement type="wholeTable" dxfId="924"/>
      <tableStyleElement type="headerRow" dxfId="923"/>
      <tableStyleElement type="totalRow" dxfId="922"/>
      <tableStyleElement type="secondRowStripe" dxfId="921"/>
      <tableStyleElement type="secondColumnStripe" dxfId="920"/>
      <tableStyleElement type="firstSubtotalRow" dxfId="919"/>
      <tableStyleElement type="firstRowSubheading" dxfId="918"/>
      <tableStyleElement type="secondRowSubheading" dxfId="917"/>
      <tableStyleElement type="pageFieldLabels" dxfId="916"/>
      <tableStyleElement type="pageFieldValues" dxfId="915"/>
    </tableStyle>
    <tableStyle name="PivotStyleDark7 2" table="0" count="10">
      <tableStyleElement type="wholeTable" dxfId="934"/>
      <tableStyleElement type="headerRow" dxfId="933"/>
      <tableStyleElement type="totalRow" dxfId="932"/>
      <tableStyleElement type="secondRowStripe" dxfId="931"/>
      <tableStyleElement type="secondColumnStripe" dxfId="930"/>
      <tableStyleElement type="firstSubtotalRow" dxfId="929"/>
      <tableStyleElement type="firstRowSubheading" dxfId="928"/>
      <tableStyleElement type="secondRowSubheading" dxfId="927"/>
      <tableStyleElement type="pageFieldLabels" dxfId="926"/>
      <tableStyleElement type="pageFieldValues" dxfId="925"/>
    </tableStyle>
    <tableStyle name="SlicerStyleDark2 2" pivot="0" table="0" count="10">
      <tableStyleElement type="wholeTable" dxfId="936"/>
      <tableStyleElement type="headerRow" dxfId="935"/>
    </tableStyle>
    <tableStyle name="SlicerStyleDark2 2 2" pivot="0" table="0" count="10">
      <tableStyleElement type="wholeTable" dxfId="938"/>
      <tableStyleElement type="headerRow" dxfId="937"/>
    </tableStyle>
    <tableStyle name="PivotStyleDark8 2" table="0" count="13">
      <tableStyleElement type="wholeTable" dxfId="951"/>
      <tableStyleElement type="headerRow" dxfId="950"/>
      <tableStyleElement type="totalRow" dxfId="949"/>
      <tableStyleElement type="secondRowStripe" dxfId="948"/>
      <tableStyleElement type="firstColumnStripe" dxfId="947"/>
      <tableStyleElement type="secondColumnStripe" dxfId="946"/>
      <tableStyleElement type="firstSubtotalRow" dxfId="945"/>
      <tableStyleElement type="secondColumnSubheading" dxfId="944"/>
      <tableStyleElement type="thirdColumnSubheading" dxfId="943"/>
      <tableStyleElement type="firstRowSubheading" dxfId="942"/>
      <tableStyleElement type="secondRowSubheading" dxfId="941"/>
      <tableStyleElement type="pageFieldLabels" dxfId="940"/>
      <tableStyleElement type="pageFieldValues" dxfId="939"/>
    </tableStyle>
    <tableStyle name="PivotStyleDark13 2" table="0" count="13">
      <tableStyleElement type="wholeTable" dxfId="964"/>
      <tableStyleElement type="headerRow" dxfId="963"/>
      <tableStyleElement type="totalRow" dxfId="962"/>
      <tableStyleElement type="secondRowStripe" dxfId="961"/>
      <tableStyleElement type="firstColumnStripe" dxfId="960"/>
      <tableStyleElement type="secondColumnStripe" dxfId="959"/>
      <tableStyleElement type="firstSubtotalRow" dxfId="958"/>
      <tableStyleElement type="secondColumnSubheading" dxfId="957"/>
      <tableStyleElement type="thirdColumnSubheading" dxfId="956"/>
      <tableStyleElement type="firstRowSubheading" dxfId="955"/>
      <tableStyleElement type="secondRowSubheading" dxfId="954"/>
      <tableStyleElement type="pageFieldLabels" dxfId="953"/>
      <tableStyleElement type="pageFieldValues" dxfId="952"/>
    </tableStyle>
    <tableStyle name="SlicerStyleDark2 2 10" pivot="0" table="0" count="10">
      <tableStyleElement type="wholeTable" dxfId="966"/>
      <tableStyleElement type="headerRow" dxfId="965"/>
    </tableStyle>
    <tableStyle name="SlicerStyleDark2 2 10 2" pivot="0" table="0" count="10">
      <tableStyleElement type="wholeTable" dxfId="968"/>
      <tableStyleElement type="headerRow" dxfId="967"/>
    </tableStyle>
    <tableStyle name="SlicerStyleDark2 2 3" pivot="0" table="0" count="10">
      <tableStyleElement type="wholeTable" dxfId="970"/>
      <tableStyleElement type="headerRow" dxfId="969"/>
    </tableStyle>
    <tableStyle name="SlicerStyleDark2 2 10 3" pivot="0" table="0" count="10">
      <tableStyleElement type="wholeTable" dxfId="972"/>
      <tableStyleElement type="headerRow" dxfId="971"/>
    </tableStyle>
    <tableStyle name="SlicerStyleDark2 2 10 4" pivot="0" table="0" count="10">
      <tableStyleElement type="wholeTable" dxfId="974"/>
      <tableStyleElement type="headerRow" dxfId="973"/>
    </tableStyle>
    <tableStyle name="SlicerStyleDark2 2 4" pivot="0" table="0" count="10">
      <tableStyleElement type="wholeTable" dxfId="976"/>
      <tableStyleElement type="headerRow" dxfId="975"/>
    </tableStyle>
    <tableStyle name="SlicerStyleDark2 2 5" pivot="0" table="0" count="10">
      <tableStyleElement type="wholeTable" dxfId="978"/>
      <tableStyleElement type="headerRow" dxfId="977"/>
    </tableStyle>
    <tableStyle name="SlicerStyleDark2 2 4 2" pivot="0" table="0" count="10">
      <tableStyleElement type="wholeTable" dxfId="980"/>
      <tableStyleElement type="headerRow" dxfId="979"/>
    </tableStyle>
  </tableStyles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pivotCacheDefinition" Target="/xl/pivotCache/pivotCacheDefinition1.xml" Id="rId13" /><Relationship Type="http://schemas.openxmlformats.org/officeDocument/2006/relationships/pivotCacheDefinition" Target="/xl/pivotCache/pivotCacheDefinition2.xml" Id="rId14" /><Relationship Type="http://schemas.openxmlformats.org/officeDocument/2006/relationships/pivotCacheDefinition" Target="/xl/pivotCache/pivotCacheDefinition3.xml" Id="rId15" /><Relationship Type="http://schemas.openxmlformats.org/officeDocument/2006/relationships/externalLink" Target="/xl/externalLinks/externalLink1.xml" Id="rId16" /><Relationship Type="http://schemas.openxmlformats.org/officeDocument/2006/relationships/styles" Target="styles.xml" Id="rId17" /><Relationship Type="http://schemas.openxmlformats.org/officeDocument/2006/relationships/theme" Target="theme/theme1.xml" Id="rId18" /></Relationships>
</file>

<file path=xl/comments/comment1.xml><?xml version="1.0" encoding="utf-8"?>
<comments xmlns="http://schemas.openxmlformats.org/spreadsheetml/2006/main">
  <authors>
    <author>ALIENWARE</author>
  </authors>
  <commentList>
    <comment ref="P3" authorId="0" shapeId="0">
      <text>
        <t xml:space="preserve">
刷单占比高于50%为✖
刷单占比20~50%间❗</t>
      </text>
    </comment>
    <comment ref="S3" authorId="0" shapeId="0">
      <text>
        <t xml:space="preserve">
UV价值在3~5之间为❗
UV价值在3以下值为✖</t>
      </text>
    </comment>
    <comment ref="Y3" authorId="0" shapeId="0">
      <text>
        <t xml:space="preserve">转化率在1%以下为✖
转化率在1~3%之间❗
</t>
      </text>
    </comment>
    <comment ref="AA3" authorId="0" shapeId="0">
      <text>
        <t>退款占比15%以上为✖
退款占比10~15之间❗</t>
      </text>
    </comment>
    <comment ref="AT3" authorId="0" shapeId="0">
      <text>
        <t xml:space="preserve">
刷单占比高于50%为✖
刷单占比20~50%间❗</t>
      </text>
    </comment>
    <comment ref="AV3" authorId="0" shapeId="0">
      <text>
        <t xml:space="preserve">
UV价值在3~5之间为❗
UV价值在3以下值为✖</t>
      </text>
    </comment>
    <comment ref="BB3" authorId="0" shapeId="0">
      <text>
        <t xml:space="preserve">转化率在1%以下为✖
转化率在1~3%之间❗
</t>
      </text>
    </comment>
    <comment ref="BD3" authorId="0" shapeId="0">
      <text>
        <t>退款占比15%以上为✖
退款占比10~15之间❗</t>
      </text>
    </comment>
  </commentList>
</comments>
</file>

<file path=xl/comments/comment2.xml><?xml version="1.0" encoding="utf-8"?>
<comments xmlns="http://schemas.openxmlformats.org/spreadsheetml/2006/main">
  <authors>
    <author>xb21cn</author>
  </authors>
  <commentList>
    <comment ref="X2" authorId="0" shapeId="0">
      <text>
        <t>含有重复pc无线都浏览的，实际会略高于店铺生意参谋数据</t>
      </text>
    </comment>
  </commentList>
</comments>
</file>

<file path=xl/externalLinks/_rels/externalLink1.xml.rels><Relationships xmlns="http://schemas.openxmlformats.org/package/2006/relationships"><Relationship Type="http://schemas.openxmlformats.org/officeDocument/2006/relationships/externalLinkPath" Target="file:///C:\Users\ALIENWARE\Desktop\ExportOrderList26501149096.xlsx" TargetMode="External" Id="rId1" /></Relationships>
</file>

<file path=xl/externalLinks/externalLink1.xml><?xml version="1.0" encoding="utf-8"?>
<externalLink xmlns:r="http://schemas.openxmlformats.org/officeDocument/2006/relationships" xmlns="http://schemas.openxmlformats.org/spreadsheetml/2006/main">
  <externalBook r:id="rId1">
    <sheetNames>
      <sheetName val="export"/>
    </sheetNames>
    <sheetDataSet>
      <sheetData sheetId="0">
        <row r="1">
          <cell r="B1" t="str">
            <v>主订单编号</v>
          </cell>
          <cell r="C1" t="str">
            <v>商品标题</v>
          </cell>
          <cell r="D1" t="str">
            <v>商品价格</v>
          </cell>
          <cell r="E1" t="str">
            <v>购买数量</v>
          </cell>
          <cell r="F1" t="str">
            <v>外部系统编号</v>
          </cell>
          <cell r="G1" t="str">
            <v>商品属性</v>
          </cell>
          <cell r="H1" t="str">
            <v>套餐信息</v>
          </cell>
          <cell r="I1" t="str">
            <v>联系方式备注</v>
          </cell>
          <cell r="J1" t="str">
            <v>订单状态</v>
          </cell>
          <cell r="K1" t="str">
            <v>商家编码</v>
          </cell>
          <cell r="L1" t="str">
            <v>支付单号</v>
          </cell>
          <cell r="M1" t="str">
            <v>买家应付货款</v>
          </cell>
          <cell r="N1" t="str">
            <v>买家实付金额</v>
          </cell>
          <cell r="O1" t="str">
            <v>退款状态</v>
          </cell>
          <cell r="P1" t="str">
            <v>退款金额</v>
          </cell>
          <cell r="Q1" t="str">
            <v>订单创建时间</v>
          </cell>
          <cell r="R1" t="str">
            <v>订单付款时间</v>
          </cell>
          <cell r="S1" t="str">
            <v>淘鲜达渠道</v>
          </cell>
          <cell r="T1" t="str">
            <v>商品ID</v>
          </cell>
          <cell r="U1" t="str">
            <v>分阶段信息</v>
          </cell>
          <cell r="V1" t="str">
            <v>备注标签</v>
          </cell>
          <cell r="W1" t="str">
            <v>商家备注</v>
          </cell>
          <cell r="X1" t="str">
            <v>主订单买家留言</v>
          </cell>
          <cell r="Y1" t="str">
            <v>发货时间</v>
          </cell>
          <cell r="Z1" t="str">
            <v>物流单号</v>
          </cell>
          <cell r="AA1" t="str">
            <v>物流公司</v>
          </cell>
          <cell r="AB1" t="str">
            <v>是否主动赔付</v>
          </cell>
          <cell r="AC1" t="str">
            <v>主动赔付金额</v>
          </cell>
          <cell r="AD1" t="str">
            <v>主动赔付出账时间</v>
          </cell>
          <cell r="AE1" t="str">
            <v>应发货时间</v>
          </cell>
          <cell r="AF1" t="str">
            <v>确认收货时间</v>
          </cell>
        </row>
        <row r="2">
          <cell r="B2" t="str">
            <v>3303855480654086073</v>
          </cell>
          <cell r="C2" t="str">
            <v>凤梨味莫斯卡托甜白葡萄酒女士微醺果酒8度白葡萄酒晚安甜酒</v>
          </cell>
          <cell r="D2" t="str">
            <v>42.00</v>
          </cell>
          <cell r="E2" t="str">
            <v>1</v>
          </cell>
          <cell r="F2" t="str">
            <v>凤梨莫斯卡托甜酒*1瓶</v>
          </cell>
          <cell r="G2" t="str">
            <v>商品规格:【凤梨味】莫斯卡托甜白葡萄酒750mL*1瓶</v>
          </cell>
          <cell r="H2" t="str"/>
          <cell r="I2" t="str"/>
          <cell r="J2" t="str">
            <v>交易关闭</v>
          </cell>
          <cell r="K2" t="str">
            <v>凤梨莫斯卡托甜酒*1瓶</v>
          </cell>
          <cell r="L2" t="str">
            <v>2026052223001170631441416932</v>
          </cell>
          <cell r="M2" t="str">
            <v>35.70</v>
          </cell>
          <cell r="N2" t="str">
            <v>35.70</v>
          </cell>
          <cell r="O2" t="str">
            <v>退款成功</v>
          </cell>
          <cell r="P2" t="str">
            <v>35.70</v>
          </cell>
          <cell r="Q2" t="str">
            <v>2026-05-22 15:22:50</v>
          </cell>
          <cell r="R2" t="str">
            <v>2026-05-22 15:22:54</v>
          </cell>
          <cell r="S2" t="str">
            <v>否</v>
          </cell>
          <cell r="T2" t="str">
            <v>1045620871255</v>
          </cell>
        </row>
        <row r="2">
          <cell r="W2" t="str"/>
          <cell r="X2" t="str"/>
          <cell r="Y2" t="str"/>
          <cell r="Z2" t="str"/>
          <cell r="AA2" t="str"/>
          <cell r="AB2" t="str">
            <v>否</v>
          </cell>
          <cell r="AC2" t="str"/>
          <cell r="AD2" t="str"/>
          <cell r="AE2" t="str">
            <v>2026-05-24 15:22前</v>
          </cell>
          <cell r="AF2" t="str"/>
        </row>
        <row r="3">
          <cell r="B3" t="str">
            <v>3303006350867087756</v>
          </cell>
          <cell r="C3" t="str">
            <v>爆汁红心芭乐果酒8度微醺晚安甜型酒莫斯卡托甜白葡萄酒750mL</v>
          </cell>
          <cell r="D3" t="str">
            <v>42.00</v>
          </cell>
          <cell r="E3" t="str">
            <v>1</v>
          </cell>
          <cell r="F3" t="str">
            <v>芭乐莫斯卡托甜酒*1瓶</v>
          </cell>
          <cell r="G3" t="str">
            <v>商品规格:【芭乐味】莫斯卡托甜白葡萄酒750mL*1瓶</v>
          </cell>
          <cell r="H3" t="str"/>
          <cell r="I3" t="str"/>
          <cell r="J3" t="str">
            <v>卖家已发货，等待买家确认</v>
          </cell>
          <cell r="K3" t="str">
            <v>芭乐莫斯卡托甜酒*1瓶</v>
          </cell>
          <cell r="L3" t="str">
            <v>2026052123001157421407271068</v>
          </cell>
          <cell r="M3" t="str">
            <v>35.70</v>
          </cell>
          <cell r="N3" t="str">
            <v>35.70</v>
          </cell>
          <cell r="O3" t="str">
            <v>没有申请退款</v>
          </cell>
          <cell r="P3" t="str">
            <v>无退款申请</v>
          </cell>
          <cell r="Q3" t="str">
            <v>2026-05-21 17:59:36</v>
          </cell>
          <cell r="R3" t="str">
            <v>2026-05-21 18:00:07</v>
          </cell>
          <cell r="S3" t="str">
            <v>否</v>
          </cell>
          <cell r="T3" t="str">
            <v>1050384503243</v>
          </cell>
        </row>
        <row r="3">
          <cell r="W3" t="str"/>
          <cell r="X3" t="str"/>
          <cell r="Y3" t="str">
            <v>2026-05-22 08:21:01</v>
          </cell>
          <cell r="Z3" t="str">
            <v>79005428276937</v>
          </cell>
          <cell r="AA3" t="str">
            <v>中通快递</v>
          </cell>
          <cell r="AB3" t="str">
            <v>否</v>
          </cell>
          <cell r="AC3" t="str"/>
          <cell r="AD3" t="str"/>
          <cell r="AE3" t="str">
            <v>2026-05-23 18:00前</v>
          </cell>
          <cell r="AF3" t="str"/>
        </row>
        <row r="4">
          <cell r="B4" t="str">
            <v>3303612696911004389</v>
          </cell>
          <cell r="C4" t="str">
            <v>爆汁红心芭乐果酒8度微醺晚安甜型酒莫斯卡托甜白葡萄酒750mL</v>
          </cell>
          <cell r="D4" t="str">
            <v>42.00</v>
          </cell>
          <cell r="E4" t="str">
            <v>1</v>
          </cell>
          <cell r="F4" t="str">
            <v>芭乐莫斯卡托甜酒*1瓶</v>
          </cell>
          <cell r="G4" t="str">
            <v>商品规格:【芭乐味】莫斯卡托甜白葡萄酒750mL*1瓶</v>
          </cell>
          <cell r="H4" t="str"/>
          <cell r="I4" t="str"/>
          <cell r="J4" t="str">
            <v>卖家已发货，等待买家确认</v>
          </cell>
          <cell r="K4" t="str">
            <v>芭乐莫斯卡托甜酒*1瓶</v>
          </cell>
          <cell r="L4" t="str">
            <v>2026052123001121211440919566</v>
          </cell>
          <cell r="M4" t="str">
            <v>35.70</v>
          </cell>
          <cell r="N4" t="str">
            <v>35.70</v>
          </cell>
          <cell r="O4" t="str">
            <v>没有申请退款</v>
          </cell>
          <cell r="P4" t="str">
            <v>无退款申请</v>
          </cell>
          <cell r="Q4" t="str">
            <v>2026-05-21 16:24:37</v>
          </cell>
          <cell r="R4" t="str">
            <v>2026-05-21 16:24:51</v>
          </cell>
          <cell r="S4" t="str">
            <v>否</v>
          </cell>
          <cell r="T4" t="str">
            <v>1050384503243</v>
          </cell>
        </row>
        <row r="4">
          <cell r="W4" t="str"/>
          <cell r="X4" t="str"/>
          <cell r="Y4" t="str">
            <v>2026-05-22 08:21:01</v>
          </cell>
          <cell r="Z4" t="str">
            <v>79005428276924</v>
          </cell>
          <cell r="AA4" t="str">
            <v>中通快递</v>
          </cell>
          <cell r="AB4" t="str">
            <v>否</v>
          </cell>
          <cell r="AC4" t="str"/>
          <cell r="AD4" t="str"/>
          <cell r="AE4" t="str">
            <v>2026-05-23 16:24前</v>
          </cell>
          <cell r="AF4" t="str"/>
        </row>
        <row r="5">
          <cell r="B5" t="str">
            <v>5116656170548043927</v>
          </cell>
          <cell r="C5" t="str">
            <v>凤梨味莫斯卡托甜白葡萄酒女士微醺果酒8度白葡萄酒晚安甜酒</v>
          </cell>
          <cell r="D5" t="str">
            <v>42.00</v>
          </cell>
          <cell r="E5" t="str">
            <v>1</v>
          </cell>
          <cell r="F5" t="str">
            <v>凤梨莫斯卡托甜酒*1瓶</v>
          </cell>
          <cell r="G5" t="str">
            <v>商品规格:【凤梨味】莫斯卡托甜白葡萄酒750mL*1瓶</v>
          </cell>
          <cell r="H5" t="str"/>
          <cell r="I5" t="str"/>
          <cell r="J5" t="str">
            <v>交易关闭</v>
          </cell>
          <cell r="K5" t="str">
            <v>凤梨莫斯卡托甜酒*1瓶</v>
          </cell>
          <cell r="L5" t="str">
            <v>2026052123001102001401028768</v>
          </cell>
          <cell r="M5" t="str">
            <v>35.70</v>
          </cell>
          <cell r="N5" t="str">
            <v>35.70</v>
          </cell>
          <cell r="O5" t="str">
            <v>退款成功</v>
          </cell>
          <cell r="P5" t="str">
            <v>35.70</v>
          </cell>
          <cell r="Q5" t="str">
            <v>2026-05-21 14:57:58</v>
          </cell>
          <cell r="R5" t="str">
            <v>2026-05-21 14:58:03</v>
          </cell>
          <cell r="S5" t="str">
            <v>否</v>
          </cell>
          <cell r="T5" t="str">
            <v>1045620871255</v>
          </cell>
        </row>
        <row r="5">
          <cell r="W5" t="str"/>
          <cell r="X5" t="str"/>
          <cell r="Y5" t="str"/>
          <cell r="Z5" t="str"/>
          <cell r="AA5" t="str"/>
          <cell r="AB5" t="str">
            <v>否</v>
          </cell>
          <cell r="AC5" t="str"/>
          <cell r="AD5" t="str"/>
          <cell r="AE5" t="str">
            <v>2026-05-23 14:58前</v>
          </cell>
          <cell r="AF5" t="str"/>
        </row>
        <row r="6">
          <cell r="B6" t="str">
            <v>3303189769395306079</v>
          </cell>
          <cell r="C6" t="str">
            <v>咖啡力娇酒洋酒调酒基酒鸡尾酒16度烘焙蛋糕提拉米苏酒</v>
          </cell>
          <cell r="D6" t="str">
            <v>79.00</v>
          </cell>
          <cell r="E6" t="str">
            <v>1</v>
          </cell>
          <cell r="F6" t="str">
            <v>咖啡力娇酒单瓶700mL</v>
          </cell>
          <cell r="G6" t="str">
            <v>商品规格:【咖啡力娇酒700mL*1瓶】</v>
          </cell>
          <cell r="H6" t="str"/>
          <cell r="I6" t="str"/>
          <cell r="J6" t="str">
            <v>卖家已发货，等待买家确认</v>
          </cell>
          <cell r="K6" t="str">
            <v>咖啡力娇酒单瓶700mL</v>
          </cell>
          <cell r="L6" t="str">
            <v>2026052023001150111455158160</v>
          </cell>
          <cell r="M6" t="str">
            <v>39.90</v>
          </cell>
          <cell r="N6" t="str">
            <v>39.90</v>
          </cell>
          <cell r="O6" t="str">
            <v>没有申请退款</v>
          </cell>
          <cell r="P6" t="str">
            <v>无退款申请</v>
          </cell>
          <cell r="Q6" t="str">
            <v>2026-05-20 17:20:04</v>
          </cell>
          <cell r="R6" t="str">
            <v>2026-05-20 17:20:15</v>
          </cell>
          <cell r="S6" t="str">
            <v>否</v>
          </cell>
          <cell r="T6" t="str">
            <v>1051774978537</v>
          </cell>
        </row>
        <row r="6">
          <cell r="W6" t="str"/>
          <cell r="X6" t="str"/>
          <cell r="Y6" t="str">
            <v>2026-05-21 10:06:39</v>
          </cell>
          <cell r="Z6" t="str">
            <v>79005202000481</v>
          </cell>
          <cell r="AA6" t="str">
            <v>中通快递</v>
          </cell>
          <cell r="AB6" t="str">
            <v>否</v>
          </cell>
          <cell r="AC6" t="str"/>
          <cell r="AD6" t="str"/>
          <cell r="AE6" t="str">
            <v>2026-05-22 17:20前</v>
          </cell>
          <cell r="AF6" t="str"/>
        </row>
        <row r="7">
          <cell r="B7" t="str">
            <v>5116526138752004316</v>
          </cell>
          <cell r="C7" t="str">
            <v>咖啡力娇酒洋酒调酒基酒鸡尾酒16度烘焙蛋糕提拉米苏酒</v>
          </cell>
          <cell r="D7" t="str">
            <v>79.00</v>
          </cell>
          <cell r="E7" t="str">
            <v>1</v>
          </cell>
          <cell r="F7" t="str">
            <v>咖啡力娇酒单瓶700mL</v>
          </cell>
          <cell r="G7" t="str">
            <v>商品规格:【咖啡力娇酒700mL*1瓶】</v>
          </cell>
          <cell r="H7" t="str"/>
          <cell r="I7" t="str"/>
          <cell r="J7" t="str">
            <v>卖家已发货，等待买家确认</v>
          </cell>
          <cell r="K7" t="str">
            <v>咖啡力娇酒单瓶700mL</v>
          </cell>
          <cell r="L7" t="str">
            <v>2026052023001128821435167601</v>
          </cell>
          <cell r="M7" t="str">
            <v>39.90</v>
          </cell>
          <cell r="N7" t="str">
            <v>39.90</v>
          </cell>
          <cell r="O7" t="str">
            <v>没有申请退款</v>
          </cell>
          <cell r="P7" t="str">
            <v>无退款申请</v>
          </cell>
          <cell r="Q7" t="str">
            <v>2026-05-20 15:39:15</v>
          </cell>
          <cell r="R7" t="str">
            <v>2026-05-20 15:39:32</v>
          </cell>
          <cell r="S7" t="str">
            <v>否</v>
          </cell>
          <cell r="T7" t="str">
            <v>1051774978537</v>
          </cell>
        </row>
        <row r="7">
          <cell r="W7" t="str"/>
          <cell r="X7" t="str"/>
          <cell r="Y7" t="str">
            <v>2026-05-21 10:06:39</v>
          </cell>
          <cell r="Z7" t="str">
            <v>79005202000479</v>
          </cell>
          <cell r="AA7" t="str">
            <v>中通快递</v>
          </cell>
          <cell r="AB7" t="str">
            <v>否</v>
          </cell>
          <cell r="AC7" t="str"/>
          <cell r="AD7" t="str"/>
          <cell r="AE7" t="str">
            <v>2026-05-22 15:39前</v>
          </cell>
          <cell r="AF7" t="str"/>
        </row>
        <row r="8">
          <cell r="B8" t="str">
            <v>3302695058351008594</v>
          </cell>
          <cell r="C8" t="str">
            <v>咖啡力娇酒洋酒调酒基酒鸡尾酒16度烘焙蛋糕提拉米苏酒</v>
          </cell>
          <cell r="D8" t="str">
            <v>79.00</v>
          </cell>
          <cell r="E8" t="str">
            <v>1</v>
          </cell>
          <cell r="F8" t="str">
            <v>咖啡力娇酒单瓶700mL</v>
          </cell>
          <cell r="G8" t="str">
            <v>商品规格:【咖啡力娇酒700mL*1瓶】</v>
          </cell>
          <cell r="H8" t="str"/>
          <cell r="I8" t="str"/>
          <cell r="J8" t="str">
            <v>卖家已发货，等待买家确认</v>
          </cell>
          <cell r="K8" t="str">
            <v>咖啡力娇酒单瓶700mL</v>
          </cell>
          <cell r="L8" t="str">
            <v>2026052023001104971456158198</v>
          </cell>
          <cell r="M8" t="str">
            <v>39.90</v>
          </cell>
          <cell r="N8" t="str">
            <v>39.90</v>
          </cell>
          <cell r="O8" t="str">
            <v>没有申请退款</v>
          </cell>
          <cell r="P8" t="str">
            <v>无退款申请</v>
          </cell>
          <cell r="Q8" t="str">
            <v>2026-05-20 13:55:42</v>
          </cell>
          <cell r="R8" t="str">
            <v>2026-05-20 13:55:48</v>
          </cell>
          <cell r="S8" t="str">
            <v>否</v>
          </cell>
          <cell r="T8" t="str">
            <v>1051774978537</v>
          </cell>
        </row>
        <row r="8">
          <cell r="W8" t="str"/>
          <cell r="X8" t="str"/>
          <cell r="Y8" t="str">
            <v>2026-05-21 10:06:39</v>
          </cell>
          <cell r="Z8" t="str">
            <v>79005202000466</v>
          </cell>
          <cell r="AA8" t="str">
            <v>中通快递</v>
          </cell>
          <cell r="AB8" t="str">
            <v>否</v>
          </cell>
          <cell r="AC8" t="str"/>
          <cell r="AD8" t="str"/>
          <cell r="AE8" t="str">
            <v>2026-05-22 13:55前</v>
          </cell>
          <cell r="AF8" t="str"/>
        </row>
        <row r="9">
          <cell r="B9" t="str">
            <v>5116522572120023130</v>
          </cell>
          <cell r="C9" t="str">
            <v>咖啡力娇酒洋酒调酒基酒鸡尾酒16度烘焙蛋糕提拉米苏酒</v>
          </cell>
          <cell r="D9" t="str">
            <v>79.00</v>
          </cell>
          <cell r="E9" t="str">
            <v>1</v>
          </cell>
          <cell r="F9" t="str">
            <v>咖啡力娇酒单瓶700mL</v>
          </cell>
          <cell r="G9" t="str">
            <v>商品规格:【咖啡力娇酒700mL*1瓶】</v>
          </cell>
          <cell r="H9" t="str"/>
          <cell r="I9" t="str"/>
          <cell r="J9" t="str">
            <v>卖家已发货，等待买家确认</v>
          </cell>
          <cell r="K9" t="str">
            <v>咖啡力娇酒单瓶700mL</v>
          </cell>
          <cell r="L9" t="str">
            <v>2026051923001108161441096362</v>
          </cell>
          <cell r="M9" t="str">
            <v>39.90</v>
          </cell>
          <cell r="N9" t="str">
            <v>39.90</v>
          </cell>
          <cell r="O9" t="str">
            <v>没有申请退款</v>
          </cell>
          <cell r="P9" t="str">
            <v>无退款申请</v>
          </cell>
          <cell r="Q9" t="str">
            <v>2026-05-19 17:00:04</v>
          </cell>
          <cell r="R9" t="str">
            <v>2026-05-19 17:00:09</v>
          </cell>
          <cell r="S9" t="str">
            <v>否</v>
          </cell>
          <cell r="T9" t="str">
            <v>1051774978537</v>
          </cell>
        </row>
        <row r="9">
          <cell r="W9" t="str"/>
          <cell r="X9" t="str"/>
          <cell r="Y9" t="str">
            <v>2026-05-20 11:25:53</v>
          </cell>
          <cell r="Z9" t="str">
            <v>79004957442512</v>
          </cell>
          <cell r="AA9" t="str">
            <v>中通快递</v>
          </cell>
          <cell r="AB9" t="str">
            <v>否</v>
          </cell>
          <cell r="AC9" t="str"/>
          <cell r="AD9" t="str"/>
          <cell r="AE9" t="str">
            <v>2026-05-21 17:00前</v>
          </cell>
          <cell r="AF9" t="str"/>
        </row>
        <row r="10">
          <cell r="B10" t="str">
            <v>3302844133192128495</v>
          </cell>
          <cell r="C10" t="str">
            <v>咖啡力娇酒洋酒调酒基酒鸡尾酒16度烘焙蛋糕提拉米苏酒</v>
          </cell>
          <cell r="D10" t="str">
            <v>79.00</v>
          </cell>
          <cell r="E10" t="str">
            <v>1</v>
          </cell>
          <cell r="F10" t="str">
            <v>咖啡力娇酒单瓶700mL</v>
          </cell>
          <cell r="G10" t="str">
            <v>商品规格:【咖啡力娇酒700mL*1瓶】</v>
          </cell>
          <cell r="H10" t="str"/>
          <cell r="I10" t="str"/>
          <cell r="J10" t="str">
            <v>卖家已发货，等待买家确认</v>
          </cell>
          <cell r="K10" t="str">
            <v>咖啡力娇酒单瓶700mL</v>
          </cell>
          <cell r="L10" t="str">
            <v>2026051923001132381457887232</v>
          </cell>
          <cell r="M10" t="str">
            <v>39.90</v>
          </cell>
          <cell r="N10" t="str">
            <v>39.90</v>
          </cell>
          <cell r="O10" t="str">
            <v>没有申请退款</v>
          </cell>
          <cell r="P10" t="str">
            <v>无退款申请</v>
          </cell>
          <cell r="Q10" t="str">
            <v>2026-05-19 14:39:00</v>
          </cell>
          <cell r="R10" t="str">
            <v>2026-05-19 14:39:09</v>
          </cell>
          <cell r="S10" t="str">
            <v>否</v>
          </cell>
          <cell r="T10" t="str">
            <v>1051774978537</v>
          </cell>
        </row>
        <row r="10">
          <cell r="W10" t="str"/>
          <cell r="X10" t="str"/>
          <cell r="Y10" t="str">
            <v>2026-05-20 11:25:53</v>
          </cell>
          <cell r="Z10" t="str">
            <v>79004957442500</v>
          </cell>
          <cell r="AA10" t="str">
            <v>中通快递</v>
          </cell>
          <cell r="AB10" t="str">
            <v>否</v>
          </cell>
          <cell r="AC10" t="str"/>
          <cell r="AD10" t="str"/>
          <cell r="AE10" t="str">
            <v>2026-05-21 14:39前</v>
          </cell>
          <cell r="AF10" t="str"/>
        </row>
        <row r="11">
          <cell r="B11" t="str">
            <v>5116392613644016301</v>
          </cell>
          <cell r="C11" t="str">
            <v>爆汁红心芭乐果酒8度微醺晚安甜型酒莫斯卡托甜白葡萄酒750mL</v>
          </cell>
          <cell r="D11" t="str">
            <v>42.00</v>
          </cell>
          <cell r="E11" t="str">
            <v>1</v>
          </cell>
          <cell r="F11" t="str">
            <v>芭乐莫斯卡托甜酒*1瓶</v>
          </cell>
          <cell r="G11" t="str">
            <v>商品规格:【芭乐味】莫斯卡托甜白葡萄酒750mL*1瓶</v>
          </cell>
          <cell r="H11" t="str"/>
          <cell r="I11" t="str"/>
          <cell r="J11" t="str">
            <v>卖家已发货，等待买家确认</v>
          </cell>
          <cell r="K11" t="str">
            <v>芭乐莫斯卡托甜酒*1瓶</v>
          </cell>
          <cell r="L11" t="str">
            <v>2026051823001176111440099609</v>
          </cell>
          <cell r="M11" t="str">
            <v>35.70</v>
          </cell>
          <cell r="N11" t="str">
            <v>35.70</v>
          </cell>
          <cell r="O11" t="str">
            <v>没有申请退款</v>
          </cell>
          <cell r="P11" t="str">
            <v>无退款申请</v>
          </cell>
          <cell r="Q11" t="str">
            <v>2026-05-18 16:59:03</v>
          </cell>
          <cell r="R11" t="str">
            <v>2026-05-18 16:59:08</v>
          </cell>
          <cell r="S11" t="str">
            <v>否</v>
          </cell>
          <cell r="T11" t="str">
            <v>1050384503243</v>
          </cell>
        </row>
        <row r="11">
          <cell r="W11" t="str"/>
          <cell r="X11" t="str"/>
          <cell r="Y11" t="str">
            <v>2026-05-19 09:51:36</v>
          </cell>
          <cell r="Z11" t="str">
            <v>79004653587706</v>
          </cell>
          <cell r="AA11" t="str">
            <v>中通快递</v>
          </cell>
          <cell r="AB11" t="str">
            <v>否</v>
          </cell>
          <cell r="AC11" t="str"/>
          <cell r="AD11" t="str"/>
          <cell r="AE11" t="str">
            <v>2026-05-20 16:59前</v>
          </cell>
          <cell r="AF11" t="str"/>
        </row>
        <row r="12">
          <cell r="B12" t="str">
            <v>3302630905877005865</v>
          </cell>
          <cell r="C12" t="str">
            <v>爆汁红心芭乐果酒8度微醺晚安甜型酒莫斯卡托甜白葡萄酒750mL</v>
          </cell>
          <cell r="D12" t="str">
            <v>42.00</v>
          </cell>
          <cell r="E12" t="str">
            <v>1</v>
          </cell>
          <cell r="F12" t="str">
            <v>芭乐莫斯卡托甜酒*1瓶</v>
          </cell>
          <cell r="G12" t="str">
            <v>商品规格:【芭乐味】莫斯卡托甜白葡萄酒750mL*1瓶</v>
          </cell>
          <cell r="H12" t="str"/>
          <cell r="I12" t="str"/>
          <cell r="J12" t="str">
            <v>卖家已发货，等待买家确认</v>
          </cell>
          <cell r="K12" t="str">
            <v>芭乐莫斯卡托甜酒*1瓶</v>
          </cell>
          <cell r="L12" t="str">
            <v>2026051823001133881420491653</v>
          </cell>
          <cell r="M12" t="str">
            <v>35.70</v>
          </cell>
          <cell r="N12" t="str">
            <v>35.70</v>
          </cell>
          <cell r="O12" t="str">
            <v>没有申请退款</v>
          </cell>
          <cell r="P12" t="str">
            <v>无退款申请</v>
          </cell>
          <cell r="Q12" t="str">
            <v>2026-05-18 15:32:35</v>
          </cell>
          <cell r="R12" t="str">
            <v>2026-05-18 15:32:53</v>
          </cell>
          <cell r="S12" t="str">
            <v>否</v>
          </cell>
          <cell r="T12" t="str">
            <v>1050384503243</v>
          </cell>
        </row>
        <row r="12">
          <cell r="W12" t="str"/>
          <cell r="X12" t="str"/>
          <cell r="Y12" t="str">
            <v>2026-05-19 09:51:36</v>
          </cell>
          <cell r="Z12" t="str">
            <v>79004653587719</v>
          </cell>
          <cell r="AA12" t="str">
            <v>中通快递</v>
          </cell>
          <cell r="AB12" t="str">
            <v>否</v>
          </cell>
          <cell r="AC12" t="str"/>
          <cell r="AD12" t="str"/>
          <cell r="AE12" t="str">
            <v>2026-05-20 15:32前</v>
          </cell>
          <cell r="AF12" t="str"/>
        </row>
        <row r="13">
          <cell r="B13" t="str">
            <v>5116062134944003715</v>
          </cell>
          <cell r="C13" t="str">
            <v>爆汁红心芭乐果酒8度微醺晚安甜型酒莫斯卡托甜白葡萄酒750mL</v>
          </cell>
          <cell r="D13" t="str">
            <v>42.00</v>
          </cell>
          <cell r="E13" t="str">
            <v>1</v>
          </cell>
          <cell r="F13" t="str">
            <v>芭乐莫斯卡托甜酒*1瓶</v>
          </cell>
          <cell r="G13" t="str">
            <v>商品规格:【芭乐味】莫斯卡托甜白葡萄酒750mL*1瓶</v>
          </cell>
          <cell r="H13" t="str"/>
          <cell r="I13" t="str"/>
          <cell r="J13" t="str">
            <v>交易成功</v>
          </cell>
          <cell r="K13" t="str">
            <v>芭乐莫斯卡托甜酒*1瓶</v>
          </cell>
          <cell r="L13" t="str">
            <v>4338202292202605182088942262</v>
          </cell>
          <cell r="M13" t="str">
            <v>35.70</v>
          </cell>
          <cell r="N13" t="str">
            <v>35.70</v>
          </cell>
          <cell r="O13" t="str">
            <v>没有申请退款</v>
          </cell>
          <cell r="P13" t="str">
            <v>无退款申请</v>
          </cell>
          <cell r="Q13" t="str">
            <v>2026-05-18 14:04:56</v>
          </cell>
          <cell r="R13" t="str">
            <v>2026-05-18 14:05:07</v>
          </cell>
          <cell r="S13" t="str">
            <v>否</v>
          </cell>
          <cell r="T13" t="str">
            <v>1050384503243</v>
          </cell>
        </row>
        <row r="13">
          <cell r="W13" t="str"/>
          <cell r="X13" t="str"/>
          <cell r="Y13" t="str">
            <v>2026-05-19 09:51:36</v>
          </cell>
          <cell r="Z13" t="str">
            <v>79004653587721</v>
          </cell>
          <cell r="AA13" t="str">
            <v>中通快递</v>
          </cell>
          <cell r="AB13" t="str">
            <v>否</v>
          </cell>
          <cell r="AC13" t="str"/>
          <cell r="AD13" t="str"/>
          <cell r="AE13" t="str">
            <v>2026-05-20 14:05前</v>
          </cell>
          <cell r="AF13" t="str">
            <v>2026-05-20 16:16:12</v>
          </cell>
        </row>
        <row r="14">
          <cell r="B14" t="str">
            <v>3301933803118002590</v>
          </cell>
          <cell r="C14" t="str">
            <v>爆汁红心芭乐果酒8度微醺晚安甜型酒莫斯卡托甜白葡萄酒750mL</v>
          </cell>
          <cell r="D14" t="str">
            <v>42.00</v>
          </cell>
          <cell r="E14" t="str">
            <v>1</v>
          </cell>
          <cell r="F14" t="str">
            <v>芭乐莫斯卡托甜酒*1瓶</v>
          </cell>
          <cell r="G14" t="str">
            <v>商品规格:【芭乐味】莫斯卡托甜白葡萄酒750mL*1瓶</v>
          </cell>
          <cell r="H14" t="str"/>
          <cell r="I14" t="str"/>
          <cell r="J14" t="str">
            <v>卖家已发货，等待买家确认</v>
          </cell>
          <cell r="K14" t="str">
            <v>芭乐莫斯卡托甜酒*1瓶</v>
          </cell>
          <cell r="L14" t="str">
            <v>4326002278202605169626654979</v>
          </cell>
          <cell r="M14" t="str">
            <v>35.70</v>
          </cell>
          <cell r="N14" t="str">
            <v>35.70</v>
          </cell>
          <cell r="O14" t="str">
            <v>没有申请退款</v>
          </cell>
          <cell r="P14" t="str">
            <v>无退款申请</v>
          </cell>
          <cell r="Q14" t="str">
            <v>2026-05-16 17:40:25</v>
          </cell>
          <cell r="R14" t="str">
            <v>2026-05-16 17:40:36</v>
          </cell>
          <cell r="S14" t="str">
            <v>否</v>
          </cell>
          <cell r="T14" t="str">
            <v>1050384503243</v>
          </cell>
        </row>
        <row r="14">
          <cell r="W14" t="str"/>
          <cell r="X14" t="str"/>
          <cell r="Y14" t="str">
            <v>2026-05-17 10:54:05</v>
          </cell>
          <cell r="Z14" t="str">
            <v>79004124880107</v>
          </cell>
          <cell r="AA14" t="str">
            <v>中通快递</v>
          </cell>
          <cell r="AB14" t="str">
            <v>否</v>
          </cell>
          <cell r="AC14" t="str"/>
          <cell r="AD14" t="str"/>
          <cell r="AE14" t="str">
            <v>2026-05-18 17:40前</v>
          </cell>
          <cell r="AF14" t="str"/>
        </row>
        <row r="15">
          <cell r="B15" t="str">
            <v>5115991394167020532</v>
          </cell>
          <cell r="C15" t="str">
            <v>爆汁红心芭乐果酒8度微醺晚安甜型酒莫斯卡托甜白葡萄酒750mL</v>
          </cell>
          <cell r="D15" t="str">
            <v>42.00</v>
          </cell>
          <cell r="E15" t="str">
            <v>1</v>
          </cell>
          <cell r="F15" t="str">
            <v>芭乐莫斯卡托甜酒*1瓶</v>
          </cell>
          <cell r="G15" t="str">
            <v>商品规格:【芭乐味】莫斯卡托甜白葡萄酒750mL*1瓶</v>
          </cell>
          <cell r="H15" t="str"/>
          <cell r="I15" t="str"/>
          <cell r="J15" t="str">
            <v>卖家已发货，等待买家确认</v>
          </cell>
          <cell r="K15" t="str">
            <v>芭乐莫斯卡托甜酒*1瓶</v>
          </cell>
          <cell r="L15" t="str">
            <v>4320602462202605163249309461</v>
          </cell>
          <cell r="M15" t="str">
            <v>35.70</v>
          </cell>
          <cell r="N15" t="str">
            <v>35.70</v>
          </cell>
          <cell r="O15" t="str">
            <v>没有申请退款</v>
          </cell>
          <cell r="P15" t="str">
            <v>无退款申请</v>
          </cell>
          <cell r="Q15" t="str">
            <v>2026-05-16 16:08:28</v>
          </cell>
          <cell r="R15" t="str">
            <v>2026-05-16 16:08:42</v>
          </cell>
          <cell r="S15" t="str">
            <v>否</v>
          </cell>
          <cell r="T15" t="str">
            <v>1050384503243</v>
          </cell>
        </row>
        <row r="15">
          <cell r="W15" t="str"/>
          <cell r="X15" t="str"/>
          <cell r="Y15" t="str">
            <v>2026-05-17 10:54:05</v>
          </cell>
          <cell r="Z15" t="str">
            <v>79004124880110</v>
          </cell>
          <cell r="AA15" t="str">
            <v>中通快递</v>
          </cell>
          <cell r="AB15" t="str">
            <v>否</v>
          </cell>
          <cell r="AC15" t="str"/>
          <cell r="AD15" t="str"/>
          <cell r="AE15" t="str">
            <v>2026-05-18 16:08前</v>
          </cell>
          <cell r="AF15" t="str"/>
        </row>
      </sheetData>
    </sheetDataSet>
  </externalBook>
</externalLink>
</file>

<file path=xl/pivotCache/_rels/pivotCacheDefinition1.xml.rels><Relationships xmlns="http://schemas.openxmlformats.org/package/2006/relationships"><Relationship Type="http://schemas.openxmlformats.org/officeDocument/2006/relationships/pivotCacheRecords" Target="/xl/pivotCache/pivotCacheRecords1.xml" Id="rId1" /></Relationships>
</file>

<file path=xl/pivotCache/_rels/pivotCacheDefinition2.xml.rels><Relationships xmlns="http://schemas.openxmlformats.org/package/2006/relationships"><Relationship Type="http://schemas.openxmlformats.org/officeDocument/2006/relationships/pivotCacheRecords" Target="/xl/pivotCache/pivotCacheRecords1.xml" Id="rId1" /></Relationships>
</file>

<file path=xl/pivotCache/_rels/pivotCacheDefinition3.xml.rels><Relationships xmlns="http://schemas.openxmlformats.org/package/2006/relationships"><Relationship Type="http://schemas.openxmlformats.org/officeDocument/2006/relationships/pivotCacheRecords" Target="/xl/pivotCache/pivotCacheRecords1.xml" Id="rId1" /></Relationships>
</file>

<file path=xl/pivotCache/pivotCacheDefinition1.xml><?xml version="1.0" encoding="utf-8"?>
<pivotCacheDefinition xmlns:r="http://schemas.openxmlformats.org/officeDocument/2006/relationships" xmlns="http://schemas.openxmlformats.org/spreadsheetml/2006/main" refreshedBy="ALIENWARE" refreshedDate="46185.7301388889" createdVersion="5" refreshedVersion="5" minRefreshableVersion="3" recordCount="91" r:id="rId1">
  <cacheSource type="worksheet">
    <worksheetSource ref="U2:AU93" sheet="B-日报"/>
  </cacheSource>
  <cacheFields count="50">
    <cacheField name="周" uniqueList="1" numFmtId="0" sqlType="0" hierarchy="0" level="0" databaseField="1">
      <sharedItems count="54" containsBlank="1">
        <s v="14周"/>
        <s v="15周"/>
        <s v="16周"/>
        <s v="17周"/>
        <s v="18周"/>
        <s v="19周"/>
        <s v="20周"/>
        <s v="21周"/>
        <s v="22周"/>
        <s v="23周"/>
        <s v="24周"/>
        <s v="25周"/>
        <s v="26周"/>
        <s v="27周"/>
        <s v="28周" u="1"/>
        <s v="29周" u="1"/>
        <s v="30周" u="1"/>
        <s v="31周" u="1"/>
        <s v="32周" u="1"/>
        <s v="33周" u="1"/>
        <s v="34周" u="1"/>
        <s v="35周" u="1"/>
        <s v="36周" u="1"/>
        <s v="37周" u="1"/>
        <s v="38周" u="1"/>
        <s v="39周" u="1"/>
        <s v="40周" u="1"/>
        <s v="41周" u="1"/>
        <s v="42周" u="1"/>
        <s v="43周" u="1"/>
        <s v="44周" u="1"/>
        <s v="45周" u="1"/>
        <s v="46周" u="1"/>
        <s v="47周" u="1"/>
        <s v="48周" u="1"/>
        <s v="49周" u="1"/>
        <s v="50周" u="1"/>
        <s v="51周" u="1"/>
        <s v="52周" u="1"/>
        <s v="53周" u="1"/>
        <s v="1周" u="1"/>
        <s v="2周" u="1"/>
        <s v="3周" u="1"/>
        <s v="4周" u="1"/>
        <s v="5周" u="1"/>
        <s v="6周" u="1"/>
        <s v="7周" u="1"/>
        <s v="8周" u="1"/>
        <s v="9周" u="1"/>
        <s v="10周" u="1"/>
        <s v="11周" u="1"/>
        <s v="12周" u="1"/>
        <s v="13周" u="1"/>
        <m u="1"/>
      </sharedItems>
    </cacheField>
    <cacheField name="星期" uniqueList="1" numFmtId="58" sqlType="0" hierarchy="0" level="0" databaseField="1">
      <sharedItems count="7">
        <s v="三"/>
        <s v="四"/>
        <s v="五"/>
        <s v="六"/>
        <s v="日"/>
        <s v="一"/>
        <s v="二"/>
      </sharedItems>
    </cacheField>
    <cacheField name="日期" uniqueList="1" numFmtId="0" sqlType="0" hierarchy="0" level="0" databaseField="1">
      <sharedItems count="91" containsDate="1" containsNonDate="0" containsSemiMixedTypes="0" containsString="0" minDate="2026-04-01T00:00:00" maxDate="2026-06-30T00:00:00">
        <d v="2026-04-01T00:00:00"/>
        <d v="2026-04-02T00:00:00"/>
        <d v="2026-04-03T00:00:00"/>
        <d v="2026-04-04T00:00:00"/>
        <d v="2026-04-05T00:00:00"/>
        <d v="2026-04-06T00:00:00"/>
        <d v="2026-04-07T00:00:00"/>
        <d v="2026-04-08T00:00:00"/>
        <d v="2026-04-09T00:00:00"/>
        <d v="2026-04-10T00:00:00"/>
        <d v="2026-04-11T00:00:00"/>
        <d v="2026-04-12T00:00:00"/>
        <d v="2026-04-13T00:00:00"/>
        <d v="2026-04-14T00:00:00"/>
        <d v="2026-04-15T00:00:00"/>
        <d v="2026-04-16T00:00:00"/>
        <d v="2026-04-17T00:00:00"/>
        <d v="2026-04-18T00:00:00"/>
        <d v="2026-04-19T00:00:00"/>
        <d v="2026-04-20T00:00:00"/>
        <d v="2026-04-21T00:00:00"/>
        <d v="2026-04-22T00:00:00"/>
        <d v="2026-04-23T00:00:00"/>
        <d v="2026-04-24T00:00:00"/>
        <d v="2026-04-25T00:00:00"/>
        <d v="2026-04-26T00:00:00"/>
        <d v="2026-04-27T00:00:00"/>
        <d v="2026-04-28T00:00:00"/>
        <d v="2026-04-29T00:00:00"/>
        <d v="2026-04-30T00:00:00"/>
        <d v="2026-05-01T00:00:00"/>
        <d v="2026-05-02T00:00:00"/>
        <d v="2026-05-03T00:00:00"/>
        <d v="2026-05-04T00:00:00"/>
        <d v="2026-05-05T00:00:00"/>
        <d v="2026-05-06T00:00:00"/>
        <d v="2026-05-07T00:00:00"/>
        <d v="2026-05-08T00:00:00"/>
        <d v="2026-05-09T00:00:00"/>
        <d v="2026-05-10T00:00:00"/>
        <d v="2026-05-11T00:00:00"/>
        <d v="2026-05-12T00:00:00"/>
        <d v="2026-05-13T00:00:00"/>
        <d v="2026-05-14T00:00:00"/>
        <d v="2026-05-15T00:00:00"/>
        <d v="2026-05-16T00:00:00"/>
        <d v="2026-05-17T00:00:00"/>
        <d v="2026-05-18T00:00:00"/>
        <d v="2026-05-19T00:00:00"/>
        <d v="2026-05-20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8T00:00:00"/>
        <d v="2026-05-29T00:00:00"/>
        <d v="2026-05-30T00:00:00"/>
        <d v="2026-05-31T00:00:00"/>
        <d v="2026-06-01T00:00:00"/>
        <d v="2026-06-02T00:00:00"/>
        <d v="2026-06-03T00:00:00"/>
        <d v="2026-06-04T00:00:00"/>
        <d v="2026-06-05T00:00:00"/>
        <d v="2026-06-06T00:00:00"/>
        <d v="2026-06-07T00:00:00"/>
        <d v="2026-06-08T00:00:00"/>
        <d v="2026-06-09T00:00:00"/>
        <d v="2026-06-10T00:00:00"/>
        <d v="2026-06-11T00:00:00"/>
        <d v="2026-06-12T00:00:00"/>
        <d v="2026-06-13T00:00:00"/>
        <d v="2026-06-14T00:00:00"/>
        <d v="2026-06-15T00:00:00"/>
        <d v="2026-06-16T00:00:00"/>
        <d v="2026-06-17T00:00:00"/>
        <d v="2026-06-18T00:00:00"/>
        <d v="2026-06-19T00:00:00"/>
        <d v="2026-06-20T00:00:00"/>
        <d v="2026-06-21T00:00:00"/>
        <d v="2026-06-22T00:00:00"/>
        <d v="2026-06-23T00:00:00"/>
        <d v="2026-06-24T00:00:00"/>
        <d v="2026-06-25T00:00:00"/>
        <d v="2026-06-26T00:00:00"/>
        <d v="2026-06-27T00:00:00"/>
        <d v="2026-06-28T00:00:00"/>
        <d v="2026-06-29T00:00:00"/>
        <d v="2026-06-30T00:00:00"/>
      </sharedItems>
      <fieldGroup base="2">
        <rangePr autoStart="1" autoEnd="1" groupBy="days" startDate="2026-04-01T00:00:00" endDate="2026-06-30T00:00:00" groupInterval="1"/>
        <groupItems count="368">
          <s v="&lt;2026/4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6/6/30"/>
        </groupItems>
      </fieldGroup>
    </cacheField>
    <cacheField name="访客数" uniqueList="1" numFmtId="182" sqlType="0" hierarchy="0" level="0" databaseField="1">
      <sharedItems count="23" containsInteger="1" containsNumber="1" containsSemiMixedTypes="0" containsString="0" minValue="0" maxValue="50">
        <n v="6"/>
        <n v="3"/>
        <n v="1"/>
        <n v="2"/>
        <n v="7"/>
        <n v="5"/>
        <n v="4"/>
        <n v="0"/>
        <n v="8"/>
        <n v="10"/>
        <n v="14"/>
        <n v="16"/>
        <n v="13"/>
        <n v="9"/>
        <n v="49"/>
        <n v="19"/>
        <n v="41"/>
        <n v="12"/>
        <n v="50"/>
        <n v="44"/>
        <n v="18"/>
        <n v="15"/>
        <n v="11"/>
      </sharedItems>
    </cacheField>
    <cacheField name="支付金额" uniqueList="1" numFmtId="182" sqlType="0" hierarchy="0" level="0" databaseField="1">
      <sharedItems count="27" containsNumber="1" containsSemiMixedTypes="0" containsString="0" minValue="0" maxValue="303.1">
        <n v="217"/>
        <n v="0"/>
        <n v="165.8"/>
        <n v="150"/>
        <n v="225"/>
        <n v="300"/>
        <n v="303.1"/>
        <n v="228.1"/>
        <n v="165.3"/>
        <n v="70.7"/>
        <n v="134.4"/>
        <n v="114.5"/>
        <n v="205"/>
        <n v="71.40000000000001"/>
        <n v="107.1"/>
        <n v="79.8"/>
        <n v="119.7"/>
        <n v="35.7"/>
        <n v="93.7"/>
        <n v="87"/>
        <n v="174.8"/>
        <n v="39.9"/>
        <n v="75.59999999999999"/>
        <n v="100.4"/>
        <n v="166.85"/>
        <n v="122.75"/>
        <n v="124.6"/>
      </sharedItems>
    </cacheField>
    <cacheField name="老买家支付金额" uniqueList="1" numFmtId="182" sqlType="0" hierarchy="0" level="0" databaseField="1">
      <sharedItems count="1" containsInteger="1" containsNumber="1" containsSemiMixedTypes="0" containsString="0" minValue="0" maxValue="0">
        <n v="0"/>
      </sharedItems>
    </cacheField>
    <cacheField name="商品收藏买家数" uniqueList="1" numFmtId="182" sqlType="0" hierarchy="0" level="0" databaseField="1">
      <sharedItems count="6" containsInteger="1" containsNumber="1" containsSemiMixedTypes="0" containsString="0" minValue="0" maxValue="5">
        <n v="3"/>
        <n v="0"/>
        <n v="2"/>
        <n v="4"/>
        <n v="5"/>
        <n v="1"/>
      </sharedItems>
    </cacheField>
    <cacheField name="加购人数" uniqueList="1" numFmtId="182" sqlType="0" hierarchy="0" level="0" databaseField="1">
      <sharedItems count="10" containsInteger="1" containsNumber="1" containsSemiMixedTypes="0" containsString="0" minValue="0" maxValue="12">
        <n v="3"/>
        <n v="0"/>
        <n v="1"/>
        <n v="2"/>
        <n v="5"/>
        <n v="4"/>
        <n v="12"/>
        <n v="7"/>
        <n v="8"/>
        <n v="10"/>
      </sharedItems>
    </cacheField>
    <cacheField name="成功退款金额" uniqueList="1" numFmtId="182" sqlType="0" hierarchy="0" level="0" databaseField="1">
      <sharedItems count="8" containsNumber="1" containsSemiMixedTypes="0" containsString="0" minValue="0" maxValue="79.8">
        <n v="0"/>
        <n v="19.9"/>
        <n v="75"/>
        <n v="35.7"/>
        <n v="71.40000000000001"/>
        <n v="75.59999999999999"/>
        <n v="29"/>
        <n v="79.8"/>
      </sharedItems>
    </cacheField>
    <cacheField name="支付买家数" uniqueList="1" numFmtId="182" sqlType="0" hierarchy="0" level="0" databaseField="1">
      <sharedItems count="6" containsInteger="1" containsNumber="1" containsSemiMixedTypes="0" containsString="0" minValue="0" maxValue="5">
        <n v="3"/>
        <n v="0"/>
        <n v="2"/>
        <n v="4"/>
        <n v="5"/>
        <n v="1"/>
      </sharedItems>
    </cacheField>
    <cacheField name="支付子订单数" uniqueList="1" numFmtId="182" sqlType="0" hierarchy="0" level="0" databaseField="1">
      <sharedItems count="6" containsInteger="1" containsNumber="1" containsSemiMixedTypes="0" containsString="0" minValue="0" maxValue="5">
        <n v="3"/>
        <n v="0"/>
        <n v="4"/>
        <n v="2"/>
        <n v="5"/>
        <n v="1"/>
      </sharedItems>
    </cacheField>
    <cacheField name="支付件数" uniqueList="1" numFmtId="182" sqlType="0" hierarchy="0" level="0" databaseField="1">
      <sharedItems count="7" containsInteger="1" containsNumber="1" containsSemiMixedTypes="0" containsString="0" minValue="0" maxValue="6">
        <n v="3"/>
        <n v="0"/>
        <n v="4"/>
        <n v="2"/>
        <n v="6"/>
        <n v="5"/>
        <n v="1"/>
      </sharedItems>
    </cacheField>
    <cacheField name="支付商品数" uniqueList="1" numFmtId="182" sqlType="0" hierarchy="0" level="0" databaseField="1">
      <sharedItems count="4" containsInteger="1" containsNumber="1" containsSemiMixedTypes="0" containsString="0" minValue="0" maxValue="3">
        <n v="2"/>
        <n v="0"/>
        <n v="1"/>
        <n v="3"/>
      </sharedItems>
    </cacheField>
    <cacheField name="平均停留时长" uniqueList="1" numFmtId="182" sqlType="0" hierarchy="0" level="0" databaseField="1">
      <sharedItems count="65" containsNumber="1" containsSemiMixedTypes="0" containsString="0" minValue="0" maxValue="1800">
        <n v="85.97"/>
        <n v="33.39"/>
        <n v="335"/>
        <n v="5.75"/>
        <n v="9.210000000000001"/>
        <n v="46.25"/>
        <n v="300"/>
        <n v="22.15"/>
        <n v="463.81"/>
        <n v="154.63"/>
        <n v="2"/>
        <n v="8.23"/>
        <n v="908.05"/>
        <n v="611.4299999999999"/>
        <n v="7.57"/>
        <n v="906.25"/>
        <n v="1800"/>
        <n v="910.0700000000001"/>
        <n v="0"/>
        <n v="96.23"/>
        <n v="222.45"/>
        <n v="5.6"/>
        <n v="2.54"/>
        <n v="26.52"/>
        <n v="71.11"/>
        <n v="47.63"/>
        <n v="18.82"/>
        <n v="8.49"/>
        <n v="16.05"/>
        <n v="13.85"/>
        <n v="23.57"/>
        <n v="8.960000000000001"/>
        <n v="7.93"/>
        <n v="14.01"/>
        <n v="12.63"/>
        <n v="21.18"/>
        <n v="6.9"/>
        <n v="6.68"/>
        <n v="1.42"/>
        <n v="16.22"/>
        <n v="26.51"/>
        <n v="3.69"/>
        <n v="6.38"/>
        <n v="4"/>
        <n v="5.22"/>
        <n v="27.29"/>
        <n v="11.05"/>
        <n v="10.51"/>
        <n v="31.98"/>
        <n v="32.88"/>
        <n v="41.04"/>
        <n v="63.33"/>
        <n v="24.31"/>
        <n v="19.86"/>
        <n v="23.96"/>
        <n v="6.78"/>
        <n v="13.44"/>
        <n v="3.63"/>
        <n v="18.08"/>
        <n v="6.12"/>
        <n v="3.48"/>
        <n v="16.9"/>
        <n v="4.08"/>
        <n v="2.8"/>
        <n v="10.63"/>
      </sharedItems>
    </cacheField>
    <cacheField name="跳失率" uniqueList="1" numFmtId="9" sqlType="0" hierarchy="0" level="0" databaseField="1">
      <sharedItems count="31" containsNumber="1" containsSemiMixedTypes="0" containsString="0" minValue="0" maxValue="1">
        <n v="0.1667"/>
        <n v="0.6667"/>
        <n v="0"/>
        <n v="1"/>
        <n v="0.8571"/>
        <n v="0.75"/>
        <n v="0.5"/>
        <n v="0.25"/>
        <n v="0.4375"/>
        <n v="0.5385"/>
        <n v="0.3333"/>
        <n v="0.6735"/>
        <n v="0.6842"/>
        <n v="0.6829"/>
        <n v="0.6"/>
        <n v="0.875"/>
        <n v="0.625"/>
        <n v="0.4286"/>
        <n v="0.2857"/>
        <n v="0.76"/>
        <n v="0.7955"/>
        <n v="0.8"/>
        <n v="0.7778"/>
        <n v="0.8125"/>
        <n v="0.5333"/>
        <n v="0.7"/>
        <n v="0.8333"/>
        <n v="0.4"/>
        <n v="0.5714"/>
        <n v="0.7272999999999999"/>
        <n v="0.6364"/>
      </sharedItems>
    </cacheField>
    <cacheField name="刷单金额（总）" uniqueList="1" numFmtId="289" sqlType="0" hierarchy="0" level="0" databaseField="1">
      <sharedItems count="20" containsNumber="1" containsSemiMixedTypes="0" containsString="0" minValue="0" maxValue="303.1">
        <n v="217"/>
        <n v="0"/>
        <n v="165.8"/>
        <n v="150"/>
        <n v="225"/>
        <n v="300"/>
        <n v="303.1"/>
        <n v="228.1"/>
        <n v="90.3"/>
        <n v="70.7"/>
        <n v="114.5"/>
        <n v="71.40000000000001"/>
        <n v="107.1"/>
        <n v="79.8"/>
        <n v="119.7"/>
        <n v="58"/>
        <n v="87"/>
        <n v="139.1"/>
        <n v="87.05"/>
        <n v="88.90000000000001"/>
      </sharedItems>
    </cacheField>
    <cacheField name="刷单数量（总）" uniqueList="1" numFmtId="289" sqlType="0" hierarchy="0" level="0" databaseField="1">
      <sharedItems count="5" containsInteger="1" containsNumber="1" containsSemiMixedTypes="0" containsString="0" minValue="0" maxValue="5">
        <n v="3"/>
        <n v="0"/>
        <n v="2"/>
        <n v="4"/>
        <n v="5"/>
      </sharedItems>
    </cacheField>
    <cacheField name="刷单佣金（总）" uniqueList="1" numFmtId="289" sqlType="0" hierarchy="0" level="0" databaseField="1">
      <sharedItems count="9" containsInteger="1" containsNumber="1" containsSemiMixedTypes="0" containsString="0" minValue="0" maxValue="40">
        <n v="30"/>
        <n v="0"/>
        <n v="22"/>
        <n v="16"/>
        <n v="24"/>
        <n v="32"/>
        <n v="40"/>
        <n v="18"/>
        <n v="17"/>
      </sharedItems>
    </cacheField>
    <cacheField name="全站推广花费" uniqueList="1" numFmtId="182" sqlType="0" hierarchy="0" level="0" databaseField="1">
      <sharedItems count="17" containsNumber="1" containsSemiMixedTypes="0" containsString="0" minValue="0" maxValue="46.04">
        <n v="0"/>
        <n v="7.67"/>
        <n v="25.79"/>
        <n v="28.28"/>
        <n v="2.97"/>
        <n v="7.11"/>
        <n v="26.75"/>
        <n v="46.04"/>
        <n v="6.9"/>
        <n v="8.300000000000001"/>
        <n v="6.57"/>
        <n v="7.4"/>
        <n v="10.38"/>
        <n v="0.14"/>
        <n v="7.23"/>
        <n v="7.65"/>
        <n v="4.6"/>
      </sharedItems>
    </cacheField>
    <cacheField name="全站推广成交" uniqueList="1" numFmtId="289" sqlType="0" hierarchy="0" level="0" databaseField="1">
      <sharedItems count="1" containsInteger="1" containsNumber="1" containsSemiMixedTypes="0" containsString="0" minValue="0" maxValue="0">
        <n v="0"/>
      </sharedItems>
    </cacheField>
    <cacheField name="关键词推广花费" uniqueList="1" numFmtId="182" sqlType="0" hierarchy="0" level="0" databaseField="1">
      <sharedItems count="1" containsInteger="1" containsNumber="1" containsSemiMixedTypes="0" containsString="0" minValue="0" maxValue="0">
        <n v="0"/>
      </sharedItems>
    </cacheField>
    <cacheField name="关键词推广成交" uniqueList="1" numFmtId="289" sqlType="0" hierarchy="0" level="0" databaseField="1">
      <sharedItems count="1" containsInteger="1" containsNumber="1" containsSemiMixedTypes="0" containsString="0" minValue="0" maxValue="0">
        <n v="0"/>
      </sharedItems>
    </cacheField>
    <cacheField name="精准人群推广花费" uniqueList="1" numFmtId="289" sqlType="0" hierarchy="0" level="0" databaseField="1">
      <sharedItems count="1" containsInteger="1" containsNumber="1" containsSemiMixedTypes="0" containsString="0" minValue="0" maxValue="0">
        <n v="0"/>
      </sharedItems>
    </cacheField>
    <cacheField name="精准人群推广成交" uniqueList="1" numFmtId="289" sqlType="0" hierarchy="0" level="0" databaseField="1">
      <sharedItems count="1" containsInteger="1" containsNumber="1" containsSemiMixedTypes="0" containsString="0" minValue="0" maxValue="0">
        <n v="0"/>
      </sharedItems>
    </cacheField>
    <cacheField name="智能场景花费" uniqueList="1" numFmtId="289" sqlType="0" hierarchy="0" level="0" databaseField="1">
      <sharedItems count="1" containsInteger="1" containsNumber="1" containsSemiMixedTypes="0" containsString="0" minValue="0" maxValue="0">
        <n v="0"/>
      </sharedItems>
    </cacheField>
    <cacheField name="智能场景成交" uniqueList="1" numFmtId="289" sqlType="0" hierarchy="0" level="0" databaseField="1">
      <sharedItems count="1" containsInteger="1" containsNumber="1" containsSemiMixedTypes="0" containsString="0" minValue="0" maxValue="0">
        <n v="0"/>
      </sharedItems>
    </cacheField>
    <cacheField name="淘宝客佣金" uniqueList="1" numFmtId="182" sqlType="0" hierarchy="0" level="0" databaseField="1">
      <sharedItems count="1" containsInteger="1" containsNumber="1" containsSemiMixedTypes="0" containsString="0" minValue="0" maxValue="0">
        <n v="0"/>
      </sharedItems>
    </cacheField>
    <cacheField name="推广消耗（总）" uniqueList="1" numFmtId="0" formula="全站推广花费+关键词推广花费+精准人群推广花费+智能场景花费" sqlType="0" hierarchy="0" level="0" databaseField="0"/>
    <cacheField name="真实成交金额（总）" uniqueList="1" numFmtId="0" formula="支付金额-成功退款金额-'刷单金额（总）'" sqlType="0" hierarchy="0" level="0" databaseField="0"/>
    <cacheField name="推广费比（总）" uniqueList="1" numFmtId="0" formula="'推广消耗（总）'/'真实成交金额（总）'" sqlType="0" hierarchy="0" level="0" databaseField="0"/>
    <cacheField name="UV价值（总）" uniqueList="1" numFmtId="0" formula="'真实成交金额（总）'/访客数" sqlType="0" hierarchy="0" level="0" databaseField="0"/>
    <cacheField name="刷单快递费" uniqueList="1" numFmtId="0" formula="'刷单数量（总）'*3" sqlType="0" hierarchy="0" level="0" databaseField="0"/>
    <cacheField name="客单价（真实）" uniqueList="1" numFmtId="0" formula="'真实成交金额（总）'/(支付买家数-'刷单数量（总）')" sqlType="0" hierarchy="0" level="0" databaseField="0"/>
    <cacheField name="月" uniqueList="1" numFmtId="0" sqlType="0" hierarchy="0" level="0" databaseField="0">
      <fieldGroup base="2">
        <rangePr autoStart="1" autoEnd="1" groupBy="months" startDate="2026-04-01T00:00:00" endDate="2026-06-30T00:00:00" groupInterval="1"/>
        <groupItems count="14">
          <s v="&lt;2026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6/6/30"/>
        </groupItems>
      </fieldGroup>
    </cacheField>
    <cacheField name="年" uniqueList="1" numFmtId="0" sqlType="0" hierarchy="0" level="0" databaseField="0">
      <fieldGroup base="2">
        <rangePr autoStart="1" autoEnd="1" groupBy="years" startDate="2026-04-01T00:00:00" endDate="2026-06-30T00:00:00" groupInterval="1"/>
        <groupItems count="3">
          <s v="&lt;2026/4/1"/>
          <s v="2026年"/>
          <s v="&gt;2026/6/30"/>
        </groupItems>
      </fieldGroup>
    </cacheField>
    <cacheField name="直通车花费占比" uniqueList="1" numFmtId="0" formula="关键词推广花费/'真实成交金额（总）'" sqlType="0" hierarchy="0" level="0" databaseField="0"/>
    <cacheField name="万向台花费占比" uniqueList="1" numFmtId="0" formula="智能场景花费/'真实成交金额（总）'" sqlType="0" hierarchy="0" level="0" databaseField="0"/>
    <cacheField name="直-ROI" uniqueList="1" numFmtId="0" formula="关键词推广成交/关键词推广花费" sqlType="0" hierarchy="0" level="0" databaseField="0"/>
    <cacheField name="万-ROI" uniqueList="1" numFmtId="0" formula="全站推广成交/全站推广花费" sqlType="0" hierarchy="0" level="0" databaseField="0"/>
    <cacheField name="推广总成交" uniqueList="1" numFmtId="0" formula="全站推广成交+关键词推广成交+精准人群推广成交+智能场景成交" sqlType="0" hierarchy="0" level="0" databaseField="0"/>
    <cacheField name="引-ROI" uniqueList="1" numFmtId="0" formula="精准人群推广成交/精准人群推广花费" sqlType="0" hierarchy="0" level="0" databaseField="0"/>
    <cacheField name="引力魔方花费占比" uniqueList="1" numFmtId="0" formula="精准人群推广花费/'真实成交金额（总）'" sqlType="0" hierarchy="0" level="0" databaseField="0"/>
    <cacheField name="佣金1.5%" uniqueList="1" numFmtId="0" formula="(支付金额-成功退款金额)*0.015" sqlType="0" hierarchy="0" level="0" databaseField="0"/>
    <cacheField name="转化率" uniqueList="1" numFmtId="0" formula="支付买家数/访客数" sqlType="0" hierarchy="0" level="0" databaseField="0"/>
    <cacheField name="利润预估" uniqueList="1" numFmtId="0" formula="('真实成交金额（总）'*0.5)-'推广消耗（总）'-'刷单佣金（总）'-('刷单数量（总）'*3)" sqlType="0" hierarchy="0" level="0" databaseField="0"/>
    <cacheField name="退款占比" uniqueList="1" numFmtId="0" formula="成功退款金额/支付金额" sqlType="0" hierarchy="0" level="0" databaseField="0"/>
    <cacheField name="总费用" uniqueList="1" numFmtId="0" formula="'刷单佣金（总）'+淘宝客佣金+全站推广花费+关键词推广花费+精准人群推广花费+智能场景花费" sqlType="0" hierarchy="0" level="0" databaseField="0"/>
    <cacheField name="总费占比" uniqueList="1" numFmtId="0" formula="总费用/'真实成交金额（总）'" sqlType="0" hierarchy="0" level="0" databaseField="0"/>
    <cacheField name="全-ROI" uniqueList="1" numFmtId="0" formula="全站推广成交/全站推广花费" sqlType="0" hierarchy="0" level="0" databaseField="0"/>
    <cacheField name="全站推广花费占比" uniqueList="1" numFmtId="0" formula="全站推广花费/'真实成交金额（总）'" sqlType="0" hierarchy="0" level="0" databaseField="0"/>
  </cacheFields>
</pivotCacheDefinition>
</file>

<file path=xl/pivotCache/pivotCacheDefinition2.xml><?xml version="1.0" encoding="utf-8"?>
<pivotCacheDefinition xmlns:r="http://schemas.openxmlformats.org/officeDocument/2006/relationships" xmlns="http://schemas.openxmlformats.org/spreadsheetml/2006/main" refreshedBy="ALIENWARE" refreshedDate="46185.7301388889" createdVersion="5" refreshedVersion="5" minRefreshableVersion="3" recordCount="47" r:id="rId1">
  <cacheSource type="worksheet">
    <worksheetSource name="表3"/>
  </cacheSource>
  <cacheFields count="2">
    <cacheField name="订单编号" uniqueList="1" numFmtId="0" sqlType="0" hierarchy="0" level="0" databaseField="1">
      <sharedItems count="47">
        <s v="3297878367764001175"/>
        <s v="3297878367764001175-2"/>
        <s v="3298071651745029682"/>
        <s v="3298243587389004185"/>
        <s v="3298271198483003784"/>
        <s v="3298469774419003055"/>
        <s v="3298627779790020184"/>
        <s v="3298693082336006480"/>
        <s v="3298798779735010385"/>
        <s v="3299071405953030968"/>
        <s v="3299079830813043152"/>
        <s v="3299287944722013451"/>
        <s v="3299405160849033693"/>
        <s v="3299539980912019485"/>
        <s v="5112138528420065419"/>
        <s v="5112138528420065419-2"/>
        <s v="5112531757496005517"/>
        <s v="5112703370460017440"/>
        <s v="5112884487281029337"/>
        <s v="5112904791524001913"/>
        <s v="5112966529473004031"/>
        <s v="5113080651279003400"/>
        <s v="5113108082753000724"/>
        <s v="5113254710029004138"/>
        <s v="5113407422086014048"/>
        <s v="5113451952211002620"/>
        <s v="3299153559016000598"/>
        <s v="3299639701205070095"/>
        <s v="3299929032684000665"/>
        <s v="3299961288871289264"/>
        <s v="3300088224716014674"/>
        <s v="3300277189825004688"/>
        <s v="3301933803118002590"/>
        <s v="3302630905877005865"/>
        <s v="3302695058351008594"/>
        <s v="3303006350867087756"/>
        <s v="3303189769395306079"/>
        <s v="3303612696911004389"/>
        <s v="3304321752606171194"/>
        <s v="5114131560384020034"/>
        <s v="5114616157363001712"/>
        <s v="5115991394167020532"/>
        <s v="5116062134944003715"/>
        <s v="5116392613644016301"/>
        <s v="5116522572120023130"/>
        <s v="5116526138752004316"/>
        <s v="5117483521528008949"/>
      </sharedItems>
    </cacheField>
    <cacheField name="降权时间" uniqueList="1" numFmtId="180" sqlType="0" hierarchy="0" level="0" databaseField="1">
      <sharedItems count="26" containsDate="1" containsMixedTypes="1">
        <d v="2026-05-07T00:00:00"/>
        <e v="#N/A"/>
        <d v="2026-05-30T00:00:00"/>
        <d v="1899-12-31T00:00:00" u="1"/>
        <d v="2022-09-18T00:00:00" u="1"/>
        <d v="2022-10-18T00:00:00" u="1"/>
        <d v="2022-11-18T00:00:00" u="1"/>
        <d v="2022-12-12T00:00:00" u="1"/>
        <d v="2023-03-10T00:00:00" u="1"/>
        <d v="2023-03-27T00:00:00" u="1"/>
        <d v="2023-04-28T00:00:00" u="1"/>
        <d v="2023-05-10T00:00:00" u="1"/>
        <d v="2023-05-17T00:00:00" u="1"/>
        <d v="2023-08-16T00:00:00" u="1"/>
        <d v="2023-08-27T00:00:00" u="1"/>
        <d v="2023-09-04T00:00:00" u="1"/>
        <d v="2023-09-09T00:00:00" u="1"/>
        <d v="2023-09-19T00:00:00" u="1"/>
        <d v="2023-09-27T00:00:00" u="1"/>
        <d v="2024-06-21T00:00:00" u="1"/>
        <d v="2024-12-18T00:00:00" u="1"/>
        <d v="2025-09-03T00:00:00" u="1"/>
        <d v="2025-09-10T00:00:00" u="1"/>
        <d v="2025-09-17T00:00:00" u="1"/>
        <d v="2025-10-13T00:00:00" u="1"/>
        <d v="2026-01-30T00:00:00" u="1"/>
      </sharedItems>
    </cacheField>
  </cacheFields>
</pivotCacheDefinition>
</file>

<file path=xl/pivotCache/pivotCacheDefinition3.xml><?xml version="1.0" encoding="utf-8"?>
<pivotCacheDefinition xmlns:r="http://schemas.openxmlformats.org/officeDocument/2006/relationships" xmlns="http://schemas.openxmlformats.org/spreadsheetml/2006/main" refreshedBy="ALIENWARE" refreshedDate="46185.7301388889" createdVersion="5" refreshedVersion="5" minRefreshableVersion="3" recordCount="16" r:id="rId1">
  <cacheSource type="worksheet">
    <worksheetSource name="无界"/>
  </cacheSource>
  <cacheFields count="91">
    <cacheField name="定位" uniqueList="1" numFmtId="0" sqlType="0" hierarchy="0" level="0" databaseField="1">
      <sharedItems count="2" containsBlank="1">
        <s v="26.05月"/>
        <m/>
      </sharedItems>
    </cacheField>
    <cacheField name="商品名" uniqueList="1" numFmtId="0" sqlType="0" hierarchy="0" level="0" databaseField="1">
      <sharedItems count="26" containsBlank="1">
        <s v="G"/>
        <s v="I"/>
        <s v="039芭乐1" u="1"/>
        <s v="039芭乐2" u="1"/>
        <s v="果酒" u="1"/>
        <m u="1"/>
        <e v="#N/A" u="1"/>
        <s v="2两箱" u="1"/>
        <s v="1单箱" u="1"/>
        <s v="小瓶酒" u="1"/>
        <s v="清仓" u="1"/>
        <s v="洋酒" u="1"/>
        <s v="26.01月" u="1"/>
        <s v="299-生肖酒" u="1"/>
        <s v="199-勃朗城堡干红葡萄酒" u="1"/>
        <s v="69.8-小瓶干红" u="1"/>
        <s v="698-传世干红" u="1"/>
        <s v="598-神鹰骑士" u="1"/>
        <s v="399-珍藏干红" u="1"/>
        <s v="399-金奖干红" u="1"/>
        <s v="138-赛特金奖四支" u="1"/>
        <s v="69.8-小瓶干白" u="1"/>
        <s v="499-生肖兔年酒" u="1"/>
        <s v="499-勃朗城堡干红葡萄酒" u="1"/>
        <s v="168-赛特金奖四支" u="1"/>
        <s v="单箱组合品" u="1"/>
      </sharedItems>
    </cacheField>
    <cacheField name="年份" uniqueList="1" numFmtId="0" sqlType="0" hierarchy="0" level="0" databaseField="1">
      <sharedItems count="1">
        <s v="26年"/>
      </sharedItems>
    </cacheField>
    <cacheField name="月份" uniqueList="1" numFmtId="0" sqlType="0" hierarchy="0" level="0" databaseField="1">
      <sharedItems count="1">
        <s v="26.05月"/>
      </sharedItems>
    </cacheField>
    <cacheField name="周" uniqueList="1" numFmtId="0" sqlType="0" hierarchy="0" level="0" databaseField="1">
      <sharedItems count="77">
        <s v="26年18周"/>
        <s v="26年19周"/>
        <s v="26年21周"/>
        <s v="26年22周"/>
        <s v="24年1周" u="1"/>
        <s v="24年2周" u="1"/>
        <s v="24年3周" u="1"/>
        <s v="24年4周" u="1"/>
        <s v="24年5周" u="1"/>
        <s v="24年7周" u="1"/>
        <s v="24年10周" u="1"/>
        <s v="24年13周" u="1"/>
        <s v="24年19周" u="1"/>
        <s v="24年22周" u="1"/>
        <s v="24年25周" u="1"/>
        <s v="24年26周" u="1"/>
        <s v="24年46周" u="1"/>
        <s v="24年47周" u="1"/>
        <s v="24年48周" u="1"/>
        <s v="24年49周" u="1"/>
        <s v="24年50周" u="1"/>
        <s v="24年51周" u="1"/>
        <s v="24年52周" u="1"/>
        <s v="24年53周" u="1"/>
        <s v="25年1周" u="1"/>
        <s v="25年2周" u="1"/>
        <s v="25年3周" u="1"/>
        <s v="25年4周" u="1"/>
        <s v="25年5周" u="1"/>
        <s v="25年41周" u="1"/>
        <s v="25年42周" u="1"/>
        <s v="25年43周" u="1"/>
        <s v="25年44周" u="1"/>
        <s v="25年45周" u="1"/>
        <s v="25年46周" u="1"/>
        <s v="25年47周" u="1"/>
        <s v="25年48周" u="1"/>
        <s v="25年49周" u="1"/>
        <s v="25年50周" u="1"/>
        <s v="25年51周" u="1"/>
        <s v="26年51周" u="1"/>
        <s v="26年52周" u="1"/>
        <s v="26年53周" u="1"/>
        <s v="26年2周" u="1"/>
        <s v="26年3周" u="1"/>
        <s v="26年4周" u="1"/>
        <s v="26年5周" u="1"/>
        <s v="26年6周" u="1"/>
        <s v="26年7周" u="1"/>
        <s v="26年8周" u="1"/>
        <s v="26年9周" u="1"/>
        <s v="26年10周" u="1"/>
        <s v="24.1周" u="1"/>
        <s v="24.2周" u="1"/>
        <s v="24.3周" u="1"/>
        <s v="24.4周" u="1"/>
        <s v="24.5周" u="1"/>
        <s v="24.7周" u="1"/>
        <s v="24.10周" u="1"/>
        <s v="24.13周" u="1"/>
        <s v="24.19周" u="1"/>
        <s v="24.22周" u="1"/>
        <s v="24.25周" u="1"/>
        <s v="24.26周" u="1"/>
        <s v="24.46周" u="1"/>
        <s v="24.47周" u="1"/>
        <s v="24.48周" u="1"/>
        <s v="24.49周" u="1"/>
        <s v="24.50周" u="1"/>
        <s v="24.51周" u="1"/>
        <s v="24.52周" u="1"/>
        <s v="24.53周" u="1"/>
        <s v="25.1周" u="1"/>
        <s v="25.2周" u="1"/>
        <s v="25.3周" u="1"/>
        <s v="25.4周" u="1"/>
        <s v="25.5周" u="1"/>
      </sharedItems>
    </cacheField>
    <cacheField name="日期" uniqueList="1" numFmtId="0" sqlType="0" hierarchy="0" level="0" databaseField="1">
      <sharedItems count="16" containsDate="1" containsNonDate="0" containsSemiMixedTypes="0" containsString="0" minDate="2026-05-02T00:00:00" maxDate="2026-05-30T00:00:00">
        <d v="2026-05-02T00:00:00"/>
        <d v="2026-05-03T00:00:00"/>
        <d v="2026-05-04T00:00:00"/>
        <d v="2026-05-05T00:00:00"/>
        <d v="2026-05-19T00:00:00"/>
        <d v="2026-05-20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8T00:00:00"/>
        <d v="2026-05-29T00:00:00"/>
        <d v="2026-05-30T00:00:00"/>
      </sharedItems>
      <fieldGroup base="5">
        <rangePr autoStart="1" autoEnd="1" groupBy="days" startDate="2026-05-02T00:00:00" endDate="2026-05-30T00:00:00" groupInterval="1"/>
        <groupItems count="368">
          <s v="&lt;2026/5/2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6/5/30"/>
        </groupItems>
      </fieldGroup>
    </cacheField>
    <cacheField name="场景ID" uniqueList="1" numFmtId="0" sqlType="0" hierarchy="0" level="0" databaseField="1">
      <sharedItems count="1" containsInteger="1" containsNumber="1" containsSemiMixedTypes="0" containsString="0" minValue="436" maxValue="436">
        <n v="436"/>
      </sharedItems>
    </cacheField>
    <cacheField name="场景名字" uniqueList="1" numFmtId="0" sqlType="0" hierarchy="0" level="0" databaseField="1">
      <sharedItems count="10">
        <s v="货品全站推广"/>
        <s v="关键词推广" u="1"/>
        <s v="精准人群推广" u="1"/>
        <s v="全店智投" u="1"/>
        <s v="活动加速" u="1"/>
        <s v="货品加速" u="1"/>
        <s v="拉新快" u="1"/>
        <s v="货品全站推" u="1"/>
        <s v="全站推广" u="1"/>
        <s v="人群推广" u="1"/>
      </sharedItems>
    </cacheField>
    <cacheField name="计划ID" uniqueList="1" numFmtId="0" sqlType="0" hierarchy="0" level="0" databaseField="1">
      <sharedItems count="2" containsInteger="1" containsNumber="1" containsSemiMixedTypes="0" containsString="0" minValue="80470075531" maxValue="80818243820">
        <n v="80470075531"/>
        <n v="80818243820"/>
      </sharedItems>
    </cacheField>
    <cacheField name="计划名字" uniqueList="1" numFmtId="0" sqlType="0" hierarchy="0" level="0" databaseField="1">
      <sharedItems count="45">
        <s v="芭乐果酒"/>
        <s v="芭乐"/>
        <s v="关键词推广_龙年酒_成交成本" u="1"/>
        <s v="引魔_生肖酒_宝贝运营_控点击" u="1"/>
        <s v="计划_20231216_114240" u="1"/>
        <s v="关键词推广_生肖酒_130959" u="1"/>
        <s v="全店智投_2023_11_27" u="1"/>
        <s v="关键词推广_生肖酒_控投产" u="1"/>
        <s v="活动加速_龙年_拿量" u="1"/>
        <s v="活动加速_龙年酒_周期" u="1"/>
        <s v="货品加速_珍藏_拿量" u="1"/>
        <s v="货品加速_生肖酒_控投产" u="1"/>
        <s v="拉新快_生肖酒_同类7天拉成交" u="1"/>
        <s v="货品加速_生肖酒_拿量" u="1"/>
        <s v="499兔年生肖酒" u="1"/>
        <s v="149赛特金奖" u="1"/>
        <s v="58小瓶干白" u="1"/>
        <s v="58小瓶干红" u="1"/>
        <s v="188勃朗城堡" u="1"/>
        <s v="咖啡力娇酒" u="1"/>
        <s v="威士忌1号" u="1"/>
        <s v="伏特加1号" u="1"/>
        <s v="伏特加2号" u="1"/>
        <s v="伏特加3号" u="1"/>
        <s v="蓝橙1号" u="1"/>
        <s v="货品全站推_20251025_165036_9742685394" u="1"/>
        <s v="货品全站推_20251025_165036_9695729013" u="1"/>
        <s v="货品全站推_20251025_165036_9704923080" u="1"/>
        <s v="货品全站推_20251025_165036_9750526755" u="1"/>
        <s v="货品全站推_20251025_165036_9722647783" u="1"/>
        <s v="108小瓶干红" u="1"/>
        <s v="白兰地XO" u="1"/>
        <s v="货品全站推_20251210_151306_9700337089" u="1"/>
        <s v="人群推广_20251020_203130" u="1"/>
        <s v="人群推广_20251021_164414" u="1"/>
        <s v="活动加速_生效酒_" u="1"/>
        <s v="趋势_369珍藏" u="1"/>
        <s v="趋势_红酒_生肖酒" u="1"/>
        <s v="广泛拉量" u="1"/>
        <s v="趋势_葡萄酒_生肖酒" u="1"/>
        <s v="货品加速_生效酒_拿量" u="1"/>
        <s v="趋势_499生肖酒_拿量" u="1"/>
        <s v="标准计划_人群转化_499龙酒" u="1"/>
        <s v="活动加速_生肖酒_活动周期" u="1"/>
        <s v="计划_生肖酒_人群方舟" u="1"/>
      </sharedItems>
    </cacheField>
    <cacheField name="主体ID" uniqueList="1" numFmtId="181" sqlType="0" hierarchy="0" level="0" databaseField="1">
      <sharedItems count="2" containsInteger="1" containsNumber="1" containsSemiMixedTypes="0" containsString="0" minValue="1046362422455" maxValue="1050384503243">
        <n v="1046362422455"/>
        <n v="1050384503243"/>
      </sharedItems>
    </cacheField>
    <cacheField name="主体类型" uniqueList="1" numFmtId="0" sqlType="0" hierarchy="0" level="0" databaseField="1">
      <sharedItems count="1">
        <s v="商品"/>
      </sharedItems>
    </cacheField>
    <cacheField name="主体名称" uniqueList="1" numFmtId="0" sqlType="0" hierarchy="0" level="0" databaseField="1">
      <sharedItems count="2">
        <s v="爆汁红心芭乐果酒8度微醺晚安甜型酒莫斯卡托白葡萄酒750mL可口"/>
        <s v="爆汁红心芭乐果酒8度微醺晚安甜型酒莫斯卡托甜白葡萄酒750mL"/>
      </sharedItems>
    </cacheField>
    <cacheField name="展现量" uniqueList="1" numFmtId="177" sqlType="0" hierarchy="0" level="0" databaseField="1">
      <sharedItems count="16" containsInteger="1" containsNumber="1" containsSemiMixedTypes="0" containsString="0" minValue="87" maxValue="2744">
        <n v="929"/>
        <n v="2744"/>
        <n v="2528"/>
        <n v="515"/>
        <n v="976"/>
        <n v="2604"/>
        <n v="2583"/>
        <n v="580"/>
        <n v="826"/>
        <n v="709"/>
        <n v="402"/>
        <n v="875"/>
        <n v="188"/>
        <n v="87"/>
        <n v="283"/>
        <n v="129"/>
      </sharedItems>
    </cacheField>
    <cacheField name="点击量" uniqueList="1" numFmtId="177" sqlType="0" hierarchy="0" level="0" databaseField="1">
      <sharedItems count="12" containsInteger="1" containsNumber="1" containsSemiMixedTypes="0" containsString="0" minValue="2" maxValue="46">
        <n v="4"/>
        <n v="13"/>
        <n v="25"/>
        <n v="3"/>
        <n v="7"/>
        <n v="37"/>
        <n v="46"/>
        <n v="11"/>
        <n v="17"/>
        <n v="9"/>
        <n v="2"/>
        <n v="10"/>
      </sharedItems>
    </cacheField>
    <cacheField name="花费" uniqueList="1" numFmtId="0" sqlType="0" hierarchy="0" level="0" databaseField="1">
      <sharedItems count="16" containsNumber="1" containsSemiMixedTypes="0" containsString="0" minValue="0.14" maxValue="46.04">
        <n v="7.67"/>
        <n v="25.79"/>
        <n v="28.28"/>
        <n v="2.97"/>
        <n v="7.11"/>
        <n v="26.75"/>
        <n v="46.04"/>
        <n v="6.9"/>
        <n v="8.300000000000001"/>
        <n v="6.57"/>
        <n v="7.4"/>
        <n v="10.38"/>
        <n v="0.14"/>
        <n v="7.23"/>
        <n v="7.65"/>
        <n v="4.6"/>
      </sharedItems>
    </cacheField>
    <cacheField name="点击率" uniqueList="1" numFmtId="179" sqlType="0" hierarchy="0" level="0" databaseField="1">
      <sharedItems count="16" containsNumber="1" containsSemiMixedTypes="0" containsString="0" minValue="0.00431" maxValue="0.04598">
        <n v="0.00431"/>
        <n v="0.00474"/>
        <n v="0.009889999999999999"/>
        <n v="0.00583"/>
        <n v="0.00717"/>
        <n v="0.01421"/>
        <n v="0.01781"/>
        <n v="0.01897"/>
        <n v="0.02058"/>
        <n v="0.01834"/>
        <n v="0.02239"/>
        <n v="0.01486"/>
        <n v="0.01064"/>
        <n v="0.04598"/>
        <n v="0.03534"/>
        <n v="0.03101"/>
      </sharedItems>
    </cacheField>
    <cacheField name="平均点击花费" uniqueList="1" numFmtId="43" sqlType="0" hierarchy="0" level="0" databaseField="1">
      <sharedItems count="16" containsNumber="1" containsSemiMixedTypes="0" containsString="0" minValue="0.07000000000000001" maxValue="1.98">
        <n v="1.92"/>
        <n v="1.98"/>
        <n v="1.13"/>
        <n v="0.99"/>
        <n v="1.02"/>
        <n v="0.72"/>
        <n v="1"/>
        <n v="0.63"/>
        <n v="0.49"/>
        <n v="0.51"/>
        <n v="0.82"/>
        <n v="0.8"/>
        <n v="0.07000000000000001"/>
        <n v="1.81"/>
        <n v="0.77"/>
        <n v="1.15"/>
      </sharedItems>
    </cacheField>
    <cacheField name="千次展现花费" uniqueList="1" numFmtId="0" sqlType="0" hierarchy="0" level="0" databaseField="1">
      <sharedItems count="16" containsNumber="1" containsSemiMixedTypes="0" containsString="0" minValue="0.74" maxValue="83.09999999999999">
        <n v="8.26"/>
        <n v="9.4"/>
        <n v="11.19"/>
        <n v="5.77"/>
        <n v="7.28"/>
        <n v="10.27"/>
        <n v="17.82"/>
        <n v="11.9"/>
        <n v="10.05"/>
        <n v="9.27"/>
        <n v="18.41"/>
        <n v="11.86"/>
        <n v="0.74"/>
        <n v="83.09999999999999"/>
        <n v="27.03"/>
        <n v="35.66"/>
      </sharedItems>
    </cacheField>
    <cacheField name="总预售成交金额" uniqueList="1" numFmtId="0" sqlType="0" hierarchy="0" level="0" databaseField="1">
      <sharedItems count="1" containsInteger="1" containsNumber="1" containsSemiMixedTypes="0" containsString="0" minValue="0" maxValue="0">
        <n v="0"/>
      </sharedItems>
    </cacheField>
    <cacheField name="总预售成交笔数" uniqueList="1" numFmtId="0" sqlType="0" hierarchy="0" level="0" databaseField="1">
      <sharedItems count="1" containsInteger="1" containsNumber="1" containsSemiMixedTypes="0" containsString="0" minValue="0" maxValue="0">
        <n v="0"/>
      </sharedItems>
    </cacheField>
    <cacheField name="直接预售成交金额" uniqueList="1" numFmtId="0" sqlType="0" hierarchy="0" level="0" databaseField="1">
      <sharedItems count="1" containsInteger="1" containsNumber="1" containsSemiMixedTypes="0" containsString="0" minValue="0" maxValue="0">
        <n v="0"/>
      </sharedItems>
    </cacheField>
    <cacheField name="直接预售成交笔数" uniqueList="1" numFmtId="0" sqlType="0" hierarchy="0" level="0" databaseField="1">
      <sharedItems count="1" containsInteger="1" containsNumber="1" containsSemiMixedTypes="0" containsString="0" minValue="0" maxValue="0">
        <n v="0"/>
      </sharedItems>
    </cacheField>
    <cacheField name="间接预售成交金额" uniqueList="1" numFmtId="0" sqlType="0" hierarchy="0" level="0" databaseField="1">
      <sharedItems count="1" containsInteger="1" containsNumber="1" containsSemiMixedTypes="0" containsString="0" minValue="0" maxValue="0">
        <n v="0"/>
      </sharedItems>
    </cacheField>
    <cacheField name="间接预售成交笔数" uniqueList="1" numFmtId="0" sqlType="0" hierarchy="0" level="0" databaseField="1">
      <sharedItems count="1" containsInteger="1" containsNumber="1" containsSemiMixedTypes="0" containsString="0" minValue="0" maxValue="0">
        <n v="0"/>
      </sharedItems>
    </cacheField>
    <cacheField name="直接成交金额" uniqueList="1" numFmtId="0" sqlType="0" hierarchy="0" level="0" databaseField="1">
      <sharedItems count="4" containsNumber="1" containsSemiMixedTypes="0" containsString="0" minValue="0" maxValue="99.2">
        <n v="0"/>
        <n v="70.7"/>
        <n v="71.40000000000001"/>
        <n v="99.2"/>
      </sharedItems>
    </cacheField>
    <cacheField name="间接成交金额" uniqueList="1" numFmtId="0" sqlType="0" hierarchy="0" level="0" databaseField="1">
      <sharedItems count="1" containsInteger="1" containsNumber="1" containsSemiMixedTypes="0" containsString="0" minValue="0" maxValue="0">
        <n v="0"/>
      </sharedItems>
    </cacheField>
    <cacheField name="总成交金额" uniqueList="1" numFmtId="0" sqlType="0" hierarchy="0" level="0" databaseField="1">
      <sharedItems count="4" containsNumber="1" containsSemiMixedTypes="0" containsString="0" minValue="0" maxValue="99.2">
        <n v="0"/>
        <n v="70.7"/>
        <n v="71.40000000000001"/>
        <n v="99.2"/>
      </sharedItems>
    </cacheField>
    <cacheField name="总成交笔数" uniqueList="1" numFmtId="0" sqlType="0" hierarchy="0" level="0" databaseField="1">
      <sharedItems count="2" containsInteger="1" containsNumber="1" containsSemiMixedTypes="0" containsString="0" minValue="0" maxValue="2">
        <n v="0"/>
        <n v="2"/>
      </sharedItems>
    </cacheField>
    <cacheField name="直接成交笔数" uniqueList="1" numFmtId="0" sqlType="0" hierarchy="0" level="0" databaseField="1">
      <sharedItems count="2" containsInteger="1" containsNumber="1" containsSemiMixedTypes="0" containsString="0" minValue="0" maxValue="2">
        <n v="0"/>
        <n v="2"/>
      </sharedItems>
    </cacheField>
    <cacheField name="间接成交笔数" uniqueList="1" numFmtId="0" sqlType="0" hierarchy="0" level="0" databaseField="1">
      <sharedItems count="1" containsInteger="1" containsNumber="1" containsSemiMixedTypes="0" containsString="0" minValue="0" maxValue="0">
        <n v="0"/>
      </sharedItems>
    </cacheField>
    <cacheField name="点击转化率" uniqueList="1" numFmtId="179" sqlType="0" hierarchy="0" level="0" databaseField="1">
      <sharedItems count="4" containsNumber="1" containsSemiMixedTypes="0" containsString="0" minValue="0" maxValue="0.5">
        <n v="0"/>
        <n v="0.15385"/>
        <n v="0.04348"/>
        <n v="0.5"/>
      </sharedItems>
    </cacheField>
    <cacheField name="投入产出比" uniqueList="1" numFmtId="0" sqlType="0" hierarchy="0" level="0" databaseField="1">
      <sharedItems count="4" containsNumber="1" containsSemiMixedTypes="0" containsString="0" minValue="0" maxValue="13.72">
        <n v="0"/>
        <n v="2.74"/>
        <n v="1.55"/>
        <n v="13.72"/>
      </sharedItems>
    </cacheField>
    <cacheField name="含预售投产比" uniqueList="1" numFmtId="0" sqlType="0" hierarchy="0" level="0" databaseField="1">
      <sharedItems count="4" containsNumber="1" containsSemiMixedTypes="0" containsString="0" minValue="0" maxValue="13.72">
        <n v="0"/>
        <n v="2.74"/>
        <n v="1.55"/>
        <n v="13.72"/>
      </sharedItems>
    </cacheField>
    <cacheField name="总成交成本" uniqueList="1" numFmtId="0" sqlType="0" hierarchy="0" level="0" databaseField="1">
      <sharedItems count="4" containsBlank="1" containsNumber="1" containsString="0" minValue="3.62" maxValue="23.02">
        <m/>
        <n v="12.9"/>
        <n v="23.02"/>
        <n v="3.62"/>
      </sharedItems>
    </cacheField>
    <cacheField name="总购物车数" uniqueList="1" numFmtId="0" sqlType="0" hierarchy="0" level="0" databaseField="1">
      <sharedItems count="4" containsInteger="1" containsNumber="1" containsSemiMixedTypes="0" containsString="0" minValue="0" maxValue="3">
        <n v="0"/>
        <n v="3"/>
        <n v="1"/>
        <n v="2"/>
      </sharedItems>
    </cacheField>
    <cacheField name="直接购物车数" uniqueList="1" numFmtId="0" sqlType="0" hierarchy="0" level="0" databaseField="1">
      <sharedItems count="4" containsInteger="1" containsNumber="1" containsSemiMixedTypes="0" containsString="0" minValue="0" maxValue="3">
        <n v="0"/>
        <n v="3"/>
        <n v="1"/>
        <n v="2"/>
      </sharedItems>
    </cacheField>
    <cacheField name="间接购物车数" uniqueList="1" numFmtId="0" sqlType="0" hierarchy="0" level="0" databaseField="1">
      <sharedItems count="1" containsInteger="1" containsNumber="1" containsSemiMixedTypes="0" containsString="0" minValue="0" maxValue="0">
        <n v="0"/>
      </sharedItems>
    </cacheField>
    <cacheField name="加购率" uniqueList="1" numFmtId="0" sqlType="0" hierarchy="0" level="0" databaseField="1">
      <sharedItems count="8" containsNumber="1" containsSemiMixedTypes="0" containsString="0" minValue="0" maxValue="0.5">
        <n v="0"/>
        <n v="0.23077"/>
        <n v="0.04"/>
        <n v="0.14286"/>
        <n v="0.02703"/>
        <n v="0.04348"/>
        <n v="0.07692"/>
        <n v="0.5"/>
      </sharedItems>
    </cacheField>
    <cacheField name="收藏宝贝数" uniqueList="1" numFmtId="0" sqlType="0" hierarchy="0" level="0" databaseField="1">
      <sharedItems count="4" containsInteger="1" containsNumber="1" containsSemiMixedTypes="0" containsString="0" minValue="0" maxValue="6">
        <n v="0"/>
        <n v="2"/>
        <n v="6"/>
        <n v="1"/>
      </sharedItems>
    </cacheField>
    <cacheField name="收藏店铺数" uniqueList="1" numFmtId="0" sqlType="0" hierarchy="0" level="0" databaseField="1">
      <sharedItems count="2" containsInteger="1" containsNumber="1" containsSemiMixedTypes="0" containsString="0" minValue="0" maxValue="1">
        <n v="0"/>
        <n v="1"/>
      </sharedItems>
    </cacheField>
    <cacheField name="店铺收藏成本" uniqueList="1" numFmtId="0" sqlType="0" hierarchy="0" level="0" databaseField="1">
      <sharedItems count="4" containsBlank="1" containsNumber="1" containsString="0" minValue="7.23" maxValue="46.04">
        <m/>
        <n v="25.79"/>
        <n v="46.04"/>
        <n v="7.23"/>
      </sharedItems>
    </cacheField>
    <cacheField name="总收藏加购数" uniqueList="1" numFmtId="0" sqlType="0" hierarchy="0" level="0" databaseField="1">
      <sharedItems count="6" containsInteger="1" containsNumber="1" containsSemiMixedTypes="0" containsString="0" minValue="0" maxValue="9">
        <n v="0"/>
        <n v="6"/>
        <n v="1"/>
        <n v="9"/>
        <n v="2"/>
        <n v="5"/>
      </sharedItems>
    </cacheField>
    <cacheField name="总收藏加购成本" uniqueList="1" numFmtId="0" sqlType="0" hierarchy="0" level="0" databaseField="1">
      <sharedItems count="10" containsBlank="1" containsNumber="1" containsString="0" minValue="1.45" maxValue="28.28">
        <m/>
        <n v="4.3"/>
        <n v="28.28"/>
        <n v="7.11"/>
        <n v="26.75"/>
        <n v="5.12"/>
        <n v="8.300000000000001"/>
        <n v="3.29"/>
        <n v="3.7"/>
        <n v="1.45"/>
      </sharedItems>
    </cacheField>
    <cacheField name="宝贝收藏加购数" uniqueList="1" numFmtId="0" sqlType="0" hierarchy="0" level="0" databaseField="1">
      <sharedItems count="6" containsInteger="1" containsNumber="1" containsSemiMixedTypes="0" containsString="0" minValue="0" maxValue="8">
        <n v="0"/>
        <n v="5"/>
        <n v="1"/>
        <n v="8"/>
        <n v="2"/>
        <n v="4"/>
      </sharedItems>
    </cacheField>
    <cacheField name="宝贝收藏加购成本" uniqueList="1" numFmtId="0" sqlType="0" hierarchy="0" level="0" databaseField="1">
      <sharedItems count="10" containsBlank="1" containsNumber="1" containsString="0" minValue="1.81" maxValue="28.28">
        <m/>
        <n v="5.16"/>
        <n v="28.28"/>
        <n v="7.11"/>
        <n v="26.75"/>
        <n v="5.76"/>
        <n v="8.300000000000001"/>
        <n v="3.29"/>
        <n v="3.7"/>
        <n v="1.81"/>
      </sharedItems>
    </cacheField>
    <cacheField name="总收藏数" uniqueList="1" numFmtId="0" sqlType="0" hierarchy="0" level="0" databaseField="1">
      <sharedItems count="5" containsInteger="1" containsNumber="1" containsSemiMixedTypes="0" containsString="0" minValue="0" maxValue="7">
        <n v="0"/>
        <n v="3"/>
        <n v="7"/>
        <n v="1"/>
        <n v="2"/>
      </sharedItems>
    </cacheField>
    <cacheField name="宝贝收藏成本" uniqueList="1" numFmtId="0" sqlType="0" hierarchy="0" level="0" databaseField="1">
      <sharedItems count="7" containsBlank="1" containsNumber="1" containsString="0" minValue="3.62" maxValue="12.9">
        <m/>
        <n v="12.9"/>
        <n v="7.67"/>
        <n v="8.300000000000001"/>
        <n v="6.57"/>
        <n v="3.7"/>
        <n v="3.62"/>
      </sharedItems>
    </cacheField>
    <cacheField name="宝贝收藏率" uniqueList="1" numFmtId="0" sqlType="0" hierarchy="0" level="0" databaseField="1">
      <sharedItems count="7" containsNumber="1" containsSemiMixedTypes="0" containsString="0" minValue="0" maxValue="0.5">
        <n v="0"/>
        <n v="0.15385"/>
        <n v="0.13043"/>
        <n v="0.05882"/>
        <n v="0.07692"/>
        <n v="0.22222"/>
        <n v="0.5"/>
      </sharedItems>
    </cacheField>
    <cacheField name="加购成本" uniqueList="1" numFmtId="0" sqlType="0" hierarchy="0" level="0" databaseField="1">
      <sharedItems count="8" containsBlank="1" containsNumber="1" containsString="0" minValue="3.62" maxValue="28.28">
        <m/>
        <n v="8.6"/>
        <n v="28.28"/>
        <n v="7.11"/>
        <n v="26.75"/>
        <n v="23.02"/>
        <n v="6.57"/>
        <n v="3.62"/>
      </sharedItems>
    </cacheField>
    <cacheField name="拍下订单笔数" uniqueList="1" numFmtId="0" sqlType="0" hierarchy="0" level="0" databaseField="1">
      <sharedItems count="2" containsInteger="1" containsNumber="1" containsSemiMixedTypes="0" containsString="0" minValue="0" maxValue="2">
        <n v="0"/>
        <n v="2"/>
      </sharedItems>
    </cacheField>
    <cacheField name="拍下订单金额" uniqueList="1" numFmtId="0" sqlType="0" hierarchy="0" level="0" databaseField="1">
      <sharedItems count="4" containsInteger="1" containsNumber="1" containsSemiMixedTypes="0" containsString="0" minValue="0" maxValue="147">
        <n v="0"/>
        <n v="147"/>
        <n v="84"/>
        <n v="124"/>
      </sharedItems>
    </cacheField>
    <cacheField name="直接收藏宝贝数" uniqueList="1" numFmtId="0" sqlType="0" hierarchy="0" level="0" databaseField="1">
      <sharedItems count="4" containsInteger="1" containsNumber="1" containsSemiMixedTypes="0" containsString="0" minValue="0" maxValue="3">
        <n v="0"/>
        <n v="2"/>
        <n v="3"/>
        <n v="1"/>
      </sharedItems>
    </cacheField>
    <cacheField name="间接收藏宝贝数" uniqueList="1" numFmtId="0" sqlType="0" hierarchy="0" level="0" databaseField="1">
      <sharedItems count="3" containsInteger="1" containsNumber="1" containsSemiMixedTypes="0" containsString="0" minValue="0" maxValue="3">
        <n v="0"/>
        <n v="3"/>
        <n v="1"/>
      </sharedItems>
    </cacheField>
    <cacheField name="优惠券领取量" uniqueList="1" numFmtId="0" sqlType="0" hierarchy="0" level="0" databaseField="1">
      <sharedItems count="1" containsInteger="1" containsNumber="1" containsSemiMixedTypes="0" containsString="0" minValue="0" maxValue="0">
        <n v="0"/>
      </sharedItems>
    </cacheField>
    <cacheField name="购物金充值笔数" uniqueList="1" numFmtId="0" sqlType="0" hierarchy="0" level="0" databaseField="1">
      <sharedItems count="1" containsInteger="1" containsNumber="1" containsSemiMixedTypes="0" containsString="0" minValue="0" maxValue="0">
        <n v="0"/>
      </sharedItems>
    </cacheField>
    <cacheField name="购物金充值金额" uniqueList="1" numFmtId="0" sqlType="0" hierarchy="0" level="0" databaseField="1">
      <sharedItems count="1" containsInteger="1" containsNumber="1" containsSemiMixedTypes="0" containsString="0" minValue="0" maxValue="0">
        <n v="0"/>
      </sharedItems>
    </cacheField>
    <cacheField name="旺旺咨询量" uniqueList="1" numFmtId="0" sqlType="0" hierarchy="0" level="0" databaseField="1">
      <sharedItems count="3" containsInteger="1" containsNumber="1" containsSemiMixedTypes="0" containsString="0" minValue="0" maxValue="2">
        <n v="0"/>
        <n v="2"/>
        <n v="1"/>
      </sharedItems>
    </cacheField>
    <cacheField name="引导访问量" uniqueList="1" numFmtId="0" sqlType="0" hierarchy="0" level="0" databaseField="1">
      <sharedItems count="15" containsInteger="1" containsNumber="1" containsSemiMixedTypes="0" containsString="0" minValue="2" maxValue="78">
        <n v="4"/>
        <n v="38"/>
        <n v="42"/>
        <n v="7"/>
        <n v="2"/>
        <n v="47"/>
        <n v="78"/>
        <n v="13"/>
        <n v="22"/>
        <n v="30"/>
        <n v="10"/>
        <n v="3"/>
        <n v="32"/>
        <n v="14"/>
        <n v="5"/>
      </sharedItems>
    </cacheField>
    <cacheField name="引导访问人数" uniqueList="1" numFmtId="0" sqlType="0" hierarchy="0" level="0" databaseField="1">
      <sharedItems count="9" containsInteger="1" containsNumber="1" containsSemiMixedTypes="0" containsString="0" minValue="2" maxValue="41">
        <n v="4"/>
        <n v="9"/>
        <n v="22"/>
        <n v="3"/>
        <n v="2"/>
        <n v="35"/>
        <n v="41"/>
        <n v="16"/>
        <n v="12"/>
      </sharedItems>
    </cacheField>
    <cacheField name="引导访问潜客数" uniqueList="1" numFmtId="0" sqlType="0" hierarchy="0" level="0" databaseField="1">
      <sharedItems count="10" containsInteger="1" containsNumber="1" containsSemiMixedTypes="0" containsString="0" minValue="2" maxValue="41">
        <n v="4"/>
        <n v="9"/>
        <n v="22"/>
        <n v="3"/>
        <n v="2"/>
        <n v="35"/>
        <n v="41"/>
        <n v="15"/>
        <n v="7"/>
        <n v="8"/>
      </sharedItems>
    </cacheField>
    <cacheField name="引导访问潜客占比" uniqueList="1" numFmtId="0" sqlType="0" hierarchy="0" level="0" databaseField="1">
      <sharedItems count="5" containsNumber="1" containsSemiMixedTypes="0" containsString="0" minValue="0.75" maxValue="1">
        <n v="1"/>
        <n v="0.9375"/>
        <n v="0.75"/>
        <n v="0.77778"/>
        <n v="0.88889"/>
      </sharedItems>
    </cacheField>
    <cacheField name="入会率" uniqueList="1" numFmtId="0" sqlType="0" hierarchy="0" level="0" databaseField="1">
      <sharedItems count="1" containsInteger="1" containsNumber="1" containsSemiMixedTypes="0" containsString="0" minValue="0" maxValue="0">
        <n v="0"/>
      </sharedItems>
    </cacheField>
    <cacheField name="入会量" uniqueList="1" numFmtId="0" sqlType="0" hierarchy="0" level="0" databaseField="1">
      <sharedItems count="1" containsInteger="1" containsNumber="1" containsSemiMixedTypes="0" containsString="0" minValue="0" maxValue="0">
        <n v="0"/>
      </sharedItems>
    </cacheField>
    <cacheField name="引导访问率" uniqueList="1" numFmtId="0" sqlType="0" hierarchy="0" level="0" databaseField="1">
      <sharedItems count="16" containsNumber="1" containsSemiMixedTypes="0" containsString="0" minValue="0.00205" maxValue="0.36782">
        <n v="0.00431"/>
        <n v="0.01385"/>
        <n v="0.01661"/>
        <n v="0.01359"/>
        <n v="0.00205"/>
        <n v="0.01805"/>
        <n v="0.0302"/>
        <n v="0.02241"/>
        <n v="0.02663"/>
        <n v="0.01834"/>
        <n v="0.07463"/>
        <n v="0.01143"/>
        <n v="0.01596"/>
        <n v="0.36782"/>
        <n v="0.04947"/>
        <n v="0.03876"/>
      </sharedItems>
    </cacheField>
    <cacheField name="深度访问量" uniqueList="1" numFmtId="0" sqlType="0" hierarchy="0" level="0" databaseField="1">
      <sharedItems count="10" containsInteger="1" containsNumber="1" containsSemiMixedTypes="0" containsString="0" minValue="0" maxValue="27">
        <n v="0"/>
        <n v="26"/>
        <n v="16"/>
        <n v="1"/>
        <n v="9"/>
        <n v="24"/>
        <n v="2"/>
        <n v="4"/>
        <n v="20"/>
        <n v="27"/>
      </sharedItems>
    </cacheField>
    <cacheField name="平均访问页面数" uniqueList="1" numFmtId="0" sqlType="0" hierarchy="0" level="0" databaseField="1">
      <sharedItems count="5" containsInteger="1" containsNumber="1" containsSemiMixedTypes="0" containsString="0" minValue="1" maxValue="8">
        <n v="1"/>
        <n v="4"/>
        <n v="2"/>
        <n v="3"/>
        <n v="8"/>
      </sharedItems>
    </cacheField>
    <cacheField name="成交新客数" uniqueList="1" numFmtId="0" sqlType="0" hierarchy="0" level="0" databaseField="1">
      <sharedItems count="3" containsInteger="1" containsNumber="1" containsSemiMixedTypes="0" containsString="0" minValue="0" maxValue="2">
        <n v="0"/>
        <n v="2"/>
        <n v="1"/>
      </sharedItems>
    </cacheField>
    <cacheField name="成交新客占比" uniqueList="1" numFmtId="0" sqlType="0" hierarchy="0" level="0" databaseField="1">
      <sharedItems count="2" containsBlank="1" containsInteger="1" containsNumber="1" containsString="0" minValue="1" maxValue="1">
        <m/>
        <n v="1"/>
      </sharedItems>
    </cacheField>
    <cacheField name="会员首购人数" uniqueList="1" numFmtId="0" sqlType="0" hierarchy="0" level="0" databaseField="1">
      <sharedItems count="1" containsInteger="1" containsNumber="1" containsSemiMixedTypes="0" containsString="0" minValue="0" maxValue="0">
        <n v="0"/>
      </sharedItems>
    </cacheField>
    <cacheField name="会员成交金额" uniqueList="1" numFmtId="0" sqlType="0" hierarchy="0" level="0" databaseField="1">
      <sharedItems count="1" containsInteger="1" containsNumber="1" containsSemiMixedTypes="0" containsString="0" minValue="0" maxValue="0">
        <n v="0"/>
      </sharedItems>
    </cacheField>
    <cacheField name="会员成交笔数" uniqueList="1" numFmtId="0" sqlType="0" hierarchy="0" level="0" databaseField="1">
      <sharedItems count="1" containsInteger="1" containsNumber="1" containsSemiMixedTypes="0" containsString="0" minValue="0" maxValue="0">
        <n v="0"/>
      </sharedItems>
    </cacheField>
    <cacheField name="成交人数" uniqueList="1" numFmtId="0" sqlType="0" hierarchy="0" level="0" databaseField="1">
      <sharedItems count="3" containsInteger="1" containsNumber="1" containsSemiMixedTypes="0" containsString="0" minValue="0" maxValue="2">
        <n v="0"/>
        <n v="2"/>
        <n v="1"/>
      </sharedItems>
    </cacheField>
    <cacheField name="人均成交笔数" uniqueList="1" numFmtId="0" sqlType="0" hierarchy="0" level="0" databaseField="1">
      <sharedItems count="3" containsBlank="1" containsInteger="1" containsNumber="1" containsString="0" minValue="1" maxValue="2">
        <m/>
        <n v="1"/>
        <n v="2"/>
      </sharedItems>
    </cacheField>
    <cacheField name="人均成交金额" uniqueList="1" numFmtId="0" sqlType="0" hierarchy="0" level="0" databaseField="1">
      <sharedItems count="4" containsBlank="1" containsNumber="1" containsString="0" minValue="35.35" maxValue="99.2">
        <m/>
        <n v="35.35"/>
        <n v="35.7"/>
        <n v="99.2"/>
      </sharedItems>
    </cacheField>
    <cacheField name="自然流量转化金额" uniqueList="1" numFmtId="0" sqlType="0" hierarchy="0" level="0" databaseField="1">
      <sharedItems count="1" containsInteger="1" containsNumber="1" containsSemiMixedTypes="0" containsString="0" minValue="0" maxValue="0">
        <n v="0"/>
      </sharedItems>
    </cacheField>
    <cacheField name="自然流量转化金额2" uniqueList="1" numFmtId="0" sqlType="0" hierarchy="0" level="0" databaseField="1">
      <sharedItems count="11" containsInteger="1" containsNumber="1" containsSemiMixedTypes="0" containsString="0" minValue="0" maxValue="906">
        <n v="5"/>
        <n v="601"/>
        <n v="99"/>
        <n v="0"/>
        <n v="310"/>
        <n v="906"/>
        <n v="15"/>
        <n v="54"/>
        <n v="21"/>
        <n v="1"/>
        <n v="119"/>
      </sharedItems>
    </cacheField>
    <cacheField name="自然流量曝光量" uniqueList="1" numFmtId="0" sqlType="0" hierarchy="0" level="0" databaseField="1">
      <sharedItems count="2" containsNumber="1" containsSemiMixedTypes="0" containsString="0" minValue="0" maxValue="8.529999999999999">
        <n v="0"/>
        <n v="8.529999999999999"/>
      </sharedItems>
    </cacheField>
    <cacheField name="平台助推总成交" uniqueList="1" numFmtId="0" sqlType="0" hierarchy="0" level="0" databaseField="1">
      <sharedItems count="2" containsNumber="1" containsSemiMixedTypes="0" containsString="0" minValue="0" maxValue="8.529999999999999">
        <n v="0"/>
        <n v="8.529999999999999"/>
      </sharedItems>
    </cacheField>
    <cacheField name="平台助推直接成交" uniqueList="1" numFmtId="0" sqlType="0" hierarchy="0" level="0" databaseField="1">
      <sharedItems count="3" containsInteger="1" containsNumber="1" containsSemiMixedTypes="0" containsString="0" minValue="0" maxValue="3">
        <n v="0"/>
        <n v="2"/>
        <n v="3"/>
      </sharedItems>
    </cacheField>
    <cacheField name="平台助推点击" uniqueList="1" numFmtId="0" sqlType="0" hierarchy="0" level="0" databaseField="1">
      <sharedItems count="1" containsInteger="1" containsNumber="1" containsSemiMixedTypes="0" containsString="0" minValue="0" maxValue="0">
        <n v="0"/>
      </sharedItems>
    </cacheField>
    <cacheField name="补贴引导成交金额" uniqueList="1" numFmtId="0" sqlType="0" hierarchy="0" level="0" databaseField="1">
      <sharedItems count="1" containsInteger="1" containsNumber="1" containsSemiMixedTypes="0" containsString="0" minValue="0" maxValue="0">
        <n v="0"/>
      </sharedItems>
    </cacheField>
    <cacheField name="发券补贴商品个数" uniqueList="1" numFmtId="0" sqlType="0" hierarchy="0" level="0" databaseField="1">
      <sharedItems count="1" containsInteger="1" containsNumber="1" containsSemiMixedTypes="0" containsString="0" minValue="0" maxValue="0">
        <n v="0"/>
      </sharedItems>
    </cacheField>
    <cacheField name="补贴引导成交人数" uniqueList="1" numFmtId="0" sqlType="0" hierarchy="0" level="0" databaseField="1">
      <sharedItems count="1" containsInteger="1" containsNumber="1" containsSemiMixedTypes="0" containsString="0" minValue="0" maxValue="0">
        <n v="0"/>
      </sharedItems>
    </cacheField>
    <cacheField name="月" uniqueList="1" numFmtId="0" sqlType="0" hierarchy="0" level="0" databaseField="0">
      <fieldGroup base="5">
        <rangePr autoStart="1" autoEnd="1" groupBy="months" startDate="2026-05-02T00:00:00" endDate="2026-05-30T00:00:00" groupInterval="1"/>
        <groupItems count="14">
          <s v="&lt;2026/5/2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6/5/30"/>
        </groupItems>
      </fieldGroup>
    </cacheField>
    <cacheField name="年" uniqueList="1" numFmtId="0" sqlType="0" hierarchy="0" level="0" databaseField="0">
      <fieldGroup base="5">
        <rangePr autoStart="1" autoEnd="1" groupBy="years" startDate="2026-05-02T00:00:00" endDate="2026-05-30T00:00:00" groupInterval="1"/>
        <groupItems count="3">
          <s v="&lt;2026/5/2"/>
          <s v="2026年"/>
          <s v="&gt;2026/5/30"/>
        </groupItems>
      </fieldGroup>
    </cacheField>
    <cacheField name="投产" uniqueList="1" numFmtId="0" formula="总成交金额/花费" sqlType="0" hierarchy="0" level="0" databaseField="0"/>
    <cacheField name="ppc" uniqueList="1" numFmtId="0" formula="花费/点击量" sqlType="0" hierarchy="0" level="0" databaseField="0"/>
    <cacheField name="转化率" uniqueList="1" numFmtId="0" formula="总成交笔数/点击量" sqlType="0" hierarchy="0" level="0" databaseField="0"/>
    <cacheField name=" 点击率" uniqueList="1" numFmtId="0" formula="点击量/展现量" sqlType="0" hierarchy="0" level="0" databaseField="0"/>
    <cacheField name=" 加购率" uniqueList="1" numFmtId="0" formula="总购物车数/点击量" sqlType="0" hierarchy="0" level="0" databaseField="0"/>
  </cacheFields>
</pivotCacheDefinition>
</file>

<file path=xl/pivotCache/pivotCacheRecords1.xml><?xml version="1.0" encoding="utf-8"?>
<pivotCacheRecords xmlns="http://schemas.openxmlformats.org/spreadsheetml/2006/main" count="91">
  <r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1"/>
    <x v="1"/>
    <x v="1"/>
    <x v="1"/>
    <x v="0"/>
    <x v="1"/>
    <x v="1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</r>
  <r>
    <x v="0"/>
    <x v="2"/>
    <x v="2"/>
    <x v="2"/>
    <x v="1"/>
    <x v="0"/>
    <x v="1"/>
    <x v="1"/>
    <x v="0"/>
    <x v="1"/>
    <x v="1"/>
    <x v="1"/>
    <x v="1"/>
    <x v="2"/>
    <x v="2"/>
    <x v="1"/>
    <x v="1"/>
    <x v="1"/>
    <x v="0"/>
    <x v="0"/>
    <x v="0"/>
    <x v="0"/>
    <x v="0"/>
    <x v="0"/>
    <x v="0"/>
    <x v="0"/>
    <x v="0"/>
  </r>
  <r>
    <x v="0"/>
    <x v="3"/>
    <x v="3"/>
    <x v="3"/>
    <x v="1"/>
    <x v="0"/>
    <x v="1"/>
    <x v="1"/>
    <x v="0"/>
    <x v="1"/>
    <x v="1"/>
    <x v="1"/>
    <x v="1"/>
    <x v="3"/>
    <x v="3"/>
    <x v="1"/>
    <x v="1"/>
    <x v="1"/>
    <x v="0"/>
    <x v="0"/>
    <x v="0"/>
    <x v="0"/>
    <x v="0"/>
    <x v="0"/>
    <x v="0"/>
    <x v="0"/>
    <x v="0"/>
  </r>
  <r>
    <x v="0"/>
    <x v="4"/>
    <x v="4"/>
    <x v="4"/>
    <x v="1"/>
    <x v="0"/>
    <x v="1"/>
    <x v="2"/>
    <x v="0"/>
    <x v="1"/>
    <x v="1"/>
    <x v="1"/>
    <x v="1"/>
    <x v="4"/>
    <x v="4"/>
    <x v="1"/>
    <x v="1"/>
    <x v="1"/>
    <x v="0"/>
    <x v="0"/>
    <x v="0"/>
    <x v="0"/>
    <x v="0"/>
    <x v="0"/>
    <x v="0"/>
    <x v="0"/>
    <x v="0"/>
  </r>
  <r>
    <x v="1"/>
    <x v="5"/>
    <x v="5"/>
    <x v="5"/>
    <x v="1"/>
    <x v="0"/>
    <x v="1"/>
    <x v="1"/>
    <x v="0"/>
    <x v="1"/>
    <x v="1"/>
    <x v="1"/>
    <x v="1"/>
    <x v="5"/>
    <x v="3"/>
    <x v="1"/>
    <x v="1"/>
    <x v="1"/>
    <x v="0"/>
    <x v="0"/>
    <x v="0"/>
    <x v="0"/>
    <x v="0"/>
    <x v="0"/>
    <x v="0"/>
    <x v="0"/>
    <x v="0"/>
  </r>
  <r>
    <x v="1"/>
    <x v="6"/>
    <x v="6"/>
    <x v="6"/>
    <x v="1"/>
    <x v="0"/>
    <x v="1"/>
    <x v="1"/>
    <x v="0"/>
    <x v="1"/>
    <x v="1"/>
    <x v="1"/>
    <x v="1"/>
    <x v="6"/>
    <x v="5"/>
    <x v="1"/>
    <x v="1"/>
    <x v="1"/>
    <x v="0"/>
    <x v="0"/>
    <x v="0"/>
    <x v="0"/>
    <x v="0"/>
    <x v="0"/>
    <x v="0"/>
    <x v="0"/>
    <x v="0"/>
  </r>
  <r>
    <x v="1"/>
    <x v="0"/>
    <x v="7"/>
    <x v="1"/>
    <x v="1"/>
    <x v="0"/>
    <x v="1"/>
    <x v="1"/>
    <x v="0"/>
    <x v="1"/>
    <x v="1"/>
    <x v="1"/>
    <x v="1"/>
    <x v="7"/>
    <x v="1"/>
    <x v="1"/>
    <x v="1"/>
    <x v="1"/>
    <x v="0"/>
    <x v="0"/>
    <x v="0"/>
    <x v="0"/>
    <x v="0"/>
    <x v="0"/>
    <x v="0"/>
    <x v="0"/>
    <x v="0"/>
  </r>
  <r>
    <x v="1"/>
    <x v="1"/>
    <x v="8"/>
    <x v="1"/>
    <x v="1"/>
    <x v="0"/>
    <x v="1"/>
    <x v="1"/>
    <x v="0"/>
    <x v="1"/>
    <x v="1"/>
    <x v="1"/>
    <x v="1"/>
    <x v="8"/>
    <x v="1"/>
    <x v="1"/>
    <x v="1"/>
    <x v="1"/>
    <x v="0"/>
    <x v="0"/>
    <x v="0"/>
    <x v="0"/>
    <x v="0"/>
    <x v="0"/>
    <x v="0"/>
    <x v="0"/>
    <x v="0"/>
  </r>
  <r>
    <x v="1"/>
    <x v="2"/>
    <x v="9"/>
    <x v="3"/>
    <x v="1"/>
    <x v="0"/>
    <x v="1"/>
    <x v="1"/>
    <x v="0"/>
    <x v="1"/>
    <x v="1"/>
    <x v="1"/>
    <x v="1"/>
    <x v="9"/>
    <x v="6"/>
    <x v="1"/>
    <x v="1"/>
    <x v="1"/>
    <x v="0"/>
    <x v="0"/>
    <x v="0"/>
    <x v="0"/>
    <x v="0"/>
    <x v="0"/>
    <x v="0"/>
    <x v="0"/>
    <x v="0"/>
  </r>
  <r>
    <x v="1"/>
    <x v="3"/>
    <x v="10"/>
    <x v="2"/>
    <x v="1"/>
    <x v="0"/>
    <x v="1"/>
    <x v="1"/>
    <x v="0"/>
    <x v="1"/>
    <x v="1"/>
    <x v="1"/>
    <x v="1"/>
    <x v="10"/>
    <x v="2"/>
    <x v="1"/>
    <x v="1"/>
    <x v="1"/>
    <x v="0"/>
    <x v="0"/>
    <x v="0"/>
    <x v="0"/>
    <x v="0"/>
    <x v="0"/>
    <x v="0"/>
    <x v="0"/>
    <x v="0"/>
  </r>
  <r>
    <x v="1"/>
    <x v="4"/>
    <x v="11"/>
    <x v="6"/>
    <x v="1"/>
    <x v="0"/>
    <x v="1"/>
    <x v="1"/>
    <x v="0"/>
    <x v="1"/>
    <x v="1"/>
    <x v="1"/>
    <x v="1"/>
    <x v="11"/>
    <x v="3"/>
    <x v="1"/>
    <x v="1"/>
    <x v="1"/>
    <x v="0"/>
    <x v="0"/>
    <x v="0"/>
    <x v="0"/>
    <x v="0"/>
    <x v="0"/>
    <x v="0"/>
    <x v="0"/>
    <x v="0"/>
  </r>
  <r>
    <x v="2"/>
    <x v="5"/>
    <x v="12"/>
    <x v="3"/>
    <x v="1"/>
    <x v="0"/>
    <x v="1"/>
    <x v="1"/>
    <x v="0"/>
    <x v="1"/>
    <x v="1"/>
    <x v="1"/>
    <x v="1"/>
    <x v="12"/>
    <x v="3"/>
    <x v="1"/>
    <x v="1"/>
    <x v="1"/>
    <x v="0"/>
    <x v="0"/>
    <x v="0"/>
    <x v="0"/>
    <x v="0"/>
    <x v="0"/>
    <x v="0"/>
    <x v="0"/>
    <x v="0"/>
  </r>
  <r>
    <x v="2"/>
    <x v="6"/>
    <x v="13"/>
    <x v="3"/>
    <x v="1"/>
    <x v="0"/>
    <x v="1"/>
    <x v="1"/>
    <x v="0"/>
    <x v="1"/>
    <x v="1"/>
    <x v="1"/>
    <x v="1"/>
    <x v="13"/>
    <x v="6"/>
    <x v="1"/>
    <x v="1"/>
    <x v="1"/>
    <x v="0"/>
    <x v="0"/>
    <x v="0"/>
    <x v="0"/>
    <x v="0"/>
    <x v="0"/>
    <x v="0"/>
    <x v="0"/>
    <x v="0"/>
  </r>
  <r>
    <x v="2"/>
    <x v="0"/>
    <x v="14"/>
    <x v="1"/>
    <x v="1"/>
    <x v="0"/>
    <x v="1"/>
    <x v="1"/>
    <x v="0"/>
    <x v="1"/>
    <x v="1"/>
    <x v="1"/>
    <x v="1"/>
    <x v="14"/>
    <x v="3"/>
    <x v="1"/>
    <x v="1"/>
    <x v="1"/>
    <x v="0"/>
    <x v="0"/>
    <x v="0"/>
    <x v="0"/>
    <x v="0"/>
    <x v="0"/>
    <x v="0"/>
    <x v="0"/>
    <x v="0"/>
  </r>
  <r>
    <x v="2"/>
    <x v="1"/>
    <x v="15"/>
    <x v="3"/>
    <x v="1"/>
    <x v="0"/>
    <x v="1"/>
    <x v="1"/>
    <x v="0"/>
    <x v="1"/>
    <x v="1"/>
    <x v="1"/>
    <x v="1"/>
    <x v="15"/>
    <x v="3"/>
    <x v="1"/>
    <x v="1"/>
    <x v="1"/>
    <x v="0"/>
    <x v="0"/>
    <x v="0"/>
    <x v="0"/>
    <x v="0"/>
    <x v="0"/>
    <x v="0"/>
    <x v="0"/>
    <x v="0"/>
  </r>
  <r>
    <x v="2"/>
    <x v="2"/>
    <x v="16"/>
    <x v="2"/>
    <x v="1"/>
    <x v="0"/>
    <x v="1"/>
    <x v="1"/>
    <x v="0"/>
    <x v="1"/>
    <x v="1"/>
    <x v="1"/>
    <x v="1"/>
    <x v="16"/>
    <x v="3"/>
    <x v="1"/>
    <x v="1"/>
    <x v="1"/>
    <x v="0"/>
    <x v="0"/>
    <x v="0"/>
    <x v="0"/>
    <x v="0"/>
    <x v="0"/>
    <x v="0"/>
    <x v="0"/>
    <x v="0"/>
  </r>
  <r>
    <x v="2"/>
    <x v="3"/>
    <x v="17"/>
    <x v="3"/>
    <x v="1"/>
    <x v="0"/>
    <x v="1"/>
    <x v="1"/>
    <x v="0"/>
    <x v="1"/>
    <x v="1"/>
    <x v="1"/>
    <x v="1"/>
    <x v="17"/>
    <x v="3"/>
    <x v="1"/>
    <x v="1"/>
    <x v="1"/>
    <x v="0"/>
    <x v="0"/>
    <x v="0"/>
    <x v="0"/>
    <x v="0"/>
    <x v="0"/>
    <x v="0"/>
    <x v="0"/>
    <x v="0"/>
  </r>
  <r>
    <x v="2"/>
    <x v="4"/>
    <x v="18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3"/>
    <x v="5"/>
    <x v="19"/>
    <x v="3"/>
    <x v="1"/>
    <x v="0"/>
    <x v="1"/>
    <x v="1"/>
    <x v="0"/>
    <x v="1"/>
    <x v="1"/>
    <x v="1"/>
    <x v="1"/>
    <x v="19"/>
    <x v="3"/>
    <x v="1"/>
    <x v="1"/>
    <x v="1"/>
    <x v="0"/>
    <x v="0"/>
    <x v="0"/>
    <x v="0"/>
    <x v="0"/>
    <x v="0"/>
    <x v="0"/>
    <x v="0"/>
    <x v="0"/>
  </r>
  <r>
    <x v="3"/>
    <x v="6"/>
    <x v="20"/>
    <x v="6"/>
    <x v="1"/>
    <x v="0"/>
    <x v="1"/>
    <x v="1"/>
    <x v="0"/>
    <x v="1"/>
    <x v="1"/>
    <x v="1"/>
    <x v="1"/>
    <x v="20"/>
    <x v="5"/>
    <x v="1"/>
    <x v="1"/>
    <x v="1"/>
    <x v="0"/>
    <x v="0"/>
    <x v="0"/>
    <x v="0"/>
    <x v="0"/>
    <x v="0"/>
    <x v="0"/>
    <x v="0"/>
    <x v="0"/>
  </r>
  <r>
    <x v="3"/>
    <x v="0"/>
    <x v="21"/>
    <x v="3"/>
    <x v="1"/>
    <x v="0"/>
    <x v="1"/>
    <x v="1"/>
    <x v="0"/>
    <x v="1"/>
    <x v="1"/>
    <x v="1"/>
    <x v="1"/>
    <x v="21"/>
    <x v="3"/>
    <x v="1"/>
    <x v="1"/>
    <x v="1"/>
    <x v="0"/>
    <x v="0"/>
    <x v="0"/>
    <x v="0"/>
    <x v="0"/>
    <x v="0"/>
    <x v="0"/>
    <x v="0"/>
    <x v="0"/>
  </r>
  <r>
    <x v="3"/>
    <x v="1"/>
    <x v="22"/>
    <x v="2"/>
    <x v="1"/>
    <x v="0"/>
    <x v="1"/>
    <x v="1"/>
    <x v="0"/>
    <x v="1"/>
    <x v="1"/>
    <x v="1"/>
    <x v="1"/>
    <x v="22"/>
    <x v="3"/>
    <x v="1"/>
    <x v="1"/>
    <x v="1"/>
    <x v="0"/>
    <x v="0"/>
    <x v="0"/>
    <x v="0"/>
    <x v="0"/>
    <x v="0"/>
    <x v="0"/>
    <x v="0"/>
    <x v="0"/>
  </r>
  <r>
    <x v="3"/>
    <x v="2"/>
    <x v="23"/>
    <x v="2"/>
    <x v="1"/>
    <x v="0"/>
    <x v="1"/>
    <x v="1"/>
    <x v="0"/>
    <x v="1"/>
    <x v="1"/>
    <x v="1"/>
    <x v="1"/>
    <x v="23"/>
    <x v="3"/>
    <x v="1"/>
    <x v="1"/>
    <x v="1"/>
    <x v="0"/>
    <x v="0"/>
    <x v="0"/>
    <x v="0"/>
    <x v="0"/>
    <x v="0"/>
    <x v="0"/>
    <x v="0"/>
    <x v="0"/>
  </r>
  <r>
    <x v="3"/>
    <x v="3"/>
    <x v="24"/>
    <x v="5"/>
    <x v="2"/>
    <x v="0"/>
    <x v="2"/>
    <x v="3"/>
    <x v="0"/>
    <x v="2"/>
    <x v="2"/>
    <x v="2"/>
    <x v="0"/>
    <x v="24"/>
    <x v="2"/>
    <x v="2"/>
    <x v="2"/>
    <x v="2"/>
    <x v="0"/>
    <x v="0"/>
    <x v="0"/>
    <x v="0"/>
    <x v="0"/>
    <x v="0"/>
    <x v="0"/>
    <x v="0"/>
    <x v="0"/>
  </r>
  <r>
    <x v="3"/>
    <x v="4"/>
    <x v="25"/>
    <x v="8"/>
    <x v="3"/>
    <x v="0"/>
    <x v="2"/>
    <x v="3"/>
    <x v="0"/>
    <x v="2"/>
    <x v="3"/>
    <x v="3"/>
    <x v="2"/>
    <x v="25"/>
    <x v="7"/>
    <x v="3"/>
    <x v="2"/>
    <x v="3"/>
    <x v="0"/>
    <x v="0"/>
    <x v="0"/>
    <x v="0"/>
    <x v="0"/>
    <x v="0"/>
    <x v="0"/>
    <x v="0"/>
    <x v="0"/>
  </r>
  <r>
    <x v="4"/>
    <x v="5"/>
    <x v="26"/>
    <x v="9"/>
    <x v="3"/>
    <x v="0"/>
    <x v="2"/>
    <x v="3"/>
    <x v="0"/>
    <x v="2"/>
    <x v="3"/>
    <x v="3"/>
    <x v="2"/>
    <x v="26"/>
    <x v="6"/>
    <x v="3"/>
    <x v="2"/>
    <x v="3"/>
    <x v="0"/>
    <x v="0"/>
    <x v="0"/>
    <x v="0"/>
    <x v="0"/>
    <x v="0"/>
    <x v="0"/>
    <x v="0"/>
    <x v="0"/>
  </r>
  <r>
    <x v="4"/>
    <x v="6"/>
    <x v="27"/>
    <x v="10"/>
    <x v="4"/>
    <x v="0"/>
    <x v="2"/>
    <x v="0"/>
    <x v="0"/>
    <x v="0"/>
    <x v="0"/>
    <x v="0"/>
    <x v="2"/>
    <x v="27"/>
    <x v="6"/>
    <x v="4"/>
    <x v="0"/>
    <x v="4"/>
    <x v="0"/>
    <x v="0"/>
    <x v="0"/>
    <x v="0"/>
    <x v="0"/>
    <x v="0"/>
    <x v="0"/>
    <x v="0"/>
    <x v="0"/>
  </r>
  <r>
    <x v="4"/>
    <x v="0"/>
    <x v="28"/>
    <x v="11"/>
    <x v="5"/>
    <x v="0"/>
    <x v="3"/>
    <x v="4"/>
    <x v="0"/>
    <x v="3"/>
    <x v="2"/>
    <x v="2"/>
    <x v="2"/>
    <x v="28"/>
    <x v="8"/>
    <x v="5"/>
    <x v="3"/>
    <x v="5"/>
    <x v="0"/>
    <x v="0"/>
    <x v="0"/>
    <x v="0"/>
    <x v="0"/>
    <x v="0"/>
    <x v="0"/>
    <x v="0"/>
    <x v="0"/>
  </r>
  <r>
    <x v="4"/>
    <x v="1"/>
    <x v="29"/>
    <x v="12"/>
    <x v="6"/>
    <x v="0"/>
    <x v="4"/>
    <x v="4"/>
    <x v="0"/>
    <x v="4"/>
    <x v="4"/>
    <x v="4"/>
    <x v="2"/>
    <x v="29"/>
    <x v="9"/>
    <x v="6"/>
    <x v="4"/>
    <x v="6"/>
    <x v="0"/>
    <x v="0"/>
    <x v="0"/>
    <x v="0"/>
    <x v="0"/>
    <x v="0"/>
    <x v="0"/>
    <x v="0"/>
    <x v="0"/>
  </r>
  <r>
    <x v="4"/>
    <x v="2"/>
    <x v="30"/>
    <x v="13"/>
    <x v="7"/>
    <x v="0"/>
    <x v="3"/>
    <x v="5"/>
    <x v="0"/>
    <x v="3"/>
    <x v="2"/>
    <x v="5"/>
    <x v="2"/>
    <x v="30"/>
    <x v="10"/>
    <x v="7"/>
    <x v="3"/>
    <x v="5"/>
    <x v="0"/>
    <x v="0"/>
    <x v="0"/>
    <x v="0"/>
    <x v="0"/>
    <x v="0"/>
    <x v="0"/>
    <x v="0"/>
    <x v="0"/>
  </r>
  <r>
    <x v="4"/>
    <x v="3"/>
    <x v="31"/>
    <x v="14"/>
    <x v="8"/>
    <x v="0"/>
    <x v="5"/>
    <x v="0"/>
    <x v="0"/>
    <x v="0"/>
    <x v="0"/>
    <x v="0"/>
    <x v="2"/>
    <x v="31"/>
    <x v="11"/>
    <x v="8"/>
    <x v="2"/>
    <x v="3"/>
    <x v="1"/>
    <x v="0"/>
    <x v="0"/>
    <x v="0"/>
    <x v="0"/>
    <x v="0"/>
    <x v="0"/>
    <x v="0"/>
    <x v="0"/>
  </r>
  <r>
    <x v="4"/>
    <x v="4"/>
    <x v="32"/>
    <x v="15"/>
    <x v="9"/>
    <x v="0"/>
    <x v="2"/>
    <x v="0"/>
    <x v="0"/>
    <x v="2"/>
    <x v="3"/>
    <x v="3"/>
    <x v="2"/>
    <x v="32"/>
    <x v="12"/>
    <x v="9"/>
    <x v="2"/>
    <x v="3"/>
    <x v="2"/>
    <x v="0"/>
    <x v="0"/>
    <x v="0"/>
    <x v="0"/>
    <x v="0"/>
    <x v="0"/>
    <x v="0"/>
    <x v="0"/>
  </r>
  <r>
    <x v="5"/>
    <x v="5"/>
    <x v="33"/>
    <x v="16"/>
    <x v="10"/>
    <x v="0"/>
    <x v="2"/>
    <x v="0"/>
    <x v="1"/>
    <x v="0"/>
    <x v="0"/>
    <x v="0"/>
    <x v="0"/>
    <x v="33"/>
    <x v="13"/>
    <x v="10"/>
    <x v="2"/>
    <x v="3"/>
    <x v="3"/>
    <x v="0"/>
    <x v="0"/>
    <x v="0"/>
    <x v="0"/>
    <x v="0"/>
    <x v="0"/>
    <x v="0"/>
    <x v="0"/>
  </r>
  <r>
    <x v="5"/>
    <x v="6"/>
    <x v="34"/>
    <x v="17"/>
    <x v="11"/>
    <x v="0"/>
    <x v="2"/>
    <x v="3"/>
    <x v="0"/>
    <x v="2"/>
    <x v="3"/>
    <x v="3"/>
    <x v="2"/>
    <x v="34"/>
    <x v="6"/>
    <x v="10"/>
    <x v="2"/>
    <x v="3"/>
    <x v="4"/>
    <x v="0"/>
    <x v="0"/>
    <x v="0"/>
    <x v="0"/>
    <x v="0"/>
    <x v="0"/>
    <x v="0"/>
    <x v="0"/>
  </r>
  <r>
    <x v="5"/>
    <x v="0"/>
    <x v="35"/>
    <x v="9"/>
    <x v="11"/>
    <x v="0"/>
    <x v="2"/>
    <x v="0"/>
    <x v="0"/>
    <x v="2"/>
    <x v="3"/>
    <x v="3"/>
    <x v="2"/>
    <x v="35"/>
    <x v="14"/>
    <x v="10"/>
    <x v="2"/>
    <x v="3"/>
    <x v="0"/>
    <x v="0"/>
    <x v="0"/>
    <x v="0"/>
    <x v="0"/>
    <x v="0"/>
    <x v="0"/>
    <x v="0"/>
    <x v="0"/>
  </r>
  <r>
    <x v="5"/>
    <x v="1"/>
    <x v="36"/>
    <x v="8"/>
    <x v="1"/>
    <x v="0"/>
    <x v="1"/>
    <x v="2"/>
    <x v="0"/>
    <x v="1"/>
    <x v="1"/>
    <x v="1"/>
    <x v="1"/>
    <x v="36"/>
    <x v="15"/>
    <x v="1"/>
    <x v="1"/>
    <x v="1"/>
    <x v="0"/>
    <x v="0"/>
    <x v="0"/>
    <x v="0"/>
    <x v="0"/>
    <x v="0"/>
    <x v="0"/>
    <x v="0"/>
    <x v="0"/>
  </r>
  <r>
    <x v="5"/>
    <x v="2"/>
    <x v="37"/>
    <x v="8"/>
    <x v="1"/>
    <x v="0"/>
    <x v="1"/>
    <x v="2"/>
    <x v="0"/>
    <x v="1"/>
    <x v="1"/>
    <x v="1"/>
    <x v="1"/>
    <x v="37"/>
    <x v="16"/>
    <x v="1"/>
    <x v="1"/>
    <x v="1"/>
    <x v="0"/>
    <x v="0"/>
    <x v="0"/>
    <x v="0"/>
    <x v="0"/>
    <x v="0"/>
    <x v="0"/>
    <x v="0"/>
    <x v="0"/>
  </r>
  <r>
    <x v="5"/>
    <x v="3"/>
    <x v="38"/>
    <x v="1"/>
    <x v="1"/>
    <x v="0"/>
    <x v="1"/>
    <x v="1"/>
    <x v="0"/>
    <x v="1"/>
    <x v="1"/>
    <x v="1"/>
    <x v="1"/>
    <x v="38"/>
    <x v="3"/>
    <x v="1"/>
    <x v="1"/>
    <x v="1"/>
    <x v="0"/>
    <x v="0"/>
    <x v="0"/>
    <x v="0"/>
    <x v="0"/>
    <x v="0"/>
    <x v="0"/>
    <x v="0"/>
    <x v="0"/>
  </r>
  <r>
    <x v="5"/>
    <x v="4"/>
    <x v="39"/>
    <x v="0"/>
    <x v="1"/>
    <x v="0"/>
    <x v="5"/>
    <x v="1"/>
    <x v="2"/>
    <x v="1"/>
    <x v="1"/>
    <x v="1"/>
    <x v="1"/>
    <x v="39"/>
    <x v="6"/>
    <x v="1"/>
    <x v="1"/>
    <x v="1"/>
    <x v="0"/>
    <x v="0"/>
    <x v="0"/>
    <x v="0"/>
    <x v="0"/>
    <x v="0"/>
    <x v="0"/>
    <x v="0"/>
    <x v="0"/>
  </r>
  <r>
    <x v="6"/>
    <x v="5"/>
    <x v="40"/>
    <x v="6"/>
    <x v="1"/>
    <x v="0"/>
    <x v="5"/>
    <x v="1"/>
    <x v="0"/>
    <x v="1"/>
    <x v="1"/>
    <x v="1"/>
    <x v="1"/>
    <x v="40"/>
    <x v="5"/>
    <x v="1"/>
    <x v="1"/>
    <x v="1"/>
    <x v="0"/>
    <x v="0"/>
    <x v="0"/>
    <x v="0"/>
    <x v="0"/>
    <x v="0"/>
    <x v="0"/>
    <x v="0"/>
    <x v="0"/>
  </r>
  <r>
    <x v="6"/>
    <x v="6"/>
    <x v="41"/>
    <x v="4"/>
    <x v="1"/>
    <x v="0"/>
    <x v="1"/>
    <x v="1"/>
    <x v="0"/>
    <x v="1"/>
    <x v="1"/>
    <x v="1"/>
    <x v="1"/>
    <x v="41"/>
    <x v="17"/>
    <x v="1"/>
    <x v="1"/>
    <x v="1"/>
    <x v="0"/>
    <x v="0"/>
    <x v="0"/>
    <x v="0"/>
    <x v="0"/>
    <x v="0"/>
    <x v="0"/>
    <x v="0"/>
    <x v="0"/>
  </r>
  <r>
    <x v="6"/>
    <x v="0"/>
    <x v="42"/>
    <x v="3"/>
    <x v="1"/>
    <x v="0"/>
    <x v="5"/>
    <x v="1"/>
    <x v="0"/>
    <x v="1"/>
    <x v="1"/>
    <x v="1"/>
    <x v="1"/>
    <x v="42"/>
    <x v="6"/>
    <x v="1"/>
    <x v="1"/>
    <x v="1"/>
    <x v="0"/>
    <x v="0"/>
    <x v="0"/>
    <x v="0"/>
    <x v="0"/>
    <x v="0"/>
    <x v="0"/>
    <x v="0"/>
    <x v="0"/>
  </r>
  <r>
    <x v="6"/>
    <x v="1"/>
    <x v="43"/>
    <x v="3"/>
    <x v="12"/>
    <x v="0"/>
    <x v="1"/>
    <x v="1"/>
    <x v="0"/>
    <x v="5"/>
    <x v="5"/>
    <x v="6"/>
    <x v="2"/>
    <x v="43"/>
    <x v="2"/>
    <x v="1"/>
    <x v="1"/>
    <x v="1"/>
    <x v="0"/>
    <x v="0"/>
    <x v="0"/>
    <x v="0"/>
    <x v="0"/>
    <x v="0"/>
    <x v="0"/>
    <x v="0"/>
    <x v="0"/>
  </r>
  <r>
    <x v="6"/>
    <x v="2"/>
    <x v="44"/>
    <x v="1"/>
    <x v="1"/>
    <x v="0"/>
    <x v="1"/>
    <x v="1"/>
    <x v="0"/>
    <x v="1"/>
    <x v="1"/>
    <x v="1"/>
    <x v="1"/>
    <x v="44"/>
    <x v="1"/>
    <x v="1"/>
    <x v="1"/>
    <x v="1"/>
    <x v="0"/>
    <x v="0"/>
    <x v="0"/>
    <x v="0"/>
    <x v="0"/>
    <x v="0"/>
    <x v="0"/>
    <x v="0"/>
    <x v="0"/>
  </r>
  <r>
    <x v="6"/>
    <x v="3"/>
    <x v="45"/>
    <x v="8"/>
    <x v="13"/>
    <x v="0"/>
    <x v="2"/>
    <x v="3"/>
    <x v="0"/>
    <x v="2"/>
    <x v="3"/>
    <x v="3"/>
    <x v="2"/>
    <x v="45"/>
    <x v="2"/>
    <x v="11"/>
    <x v="2"/>
    <x v="3"/>
    <x v="0"/>
    <x v="0"/>
    <x v="0"/>
    <x v="0"/>
    <x v="0"/>
    <x v="0"/>
    <x v="0"/>
    <x v="0"/>
    <x v="0"/>
  </r>
  <r>
    <x v="6"/>
    <x v="4"/>
    <x v="46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7"/>
    <x v="5"/>
    <x v="47"/>
    <x v="4"/>
    <x v="14"/>
    <x v="0"/>
    <x v="2"/>
    <x v="0"/>
    <x v="0"/>
    <x v="0"/>
    <x v="0"/>
    <x v="0"/>
    <x v="2"/>
    <x v="46"/>
    <x v="18"/>
    <x v="12"/>
    <x v="0"/>
    <x v="4"/>
    <x v="0"/>
    <x v="0"/>
    <x v="0"/>
    <x v="0"/>
    <x v="0"/>
    <x v="0"/>
    <x v="0"/>
    <x v="0"/>
    <x v="0"/>
  </r>
  <r>
    <x v="7"/>
    <x v="6"/>
    <x v="48"/>
    <x v="13"/>
    <x v="15"/>
    <x v="0"/>
    <x v="5"/>
    <x v="5"/>
    <x v="0"/>
    <x v="2"/>
    <x v="3"/>
    <x v="3"/>
    <x v="2"/>
    <x v="47"/>
    <x v="10"/>
    <x v="13"/>
    <x v="2"/>
    <x v="3"/>
    <x v="5"/>
    <x v="0"/>
    <x v="0"/>
    <x v="0"/>
    <x v="0"/>
    <x v="0"/>
    <x v="0"/>
    <x v="0"/>
    <x v="0"/>
  </r>
  <r>
    <x v="7"/>
    <x v="0"/>
    <x v="49"/>
    <x v="18"/>
    <x v="16"/>
    <x v="0"/>
    <x v="2"/>
    <x v="5"/>
    <x v="0"/>
    <x v="0"/>
    <x v="0"/>
    <x v="0"/>
    <x v="2"/>
    <x v="48"/>
    <x v="19"/>
    <x v="14"/>
    <x v="0"/>
    <x v="4"/>
    <x v="6"/>
    <x v="0"/>
    <x v="0"/>
    <x v="0"/>
    <x v="0"/>
    <x v="0"/>
    <x v="0"/>
    <x v="0"/>
    <x v="0"/>
  </r>
  <r>
    <x v="7"/>
    <x v="1"/>
    <x v="50"/>
    <x v="19"/>
    <x v="14"/>
    <x v="0"/>
    <x v="3"/>
    <x v="5"/>
    <x v="3"/>
    <x v="0"/>
    <x v="0"/>
    <x v="0"/>
    <x v="0"/>
    <x v="49"/>
    <x v="20"/>
    <x v="11"/>
    <x v="2"/>
    <x v="3"/>
    <x v="7"/>
    <x v="0"/>
    <x v="0"/>
    <x v="0"/>
    <x v="0"/>
    <x v="0"/>
    <x v="0"/>
    <x v="0"/>
    <x v="0"/>
  </r>
  <r>
    <x v="7"/>
    <x v="2"/>
    <x v="51"/>
    <x v="9"/>
    <x v="17"/>
    <x v="0"/>
    <x v="1"/>
    <x v="0"/>
    <x v="3"/>
    <x v="5"/>
    <x v="5"/>
    <x v="6"/>
    <x v="2"/>
    <x v="50"/>
    <x v="21"/>
    <x v="1"/>
    <x v="1"/>
    <x v="1"/>
    <x v="8"/>
    <x v="0"/>
    <x v="0"/>
    <x v="0"/>
    <x v="0"/>
    <x v="0"/>
    <x v="0"/>
    <x v="0"/>
    <x v="0"/>
  </r>
  <r>
    <x v="7"/>
    <x v="3"/>
    <x v="52"/>
    <x v="20"/>
    <x v="1"/>
    <x v="0"/>
    <x v="5"/>
    <x v="1"/>
    <x v="0"/>
    <x v="1"/>
    <x v="1"/>
    <x v="1"/>
    <x v="1"/>
    <x v="51"/>
    <x v="22"/>
    <x v="1"/>
    <x v="1"/>
    <x v="1"/>
    <x v="9"/>
    <x v="0"/>
    <x v="0"/>
    <x v="0"/>
    <x v="0"/>
    <x v="0"/>
    <x v="0"/>
    <x v="0"/>
    <x v="0"/>
  </r>
  <r>
    <x v="7"/>
    <x v="4"/>
    <x v="53"/>
    <x v="11"/>
    <x v="13"/>
    <x v="0"/>
    <x v="5"/>
    <x v="6"/>
    <x v="4"/>
    <x v="2"/>
    <x v="3"/>
    <x v="3"/>
    <x v="2"/>
    <x v="52"/>
    <x v="23"/>
    <x v="1"/>
    <x v="1"/>
    <x v="1"/>
    <x v="10"/>
    <x v="0"/>
    <x v="0"/>
    <x v="0"/>
    <x v="0"/>
    <x v="0"/>
    <x v="0"/>
    <x v="0"/>
    <x v="0"/>
  </r>
  <r>
    <x v="8"/>
    <x v="5"/>
    <x v="54"/>
    <x v="21"/>
    <x v="18"/>
    <x v="0"/>
    <x v="3"/>
    <x v="0"/>
    <x v="3"/>
    <x v="0"/>
    <x v="0"/>
    <x v="0"/>
    <x v="0"/>
    <x v="53"/>
    <x v="10"/>
    <x v="15"/>
    <x v="2"/>
    <x v="3"/>
    <x v="11"/>
    <x v="0"/>
    <x v="0"/>
    <x v="0"/>
    <x v="0"/>
    <x v="0"/>
    <x v="0"/>
    <x v="0"/>
    <x v="0"/>
  </r>
  <r>
    <x v="8"/>
    <x v="6"/>
    <x v="55"/>
    <x v="21"/>
    <x v="19"/>
    <x v="0"/>
    <x v="0"/>
    <x v="0"/>
    <x v="0"/>
    <x v="0"/>
    <x v="0"/>
    <x v="0"/>
    <x v="2"/>
    <x v="54"/>
    <x v="24"/>
    <x v="16"/>
    <x v="0"/>
    <x v="4"/>
    <x v="12"/>
    <x v="0"/>
    <x v="0"/>
    <x v="0"/>
    <x v="0"/>
    <x v="0"/>
    <x v="0"/>
    <x v="0"/>
    <x v="0"/>
  </r>
  <r>
    <x v="8"/>
    <x v="0"/>
    <x v="56"/>
    <x v="10"/>
    <x v="18"/>
    <x v="0"/>
    <x v="2"/>
    <x v="4"/>
    <x v="3"/>
    <x v="0"/>
    <x v="0"/>
    <x v="0"/>
    <x v="0"/>
    <x v="55"/>
    <x v="17"/>
    <x v="15"/>
    <x v="2"/>
    <x v="3"/>
    <x v="13"/>
    <x v="0"/>
    <x v="0"/>
    <x v="0"/>
    <x v="0"/>
    <x v="0"/>
    <x v="0"/>
    <x v="0"/>
    <x v="0"/>
  </r>
  <r>
    <x v="8"/>
    <x v="1"/>
    <x v="57"/>
    <x v="9"/>
    <x v="20"/>
    <x v="0"/>
    <x v="2"/>
    <x v="4"/>
    <x v="3"/>
    <x v="0"/>
    <x v="2"/>
    <x v="2"/>
    <x v="3"/>
    <x v="56"/>
    <x v="25"/>
    <x v="17"/>
    <x v="2"/>
    <x v="7"/>
    <x v="14"/>
    <x v="0"/>
    <x v="0"/>
    <x v="0"/>
    <x v="0"/>
    <x v="0"/>
    <x v="0"/>
    <x v="0"/>
    <x v="0"/>
  </r>
  <r>
    <x v="8"/>
    <x v="2"/>
    <x v="58"/>
    <x v="17"/>
    <x v="21"/>
    <x v="0"/>
    <x v="1"/>
    <x v="0"/>
    <x v="0"/>
    <x v="5"/>
    <x v="5"/>
    <x v="6"/>
    <x v="2"/>
    <x v="36"/>
    <x v="6"/>
    <x v="1"/>
    <x v="1"/>
    <x v="1"/>
    <x v="15"/>
    <x v="0"/>
    <x v="0"/>
    <x v="0"/>
    <x v="0"/>
    <x v="0"/>
    <x v="0"/>
    <x v="0"/>
    <x v="0"/>
  </r>
  <r>
    <x v="8"/>
    <x v="3"/>
    <x v="59"/>
    <x v="0"/>
    <x v="22"/>
    <x v="0"/>
    <x v="1"/>
    <x v="2"/>
    <x v="5"/>
    <x v="2"/>
    <x v="3"/>
    <x v="3"/>
    <x v="0"/>
    <x v="29"/>
    <x v="26"/>
    <x v="1"/>
    <x v="1"/>
    <x v="1"/>
    <x v="16"/>
    <x v="0"/>
    <x v="0"/>
    <x v="0"/>
    <x v="0"/>
    <x v="0"/>
    <x v="0"/>
    <x v="0"/>
    <x v="0"/>
  </r>
  <r>
    <x v="8"/>
    <x v="4"/>
    <x v="60"/>
    <x v="5"/>
    <x v="14"/>
    <x v="0"/>
    <x v="2"/>
    <x v="7"/>
    <x v="3"/>
    <x v="0"/>
    <x v="0"/>
    <x v="0"/>
    <x v="0"/>
    <x v="57"/>
    <x v="27"/>
    <x v="11"/>
    <x v="2"/>
    <x v="3"/>
    <x v="0"/>
    <x v="0"/>
    <x v="0"/>
    <x v="0"/>
    <x v="0"/>
    <x v="0"/>
    <x v="0"/>
    <x v="0"/>
    <x v="0"/>
  </r>
  <r>
    <x v="9"/>
    <x v="5"/>
    <x v="61"/>
    <x v="4"/>
    <x v="23"/>
    <x v="0"/>
    <x v="0"/>
    <x v="4"/>
    <x v="6"/>
    <x v="0"/>
    <x v="0"/>
    <x v="0"/>
    <x v="0"/>
    <x v="58"/>
    <x v="28"/>
    <x v="11"/>
    <x v="2"/>
    <x v="3"/>
    <x v="0"/>
    <x v="0"/>
    <x v="0"/>
    <x v="0"/>
    <x v="0"/>
    <x v="0"/>
    <x v="0"/>
    <x v="0"/>
    <x v="0"/>
  </r>
  <r>
    <x v="9"/>
    <x v="6"/>
    <x v="62"/>
    <x v="22"/>
    <x v="24"/>
    <x v="0"/>
    <x v="2"/>
    <x v="6"/>
    <x v="7"/>
    <x v="3"/>
    <x v="4"/>
    <x v="5"/>
    <x v="0"/>
    <x v="59"/>
    <x v="29"/>
    <x v="18"/>
    <x v="2"/>
    <x v="8"/>
    <x v="0"/>
    <x v="0"/>
    <x v="0"/>
    <x v="0"/>
    <x v="0"/>
    <x v="0"/>
    <x v="0"/>
    <x v="0"/>
    <x v="0"/>
  </r>
  <r>
    <x v="9"/>
    <x v="0"/>
    <x v="63"/>
    <x v="22"/>
    <x v="25"/>
    <x v="0"/>
    <x v="2"/>
    <x v="8"/>
    <x v="3"/>
    <x v="0"/>
    <x v="2"/>
    <x v="2"/>
    <x v="0"/>
    <x v="60"/>
    <x v="30"/>
    <x v="18"/>
    <x v="2"/>
    <x v="8"/>
    <x v="0"/>
    <x v="0"/>
    <x v="0"/>
    <x v="0"/>
    <x v="0"/>
    <x v="0"/>
    <x v="0"/>
    <x v="0"/>
    <x v="0"/>
  </r>
  <r>
    <x v="9"/>
    <x v="1"/>
    <x v="64"/>
    <x v="1"/>
    <x v="26"/>
    <x v="0"/>
    <x v="2"/>
    <x v="4"/>
    <x v="3"/>
    <x v="0"/>
    <x v="0"/>
    <x v="0"/>
    <x v="3"/>
    <x v="61"/>
    <x v="10"/>
    <x v="19"/>
    <x v="2"/>
    <x v="3"/>
    <x v="0"/>
    <x v="0"/>
    <x v="0"/>
    <x v="0"/>
    <x v="0"/>
    <x v="0"/>
    <x v="0"/>
    <x v="0"/>
    <x v="0"/>
  </r>
  <r>
    <x v="9"/>
    <x v="2"/>
    <x v="65"/>
    <x v="1"/>
    <x v="22"/>
    <x v="0"/>
    <x v="1"/>
    <x v="0"/>
    <x v="5"/>
    <x v="2"/>
    <x v="3"/>
    <x v="3"/>
    <x v="0"/>
    <x v="62"/>
    <x v="1"/>
    <x v="1"/>
    <x v="1"/>
    <x v="1"/>
    <x v="0"/>
    <x v="0"/>
    <x v="0"/>
    <x v="0"/>
    <x v="0"/>
    <x v="0"/>
    <x v="0"/>
    <x v="0"/>
    <x v="0"/>
  </r>
  <r>
    <x v="9"/>
    <x v="3"/>
    <x v="66"/>
    <x v="9"/>
    <x v="17"/>
    <x v="0"/>
    <x v="1"/>
    <x v="9"/>
    <x v="3"/>
    <x v="5"/>
    <x v="5"/>
    <x v="6"/>
    <x v="2"/>
    <x v="63"/>
    <x v="21"/>
    <x v="1"/>
    <x v="1"/>
    <x v="1"/>
    <x v="0"/>
    <x v="0"/>
    <x v="0"/>
    <x v="0"/>
    <x v="0"/>
    <x v="0"/>
    <x v="0"/>
    <x v="0"/>
    <x v="0"/>
  </r>
  <r>
    <x v="9"/>
    <x v="4"/>
    <x v="67"/>
    <x v="1"/>
    <x v="1"/>
    <x v="0"/>
    <x v="1"/>
    <x v="1"/>
    <x v="0"/>
    <x v="1"/>
    <x v="1"/>
    <x v="1"/>
    <x v="1"/>
    <x v="64"/>
    <x v="2"/>
    <x v="1"/>
    <x v="1"/>
    <x v="1"/>
    <x v="0"/>
    <x v="0"/>
    <x v="0"/>
    <x v="0"/>
    <x v="0"/>
    <x v="0"/>
    <x v="0"/>
    <x v="0"/>
    <x v="0"/>
  </r>
  <r>
    <x v="10"/>
    <x v="5"/>
    <x v="68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0"/>
    <x v="6"/>
    <x v="69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0"/>
    <x v="0"/>
    <x v="70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0"/>
    <x v="1"/>
    <x v="71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0"/>
    <x v="2"/>
    <x v="72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0"/>
    <x v="3"/>
    <x v="73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0"/>
    <x v="4"/>
    <x v="74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1"/>
    <x v="5"/>
    <x v="75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1"/>
    <x v="6"/>
    <x v="76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1"/>
    <x v="0"/>
    <x v="77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1"/>
    <x v="1"/>
    <x v="78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1"/>
    <x v="2"/>
    <x v="79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1"/>
    <x v="3"/>
    <x v="80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1"/>
    <x v="4"/>
    <x v="81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2"/>
    <x v="5"/>
    <x v="82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2"/>
    <x v="6"/>
    <x v="83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2"/>
    <x v="0"/>
    <x v="84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2"/>
    <x v="1"/>
    <x v="85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2"/>
    <x v="2"/>
    <x v="86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2"/>
    <x v="3"/>
    <x v="87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2"/>
    <x v="4"/>
    <x v="88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3"/>
    <x v="5"/>
    <x v="89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3"/>
    <x v="6"/>
    <x v="90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</pivotCacheRecords>
</file>

<file path=xl/pivotCache/pivotCacheRecords2.xml><?xml version="1.0" encoding="utf-8"?>
<pivotCacheRecords xmlns="http://schemas.openxmlformats.org/spreadsheetml/2006/main" count="91">
  <r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1"/>
    <x v="1"/>
    <x v="1"/>
    <x v="1"/>
    <x v="0"/>
    <x v="1"/>
    <x v="1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</r>
  <r>
    <x v="0"/>
    <x v="2"/>
    <x v="2"/>
    <x v="2"/>
    <x v="1"/>
    <x v="0"/>
    <x v="1"/>
    <x v="1"/>
    <x v="0"/>
    <x v="1"/>
    <x v="1"/>
    <x v="1"/>
    <x v="1"/>
    <x v="2"/>
    <x v="2"/>
    <x v="1"/>
    <x v="1"/>
    <x v="1"/>
    <x v="0"/>
    <x v="0"/>
    <x v="0"/>
    <x v="0"/>
    <x v="0"/>
    <x v="0"/>
    <x v="0"/>
    <x v="0"/>
    <x v="0"/>
  </r>
  <r>
    <x v="0"/>
    <x v="3"/>
    <x v="3"/>
    <x v="3"/>
    <x v="1"/>
    <x v="0"/>
    <x v="1"/>
    <x v="1"/>
    <x v="0"/>
    <x v="1"/>
    <x v="1"/>
    <x v="1"/>
    <x v="1"/>
    <x v="3"/>
    <x v="3"/>
    <x v="1"/>
    <x v="1"/>
    <x v="1"/>
    <x v="0"/>
    <x v="0"/>
    <x v="0"/>
    <x v="0"/>
    <x v="0"/>
    <x v="0"/>
    <x v="0"/>
    <x v="0"/>
    <x v="0"/>
  </r>
  <r>
    <x v="0"/>
    <x v="4"/>
    <x v="4"/>
    <x v="4"/>
    <x v="1"/>
    <x v="0"/>
    <x v="1"/>
    <x v="2"/>
    <x v="0"/>
    <x v="1"/>
    <x v="1"/>
    <x v="1"/>
    <x v="1"/>
    <x v="4"/>
    <x v="4"/>
    <x v="1"/>
    <x v="1"/>
    <x v="1"/>
    <x v="0"/>
    <x v="0"/>
    <x v="0"/>
    <x v="0"/>
    <x v="0"/>
    <x v="0"/>
    <x v="0"/>
    <x v="0"/>
    <x v="0"/>
  </r>
  <r>
    <x v="1"/>
    <x v="5"/>
    <x v="5"/>
    <x v="5"/>
    <x v="1"/>
    <x v="0"/>
    <x v="1"/>
    <x v="1"/>
    <x v="0"/>
    <x v="1"/>
    <x v="1"/>
    <x v="1"/>
    <x v="1"/>
    <x v="5"/>
    <x v="3"/>
    <x v="1"/>
    <x v="1"/>
    <x v="1"/>
    <x v="0"/>
    <x v="0"/>
    <x v="0"/>
    <x v="0"/>
    <x v="0"/>
    <x v="0"/>
    <x v="0"/>
    <x v="0"/>
    <x v="0"/>
  </r>
  <r>
    <x v="1"/>
    <x v="6"/>
    <x v="6"/>
    <x v="6"/>
    <x v="1"/>
    <x v="0"/>
    <x v="1"/>
    <x v="1"/>
    <x v="0"/>
    <x v="1"/>
    <x v="1"/>
    <x v="1"/>
    <x v="1"/>
    <x v="6"/>
    <x v="5"/>
    <x v="1"/>
    <x v="1"/>
    <x v="1"/>
    <x v="0"/>
    <x v="0"/>
    <x v="0"/>
    <x v="0"/>
    <x v="0"/>
    <x v="0"/>
    <x v="0"/>
    <x v="0"/>
    <x v="0"/>
  </r>
  <r>
    <x v="1"/>
    <x v="0"/>
    <x v="7"/>
    <x v="1"/>
    <x v="1"/>
    <x v="0"/>
    <x v="1"/>
    <x v="1"/>
    <x v="0"/>
    <x v="1"/>
    <x v="1"/>
    <x v="1"/>
    <x v="1"/>
    <x v="7"/>
    <x v="1"/>
    <x v="1"/>
    <x v="1"/>
    <x v="1"/>
    <x v="0"/>
    <x v="0"/>
    <x v="0"/>
    <x v="0"/>
    <x v="0"/>
    <x v="0"/>
    <x v="0"/>
    <x v="0"/>
    <x v="0"/>
  </r>
  <r>
    <x v="1"/>
    <x v="1"/>
    <x v="8"/>
    <x v="1"/>
    <x v="1"/>
    <x v="0"/>
    <x v="1"/>
    <x v="1"/>
    <x v="0"/>
    <x v="1"/>
    <x v="1"/>
    <x v="1"/>
    <x v="1"/>
    <x v="8"/>
    <x v="1"/>
    <x v="1"/>
    <x v="1"/>
    <x v="1"/>
    <x v="0"/>
    <x v="0"/>
    <x v="0"/>
    <x v="0"/>
    <x v="0"/>
    <x v="0"/>
    <x v="0"/>
    <x v="0"/>
    <x v="0"/>
  </r>
  <r>
    <x v="1"/>
    <x v="2"/>
    <x v="9"/>
    <x v="3"/>
    <x v="1"/>
    <x v="0"/>
    <x v="1"/>
    <x v="1"/>
    <x v="0"/>
    <x v="1"/>
    <x v="1"/>
    <x v="1"/>
    <x v="1"/>
    <x v="9"/>
    <x v="6"/>
    <x v="1"/>
    <x v="1"/>
    <x v="1"/>
    <x v="0"/>
    <x v="0"/>
    <x v="0"/>
    <x v="0"/>
    <x v="0"/>
    <x v="0"/>
    <x v="0"/>
    <x v="0"/>
    <x v="0"/>
  </r>
  <r>
    <x v="1"/>
    <x v="3"/>
    <x v="10"/>
    <x v="2"/>
    <x v="1"/>
    <x v="0"/>
    <x v="1"/>
    <x v="1"/>
    <x v="0"/>
    <x v="1"/>
    <x v="1"/>
    <x v="1"/>
    <x v="1"/>
    <x v="10"/>
    <x v="2"/>
    <x v="1"/>
    <x v="1"/>
    <x v="1"/>
    <x v="0"/>
    <x v="0"/>
    <x v="0"/>
    <x v="0"/>
    <x v="0"/>
    <x v="0"/>
    <x v="0"/>
    <x v="0"/>
    <x v="0"/>
  </r>
  <r>
    <x v="1"/>
    <x v="4"/>
    <x v="11"/>
    <x v="6"/>
    <x v="1"/>
    <x v="0"/>
    <x v="1"/>
    <x v="1"/>
    <x v="0"/>
    <x v="1"/>
    <x v="1"/>
    <x v="1"/>
    <x v="1"/>
    <x v="11"/>
    <x v="3"/>
    <x v="1"/>
    <x v="1"/>
    <x v="1"/>
    <x v="0"/>
    <x v="0"/>
    <x v="0"/>
    <x v="0"/>
    <x v="0"/>
    <x v="0"/>
    <x v="0"/>
    <x v="0"/>
    <x v="0"/>
  </r>
  <r>
    <x v="2"/>
    <x v="5"/>
    <x v="12"/>
    <x v="3"/>
    <x v="1"/>
    <x v="0"/>
    <x v="1"/>
    <x v="1"/>
    <x v="0"/>
    <x v="1"/>
    <x v="1"/>
    <x v="1"/>
    <x v="1"/>
    <x v="12"/>
    <x v="3"/>
    <x v="1"/>
    <x v="1"/>
    <x v="1"/>
    <x v="0"/>
    <x v="0"/>
    <x v="0"/>
    <x v="0"/>
    <x v="0"/>
    <x v="0"/>
    <x v="0"/>
    <x v="0"/>
    <x v="0"/>
  </r>
  <r>
    <x v="2"/>
    <x v="6"/>
    <x v="13"/>
    <x v="3"/>
    <x v="1"/>
    <x v="0"/>
    <x v="1"/>
    <x v="1"/>
    <x v="0"/>
    <x v="1"/>
    <x v="1"/>
    <x v="1"/>
    <x v="1"/>
    <x v="13"/>
    <x v="6"/>
    <x v="1"/>
    <x v="1"/>
    <x v="1"/>
    <x v="0"/>
    <x v="0"/>
    <x v="0"/>
    <x v="0"/>
    <x v="0"/>
    <x v="0"/>
    <x v="0"/>
    <x v="0"/>
    <x v="0"/>
  </r>
  <r>
    <x v="2"/>
    <x v="0"/>
    <x v="14"/>
    <x v="1"/>
    <x v="1"/>
    <x v="0"/>
    <x v="1"/>
    <x v="1"/>
    <x v="0"/>
    <x v="1"/>
    <x v="1"/>
    <x v="1"/>
    <x v="1"/>
    <x v="14"/>
    <x v="3"/>
    <x v="1"/>
    <x v="1"/>
    <x v="1"/>
    <x v="0"/>
    <x v="0"/>
    <x v="0"/>
    <x v="0"/>
    <x v="0"/>
    <x v="0"/>
    <x v="0"/>
    <x v="0"/>
    <x v="0"/>
  </r>
  <r>
    <x v="2"/>
    <x v="1"/>
    <x v="15"/>
    <x v="3"/>
    <x v="1"/>
    <x v="0"/>
    <x v="1"/>
    <x v="1"/>
    <x v="0"/>
    <x v="1"/>
    <x v="1"/>
    <x v="1"/>
    <x v="1"/>
    <x v="15"/>
    <x v="3"/>
    <x v="1"/>
    <x v="1"/>
    <x v="1"/>
    <x v="0"/>
    <x v="0"/>
    <x v="0"/>
    <x v="0"/>
    <x v="0"/>
    <x v="0"/>
    <x v="0"/>
    <x v="0"/>
    <x v="0"/>
  </r>
  <r>
    <x v="2"/>
    <x v="2"/>
    <x v="16"/>
    <x v="2"/>
    <x v="1"/>
    <x v="0"/>
    <x v="1"/>
    <x v="1"/>
    <x v="0"/>
    <x v="1"/>
    <x v="1"/>
    <x v="1"/>
    <x v="1"/>
    <x v="16"/>
    <x v="3"/>
    <x v="1"/>
    <x v="1"/>
    <x v="1"/>
    <x v="0"/>
    <x v="0"/>
    <x v="0"/>
    <x v="0"/>
    <x v="0"/>
    <x v="0"/>
    <x v="0"/>
    <x v="0"/>
    <x v="0"/>
  </r>
  <r>
    <x v="2"/>
    <x v="3"/>
    <x v="17"/>
    <x v="3"/>
    <x v="1"/>
    <x v="0"/>
    <x v="1"/>
    <x v="1"/>
    <x v="0"/>
    <x v="1"/>
    <x v="1"/>
    <x v="1"/>
    <x v="1"/>
    <x v="17"/>
    <x v="3"/>
    <x v="1"/>
    <x v="1"/>
    <x v="1"/>
    <x v="0"/>
    <x v="0"/>
    <x v="0"/>
    <x v="0"/>
    <x v="0"/>
    <x v="0"/>
    <x v="0"/>
    <x v="0"/>
    <x v="0"/>
  </r>
  <r>
    <x v="2"/>
    <x v="4"/>
    <x v="18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3"/>
    <x v="5"/>
    <x v="19"/>
    <x v="3"/>
    <x v="1"/>
    <x v="0"/>
    <x v="1"/>
    <x v="1"/>
    <x v="0"/>
    <x v="1"/>
    <x v="1"/>
    <x v="1"/>
    <x v="1"/>
    <x v="19"/>
    <x v="3"/>
    <x v="1"/>
    <x v="1"/>
    <x v="1"/>
    <x v="0"/>
    <x v="0"/>
    <x v="0"/>
    <x v="0"/>
    <x v="0"/>
    <x v="0"/>
    <x v="0"/>
    <x v="0"/>
    <x v="0"/>
  </r>
  <r>
    <x v="3"/>
    <x v="6"/>
    <x v="20"/>
    <x v="6"/>
    <x v="1"/>
    <x v="0"/>
    <x v="1"/>
    <x v="1"/>
    <x v="0"/>
    <x v="1"/>
    <x v="1"/>
    <x v="1"/>
    <x v="1"/>
    <x v="20"/>
    <x v="5"/>
    <x v="1"/>
    <x v="1"/>
    <x v="1"/>
    <x v="0"/>
    <x v="0"/>
    <x v="0"/>
    <x v="0"/>
    <x v="0"/>
    <x v="0"/>
    <x v="0"/>
    <x v="0"/>
    <x v="0"/>
  </r>
  <r>
    <x v="3"/>
    <x v="0"/>
    <x v="21"/>
    <x v="3"/>
    <x v="1"/>
    <x v="0"/>
    <x v="1"/>
    <x v="1"/>
    <x v="0"/>
    <x v="1"/>
    <x v="1"/>
    <x v="1"/>
    <x v="1"/>
    <x v="21"/>
    <x v="3"/>
    <x v="1"/>
    <x v="1"/>
    <x v="1"/>
    <x v="0"/>
    <x v="0"/>
    <x v="0"/>
    <x v="0"/>
    <x v="0"/>
    <x v="0"/>
    <x v="0"/>
    <x v="0"/>
    <x v="0"/>
  </r>
  <r>
    <x v="3"/>
    <x v="1"/>
    <x v="22"/>
    <x v="2"/>
    <x v="1"/>
    <x v="0"/>
    <x v="1"/>
    <x v="1"/>
    <x v="0"/>
    <x v="1"/>
    <x v="1"/>
    <x v="1"/>
    <x v="1"/>
    <x v="22"/>
    <x v="3"/>
    <x v="1"/>
    <x v="1"/>
    <x v="1"/>
    <x v="0"/>
    <x v="0"/>
    <x v="0"/>
    <x v="0"/>
    <x v="0"/>
    <x v="0"/>
    <x v="0"/>
    <x v="0"/>
    <x v="0"/>
  </r>
  <r>
    <x v="3"/>
    <x v="2"/>
    <x v="23"/>
    <x v="2"/>
    <x v="1"/>
    <x v="0"/>
    <x v="1"/>
    <x v="1"/>
    <x v="0"/>
    <x v="1"/>
    <x v="1"/>
    <x v="1"/>
    <x v="1"/>
    <x v="23"/>
    <x v="3"/>
    <x v="1"/>
    <x v="1"/>
    <x v="1"/>
    <x v="0"/>
    <x v="0"/>
    <x v="0"/>
    <x v="0"/>
    <x v="0"/>
    <x v="0"/>
    <x v="0"/>
    <x v="0"/>
    <x v="0"/>
  </r>
  <r>
    <x v="3"/>
    <x v="3"/>
    <x v="24"/>
    <x v="5"/>
    <x v="2"/>
    <x v="0"/>
    <x v="2"/>
    <x v="3"/>
    <x v="0"/>
    <x v="2"/>
    <x v="2"/>
    <x v="2"/>
    <x v="0"/>
    <x v="24"/>
    <x v="2"/>
    <x v="2"/>
    <x v="2"/>
    <x v="2"/>
    <x v="0"/>
    <x v="0"/>
    <x v="0"/>
    <x v="0"/>
    <x v="0"/>
    <x v="0"/>
    <x v="0"/>
    <x v="0"/>
    <x v="0"/>
  </r>
  <r>
    <x v="3"/>
    <x v="4"/>
    <x v="25"/>
    <x v="8"/>
    <x v="3"/>
    <x v="0"/>
    <x v="2"/>
    <x v="3"/>
    <x v="0"/>
    <x v="2"/>
    <x v="3"/>
    <x v="3"/>
    <x v="2"/>
    <x v="25"/>
    <x v="7"/>
    <x v="3"/>
    <x v="2"/>
    <x v="3"/>
    <x v="0"/>
    <x v="0"/>
    <x v="0"/>
    <x v="0"/>
    <x v="0"/>
    <x v="0"/>
    <x v="0"/>
    <x v="0"/>
    <x v="0"/>
  </r>
  <r>
    <x v="4"/>
    <x v="5"/>
    <x v="26"/>
    <x v="9"/>
    <x v="3"/>
    <x v="0"/>
    <x v="2"/>
    <x v="3"/>
    <x v="0"/>
    <x v="2"/>
    <x v="3"/>
    <x v="3"/>
    <x v="2"/>
    <x v="26"/>
    <x v="6"/>
    <x v="3"/>
    <x v="2"/>
    <x v="3"/>
    <x v="0"/>
    <x v="0"/>
    <x v="0"/>
    <x v="0"/>
    <x v="0"/>
    <x v="0"/>
    <x v="0"/>
    <x v="0"/>
    <x v="0"/>
  </r>
  <r>
    <x v="4"/>
    <x v="6"/>
    <x v="27"/>
    <x v="10"/>
    <x v="4"/>
    <x v="0"/>
    <x v="2"/>
    <x v="0"/>
    <x v="0"/>
    <x v="0"/>
    <x v="0"/>
    <x v="0"/>
    <x v="2"/>
    <x v="27"/>
    <x v="6"/>
    <x v="4"/>
    <x v="0"/>
    <x v="4"/>
    <x v="0"/>
    <x v="0"/>
    <x v="0"/>
    <x v="0"/>
    <x v="0"/>
    <x v="0"/>
    <x v="0"/>
    <x v="0"/>
    <x v="0"/>
  </r>
  <r>
    <x v="4"/>
    <x v="0"/>
    <x v="28"/>
    <x v="11"/>
    <x v="5"/>
    <x v="0"/>
    <x v="3"/>
    <x v="4"/>
    <x v="0"/>
    <x v="3"/>
    <x v="2"/>
    <x v="2"/>
    <x v="2"/>
    <x v="28"/>
    <x v="8"/>
    <x v="5"/>
    <x v="3"/>
    <x v="5"/>
    <x v="0"/>
    <x v="0"/>
    <x v="0"/>
    <x v="0"/>
    <x v="0"/>
    <x v="0"/>
    <x v="0"/>
    <x v="0"/>
    <x v="0"/>
  </r>
  <r>
    <x v="4"/>
    <x v="1"/>
    <x v="29"/>
    <x v="12"/>
    <x v="6"/>
    <x v="0"/>
    <x v="4"/>
    <x v="4"/>
    <x v="0"/>
    <x v="4"/>
    <x v="4"/>
    <x v="4"/>
    <x v="2"/>
    <x v="29"/>
    <x v="9"/>
    <x v="6"/>
    <x v="4"/>
    <x v="6"/>
    <x v="0"/>
    <x v="0"/>
    <x v="0"/>
    <x v="0"/>
    <x v="0"/>
    <x v="0"/>
    <x v="0"/>
    <x v="0"/>
    <x v="0"/>
  </r>
  <r>
    <x v="4"/>
    <x v="2"/>
    <x v="30"/>
    <x v="13"/>
    <x v="7"/>
    <x v="0"/>
    <x v="3"/>
    <x v="5"/>
    <x v="0"/>
    <x v="3"/>
    <x v="2"/>
    <x v="5"/>
    <x v="2"/>
    <x v="30"/>
    <x v="10"/>
    <x v="7"/>
    <x v="3"/>
    <x v="5"/>
    <x v="0"/>
    <x v="0"/>
    <x v="0"/>
    <x v="0"/>
    <x v="0"/>
    <x v="0"/>
    <x v="0"/>
    <x v="0"/>
    <x v="0"/>
  </r>
  <r>
    <x v="4"/>
    <x v="3"/>
    <x v="31"/>
    <x v="14"/>
    <x v="8"/>
    <x v="0"/>
    <x v="5"/>
    <x v="0"/>
    <x v="0"/>
    <x v="0"/>
    <x v="0"/>
    <x v="0"/>
    <x v="2"/>
    <x v="31"/>
    <x v="11"/>
    <x v="8"/>
    <x v="2"/>
    <x v="3"/>
    <x v="1"/>
    <x v="0"/>
    <x v="0"/>
    <x v="0"/>
    <x v="0"/>
    <x v="0"/>
    <x v="0"/>
    <x v="0"/>
    <x v="0"/>
  </r>
  <r>
    <x v="4"/>
    <x v="4"/>
    <x v="32"/>
    <x v="15"/>
    <x v="9"/>
    <x v="0"/>
    <x v="2"/>
    <x v="0"/>
    <x v="0"/>
    <x v="2"/>
    <x v="3"/>
    <x v="3"/>
    <x v="2"/>
    <x v="32"/>
    <x v="12"/>
    <x v="9"/>
    <x v="2"/>
    <x v="3"/>
    <x v="2"/>
    <x v="0"/>
    <x v="0"/>
    <x v="0"/>
    <x v="0"/>
    <x v="0"/>
    <x v="0"/>
    <x v="0"/>
    <x v="0"/>
  </r>
  <r>
    <x v="5"/>
    <x v="5"/>
    <x v="33"/>
    <x v="16"/>
    <x v="10"/>
    <x v="0"/>
    <x v="2"/>
    <x v="0"/>
    <x v="1"/>
    <x v="0"/>
    <x v="0"/>
    <x v="0"/>
    <x v="0"/>
    <x v="33"/>
    <x v="13"/>
    <x v="10"/>
    <x v="2"/>
    <x v="3"/>
    <x v="3"/>
    <x v="0"/>
    <x v="0"/>
    <x v="0"/>
    <x v="0"/>
    <x v="0"/>
    <x v="0"/>
    <x v="0"/>
    <x v="0"/>
  </r>
  <r>
    <x v="5"/>
    <x v="6"/>
    <x v="34"/>
    <x v="17"/>
    <x v="11"/>
    <x v="0"/>
    <x v="2"/>
    <x v="3"/>
    <x v="0"/>
    <x v="2"/>
    <x v="3"/>
    <x v="3"/>
    <x v="2"/>
    <x v="34"/>
    <x v="6"/>
    <x v="10"/>
    <x v="2"/>
    <x v="3"/>
    <x v="4"/>
    <x v="0"/>
    <x v="0"/>
    <x v="0"/>
    <x v="0"/>
    <x v="0"/>
    <x v="0"/>
    <x v="0"/>
    <x v="0"/>
  </r>
  <r>
    <x v="5"/>
    <x v="0"/>
    <x v="35"/>
    <x v="9"/>
    <x v="11"/>
    <x v="0"/>
    <x v="2"/>
    <x v="0"/>
    <x v="0"/>
    <x v="2"/>
    <x v="3"/>
    <x v="3"/>
    <x v="2"/>
    <x v="35"/>
    <x v="14"/>
    <x v="10"/>
    <x v="2"/>
    <x v="3"/>
    <x v="0"/>
    <x v="0"/>
    <x v="0"/>
    <x v="0"/>
    <x v="0"/>
    <x v="0"/>
    <x v="0"/>
    <x v="0"/>
    <x v="0"/>
  </r>
  <r>
    <x v="5"/>
    <x v="1"/>
    <x v="36"/>
    <x v="8"/>
    <x v="1"/>
    <x v="0"/>
    <x v="1"/>
    <x v="2"/>
    <x v="0"/>
    <x v="1"/>
    <x v="1"/>
    <x v="1"/>
    <x v="1"/>
    <x v="36"/>
    <x v="15"/>
    <x v="1"/>
    <x v="1"/>
    <x v="1"/>
    <x v="0"/>
    <x v="0"/>
    <x v="0"/>
    <x v="0"/>
    <x v="0"/>
    <x v="0"/>
    <x v="0"/>
    <x v="0"/>
    <x v="0"/>
  </r>
  <r>
    <x v="5"/>
    <x v="2"/>
    <x v="37"/>
    <x v="8"/>
    <x v="1"/>
    <x v="0"/>
    <x v="1"/>
    <x v="2"/>
    <x v="0"/>
    <x v="1"/>
    <x v="1"/>
    <x v="1"/>
    <x v="1"/>
    <x v="37"/>
    <x v="16"/>
    <x v="1"/>
    <x v="1"/>
    <x v="1"/>
    <x v="0"/>
    <x v="0"/>
    <x v="0"/>
    <x v="0"/>
    <x v="0"/>
    <x v="0"/>
    <x v="0"/>
    <x v="0"/>
    <x v="0"/>
  </r>
  <r>
    <x v="5"/>
    <x v="3"/>
    <x v="38"/>
    <x v="1"/>
    <x v="1"/>
    <x v="0"/>
    <x v="1"/>
    <x v="1"/>
    <x v="0"/>
    <x v="1"/>
    <x v="1"/>
    <x v="1"/>
    <x v="1"/>
    <x v="38"/>
    <x v="3"/>
    <x v="1"/>
    <x v="1"/>
    <x v="1"/>
    <x v="0"/>
    <x v="0"/>
    <x v="0"/>
    <x v="0"/>
    <x v="0"/>
    <x v="0"/>
    <x v="0"/>
    <x v="0"/>
    <x v="0"/>
  </r>
  <r>
    <x v="5"/>
    <x v="4"/>
    <x v="39"/>
    <x v="0"/>
    <x v="1"/>
    <x v="0"/>
    <x v="5"/>
    <x v="1"/>
    <x v="2"/>
    <x v="1"/>
    <x v="1"/>
    <x v="1"/>
    <x v="1"/>
    <x v="39"/>
    <x v="6"/>
    <x v="1"/>
    <x v="1"/>
    <x v="1"/>
    <x v="0"/>
    <x v="0"/>
    <x v="0"/>
    <x v="0"/>
    <x v="0"/>
    <x v="0"/>
    <x v="0"/>
    <x v="0"/>
    <x v="0"/>
  </r>
  <r>
    <x v="6"/>
    <x v="5"/>
    <x v="40"/>
    <x v="6"/>
    <x v="1"/>
    <x v="0"/>
    <x v="5"/>
    <x v="1"/>
    <x v="0"/>
    <x v="1"/>
    <x v="1"/>
    <x v="1"/>
    <x v="1"/>
    <x v="40"/>
    <x v="5"/>
    <x v="1"/>
    <x v="1"/>
    <x v="1"/>
    <x v="0"/>
    <x v="0"/>
    <x v="0"/>
    <x v="0"/>
    <x v="0"/>
    <x v="0"/>
    <x v="0"/>
    <x v="0"/>
    <x v="0"/>
  </r>
  <r>
    <x v="6"/>
    <x v="6"/>
    <x v="41"/>
    <x v="4"/>
    <x v="1"/>
    <x v="0"/>
    <x v="1"/>
    <x v="1"/>
    <x v="0"/>
    <x v="1"/>
    <x v="1"/>
    <x v="1"/>
    <x v="1"/>
    <x v="41"/>
    <x v="17"/>
    <x v="1"/>
    <x v="1"/>
    <x v="1"/>
    <x v="0"/>
    <x v="0"/>
    <x v="0"/>
    <x v="0"/>
    <x v="0"/>
    <x v="0"/>
    <x v="0"/>
    <x v="0"/>
    <x v="0"/>
  </r>
  <r>
    <x v="6"/>
    <x v="0"/>
    <x v="42"/>
    <x v="3"/>
    <x v="1"/>
    <x v="0"/>
    <x v="5"/>
    <x v="1"/>
    <x v="0"/>
    <x v="1"/>
    <x v="1"/>
    <x v="1"/>
    <x v="1"/>
    <x v="42"/>
    <x v="6"/>
    <x v="1"/>
    <x v="1"/>
    <x v="1"/>
    <x v="0"/>
    <x v="0"/>
    <x v="0"/>
    <x v="0"/>
    <x v="0"/>
    <x v="0"/>
    <x v="0"/>
    <x v="0"/>
    <x v="0"/>
  </r>
  <r>
    <x v="6"/>
    <x v="1"/>
    <x v="43"/>
    <x v="3"/>
    <x v="12"/>
    <x v="0"/>
    <x v="1"/>
    <x v="1"/>
    <x v="0"/>
    <x v="5"/>
    <x v="5"/>
    <x v="6"/>
    <x v="2"/>
    <x v="43"/>
    <x v="2"/>
    <x v="1"/>
    <x v="1"/>
    <x v="1"/>
    <x v="0"/>
    <x v="0"/>
    <x v="0"/>
    <x v="0"/>
    <x v="0"/>
    <x v="0"/>
    <x v="0"/>
    <x v="0"/>
    <x v="0"/>
  </r>
  <r>
    <x v="6"/>
    <x v="2"/>
    <x v="44"/>
    <x v="1"/>
    <x v="1"/>
    <x v="0"/>
    <x v="1"/>
    <x v="1"/>
    <x v="0"/>
    <x v="1"/>
    <x v="1"/>
    <x v="1"/>
    <x v="1"/>
    <x v="44"/>
    <x v="1"/>
    <x v="1"/>
    <x v="1"/>
    <x v="1"/>
    <x v="0"/>
    <x v="0"/>
    <x v="0"/>
    <x v="0"/>
    <x v="0"/>
    <x v="0"/>
    <x v="0"/>
    <x v="0"/>
    <x v="0"/>
  </r>
  <r>
    <x v="6"/>
    <x v="3"/>
    <x v="45"/>
    <x v="8"/>
    <x v="13"/>
    <x v="0"/>
    <x v="2"/>
    <x v="3"/>
    <x v="0"/>
    <x v="2"/>
    <x v="3"/>
    <x v="3"/>
    <x v="2"/>
    <x v="45"/>
    <x v="2"/>
    <x v="11"/>
    <x v="2"/>
    <x v="3"/>
    <x v="0"/>
    <x v="0"/>
    <x v="0"/>
    <x v="0"/>
    <x v="0"/>
    <x v="0"/>
    <x v="0"/>
    <x v="0"/>
    <x v="0"/>
  </r>
  <r>
    <x v="6"/>
    <x v="4"/>
    <x v="46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7"/>
    <x v="5"/>
    <x v="47"/>
    <x v="4"/>
    <x v="14"/>
    <x v="0"/>
    <x v="2"/>
    <x v="0"/>
    <x v="0"/>
    <x v="0"/>
    <x v="0"/>
    <x v="0"/>
    <x v="2"/>
    <x v="46"/>
    <x v="18"/>
    <x v="12"/>
    <x v="0"/>
    <x v="4"/>
    <x v="0"/>
    <x v="0"/>
    <x v="0"/>
    <x v="0"/>
    <x v="0"/>
    <x v="0"/>
    <x v="0"/>
    <x v="0"/>
    <x v="0"/>
  </r>
  <r>
    <x v="7"/>
    <x v="6"/>
    <x v="48"/>
    <x v="13"/>
    <x v="15"/>
    <x v="0"/>
    <x v="5"/>
    <x v="5"/>
    <x v="0"/>
    <x v="2"/>
    <x v="3"/>
    <x v="3"/>
    <x v="2"/>
    <x v="47"/>
    <x v="10"/>
    <x v="13"/>
    <x v="2"/>
    <x v="3"/>
    <x v="5"/>
    <x v="0"/>
    <x v="0"/>
    <x v="0"/>
    <x v="0"/>
    <x v="0"/>
    <x v="0"/>
    <x v="0"/>
    <x v="0"/>
  </r>
  <r>
    <x v="7"/>
    <x v="0"/>
    <x v="49"/>
    <x v="18"/>
    <x v="16"/>
    <x v="0"/>
    <x v="2"/>
    <x v="5"/>
    <x v="0"/>
    <x v="0"/>
    <x v="0"/>
    <x v="0"/>
    <x v="2"/>
    <x v="48"/>
    <x v="19"/>
    <x v="14"/>
    <x v="0"/>
    <x v="4"/>
    <x v="6"/>
    <x v="0"/>
    <x v="0"/>
    <x v="0"/>
    <x v="0"/>
    <x v="0"/>
    <x v="0"/>
    <x v="0"/>
    <x v="0"/>
  </r>
  <r>
    <x v="7"/>
    <x v="1"/>
    <x v="50"/>
    <x v="19"/>
    <x v="14"/>
    <x v="0"/>
    <x v="3"/>
    <x v="5"/>
    <x v="3"/>
    <x v="0"/>
    <x v="0"/>
    <x v="0"/>
    <x v="0"/>
    <x v="49"/>
    <x v="20"/>
    <x v="11"/>
    <x v="2"/>
    <x v="3"/>
    <x v="7"/>
    <x v="0"/>
    <x v="0"/>
    <x v="0"/>
    <x v="0"/>
    <x v="0"/>
    <x v="0"/>
    <x v="0"/>
    <x v="0"/>
  </r>
  <r>
    <x v="7"/>
    <x v="2"/>
    <x v="51"/>
    <x v="9"/>
    <x v="17"/>
    <x v="0"/>
    <x v="1"/>
    <x v="0"/>
    <x v="3"/>
    <x v="5"/>
    <x v="5"/>
    <x v="6"/>
    <x v="2"/>
    <x v="50"/>
    <x v="21"/>
    <x v="1"/>
    <x v="1"/>
    <x v="1"/>
    <x v="8"/>
    <x v="0"/>
    <x v="0"/>
    <x v="0"/>
    <x v="0"/>
    <x v="0"/>
    <x v="0"/>
    <x v="0"/>
    <x v="0"/>
  </r>
  <r>
    <x v="7"/>
    <x v="3"/>
    <x v="52"/>
    <x v="20"/>
    <x v="1"/>
    <x v="0"/>
    <x v="5"/>
    <x v="1"/>
    <x v="0"/>
    <x v="1"/>
    <x v="1"/>
    <x v="1"/>
    <x v="1"/>
    <x v="51"/>
    <x v="22"/>
    <x v="1"/>
    <x v="1"/>
    <x v="1"/>
    <x v="9"/>
    <x v="0"/>
    <x v="0"/>
    <x v="0"/>
    <x v="0"/>
    <x v="0"/>
    <x v="0"/>
    <x v="0"/>
    <x v="0"/>
  </r>
  <r>
    <x v="7"/>
    <x v="4"/>
    <x v="53"/>
    <x v="11"/>
    <x v="13"/>
    <x v="0"/>
    <x v="5"/>
    <x v="6"/>
    <x v="4"/>
    <x v="2"/>
    <x v="3"/>
    <x v="3"/>
    <x v="2"/>
    <x v="52"/>
    <x v="23"/>
    <x v="1"/>
    <x v="1"/>
    <x v="1"/>
    <x v="10"/>
    <x v="0"/>
    <x v="0"/>
    <x v="0"/>
    <x v="0"/>
    <x v="0"/>
    <x v="0"/>
    <x v="0"/>
    <x v="0"/>
  </r>
  <r>
    <x v="8"/>
    <x v="5"/>
    <x v="54"/>
    <x v="21"/>
    <x v="18"/>
    <x v="0"/>
    <x v="3"/>
    <x v="0"/>
    <x v="3"/>
    <x v="0"/>
    <x v="0"/>
    <x v="0"/>
    <x v="0"/>
    <x v="53"/>
    <x v="10"/>
    <x v="15"/>
    <x v="2"/>
    <x v="3"/>
    <x v="11"/>
    <x v="0"/>
    <x v="0"/>
    <x v="0"/>
    <x v="0"/>
    <x v="0"/>
    <x v="0"/>
    <x v="0"/>
    <x v="0"/>
  </r>
  <r>
    <x v="8"/>
    <x v="6"/>
    <x v="55"/>
    <x v="21"/>
    <x v="19"/>
    <x v="0"/>
    <x v="0"/>
    <x v="0"/>
    <x v="0"/>
    <x v="0"/>
    <x v="0"/>
    <x v="0"/>
    <x v="2"/>
    <x v="54"/>
    <x v="24"/>
    <x v="16"/>
    <x v="0"/>
    <x v="4"/>
    <x v="12"/>
    <x v="0"/>
    <x v="0"/>
    <x v="0"/>
    <x v="0"/>
    <x v="0"/>
    <x v="0"/>
    <x v="0"/>
    <x v="0"/>
  </r>
  <r>
    <x v="8"/>
    <x v="0"/>
    <x v="56"/>
    <x v="10"/>
    <x v="18"/>
    <x v="0"/>
    <x v="2"/>
    <x v="4"/>
    <x v="3"/>
    <x v="0"/>
    <x v="0"/>
    <x v="0"/>
    <x v="0"/>
    <x v="55"/>
    <x v="17"/>
    <x v="15"/>
    <x v="2"/>
    <x v="3"/>
    <x v="13"/>
    <x v="0"/>
    <x v="0"/>
    <x v="0"/>
    <x v="0"/>
    <x v="0"/>
    <x v="0"/>
    <x v="0"/>
    <x v="0"/>
  </r>
  <r>
    <x v="8"/>
    <x v="1"/>
    <x v="57"/>
    <x v="9"/>
    <x v="20"/>
    <x v="0"/>
    <x v="2"/>
    <x v="4"/>
    <x v="3"/>
    <x v="0"/>
    <x v="2"/>
    <x v="2"/>
    <x v="3"/>
    <x v="56"/>
    <x v="25"/>
    <x v="17"/>
    <x v="2"/>
    <x v="7"/>
    <x v="14"/>
    <x v="0"/>
    <x v="0"/>
    <x v="0"/>
    <x v="0"/>
    <x v="0"/>
    <x v="0"/>
    <x v="0"/>
    <x v="0"/>
  </r>
  <r>
    <x v="8"/>
    <x v="2"/>
    <x v="58"/>
    <x v="17"/>
    <x v="21"/>
    <x v="0"/>
    <x v="1"/>
    <x v="0"/>
    <x v="0"/>
    <x v="5"/>
    <x v="5"/>
    <x v="6"/>
    <x v="2"/>
    <x v="36"/>
    <x v="6"/>
    <x v="1"/>
    <x v="1"/>
    <x v="1"/>
    <x v="15"/>
    <x v="0"/>
    <x v="0"/>
    <x v="0"/>
    <x v="0"/>
    <x v="0"/>
    <x v="0"/>
    <x v="0"/>
    <x v="0"/>
  </r>
  <r>
    <x v="8"/>
    <x v="3"/>
    <x v="59"/>
    <x v="0"/>
    <x v="22"/>
    <x v="0"/>
    <x v="1"/>
    <x v="2"/>
    <x v="5"/>
    <x v="2"/>
    <x v="3"/>
    <x v="3"/>
    <x v="0"/>
    <x v="29"/>
    <x v="26"/>
    <x v="1"/>
    <x v="1"/>
    <x v="1"/>
    <x v="16"/>
    <x v="0"/>
    <x v="0"/>
    <x v="0"/>
    <x v="0"/>
    <x v="0"/>
    <x v="0"/>
    <x v="0"/>
    <x v="0"/>
  </r>
  <r>
    <x v="8"/>
    <x v="4"/>
    <x v="60"/>
    <x v="5"/>
    <x v="14"/>
    <x v="0"/>
    <x v="2"/>
    <x v="7"/>
    <x v="3"/>
    <x v="0"/>
    <x v="0"/>
    <x v="0"/>
    <x v="0"/>
    <x v="57"/>
    <x v="27"/>
    <x v="11"/>
    <x v="2"/>
    <x v="3"/>
    <x v="0"/>
    <x v="0"/>
    <x v="0"/>
    <x v="0"/>
    <x v="0"/>
    <x v="0"/>
    <x v="0"/>
    <x v="0"/>
    <x v="0"/>
  </r>
  <r>
    <x v="9"/>
    <x v="5"/>
    <x v="61"/>
    <x v="4"/>
    <x v="23"/>
    <x v="0"/>
    <x v="0"/>
    <x v="4"/>
    <x v="6"/>
    <x v="0"/>
    <x v="0"/>
    <x v="0"/>
    <x v="0"/>
    <x v="58"/>
    <x v="28"/>
    <x v="11"/>
    <x v="2"/>
    <x v="3"/>
    <x v="0"/>
    <x v="0"/>
    <x v="0"/>
    <x v="0"/>
    <x v="0"/>
    <x v="0"/>
    <x v="0"/>
    <x v="0"/>
    <x v="0"/>
  </r>
  <r>
    <x v="9"/>
    <x v="6"/>
    <x v="62"/>
    <x v="22"/>
    <x v="24"/>
    <x v="0"/>
    <x v="2"/>
    <x v="6"/>
    <x v="7"/>
    <x v="3"/>
    <x v="4"/>
    <x v="5"/>
    <x v="0"/>
    <x v="59"/>
    <x v="29"/>
    <x v="18"/>
    <x v="2"/>
    <x v="8"/>
    <x v="0"/>
    <x v="0"/>
    <x v="0"/>
    <x v="0"/>
    <x v="0"/>
    <x v="0"/>
    <x v="0"/>
    <x v="0"/>
    <x v="0"/>
  </r>
  <r>
    <x v="9"/>
    <x v="0"/>
    <x v="63"/>
    <x v="22"/>
    <x v="25"/>
    <x v="0"/>
    <x v="2"/>
    <x v="8"/>
    <x v="3"/>
    <x v="0"/>
    <x v="2"/>
    <x v="2"/>
    <x v="0"/>
    <x v="60"/>
    <x v="30"/>
    <x v="18"/>
    <x v="2"/>
    <x v="8"/>
    <x v="0"/>
    <x v="0"/>
    <x v="0"/>
    <x v="0"/>
    <x v="0"/>
    <x v="0"/>
    <x v="0"/>
    <x v="0"/>
    <x v="0"/>
  </r>
  <r>
    <x v="9"/>
    <x v="1"/>
    <x v="64"/>
    <x v="1"/>
    <x v="26"/>
    <x v="0"/>
    <x v="2"/>
    <x v="4"/>
    <x v="3"/>
    <x v="0"/>
    <x v="0"/>
    <x v="0"/>
    <x v="3"/>
    <x v="61"/>
    <x v="10"/>
    <x v="19"/>
    <x v="2"/>
    <x v="3"/>
    <x v="0"/>
    <x v="0"/>
    <x v="0"/>
    <x v="0"/>
    <x v="0"/>
    <x v="0"/>
    <x v="0"/>
    <x v="0"/>
    <x v="0"/>
  </r>
  <r>
    <x v="9"/>
    <x v="2"/>
    <x v="65"/>
    <x v="1"/>
    <x v="22"/>
    <x v="0"/>
    <x v="1"/>
    <x v="0"/>
    <x v="5"/>
    <x v="2"/>
    <x v="3"/>
    <x v="3"/>
    <x v="0"/>
    <x v="62"/>
    <x v="1"/>
    <x v="1"/>
    <x v="1"/>
    <x v="1"/>
    <x v="0"/>
    <x v="0"/>
    <x v="0"/>
    <x v="0"/>
    <x v="0"/>
    <x v="0"/>
    <x v="0"/>
    <x v="0"/>
    <x v="0"/>
  </r>
  <r>
    <x v="9"/>
    <x v="3"/>
    <x v="66"/>
    <x v="9"/>
    <x v="17"/>
    <x v="0"/>
    <x v="1"/>
    <x v="9"/>
    <x v="3"/>
    <x v="5"/>
    <x v="5"/>
    <x v="6"/>
    <x v="2"/>
    <x v="63"/>
    <x v="21"/>
    <x v="1"/>
    <x v="1"/>
    <x v="1"/>
    <x v="0"/>
    <x v="0"/>
    <x v="0"/>
    <x v="0"/>
    <x v="0"/>
    <x v="0"/>
    <x v="0"/>
    <x v="0"/>
    <x v="0"/>
  </r>
  <r>
    <x v="9"/>
    <x v="4"/>
    <x v="67"/>
    <x v="1"/>
    <x v="1"/>
    <x v="0"/>
    <x v="1"/>
    <x v="1"/>
    <x v="0"/>
    <x v="1"/>
    <x v="1"/>
    <x v="1"/>
    <x v="1"/>
    <x v="64"/>
    <x v="2"/>
    <x v="1"/>
    <x v="1"/>
    <x v="1"/>
    <x v="0"/>
    <x v="0"/>
    <x v="0"/>
    <x v="0"/>
    <x v="0"/>
    <x v="0"/>
    <x v="0"/>
    <x v="0"/>
    <x v="0"/>
  </r>
  <r>
    <x v="10"/>
    <x v="5"/>
    <x v="68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0"/>
    <x v="6"/>
    <x v="69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0"/>
    <x v="0"/>
    <x v="70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0"/>
    <x v="1"/>
    <x v="71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0"/>
    <x v="2"/>
    <x v="72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0"/>
    <x v="3"/>
    <x v="73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0"/>
    <x v="4"/>
    <x v="74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1"/>
    <x v="5"/>
    <x v="75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1"/>
    <x v="6"/>
    <x v="76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1"/>
    <x v="0"/>
    <x v="77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1"/>
    <x v="1"/>
    <x v="78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1"/>
    <x v="2"/>
    <x v="79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1"/>
    <x v="3"/>
    <x v="80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1"/>
    <x v="4"/>
    <x v="81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2"/>
    <x v="5"/>
    <x v="82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2"/>
    <x v="6"/>
    <x v="83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2"/>
    <x v="0"/>
    <x v="84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2"/>
    <x v="1"/>
    <x v="85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2"/>
    <x v="2"/>
    <x v="86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2"/>
    <x v="3"/>
    <x v="87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2"/>
    <x v="4"/>
    <x v="88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3"/>
    <x v="5"/>
    <x v="89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3"/>
    <x v="6"/>
    <x v="90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</pivotCacheRecords>
</file>

<file path=xl/pivotCache/pivotCacheRecords3.xml><?xml version="1.0" encoding="utf-8"?>
<pivotCacheRecords xmlns="http://schemas.openxmlformats.org/spreadsheetml/2006/main" count="91">
  <r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1"/>
    <x v="1"/>
    <x v="1"/>
    <x v="1"/>
    <x v="0"/>
    <x v="1"/>
    <x v="1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</r>
  <r>
    <x v="0"/>
    <x v="2"/>
    <x v="2"/>
    <x v="2"/>
    <x v="1"/>
    <x v="0"/>
    <x v="1"/>
    <x v="1"/>
    <x v="0"/>
    <x v="1"/>
    <x v="1"/>
    <x v="1"/>
    <x v="1"/>
    <x v="2"/>
    <x v="2"/>
    <x v="1"/>
    <x v="1"/>
    <x v="1"/>
    <x v="0"/>
    <x v="0"/>
    <x v="0"/>
    <x v="0"/>
    <x v="0"/>
    <x v="0"/>
    <x v="0"/>
    <x v="0"/>
    <x v="0"/>
  </r>
  <r>
    <x v="0"/>
    <x v="3"/>
    <x v="3"/>
    <x v="3"/>
    <x v="1"/>
    <x v="0"/>
    <x v="1"/>
    <x v="1"/>
    <x v="0"/>
    <x v="1"/>
    <x v="1"/>
    <x v="1"/>
    <x v="1"/>
    <x v="3"/>
    <x v="3"/>
    <x v="1"/>
    <x v="1"/>
    <x v="1"/>
    <x v="0"/>
    <x v="0"/>
    <x v="0"/>
    <x v="0"/>
    <x v="0"/>
    <x v="0"/>
    <x v="0"/>
    <x v="0"/>
    <x v="0"/>
  </r>
  <r>
    <x v="0"/>
    <x v="4"/>
    <x v="4"/>
    <x v="4"/>
    <x v="1"/>
    <x v="0"/>
    <x v="1"/>
    <x v="2"/>
    <x v="0"/>
    <x v="1"/>
    <x v="1"/>
    <x v="1"/>
    <x v="1"/>
    <x v="4"/>
    <x v="4"/>
    <x v="1"/>
    <x v="1"/>
    <x v="1"/>
    <x v="0"/>
    <x v="0"/>
    <x v="0"/>
    <x v="0"/>
    <x v="0"/>
    <x v="0"/>
    <x v="0"/>
    <x v="0"/>
    <x v="0"/>
  </r>
  <r>
    <x v="1"/>
    <x v="5"/>
    <x v="5"/>
    <x v="5"/>
    <x v="1"/>
    <x v="0"/>
    <x v="1"/>
    <x v="1"/>
    <x v="0"/>
    <x v="1"/>
    <x v="1"/>
    <x v="1"/>
    <x v="1"/>
    <x v="5"/>
    <x v="3"/>
    <x v="1"/>
    <x v="1"/>
    <x v="1"/>
    <x v="0"/>
    <x v="0"/>
    <x v="0"/>
    <x v="0"/>
    <x v="0"/>
    <x v="0"/>
    <x v="0"/>
    <x v="0"/>
    <x v="0"/>
  </r>
  <r>
    <x v="1"/>
    <x v="6"/>
    <x v="6"/>
    <x v="6"/>
    <x v="1"/>
    <x v="0"/>
    <x v="1"/>
    <x v="1"/>
    <x v="0"/>
    <x v="1"/>
    <x v="1"/>
    <x v="1"/>
    <x v="1"/>
    <x v="6"/>
    <x v="5"/>
    <x v="1"/>
    <x v="1"/>
    <x v="1"/>
    <x v="0"/>
    <x v="0"/>
    <x v="0"/>
    <x v="0"/>
    <x v="0"/>
    <x v="0"/>
    <x v="0"/>
    <x v="0"/>
    <x v="0"/>
  </r>
  <r>
    <x v="1"/>
    <x v="0"/>
    <x v="7"/>
    <x v="1"/>
    <x v="1"/>
    <x v="0"/>
    <x v="1"/>
    <x v="1"/>
    <x v="0"/>
    <x v="1"/>
    <x v="1"/>
    <x v="1"/>
    <x v="1"/>
    <x v="7"/>
    <x v="1"/>
    <x v="1"/>
    <x v="1"/>
    <x v="1"/>
    <x v="0"/>
    <x v="0"/>
    <x v="0"/>
    <x v="0"/>
    <x v="0"/>
    <x v="0"/>
    <x v="0"/>
    <x v="0"/>
    <x v="0"/>
  </r>
  <r>
    <x v="1"/>
    <x v="1"/>
    <x v="8"/>
    <x v="1"/>
    <x v="1"/>
    <x v="0"/>
    <x v="1"/>
    <x v="1"/>
    <x v="0"/>
    <x v="1"/>
    <x v="1"/>
    <x v="1"/>
    <x v="1"/>
    <x v="8"/>
    <x v="1"/>
    <x v="1"/>
    <x v="1"/>
    <x v="1"/>
    <x v="0"/>
    <x v="0"/>
    <x v="0"/>
    <x v="0"/>
    <x v="0"/>
    <x v="0"/>
    <x v="0"/>
    <x v="0"/>
    <x v="0"/>
  </r>
  <r>
    <x v="1"/>
    <x v="2"/>
    <x v="9"/>
    <x v="3"/>
    <x v="1"/>
    <x v="0"/>
    <x v="1"/>
    <x v="1"/>
    <x v="0"/>
    <x v="1"/>
    <x v="1"/>
    <x v="1"/>
    <x v="1"/>
    <x v="9"/>
    <x v="6"/>
    <x v="1"/>
    <x v="1"/>
    <x v="1"/>
    <x v="0"/>
    <x v="0"/>
    <x v="0"/>
    <x v="0"/>
    <x v="0"/>
    <x v="0"/>
    <x v="0"/>
    <x v="0"/>
    <x v="0"/>
  </r>
  <r>
    <x v="1"/>
    <x v="3"/>
    <x v="10"/>
    <x v="2"/>
    <x v="1"/>
    <x v="0"/>
    <x v="1"/>
    <x v="1"/>
    <x v="0"/>
    <x v="1"/>
    <x v="1"/>
    <x v="1"/>
    <x v="1"/>
    <x v="10"/>
    <x v="2"/>
    <x v="1"/>
    <x v="1"/>
    <x v="1"/>
    <x v="0"/>
    <x v="0"/>
    <x v="0"/>
    <x v="0"/>
    <x v="0"/>
    <x v="0"/>
    <x v="0"/>
    <x v="0"/>
    <x v="0"/>
  </r>
  <r>
    <x v="1"/>
    <x v="4"/>
    <x v="11"/>
    <x v="6"/>
    <x v="1"/>
    <x v="0"/>
    <x v="1"/>
    <x v="1"/>
    <x v="0"/>
    <x v="1"/>
    <x v="1"/>
    <x v="1"/>
    <x v="1"/>
    <x v="11"/>
    <x v="3"/>
    <x v="1"/>
    <x v="1"/>
    <x v="1"/>
    <x v="0"/>
    <x v="0"/>
    <x v="0"/>
    <x v="0"/>
    <x v="0"/>
    <x v="0"/>
    <x v="0"/>
    <x v="0"/>
    <x v="0"/>
  </r>
  <r>
    <x v="2"/>
    <x v="5"/>
    <x v="12"/>
    <x v="3"/>
    <x v="1"/>
    <x v="0"/>
    <x v="1"/>
    <x v="1"/>
    <x v="0"/>
    <x v="1"/>
    <x v="1"/>
    <x v="1"/>
    <x v="1"/>
    <x v="12"/>
    <x v="3"/>
    <x v="1"/>
    <x v="1"/>
    <x v="1"/>
    <x v="0"/>
    <x v="0"/>
    <x v="0"/>
    <x v="0"/>
    <x v="0"/>
    <x v="0"/>
    <x v="0"/>
    <x v="0"/>
    <x v="0"/>
  </r>
  <r>
    <x v="2"/>
    <x v="6"/>
    <x v="13"/>
    <x v="3"/>
    <x v="1"/>
    <x v="0"/>
    <x v="1"/>
    <x v="1"/>
    <x v="0"/>
    <x v="1"/>
    <x v="1"/>
    <x v="1"/>
    <x v="1"/>
    <x v="13"/>
    <x v="6"/>
    <x v="1"/>
    <x v="1"/>
    <x v="1"/>
    <x v="0"/>
    <x v="0"/>
    <x v="0"/>
    <x v="0"/>
    <x v="0"/>
    <x v="0"/>
    <x v="0"/>
    <x v="0"/>
    <x v="0"/>
  </r>
  <r>
    <x v="2"/>
    <x v="0"/>
    <x v="14"/>
    <x v="1"/>
    <x v="1"/>
    <x v="0"/>
    <x v="1"/>
    <x v="1"/>
    <x v="0"/>
    <x v="1"/>
    <x v="1"/>
    <x v="1"/>
    <x v="1"/>
    <x v="14"/>
    <x v="3"/>
    <x v="1"/>
    <x v="1"/>
    <x v="1"/>
    <x v="0"/>
    <x v="0"/>
    <x v="0"/>
    <x v="0"/>
    <x v="0"/>
    <x v="0"/>
    <x v="0"/>
    <x v="0"/>
    <x v="0"/>
  </r>
  <r>
    <x v="2"/>
    <x v="1"/>
    <x v="15"/>
    <x v="3"/>
    <x v="1"/>
    <x v="0"/>
    <x v="1"/>
    <x v="1"/>
    <x v="0"/>
    <x v="1"/>
    <x v="1"/>
    <x v="1"/>
    <x v="1"/>
    <x v="15"/>
    <x v="3"/>
    <x v="1"/>
    <x v="1"/>
    <x v="1"/>
    <x v="0"/>
    <x v="0"/>
    <x v="0"/>
    <x v="0"/>
    <x v="0"/>
    <x v="0"/>
    <x v="0"/>
    <x v="0"/>
    <x v="0"/>
  </r>
  <r>
    <x v="2"/>
    <x v="2"/>
    <x v="16"/>
    <x v="2"/>
    <x v="1"/>
    <x v="0"/>
    <x v="1"/>
    <x v="1"/>
    <x v="0"/>
    <x v="1"/>
    <x v="1"/>
    <x v="1"/>
    <x v="1"/>
    <x v="16"/>
    <x v="3"/>
    <x v="1"/>
    <x v="1"/>
    <x v="1"/>
    <x v="0"/>
    <x v="0"/>
    <x v="0"/>
    <x v="0"/>
    <x v="0"/>
    <x v="0"/>
    <x v="0"/>
    <x v="0"/>
    <x v="0"/>
  </r>
  <r>
    <x v="2"/>
    <x v="3"/>
    <x v="17"/>
    <x v="3"/>
    <x v="1"/>
    <x v="0"/>
    <x v="1"/>
    <x v="1"/>
    <x v="0"/>
    <x v="1"/>
    <x v="1"/>
    <x v="1"/>
    <x v="1"/>
    <x v="17"/>
    <x v="3"/>
    <x v="1"/>
    <x v="1"/>
    <x v="1"/>
    <x v="0"/>
    <x v="0"/>
    <x v="0"/>
    <x v="0"/>
    <x v="0"/>
    <x v="0"/>
    <x v="0"/>
    <x v="0"/>
    <x v="0"/>
  </r>
  <r>
    <x v="2"/>
    <x v="4"/>
    <x v="18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3"/>
    <x v="5"/>
    <x v="19"/>
    <x v="3"/>
    <x v="1"/>
    <x v="0"/>
    <x v="1"/>
    <x v="1"/>
    <x v="0"/>
    <x v="1"/>
    <x v="1"/>
    <x v="1"/>
    <x v="1"/>
    <x v="19"/>
    <x v="3"/>
    <x v="1"/>
    <x v="1"/>
    <x v="1"/>
    <x v="0"/>
    <x v="0"/>
    <x v="0"/>
    <x v="0"/>
    <x v="0"/>
    <x v="0"/>
    <x v="0"/>
    <x v="0"/>
    <x v="0"/>
  </r>
  <r>
    <x v="3"/>
    <x v="6"/>
    <x v="20"/>
    <x v="6"/>
    <x v="1"/>
    <x v="0"/>
    <x v="1"/>
    <x v="1"/>
    <x v="0"/>
    <x v="1"/>
    <x v="1"/>
    <x v="1"/>
    <x v="1"/>
    <x v="20"/>
    <x v="5"/>
    <x v="1"/>
    <x v="1"/>
    <x v="1"/>
    <x v="0"/>
    <x v="0"/>
    <x v="0"/>
    <x v="0"/>
    <x v="0"/>
    <x v="0"/>
    <x v="0"/>
    <x v="0"/>
    <x v="0"/>
  </r>
  <r>
    <x v="3"/>
    <x v="0"/>
    <x v="21"/>
    <x v="3"/>
    <x v="1"/>
    <x v="0"/>
    <x v="1"/>
    <x v="1"/>
    <x v="0"/>
    <x v="1"/>
    <x v="1"/>
    <x v="1"/>
    <x v="1"/>
    <x v="21"/>
    <x v="3"/>
    <x v="1"/>
    <x v="1"/>
    <x v="1"/>
    <x v="0"/>
    <x v="0"/>
    <x v="0"/>
    <x v="0"/>
    <x v="0"/>
    <x v="0"/>
    <x v="0"/>
    <x v="0"/>
    <x v="0"/>
  </r>
  <r>
    <x v="3"/>
    <x v="1"/>
    <x v="22"/>
    <x v="2"/>
    <x v="1"/>
    <x v="0"/>
    <x v="1"/>
    <x v="1"/>
    <x v="0"/>
    <x v="1"/>
    <x v="1"/>
    <x v="1"/>
    <x v="1"/>
    <x v="22"/>
    <x v="3"/>
    <x v="1"/>
    <x v="1"/>
    <x v="1"/>
    <x v="0"/>
    <x v="0"/>
    <x v="0"/>
    <x v="0"/>
    <x v="0"/>
    <x v="0"/>
    <x v="0"/>
    <x v="0"/>
    <x v="0"/>
  </r>
  <r>
    <x v="3"/>
    <x v="2"/>
    <x v="23"/>
    <x v="2"/>
    <x v="1"/>
    <x v="0"/>
    <x v="1"/>
    <x v="1"/>
    <x v="0"/>
    <x v="1"/>
    <x v="1"/>
    <x v="1"/>
    <x v="1"/>
    <x v="23"/>
    <x v="3"/>
    <x v="1"/>
    <x v="1"/>
    <x v="1"/>
    <x v="0"/>
    <x v="0"/>
    <x v="0"/>
    <x v="0"/>
    <x v="0"/>
    <x v="0"/>
    <x v="0"/>
    <x v="0"/>
    <x v="0"/>
  </r>
  <r>
    <x v="3"/>
    <x v="3"/>
    <x v="24"/>
    <x v="5"/>
    <x v="2"/>
    <x v="0"/>
    <x v="2"/>
    <x v="3"/>
    <x v="0"/>
    <x v="2"/>
    <x v="2"/>
    <x v="2"/>
    <x v="0"/>
    <x v="24"/>
    <x v="2"/>
    <x v="2"/>
    <x v="2"/>
    <x v="2"/>
    <x v="0"/>
    <x v="0"/>
    <x v="0"/>
    <x v="0"/>
    <x v="0"/>
    <x v="0"/>
    <x v="0"/>
    <x v="0"/>
    <x v="0"/>
  </r>
  <r>
    <x v="3"/>
    <x v="4"/>
    <x v="25"/>
    <x v="8"/>
    <x v="3"/>
    <x v="0"/>
    <x v="2"/>
    <x v="3"/>
    <x v="0"/>
    <x v="2"/>
    <x v="3"/>
    <x v="3"/>
    <x v="2"/>
    <x v="25"/>
    <x v="7"/>
    <x v="3"/>
    <x v="2"/>
    <x v="3"/>
    <x v="0"/>
    <x v="0"/>
    <x v="0"/>
    <x v="0"/>
    <x v="0"/>
    <x v="0"/>
    <x v="0"/>
    <x v="0"/>
    <x v="0"/>
  </r>
  <r>
    <x v="4"/>
    <x v="5"/>
    <x v="26"/>
    <x v="9"/>
    <x v="3"/>
    <x v="0"/>
    <x v="2"/>
    <x v="3"/>
    <x v="0"/>
    <x v="2"/>
    <x v="3"/>
    <x v="3"/>
    <x v="2"/>
    <x v="26"/>
    <x v="6"/>
    <x v="3"/>
    <x v="2"/>
    <x v="3"/>
    <x v="0"/>
    <x v="0"/>
    <x v="0"/>
    <x v="0"/>
    <x v="0"/>
    <x v="0"/>
    <x v="0"/>
    <x v="0"/>
    <x v="0"/>
  </r>
  <r>
    <x v="4"/>
    <x v="6"/>
    <x v="27"/>
    <x v="10"/>
    <x v="4"/>
    <x v="0"/>
    <x v="2"/>
    <x v="0"/>
    <x v="0"/>
    <x v="0"/>
    <x v="0"/>
    <x v="0"/>
    <x v="2"/>
    <x v="27"/>
    <x v="6"/>
    <x v="4"/>
    <x v="0"/>
    <x v="4"/>
    <x v="0"/>
    <x v="0"/>
    <x v="0"/>
    <x v="0"/>
    <x v="0"/>
    <x v="0"/>
    <x v="0"/>
    <x v="0"/>
    <x v="0"/>
  </r>
  <r>
    <x v="4"/>
    <x v="0"/>
    <x v="28"/>
    <x v="11"/>
    <x v="5"/>
    <x v="0"/>
    <x v="3"/>
    <x v="4"/>
    <x v="0"/>
    <x v="3"/>
    <x v="2"/>
    <x v="2"/>
    <x v="2"/>
    <x v="28"/>
    <x v="8"/>
    <x v="5"/>
    <x v="3"/>
    <x v="5"/>
    <x v="0"/>
    <x v="0"/>
    <x v="0"/>
    <x v="0"/>
    <x v="0"/>
    <x v="0"/>
    <x v="0"/>
    <x v="0"/>
    <x v="0"/>
  </r>
  <r>
    <x v="4"/>
    <x v="1"/>
    <x v="29"/>
    <x v="12"/>
    <x v="6"/>
    <x v="0"/>
    <x v="4"/>
    <x v="4"/>
    <x v="0"/>
    <x v="4"/>
    <x v="4"/>
    <x v="4"/>
    <x v="2"/>
    <x v="29"/>
    <x v="9"/>
    <x v="6"/>
    <x v="4"/>
    <x v="6"/>
    <x v="0"/>
    <x v="0"/>
    <x v="0"/>
    <x v="0"/>
    <x v="0"/>
    <x v="0"/>
    <x v="0"/>
    <x v="0"/>
    <x v="0"/>
  </r>
  <r>
    <x v="4"/>
    <x v="2"/>
    <x v="30"/>
    <x v="13"/>
    <x v="7"/>
    <x v="0"/>
    <x v="3"/>
    <x v="5"/>
    <x v="0"/>
    <x v="3"/>
    <x v="2"/>
    <x v="5"/>
    <x v="2"/>
    <x v="30"/>
    <x v="10"/>
    <x v="7"/>
    <x v="3"/>
    <x v="5"/>
    <x v="0"/>
    <x v="0"/>
    <x v="0"/>
    <x v="0"/>
    <x v="0"/>
    <x v="0"/>
    <x v="0"/>
    <x v="0"/>
    <x v="0"/>
  </r>
  <r>
    <x v="4"/>
    <x v="3"/>
    <x v="31"/>
    <x v="14"/>
    <x v="8"/>
    <x v="0"/>
    <x v="5"/>
    <x v="0"/>
    <x v="0"/>
    <x v="0"/>
    <x v="0"/>
    <x v="0"/>
    <x v="2"/>
    <x v="31"/>
    <x v="11"/>
    <x v="8"/>
    <x v="2"/>
    <x v="3"/>
    <x v="1"/>
    <x v="0"/>
    <x v="0"/>
    <x v="0"/>
    <x v="0"/>
    <x v="0"/>
    <x v="0"/>
    <x v="0"/>
    <x v="0"/>
  </r>
  <r>
    <x v="4"/>
    <x v="4"/>
    <x v="32"/>
    <x v="15"/>
    <x v="9"/>
    <x v="0"/>
    <x v="2"/>
    <x v="0"/>
    <x v="0"/>
    <x v="2"/>
    <x v="3"/>
    <x v="3"/>
    <x v="2"/>
    <x v="32"/>
    <x v="12"/>
    <x v="9"/>
    <x v="2"/>
    <x v="3"/>
    <x v="2"/>
    <x v="0"/>
    <x v="0"/>
    <x v="0"/>
    <x v="0"/>
    <x v="0"/>
    <x v="0"/>
    <x v="0"/>
    <x v="0"/>
  </r>
  <r>
    <x v="5"/>
    <x v="5"/>
    <x v="33"/>
    <x v="16"/>
    <x v="10"/>
    <x v="0"/>
    <x v="2"/>
    <x v="0"/>
    <x v="1"/>
    <x v="0"/>
    <x v="0"/>
    <x v="0"/>
    <x v="0"/>
    <x v="33"/>
    <x v="13"/>
    <x v="10"/>
    <x v="2"/>
    <x v="3"/>
    <x v="3"/>
    <x v="0"/>
    <x v="0"/>
    <x v="0"/>
    <x v="0"/>
    <x v="0"/>
    <x v="0"/>
    <x v="0"/>
    <x v="0"/>
  </r>
  <r>
    <x v="5"/>
    <x v="6"/>
    <x v="34"/>
    <x v="17"/>
    <x v="11"/>
    <x v="0"/>
    <x v="2"/>
    <x v="3"/>
    <x v="0"/>
    <x v="2"/>
    <x v="3"/>
    <x v="3"/>
    <x v="2"/>
    <x v="34"/>
    <x v="6"/>
    <x v="10"/>
    <x v="2"/>
    <x v="3"/>
    <x v="4"/>
    <x v="0"/>
    <x v="0"/>
    <x v="0"/>
    <x v="0"/>
    <x v="0"/>
    <x v="0"/>
    <x v="0"/>
    <x v="0"/>
  </r>
  <r>
    <x v="5"/>
    <x v="0"/>
    <x v="35"/>
    <x v="9"/>
    <x v="11"/>
    <x v="0"/>
    <x v="2"/>
    <x v="0"/>
    <x v="0"/>
    <x v="2"/>
    <x v="3"/>
    <x v="3"/>
    <x v="2"/>
    <x v="35"/>
    <x v="14"/>
    <x v="10"/>
    <x v="2"/>
    <x v="3"/>
    <x v="0"/>
    <x v="0"/>
    <x v="0"/>
    <x v="0"/>
    <x v="0"/>
    <x v="0"/>
    <x v="0"/>
    <x v="0"/>
    <x v="0"/>
  </r>
  <r>
    <x v="5"/>
    <x v="1"/>
    <x v="36"/>
    <x v="8"/>
    <x v="1"/>
    <x v="0"/>
    <x v="1"/>
    <x v="2"/>
    <x v="0"/>
    <x v="1"/>
    <x v="1"/>
    <x v="1"/>
    <x v="1"/>
    <x v="36"/>
    <x v="15"/>
    <x v="1"/>
    <x v="1"/>
    <x v="1"/>
    <x v="0"/>
    <x v="0"/>
    <x v="0"/>
    <x v="0"/>
    <x v="0"/>
    <x v="0"/>
    <x v="0"/>
    <x v="0"/>
    <x v="0"/>
  </r>
  <r>
    <x v="5"/>
    <x v="2"/>
    <x v="37"/>
    <x v="8"/>
    <x v="1"/>
    <x v="0"/>
    <x v="1"/>
    <x v="2"/>
    <x v="0"/>
    <x v="1"/>
    <x v="1"/>
    <x v="1"/>
    <x v="1"/>
    <x v="37"/>
    <x v="16"/>
    <x v="1"/>
    <x v="1"/>
    <x v="1"/>
    <x v="0"/>
    <x v="0"/>
    <x v="0"/>
    <x v="0"/>
    <x v="0"/>
    <x v="0"/>
    <x v="0"/>
    <x v="0"/>
    <x v="0"/>
  </r>
  <r>
    <x v="5"/>
    <x v="3"/>
    <x v="38"/>
    <x v="1"/>
    <x v="1"/>
    <x v="0"/>
    <x v="1"/>
    <x v="1"/>
    <x v="0"/>
    <x v="1"/>
    <x v="1"/>
    <x v="1"/>
    <x v="1"/>
    <x v="38"/>
    <x v="3"/>
    <x v="1"/>
    <x v="1"/>
    <x v="1"/>
    <x v="0"/>
    <x v="0"/>
    <x v="0"/>
    <x v="0"/>
    <x v="0"/>
    <x v="0"/>
    <x v="0"/>
    <x v="0"/>
    <x v="0"/>
  </r>
  <r>
    <x v="5"/>
    <x v="4"/>
    <x v="39"/>
    <x v="0"/>
    <x v="1"/>
    <x v="0"/>
    <x v="5"/>
    <x v="1"/>
    <x v="2"/>
    <x v="1"/>
    <x v="1"/>
    <x v="1"/>
    <x v="1"/>
    <x v="39"/>
    <x v="6"/>
    <x v="1"/>
    <x v="1"/>
    <x v="1"/>
    <x v="0"/>
    <x v="0"/>
    <x v="0"/>
    <x v="0"/>
    <x v="0"/>
    <x v="0"/>
    <x v="0"/>
    <x v="0"/>
    <x v="0"/>
  </r>
  <r>
    <x v="6"/>
    <x v="5"/>
    <x v="40"/>
    <x v="6"/>
    <x v="1"/>
    <x v="0"/>
    <x v="5"/>
    <x v="1"/>
    <x v="0"/>
    <x v="1"/>
    <x v="1"/>
    <x v="1"/>
    <x v="1"/>
    <x v="40"/>
    <x v="5"/>
    <x v="1"/>
    <x v="1"/>
    <x v="1"/>
    <x v="0"/>
    <x v="0"/>
    <x v="0"/>
    <x v="0"/>
    <x v="0"/>
    <x v="0"/>
    <x v="0"/>
    <x v="0"/>
    <x v="0"/>
  </r>
  <r>
    <x v="6"/>
    <x v="6"/>
    <x v="41"/>
    <x v="4"/>
    <x v="1"/>
    <x v="0"/>
    <x v="1"/>
    <x v="1"/>
    <x v="0"/>
    <x v="1"/>
    <x v="1"/>
    <x v="1"/>
    <x v="1"/>
    <x v="41"/>
    <x v="17"/>
    <x v="1"/>
    <x v="1"/>
    <x v="1"/>
    <x v="0"/>
    <x v="0"/>
    <x v="0"/>
    <x v="0"/>
    <x v="0"/>
    <x v="0"/>
    <x v="0"/>
    <x v="0"/>
    <x v="0"/>
  </r>
  <r>
    <x v="6"/>
    <x v="0"/>
    <x v="42"/>
    <x v="3"/>
    <x v="1"/>
    <x v="0"/>
    <x v="5"/>
    <x v="1"/>
    <x v="0"/>
    <x v="1"/>
    <x v="1"/>
    <x v="1"/>
    <x v="1"/>
    <x v="42"/>
    <x v="6"/>
    <x v="1"/>
    <x v="1"/>
    <x v="1"/>
    <x v="0"/>
    <x v="0"/>
    <x v="0"/>
    <x v="0"/>
    <x v="0"/>
    <x v="0"/>
    <x v="0"/>
    <x v="0"/>
    <x v="0"/>
  </r>
  <r>
    <x v="6"/>
    <x v="1"/>
    <x v="43"/>
    <x v="3"/>
    <x v="12"/>
    <x v="0"/>
    <x v="1"/>
    <x v="1"/>
    <x v="0"/>
    <x v="5"/>
    <x v="5"/>
    <x v="6"/>
    <x v="2"/>
    <x v="43"/>
    <x v="2"/>
    <x v="1"/>
    <x v="1"/>
    <x v="1"/>
    <x v="0"/>
    <x v="0"/>
    <x v="0"/>
    <x v="0"/>
    <x v="0"/>
    <x v="0"/>
    <x v="0"/>
    <x v="0"/>
    <x v="0"/>
  </r>
  <r>
    <x v="6"/>
    <x v="2"/>
    <x v="44"/>
    <x v="1"/>
    <x v="1"/>
    <x v="0"/>
    <x v="1"/>
    <x v="1"/>
    <x v="0"/>
    <x v="1"/>
    <x v="1"/>
    <x v="1"/>
    <x v="1"/>
    <x v="44"/>
    <x v="1"/>
    <x v="1"/>
    <x v="1"/>
    <x v="1"/>
    <x v="0"/>
    <x v="0"/>
    <x v="0"/>
    <x v="0"/>
    <x v="0"/>
    <x v="0"/>
    <x v="0"/>
    <x v="0"/>
    <x v="0"/>
  </r>
  <r>
    <x v="6"/>
    <x v="3"/>
    <x v="45"/>
    <x v="8"/>
    <x v="13"/>
    <x v="0"/>
    <x v="2"/>
    <x v="3"/>
    <x v="0"/>
    <x v="2"/>
    <x v="3"/>
    <x v="3"/>
    <x v="2"/>
    <x v="45"/>
    <x v="2"/>
    <x v="11"/>
    <x v="2"/>
    <x v="3"/>
    <x v="0"/>
    <x v="0"/>
    <x v="0"/>
    <x v="0"/>
    <x v="0"/>
    <x v="0"/>
    <x v="0"/>
    <x v="0"/>
    <x v="0"/>
  </r>
  <r>
    <x v="6"/>
    <x v="4"/>
    <x v="46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7"/>
    <x v="5"/>
    <x v="47"/>
    <x v="4"/>
    <x v="14"/>
    <x v="0"/>
    <x v="2"/>
    <x v="0"/>
    <x v="0"/>
    <x v="0"/>
    <x v="0"/>
    <x v="0"/>
    <x v="2"/>
    <x v="46"/>
    <x v="18"/>
    <x v="12"/>
    <x v="0"/>
    <x v="4"/>
    <x v="0"/>
    <x v="0"/>
    <x v="0"/>
    <x v="0"/>
    <x v="0"/>
    <x v="0"/>
    <x v="0"/>
    <x v="0"/>
    <x v="0"/>
  </r>
  <r>
    <x v="7"/>
    <x v="6"/>
    <x v="48"/>
    <x v="13"/>
    <x v="15"/>
    <x v="0"/>
    <x v="5"/>
    <x v="5"/>
    <x v="0"/>
    <x v="2"/>
    <x v="3"/>
    <x v="3"/>
    <x v="2"/>
    <x v="47"/>
    <x v="10"/>
    <x v="13"/>
    <x v="2"/>
    <x v="3"/>
    <x v="5"/>
    <x v="0"/>
    <x v="0"/>
    <x v="0"/>
    <x v="0"/>
    <x v="0"/>
    <x v="0"/>
    <x v="0"/>
    <x v="0"/>
  </r>
  <r>
    <x v="7"/>
    <x v="0"/>
    <x v="49"/>
    <x v="18"/>
    <x v="16"/>
    <x v="0"/>
    <x v="2"/>
    <x v="5"/>
    <x v="0"/>
    <x v="0"/>
    <x v="0"/>
    <x v="0"/>
    <x v="2"/>
    <x v="48"/>
    <x v="19"/>
    <x v="14"/>
    <x v="0"/>
    <x v="4"/>
    <x v="6"/>
    <x v="0"/>
    <x v="0"/>
    <x v="0"/>
    <x v="0"/>
    <x v="0"/>
    <x v="0"/>
    <x v="0"/>
    <x v="0"/>
  </r>
  <r>
    <x v="7"/>
    <x v="1"/>
    <x v="50"/>
    <x v="19"/>
    <x v="14"/>
    <x v="0"/>
    <x v="3"/>
    <x v="5"/>
    <x v="3"/>
    <x v="0"/>
    <x v="0"/>
    <x v="0"/>
    <x v="0"/>
    <x v="49"/>
    <x v="20"/>
    <x v="11"/>
    <x v="2"/>
    <x v="3"/>
    <x v="7"/>
    <x v="0"/>
    <x v="0"/>
    <x v="0"/>
    <x v="0"/>
    <x v="0"/>
    <x v="0"/>
    <x v="0"/>
    <x v="0"/>
  </r>
  <r>
    <x v="7"/>
    <x v="2"/>
    <x v="51"/>
    <x v="9"/>
    <x v="17"/>
    <x v="0"/>
    <x v="1"/>
    <x v="0"/>
    <x v="3"/>
    <x v="5"/>
    <x v="5"/>
    <x v="6"/>
    <x v="2"/>
    <x v="50"/>
    <x v="21"/>
    <x v="1"/>
    <x v="1"/>
    <x v="1"/>
    <x v="8"/>
    <x v="0"/>
    <x v="0"/>
    <x v="0"/>
    <x v="0"/>
    <x v="0"/>
    <x v="0"/>
    <x v="0"/>
    <x v="0"/>
  </r>
  <r>
    <x v="7"/>
    <x v="3"/>
    <x v="52"/>
    <x v="20"/>
    <x v="1"/>
    <x v="0"/>
    <x v="5"/>
    <x v="1"/>
    <x v="0"/>
    <x v="1"/>
    <x v="1"/>
    <x v="1"/>
    <x v="1"/>
    <x v="51"/>
    <x v="22"/>
    <x v="1"/>
    <x v="1"/>
    <x v="1"/>
    <x v="9"/>
    <x v="0"/>
    <x v="0"/>
    <x v="0"/>
    <x v="0"/>
    <x v="0"/>
    <x v="0"/>
    <x v="0"/>
    <x v="0"/>
  </r>
  <r>
    <x v="7"/>
    <x v="4"/>
    <x v="53"/>
    <x v="11"/>
    <x v="13"/>
    <x v="0"/>
    <x v="5"/>
    <x v="6"/>
    <x v="4"/>
    <x v="2"/>
    <x v="3"/>
    <x v="3"/>
    <x v="2"/>
    <x v="52"/>
    <x v="23"/>
    <x v="1"/>
    <x v="1"/>
    <x v="1"/>
    <x v="10"/>
    <x v="0"/>
    <x v="0"/>
    <x v="0"/>
    <x v="0"/>
    <x v="0"/>
    <x v="0"/>
    <x v="0"/>
    <x v="0"/>
  </r>
  <r>
    <x v="8"/>
    <x v="5"/>
    <x v="54"/>
    <x v="21"/>
    <x v="18"/>
    <x v="0"/>
    <x v="3"/>
    <x v="0"/>
    <x v="3"/>
    <x v="0"/>
    <x v="0"/>
    <x v="0"/>
    <x v="0"/>
    <x v="53"/>
    <x v="10"/>
    <x v="15"/>
    <x v="2"/>
    <x v="3"/>
    <x v="11"/>
    <x v="0"/>
    <x v="0"/>
    <x v="0"/>
    <x v="0"/>
    <x v="0"/>
    <x v="0"/>
    <x v="0"/>
    <x v="0"/>
  </r>
  <r>
    <x v="8"/>
    <x v="6"/>
    <x v="55"/>
    <x v="21"/>
    <x v="19"/>
    <x v="0"/>
    <x v="0"/>
    <x v="0"/>
    <x v="0"/>
    <x v="0"/>
    <x v="0"/>
    <x v="0"/>
    <x v="2"/>
    <x v="54"/>
    <x v="24"/>
    <x v="16"/>
    <x v="0"/>
    <x v="4"/>
    <x v="12"/>
    <x v="0"/>
    <x v="0"/>
    <x v="0"/>
    <x v="0"/>
    <x v="0"/>
    <x v="0"/>
    <x v="0"/>
    <x v="0"/>
  </r>
  <r>
    <x v="8"/>
    <x v="0"/>
    <x v="56"/>
    <x v="10"/>
    <x v="18"/>
    <x v="0"/>
    <x v="2"/>
    <x v="4"/>
    <x v="3"/>
    <x v="0"/>
    <x v="0"/>
    <x v="0"/>
    <x v="0"/>
    <x v="55"/>
    <x v="17"/>
    <x v="15"/>
    <x v="2"/>
    <x v="3"/>
    <x v="13"/>
    <x v="0"/>
    <x v="0"/>
    <x v="0"/>
    <x v="0"/>
    <x v="0"/>
    <x v="0"/>
    <x v="0"/>
    <x v="0"/>
  </r>
  <r>
    <x v="8"/>
    <x v="1"/>
    <x v="57"/>
    <x v="9"/>
    <x v="20"/>
    <x v="0"/>
    <x v="2"/>
    <x v="4"/>
    <x v="3"/>
    <x v="0"/>
    <x v="2"/>
    <x v="2"/>
    <x v="3"/>
    <x v="56"/>
    <x v="25"/>
    <x v="17"/>
    <x v="2"/>
    <x v="7"/>
    <x v="14"/>
    <x v="0"/>
    <x v="0"/>
    <x v="0"/>
    <x v="0"/>
    <x v="0"/>
    <x v="0"/>
    <x v="0"/>
    <x v="0"/>
  </r>
  <r>
    <x v="8"/>
    <x v="2"/>
    <x v="58"/>
    <x v="17"/>
    <x v="21"/>
    <x v="0"/>
    <x v="1"/>
    <x v="0"/>
    <x v="0"/>
    <x v="5"/>
    <x v="5"/>
    <x v="6"/>
    <x v="2"/>
    <x v="36"/>
    <x v="6"/>
    <x v="1"/>
    <x v="1"/>
    <x v="1"/>
    <x v="15"/>
    <x v="0"/>
    <x v="0"/>
    <x v="0"/>
    <x v="0"/>
    <x v="0"/>
    <x v="0"/>
    <x v="0"/>
    <x v="0"/>
  </r>
  <r>
    <x v="8"/>
    <x v="3"/>
    <x v="59"/>
    <x v="0"/>
    <x v="22"/>
    <x v="0"/>
    <x v="1"/>
    <x v="2"/>
    <x v="5"/>
    <x v="2"/>
    <x v="3"/>
    <x v="3"/>
    <x v="0"/>
    <x v="29"/>
    <x v="26"/>
    <x v="1"/>
    <x v="1"/>
    <x v="1"/>
    <x v="16"/>
    <x v="0"/>
    <x v="0"/>
    <x v="0"/>
    <x v="0"/>
    <x v="0"/>
    <x v="0"/>
    <x v="0"/>
    <x v="0"/>
  </r>
  <r>
    <x v="8"/>
    <x v="4"/>
    <x v="60"/>
    <x v="5"/>
    <x v="14"/>
    <x v="0"/>
    <x v="2"/>
    <x v="7"/>
    <x v="3"/>
    <x v="0"/>
    <x v="0"/>
    <x v="0"/>
    <x v="0"/>
    <x v="57"/>
    <x v="27"/>
    <x v="11"/>
    <x v="2"/>
    <x v="3"/>
    <x v="0"/>
    <x v="0"/>
    <x v="0"/>
    <x v="0"/>
    <x v="0"/>
    <x v="0"/>
    <x v="0"/>
    <x v="0"/>
    <x v="0"/>
  </r>
  <r>
    <x v="9"/>
    <x v="5"/>
    <x v="61"/>
    <x v="4"/>
    <x v="23"/>
    <x v="0"/>
    <x v="0"/>
    <x v="4"/>
    <x v="6"/>
    <x v="0"/>
    <x v="0"/>
    <x v="0"/>
    <x v="0"/>
    <x v="58"/>
    <x v="28"/>
    <x v="11"/>
    <x v="2"/>
    <x v="3"/>
    <x v="0"/>
    <x v="0"/>
    <x v="0"/>
    <x v="0"/>
    <x v="0"/>
    <x v="0"/>
    <x v="0"/>
    <x v="0"/>
    <x v="0"/>
  </r>
  <r>
    <x v="9"/>
    <x v="6"/>
    <x v="62"/>
    <x v="22"/>
    <x v="24"/>
    <x v="0"/>
    <x v="2"/>
    <x v="6"/>
    <x v="7"/>
    <x v="3"/>
    <x v="4"/>
    <x v="5"/>
    <x v="0"/>
    <x v="59"/>
    <x v="29"/>
    <x v="18"/>
    <x v="2"/>
    <x v="8"/>
    <x v="0"/>
    <x v="0"/>
    <x v="0"/>
    <x v="0"/>
    <x v="0"/>
    <x v="0"/>
    <x v="0"/>
    <x v="0"/>
    <x v="0"/>
  </r>
  <r>
    <x v="9"/>
    <x v="0"/>
    <x v="63"/>
    <x v="22"/>
    <x v="25"/>
    <x v="0"/>
    <x v="2"/>
    <x v="8"/>
    <x v="3"/>
    <x v="0"/>
    <x v="2"/>
    <x v="2"/>
    <x v="0"/>
    <x v="60"/>
    <x v="30"/>
    <x v="18"/>
    <x v="2"/>
    <x v="8"/>
    <x v="0"/>
    <x v="0"/>
    <x v="0"/>
    <x v="0"/>
    <x v="0"/>
    <x v="0"/>
    <x v="0"/>
    <x v="0"/>
    <x v="0"/>
  </r>
  <r>
    <x v="9"/>
    <x v="1"/>
    <x v="64"/>
    <x v="1"/>
    <x v="26"/>
    <x v="0"/>
    <x v="2"/>
    <x v="4"/>
    <x v="3"/>
    <x v="0"/>
    <x v="0"/>
    <x v="0"/>
    <x v="3"/>
    <x v="61"/>
    <x v="10"/>
    <x v="19"/>
    <x v="2"/>
    <x v="3"/>
    <x v="0"/>
    <x v="0"/>
    <x v="0"/>
    <x v="0"/>
    <x v="0"/>
    <x v="0"/>
    <x v="0"/>
    <x v="0"/>
    <x v="0"/>
  </r>
  <r>
    <x v="9"/>
    <x v="2"/>
    <x v="65"/>
    <x v="1"/>
    <x v="22"/>
    <x v="0"/>
    <x v="1"/>
    <x v="0"/>
    <x v="5"/>
    <x v="2"/>
    <x v="3"/>
    <x v="3"/>
    <x v="0"/>
    <x v="62"/>
    <x v="1"/>
    <x v="1"/>
    <x v="1"/>
    <x v="1"/>
    <x v="0"/>
    <x v="0"/>
    <x v="0"/>
    <x v="0"/>
    <x v="0"/>
    <x v="0"/>
    <x v="0"/>
    <x v="0"/>
    <x v="0"/>
  </r>
  <r>
    <x v="9"/>
    <x v="3"/>
    <x v="66"/>
    <x v="9"/>
    <x v="17"/>
    <x v="0"/>
    <x v="1"/>
    <x v="9"/>
    <x v="3"/>
    <x v="5"/>
    <x v="5"/>
    <x v="6"/>
    <x v="2"/>
    <x v="63"/>
    <x v="21"/>
    <x v="1"/>
    <x v="1"/>
    <x v="1"/>
    <x v="0"/>
    <x v="0"/>
    <x v="0"/>
    <x v="0"/>
    <x v="0"/>
    <x v="0"/>
    <x v="0"/>
    <x v="0"/>
    <x v="0"/>
  </r>
  <r>
    <x v="9"/>
    <x v="4"/>
    <x v="67"/>
    <x v="1"/>
    <x v="1"/>
    <x v="0"/>
    <x v="1"/>
    <x v="1"/>
    <x v="0"/>
    <x v="1"/>
    <x v="1"/>
    <x v="1"/>
    <x v="1"/>
    <x v="64"/>
    <x v="2"/>
    <x v="1"/>
    <x v="1"/>
    <x v="1"/>
    <x v="0"/>
    <x v="0"/>
    <x v="0"/>
    <x v="0"/>
    <x v="0"/>
    <x v="0"/>
    <x v="0"/>
    <x v="0"/>
    <x v="0"/>
  </r>
  <r>
    <x v="10"/>
    <x v="5"/>
    <x v="68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0"/>
    <x v="6"/>
    <x v="69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0"/>
    <x v="0"/>
    <x v="70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0"/>
    <x v="1"/>
    <x v="71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0"/>
    <x v="2"/>
    <x v="72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0"/>
    <x v="3"/>
    <x v="73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0"/>
    <x v="4"/>
    <x v="74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1"/>
    <x v="5"/>
    <x v="75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1"/>
    <x v="6"/>
    <x v="76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1"/>
    <x v="0"/>
    <x v="77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1"/>
    <x v="1"/>
    <x v="78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1"/>
    <x v="2"/>
    <x v="79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1"/>
    <x v="3"/>
    <x v="80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1"/>
    <x v="4"/>
    <x v="81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2"/>
    <x v="5"/>
    <x v="82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2"/>
    <x v="6"/>
    <x v="83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2"/>
    <x v="0"/>
    <x v="84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2"/>
    <x v="1"/>
    <x v="85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2"/>
    <x v="2"/>
    <x v="86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2"/>
    <x v="3"/>
    <x v="87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2"/>
    <x v="4"/>
    <x v="88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3"/>
    <x v="5"/>
    <x v="89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  <r>
    <x v="13"/>
    <x v="6"/>
    <x v="90"/>
    <x v="7"/>
    <x v="1"/>
    <x v="0"/>
    <x v="1"/>
    <x v="1"/>
    <x v="0"/>
    <x v="1"/>
    <x v="1"/>
    <x v="1"/>
    <x v="1"/>
    <x v="18"/>
    <x v="2"/>
    <x v="1"/>
    <x v="1"/>
    <x v="1"/>
    <x v="0"/>
    <x v="0"/>
    <x v="0"/>
    <x v="0"/>
    <x v="0"/>
    <x v="0"/>
    <x v="0"/>
    <x v="0"/>
    <x v="0"/>
  </r>
</pivotCacheRecords>
</file>

<file path=xl/pivotTables/_rels/pivotTable1.xml.rels><Relationships xmlns="http://schemas.openxmlformats.org/package/2006/relationships"><Relationship Type="http://schemas.openxmlformats.org/officeDocument/2006/relationships/pivotCacheDefinition" Target="/xl/pivotCache/pivotCacheDefinition1.xml" Id="rId1" /></Relationships>
</file>

<file path=xl/pivotTables/_rels/pivotTable2.xml.rels><Relationships xmlns="http://schemas.openxmlformats.org/package/2006/relationships"><Relationship Type="http://schemas.openxmlformats.org/officeDocument/2006/relationships/pivotCacheDefinition" Target="/xl/pivotCache/pivotCacheDefinition1.xml" Id="rId1" /></Relationships>
</file>

<file path=xl/pivotTables/_rels/pivotTable3.xml.rels><Relationships xmlns="http://schemas.openxmlformats.org/package/2006/relationships"><Relationship Type="http://schemas.openxmlformats.org/officeDocument/2006/relationships/pivotCacheDefinition" Target="/xl/pivotCache/pivotCacheDefinition1.xml" Id="rId1" /></Relationships>
</file>

<file path=xl/pivotTables/_rels/pivotTable4.xml.rels><Relationships xmlns="http://schemas.openxmlformats.org/package/2006/relationships"><Relationship Type="http://schemas.openxmlformats.org/officeDocument/2006/relationships/pivotCacheDefinition" Target="/xl/pivotCache/pivotCacheDefinition1.xml" Id="rId1" /></Relationships>
</file>

<file path=xl/pivotTables/_rels/pivotTable5.xml.rels><Relationships xmlns="http://schemas.openxmlformats.org/package/2006/relationships"><Relationship Type="http://schemas.openxmlformats.org/officeDocument/2006/relationships/pivotCacheDefinition" Target="/xl/pivotCache/pivotCacheDefinition1.xml" Id="rId1" /></Relationships>
</file>

<file path=xl/pivotTables/_rels/pivotTable6.xml.rels><Relationships xmlns="http://schemas.openxmlformats.org/package/2006/relationships"><Relationship Type="http://schemas.openxmlformats.org/officeDocument/2006/relationships/pivotCacheDefinition" Target="/xl/pivotCache/pivotCacheDefinition1.xml" Id="rId1" /></Relationships>
</file>

<file path=xl/pivotTables/_rels/pivotTable7.xml.rels><Relationships xmlns="http://schemas.openxmlformats.org/package/2006/relationships"><Relationship Type="http://schemas.openxmlformats.org/officeDocument/2006/relationships/pivotCacheDefinition" Target="/xl/pivotCache/pivotCacheDefinition1.xml" Id="rId1" /></Relationships>
</file>

<file path=xl/pivotTables/_rels/pivotTable8.xml.rels><Relationships xmlns="http://schemas.openxmlformats.org/package/2006/relationships"><Relationship Type="http://schemas.openxmlformats.org/officeDocument/2006/relationships/pivotCacheDefinition" Target="/xl/pivotCache/pivotCacheDefinition1.xml" Id="rId1" /></Relationships>
</file>

<file path=xl/pivotTables/_rels/pivotTable9.xml.rels><Relationships xmlns="http://schemas.openxmlformats.org/package/2006/relationships"><Relationship Type="http://schemas.openxmlformats.org/officeDocument/2006/relationships/pivotCacheDefinition" Target="/xl/pivotCache/pivotCacheDefinition1.xml" Id="rId1" /></Relationships>
</file>

<file path=xl/pivotTables/_rels/pivotTable10.xml.rels><Relationships xmlns="http://schemas.openxmlformats.org/package/2006/relationships"><Relationship Type="http://schemas.openxmlformats.org/officeDocument/2006/relationships/pivotCacheDefinition" Target="/xl/pivotCache/pivotCacheDefinition1.xml" Id="rId1" /></Relationships>
</file>

<file path=xl/pivotTables/_rels/pivotTable11.xml.rels><Relationships xmlns="http://schemas.openxmlformats.org/package/2006/relationships"><Relationship Type="http://schemas.openxmlformats.org/officeDocument/2006/relationships/pivotCacheDefinition" Target="/xl/pivotCache/pivotCacheDefinition1.xml" Id="rId1" /></Relationships>
</file>

<file path=xl/pivotTables/_rels/pivotTable12.xml.rels><Relationships xmlns="http://schemas.openxmlformats.org/package/2006/relationships"><Relationship Type="http://schemas.openxmlformats.org/officeDocument/2006/relationships/pivotCacheDefinition" Target="/xl/pivotCache/pivotCacheDefinition1.xml" Id="rId1" /></Relationships>
</file>

<file path=xl/pivotTables/_rels/pivotTable13.xml.rels><Relationships xmlns="http://schemas.openxmlformats.org/package/2006/relationships"><Relationship Type="http://schemas.openxmlformats.org/officeDocument/2006/relationships/pivotCacheDefinition" Target="/xl/pivotCache/pivotCacheDefinition1.xml" Id="rId1" /></Relationships>
</file>

<file path=xl/pivotTables/_rels/pivotTable14.xml.rels><Relationships xmlns="http://schemas.openxmlformats.org/package/2006/relationships"><Relationship Type="http://schemas.openxmlformats.org/officeDocument/2006/relationships/pivotCacheDefinition" Target="/xl/pivotCache/pivotCacheDefinition1.xml" Id="rId1" /></Relationships>
</file>

<file path=xl/pivotTables/_rels/pivotTable15.xml.rels><Relationships xmlns="http://schemas.openxmlformats.org/package/2006/relationships"><Relationship Type="http://schemas.openxmlformats.org/officeDocument/2006/relationships/pivotCacheDefinition" Target="/xl/pivotCache/pivotCacheDefinition2.xml" Id="rId1" /></Relationships>
</file>

<file path=xl/pivotTables/_rels/pivotTable16.xml.rels><Relationships xmlns="http://schemas.openxmlformats.org/package/2006/relationships"><Relationship Type="http://schemas.openxmlformats.org/officeDocument/2006/relationships/pivotCacheDefinition" Target="/xl/pivotCache/pivotCacheDefinition3.xml" Id="rId1" /></Relationships>
</file>

<file path=xl/pivotTables/_rels/pivotTable17.xml.rels><Relationships xmlns="http://schemas.openxmlformats.org/package/2006/relationships"><Relationship Type="http://schemas.openxmlformats.org/officeDocument/2006/relationships/pivotCacheDefinition" Target="/xl/pivotCache/pivotCacheDefinition3.xml" Id="rId1" /></Relationships>
</file>

<file path=xl/pivotTables/_rels/pivotTable18.xml.rels><Relationships xmlns="http://schemas.openxmlformats.org/package/2006/relationships"><Relationship Type="http://schemas.openxmlformats.org/officeDocument/2006/relationships/pivotCacheDefinition" Target="/xl/pivotCache/pivotCacheDefinition3.xml" Id="rId1" /></Relationships>
</file>

<file path=xl/pivotTables/_rels/pivotTable19.xml.rels><Relationships xmlns="http://schemas.openxmlformats.org/package/2006/relationships"><Relationship Type="http://schemas.openxmlformats.org/officeDocument/2006/relationships/pivotCacheDefinition" Target="/xl/pivotCache/pivotCacheDefinition3.xml" Id="rId1" /></Relationships>
</file>

<file path=xl/pivotTables/_rels/pivotTable20.xml.rels><Relationships xmlns="http://schemas.openxmlformats.org/package/2006/relationships"><Relationship Type="http://schemas.openxmlformats.org/officeDocument/2006/relationships/pivotCacheDefinition" Target="/xl/pivotCache/pivotCacheDefinition3.xml" Id="rId1" /></Relationships>
</file>

<file path=xl/pivotTables/_rels/pivotTable21.xml.rels><Relationships xmlns="http://schemas.openxmlformats.org/package/2006/relationships"><Relationship Type="http://schemas.openxmlformats.org/officeDocument/2006/relationships/pivotCacheDefinition" Target="/xl/pivotCache/pivotCacheDefinition3.xml" Id="rId1" /></Relationships>
</file>

<file path=xl/pivotTables/_rels/pivotTable22.xml.rels><Relationships xmlns="http://schemas.openxmlformats.org/package/2006/relationships"><Relationship Type="http://schemas.openxmlformats.org/officeDocument/2006/relationships/pivotCacheDefinition" Target="/xl/pivotCache/pivotCacheDefinition3.xml" Id="rId1" /></Relationships>
</file>

<file path=xl/pivotTables/_rels/pivotTable23.xml.rels><Relationships xmlns="http://schemas.openxmlformats.org/package/2006/relationships"><Relationship Type="http://schemas.openxmlformats.org/officeDocument/2006/relationships/pivotCacheDefinition" Target="/xl/pivotCache/pivotCacheDefinition3.xml" Id="rId1" /></Relationships>
</file>

<file path=xl/pivotTables/_rels/pivotTable24.xml.rels><Relationships xmlns="http://schemas.openxmlformats.org/package/2006/relationships"><Relationship Type="http://schemas.openxmlformats.org/officeDocument/2006/relationships/pivotCacheDefinition" Target="/xl/pivotCache/pivotCacheDefinition3.xml" Id="rId1" /></Relationships>
</file>

<file path=xl/pivotTables/_rels/pivotTable25.xml.rels><Relationships xmlns="http://schemas.openxmlformats.org/package/2006/relationships"><Relationship Type="http://schemas.openxmlformats.org/officeDocument/2006/relationships/pivotCacheDefinition" Target="/xl/pivotCache/pivotCacheDefinition3.xml" Id="rId1" /></Relationships>
</file>

<file path=xl/pivotTables/pivotTable1.xml><?xml version="1.0" encoding="utf-8"?>
<pivotTableDefinition xmlns:r="http://schemas.openxmlformats.org/officeDocument/2006/relationships" xmlns="http://schemas.openxmlformats.org/spreadsheetml/2006/main" name="日报总览" cacheId="0" dataOnRows="0" dataCaption="值" showError="0" showMissing="1" updatedVersion="5" minRefreshableVersion="3" asteriskTotals="0" showItems="1" editData="0" disableFieldList="0" showCalcMbrs="1" visualTotals="1" showMultipleLabel="1" showDataDropDown="1" showDrill="1" printDrill="0" showMemberPropertyTips="1" showDataTips="1" enableWizard="1" enableDrill="1" enableFieldProperties="1" preserveFormatting="1" useAutoFormatting="1" pageWrap="0" pageOverThenDown="0" subtotalHiddenItems="0" rowGrandTotals="1" colGrandTotals="1" fieldPrintTitles="0" itemPrintTitles="0" mergeItem="0" showDropZones="1" createdVersion="5" indent="0" showEmptyRow="0" showEmptyCol="0" showHeaders="1" compact="1" outline="1" outlineData="1" compactData="1" published="0" gridDropZones="0" immersive="1" multipleFieldFilters="0" chartFormat="0" fieldListSortAscending="0" mdxSubqueries="0" autoFormatId="1" applyNumberFormats="0" applyBorderFormats="0" applyFontFormats="0" applyPatternFormats="0" applyAlignmentFormats="0" applyWidthHeightFormats="1" r:id="rId1">
  <location ref="A2:V37" firstHeaderRow="0" firstDataRow="1" firstDataCol="1"/>
  <pivotFields count="50">
    <pivotField showDropDowns="1" compact="1" outline="1" subtotalTop="1" dragToRow="1" dragToCol="1" dragToPage="1" dragToData="1" dragOff="1" showAll="0" topAutoShow="1" itemPageCount="10" sortType="manual" defaultSubtotal="1">
      <items count="55">
        <item t="data" sd="1" m="1" x="49"/>
        <item t="data" sd="1" m="1" x="50"/>
        <item t="data" sd="1" m="1" x="51"/>
        <item t="data" sd="1" m="1" x="52"/>
        <item t="data" sd="1" x="0"/>
        <item t="data" sd="1" x="1"/>
        <item t="data" sd="1" x="2"/>
        <item t="data" sd="1" x="3"/>
        <item t="data" sd="1" x="4"/>
        <item t="data" sd="1" x="5"/>
        <item t="data" sd="1" m="1" x="40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m="1" x="14"/>
        <item t="data" sd="1" m="1" x="15"/>
        <item t="data" sd="1" m="1" x="41"/>
        <item t="data" sd="1" m="1" x="16"/>
        <item t="data" sd="1" m="1" x="17"/>
        <item t="data" sd="1" m="1" x="18"/>
        <item t="data" sd="1" m="1" x="19"/>
        <item t="data" sd="1" m="1" x="20"/>
        <item t="data" sd="1" m="1" x="21"/>
        <item t="data" sd="1" m="1" x="22"/>
        <item t="data" sd="1" m="1" x="23"/>
        <item t="data" sd="1" m="1" x="24"/>
        <item t="data" sd="1" m="1" x="25"/>
        <item t="data" sd="1" m="1" x="42"/>
        <item t="data" sd="1" m="1" x="26"/>
        <item t="data" sd="1" m="1" x="27"/>
        <item t="data" sd="1" m="1" x="28"/>
        <item t="data" sd="1" m="1" x="29"/>
        <item t="data" sd="1" m="1" x="30"/>
        <item t="data" sd="1" m="1" x="31"/>
        <item t="data" sd="1" m="1" x="32"/>
        <item t="data" sd="1" m="1" x="33"/>
        <item t="data" sd="1" m="1" x="34"/>
        <item t="data" sd="1" m="1" x="35"/>
        <item t="data" sd="1" m="1" x="43"/>
        <item t="data" sd="1" m="1" x="36"/>
        <item t="data" sd="1" m="1" x="37"/>
        <item t="data" sd="1" m="1" x="38"/>
        <item t="data" sd="1" m="1" x="39"/>
        <item t="data" sd="1" m="1" x="44"/>
        <item t="data" sd="1" m="1" x="45"/>
        <item t="data" sd="1" m="1" x="46"/>
        <item t="data" sd="1" m="1" x="47"/>
        <item t="data" sd="1" m="1" x="48"/>
        <item t="data" sd="1" m="1" x="5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8">
        <item t="data" sd="1" x="4"/>
        <item t="data" sd="1" x="5"/>
        <item t="data" sd="1" x="6"/>
        <item t="data" sd="1" x="0"/>
        <item t="data" sd="1" x="1"/>
        <item t="data" sd="1" x="2"/>
        <item t="data" sd="1" x="3"/>
        <item t="default" sd="1"/>
      </items>
    </pivotField>
    <pivotField axis="axisRow" showDropDowns="1" compact="1" numFmtId="58" outline="1" subtotalTop="1" dragToRow="1" dragToCol="1" dragToPage="1" dragToData="1" dragOff="1" showAll="0" topAutoShow="1" itemPageCount="10" sortType="manual" defaultSubtotal="1">
      <items count="369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ata" sd="1" x="16"/>
        <item t="data" sd="1" x="17"/>
        <item t="data" sd="1" x="18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ata" sd="1" x="27"/>
        <item t="data" sd="1" x="28"/>
        <item t="data" sd="1" x="29"/>
        <item t="data" sd="1" x="30"/>
        <item t="data" sd="1" x="31"/>
        <item t="data" sd="1" x="32"/>
        <item t="data" sd="1" x="33"/>
        <item t="data" sd="1" x="34"/>
        <item t="data" sd="1" x="35"/>
        <item t="data" sd="1" x="36"/>
        <item t="data" sd="1" x="37"/>
        <item t="data" sd="1" x="38"/>
        <item t="data" sd="1" x="39"/>
        <item t="data" sd="1" x="40"/>
        <item t="data" sd="1" x="41"/>
        <item t="data" sd="1" x="42"/>
        <item t="data" sd="1" x="43"/>
        <item t="data" sd="1" x="44"/>
        <item t="data" sd="1" x="45"/>
        <item t="data" sd="1" x="46"/>
        <item t="data" sd="1" x="47"/>
        <item t="data" sd="1" x="48"/>
        <item t="data" sd="1" x="49"/>
        <item t="data" sd="1" x="50"/>
        <item t="data" sd="1" x="51"/>
        <item t="data" sd="1" x="52"/>
        <item t="data" sd="1" x="53"/>
        <item t="data" sd="1" x="54"/>
        <item t="data" sd="1" x="55"/>
        <item t="data" sd="1" x="56"/>
        <item t="data" sd="1" x="57"/>
        <item t="data" sd="1" x="58"/>
        <item t="data" sd="1" x="59"/>
        <item t="data" sd="1" x="60"/>
        <item t="data" sd="1" x="61"/>
        <item t="data" sd="1" x="62"/>
        <item t="data" sd="1" x="63"/>
        <item t="data" sd="1" x="64"/>
        <item t="data" sd="1" x="65"/>
        <item t="data" sd="1" x="66"/>
        <item t="data" sd="1" x="67"/>
        <item t="data" sd="1" x="68"/>
        <item t="data" sd="1" x="69"/>
        <item t="data" sd="1" x="70"/>
        <item t="data" sd="1" x="71"/>
        <item t="data" sd="1" x="72"/>
        <item t="data" sd="1" x="73"/>
        <item t="data" sd="1" x="74"/>
        <item t="data" sd="1" x="75"/>
        <item t="data" sd="1" x="76"/>
        <item t="data" sd="1" x="77"/>
        <item t="data" sd="1" x="78"/>
        <item t="data" sd="1" x="79"/>
        <item t="data" sd="1" x="80"/>
        <item t="data" sd="1" x="81"/>
        <item t="data" sd="1" x="82"/>
        <item t="data" sd="1" x="83"/>
        <item t="data" sd="1" x="84"/>
        <item t="data" sd="1" x="85"/>
        <item t="data" sd="1" x="86"/>
        <item t="data" sd="1" x="87"/>
        <item t="data" sd="1" x="88"/>
        <item t="data" sd="1" x="89"/>
        <item t="data" sd="1" x="90"/>
        <item t="data" sd="1" x="91"/>
        <item t="data" sd="1" x="92"/>
        <item t="data" sd="1" x="93"/>
        <item t="data" sd="1" x="94"/>
        <item t="data" sd="1" x="95"/>
        <item t="data" sd="1" x="96"/>
        <item t="data" sd="1" x="97"/>
        <item t="data" sd="1" x="98"/>
        <item t="data" sd="1" x="99"/>
        <item t="data" sd="1" x="100"/>
        <item t="data" sd="1" x="101"/>
        <item t="data" sd="1" x="102"/>
        <item t="data" sd="1" x="103"/>
        <item t="data" sd="1" x="104"/>
        <item t="data" sd="1" x="105"/>
        <item t="data" sd="1" x="106"/>
        <item t="data" sd="1" x="107"/>
        <item t="data" sd="1" x="108"/>
        <item t="data" sd="1" x="109"/>
        <item t="data" sd="1" x="110"/>
        <item t="data" sd="1" x="111"/>
        <item t="data" sd="1" x="112"/>
        <item t="data" sd="1" x="113"/>
        <item t="data" sd="1" x="114"/>
        <item t="data" sd="1" x="115"/>
        <item t="data" sd="1" x="116"/>
        <item t="data" sd="1" x="117"/>
        <item t="data" sd="1" x="118"/>
        <item t="data" sd="1" x="119"/>
        <item t="data" sd="1" x="120"/>
        <item t="data" sd="1" x="121"/>
        <item t="data" sd="1" x="122"/>
        <item t="data" sd="1" x="123"/>
        <item t="data" sd="1" x="124"/>
        <item t="data" sd="1" x="125"/>
        <item t="data" sd="1" x="126"/>
        <item t="data" sd="1" x="127"/>
        <item t="data" sd="1" x="128"/>
        <item t="data" sd="1" x="129"/>
        <item t="data" sd="1" x="130"/>
        <item t="data" sd="1" x="131"/>
        <item t="data" sd="1" x="132"/>
        <item t="data" sd="1" x="133"/>
        <item t="data" sd="1" x="134"/>
        <item t="data" sd="1" x="135"/>
        <item t="data" sd="1" x="136"/>
        <item t="data" sd="1" x="137"/>
        <item t="data" sd="1" x="138"/>
        <item t="data" sd="1" x="139"/>
        <item t="data" sd="1" x="140"/>
        <item t="data" sd="1" x="141"/>
        <item t="data" sd="1" x="142"/>
        <item t="data" sd="1" x="143"/>
        <item t="data" sd="1" x="144"/>
        <item t="data" sd="1" x="145"/>
        <item t="data" sd="1" x="146"/>
        <item t="data" sd="1" x="147"/>
        <item t="data" sd="1" x="148"/>
        <item t="data" sd="1" x="149"/>
        <item t="data" sd="1" x="150"/>
        <item t="data" sd="1" x="151"/>
        <item t="data" sd="1" x="152"/>
        <item t="data" sd="1" x="153"/>
        <item t="data" sd="1" x="154"/>
        <item t="data" sd="1" x="155"/>
        <item t="data" sd="1" x="156"/>
        <item t="data" sd="1" x="157"/>
        <item t="data" sd="1" x="158"/>
        <item t="data" sd="1" x="159"/>
        <item t="data" sd="1" x="160"/>
        <item t="data" sd="1" x="161"/>
        <item t="data" sd="1" x="162"/>
        <item t="data" sd="1" x="163"/>
        <item t="data" sd="1" x="164"/>
        <item t="data" sd="1" x="165"/>
        <item t="data" sd="1" x="166"/>
        <item t="data" sd="1" x="167"/>
        <item t="data" sd="1" x="168"/>
        <item t="data" sd="1" x="169"/>
        <item t="data" sd="1" x="170"/>
        <item t="data" sd="1" x="171"/>
        <item t="data" sd="1" x="172"/>
        <item t="data" sd="1" x="173"/>
        <item t="data" sd="1" x="174"/>
        <item t="data" sd="1" x="175"/>
        <item t="data" sd="1" x="176"/>
        <item t="data" sd="1" x="177"/>
        <item t="data" sd="1" x="178"/>
        <item t="data" sd="1" x="179"/>
        <item t="data" sd="1" x="180"/>
        <item t="data" sd="1" x="181"/>
        <item t="data" sd="1" x="182"/>
        <item t="data" sd="1" x="183"/>
        <item t="data" sd="1" x="184"/>
        <item t="data" sd="1" x="185"/>
        <item t="data" sd="1" x="186"/>
        <item t="data" sd="1" x="187"/>
        <item t="data" sd="1" x="188"/>
        <item t="data" sd="1" x="189"/>
        <item t="data" sd="1" x="190"/>
        <item t="data" sd="1" x="191"/>
        <item t="data" sd="1" x="192"/>
        <item t="data" sd="1" x="193"/>
        <item t="data" sd="1" x="194"/>
        <item t="data" sd="1" x="195"/>
        <item t="data" sd="1" x="196"/>
        <item t="data" sd="1" x="197"/>
        <item t="data" sd="1" x="198"/>
        <item t="data" sd="1" x="199"/>
        <item t="data" sd="1" x="200"/>
        <item t="data" sd="1" x="201"/>
        <item t="data" sd="1" x="202"/>
        <item t="data" sd="1" x="203"/>
        <item t="data" sd="1" x="204"/>
        <item t="data" sd="1" x="205"/>
        <item t="data" sd="1" x="206"/>
        <item t="data" sd="1" x="207"/>
        <item t="data" sd="1" x="208"/>
        <item t="data" sd="1" x="209"/>
        <item t="data" sd="1" x="210"/>
        <item t="data" sd="1" x="211"/>
        <item t="data" sd="1" x="212"/>
        <item t="data" sd="1" x="213"/>
        <item t="data" sd="1" x="214"/>
        <item t="data" sd="1" x="215"/>
        <item t="data" sd="1" x="216"/>
        <item t="data" sd="1" x="217"/>
        <item t="data" sd="1" x="218"/>
        <item t="data" sd="1" x="219"/>
        <item t="data" sd="1" x="220"/>
        <item t="data" sd="1" x="221"/>
        <item t="data" sd="1" x="222"/>
        <item t="data" sd="1" x="223"/>
        <item t="data" sd="1" x="224"/>
        <item t="data" sd="1" x="225"/>
        <item t="data" sd="1" x="226"/>
        <item t="data" sd="1" x="227"/>
        <item t="data" sd="1" x="228"/>
        <item t="data" sd="1" x="229"/>
        <item t="data" sd="1" x="230"/>
        <item t="data" sd="1" x="231"/>
        <item t="data" sd="1" x="232"/>
        <item t="data" sd="1" x="233"/>
        <item t="data" sd="1" x="234"/>
        <item t="data" sd="1" x="235"/>
        <item t="data" sd="1" x="236"/>
        <item t="data" sd="1" x="237"/>
        <item t="data" sd="1" x="238"/>
        <item t="data" sd="1" x="239"/>
        <item t="data" sd="1" x="240"/>
        <item t="data" sd="1" x="241"/>
        <item t="data" sd="1" x="242"/>
        <item t="data" sd="1" x="243"/>
        <item t="data" sd="1" x="244"/>
        <item t="data" sd="1" x="245"/>
        <item t="data" sd="1" x="246"/>
        <item t="data" sd="1" x="247"/>
        <item t="data" sd="1" x="248"/>
        <item t="data" sd="1" x="249"/>
        <item t="data" sd="1" x="250"/>
        <item t="data" sd="1" x="251"/>
        <item t="data" sd="1" x="252"/>
        <item t="data" sd="1" x="253"/>
        <item t="data" sd="1" x="254"/>
        <item t="data" sd="1" x="255"/>
        <item t="data" sd="1" x="256"/>
        <item t="data" sd="1" x="257"/>
        <item t="data" sd="1" x="258"/>
        <item t="data" sd="1" x="259"/>
        <item t="data" sd="1" x="260"/>
        <item t="data" sd="1" x="261"/>
        <item t="data" sd="1" x="262"/>
        <item t="data" sd="1" x="263"/>
        <item t="data" sd="1" x="264"/>
        <item t="data" sd="1" x="265"/>
        <item t="data" sd="1" x="266"/>
        <item t="data" sd="1" x="267"/>
        <item t="data" sd="1" x="268"/>
        <item t="data" sd="1" x="269"/>
        <item t="data" sd="1" x="270"/>
        <item t="data" sd="1" x="271"/>
        <item t="data" sd="1" x="272"/>
        <item t="data" sd="1" x="273"/>
        <item t="data" sd="1" x="274"/>
        <item t="data" sd="1" x="275"/>
        <item t="data" sd="1" x="276"/>
        <item t="data" sd="1" x="277"/>
        <item t="data" sd="1" x="278"/>
        <item t="data" sd="1" x="279"/>
        <item t="data" sd="1" x="280"/>
        <item t="data" sd="1" x="281"/>
        <item t="data" sd="1" x="282"/>
        <item t="data" sd="1" x="283"/>
        <item t="data" sd="1" x="284"/>
        <item t="data" sd="1" x="285"/>
        <item t="data" sd="1" x="286"/>
        <item t="data" sd="1" x="287"/>
        <item t="data" sd="1" x="288"/>
        <item t="data" sd="1" x="289"/>
        <item t="data" sd="1" x="290"/>
        <item t="data" sd="1" x="291"/>
        <item t="data" sd="1" x="292"/>
        <item t="data" sd="1" x="293"/>
        <item t="data" sd="1" x="294"/>
        <item t="data" sd="1" x="295"/>
        <item t="data" sd="1" x="296"/>
        <item t="data" sd="1" x="297"/>
        <item t="data" sd="1" x="298"/>
        <item t="data" sd="1" x="299"/>
        <item t="data" sd="1" x="300"/>
        <item t="data" sd="1" x="301"/>
        <item t="data" sd="1" x="302"/>
        <item t="data" sd="1" x="303"/>
        <item t="data" sd="1" x="304"/>
        <item t="data" sd="1" x="305"/>
        <item t="data" sd="1" x="306"/>
        <item t="data" sd="1" x="307"/>
        <item t="data" sd="1" x="308"/>
        <item t="data" sd="1" x="309"/>
        <item t="data" sd="1" x="310"/>
        <item t="data" sd="1" x="311"/>
        <item t="data" sd="1" x="312"/>
        <item t="data" sd="1" x="313"/>
        <item t="data" sd="1" x="314"/>
        <item t="data" sd="1" x="315"/>
        <item t="data" sd="1" x="316"/>
        <item t="data" sd="1" x="317"/>
        <item t="data" sd="1" x="318"/>
        <item t="data" sd="1" x="319"/>
        <item t="data" sd="1" x="320"/>
        <item t="data" sd="1" x="321"/>
        <item t="data" sd="1" x="322"/>
        <item t="data" sd="1" x="323"/>
        <item t="data" sd="1" x="324"/>
        <item t="data" sd="1" x="325"/>
        <item t="data" sd="1" x="326"/>
        <item t="data" sd="1" x="327"/>
        <item t="data" sd="1" x="328"/>
        <item t="data" sd="1" x="329"/>
        <item t="data" sd="1" x="330"/>
        <item t="data" sd="1" x="331"/>
        <item t="data" sd="1" x="332"/>
        <item t="data" sd="1" x="333"/>
        <item t="data" sd="1" x="334"/>
        <item t="data" sd="1" x="335"/>
        <item t="data" sd="1" x="336"/>
        <item t="data" sd="1" x="337"/>
        <item t="data" sd="1" x="338"/>
        <item t="data" sd="1" x="339"/>
        <item t="data" sd="1" x="340"/>
        <item t="data" sd="1" x="341"/>
        <item t="data" sd="1" x="342"/>
        <item t="data" sd="1" x="343"/>
        <item t="data" sd="1" x="344"/>
        <item t="data" sd="1" x="345"/>
        <item t="data" sd="1" x="346"/>
        <item t="data" sd="1" x="347"/>
        <item t="data" sd="1" x="348"/>
        <item t="data" sd="1" x="349"/>
        <item t="data" sd="1" x="350"/>
        <item t="data" sd="1" x="351"/>
        <item t="data" sd="1" x="352"/>
        <item t="data" sd="1" x="353"/>
        <item t="data" sd="1" x="354"/>
        <item t="data" sd="1" x="355"/>
        <item t="data" sd="1" x="356"/>
        <item t="data" sd="1" x="357"/>
        <item t="data" sd="1" x="358"/>
        <item t="data" sd="1" x="359"/>
        <item t="data" sd="1" x="360"/>
        <item t="data" sd="1" x="361"/>
        <item t="data" sd="1" x="362"/>
        <item t="data" sd="1" x="363"/>
        <item t="data" sd="1" x="364"/>
        <item t="data" sd="1" x="365"/>
        <item t="data" sd="1" x="366"/>
        <item t="data" sd="1" x="0"/>
        <item t="data" sd="1" x="367"/>
        <item t="default" sd="1"/>
      </items>
    </pivotField>
    <pivotField dataField="1" showDropDowns="1" compact="1" outline="1" subtotalTop="1" dragToRow="1" dragToCol="1" dragToPage="1" dragToData="1" dragOff="1" showAll="0" topAutoShow="1" itemPageCount="10" sortType="manual" defaultSubtotal="1">
      <items count="24">
        <item t="data" sd="1" x="6"/>
        <item t="data" sd="1" x="5"/>
        <item t="data" sd="1" x="13"/>
        <item t="data" sd="1" x="14"/>
        <item t="data" sd="1" x="16"/>
        <item t="data" sd="1" x="9"/>
        <item t="data" sd="1" x="12"/>
        <item t="data" sd="1" x="10"/>
        <item t="data" sd="1" x="11"/>
        <item t="data" sd="1" x="17"/>
        <item t="data" sd="1" x="8"/>
        <item t="data" sd="1" x="1"/>
        <item t="data" sd="1" x="3"/>
        <item t="data" sd="1" x="2"/>
        <item t="data" sd="1" x="15"/>
        <item t="data" sd="1" x="7"/>
        <item t="data" sd="1" x="0"/>
        <item t="data" sd="1" x="4"/>
        <item t="data" sd="1" x="18"/>
        <item t="data" sd="1" x="19"/>
        <item t="data" sd="1" x="20"/>
        <item t="data" sd="1" x="21"/>
        <item t="data" sd="1" x="22"/>
        <item t="default" sd="1"/>
      </items>
    </pivotField>
    <pivotField dataField="1" showDropDowns="1" compact="1" outline="1" subtotalTop="1" dragToRow="1" dragToCol="1" dragToPage="1" dragToData="1" dragOff="1" showAll="0" topAutoShow="1" itemPageCount="10" sortType="manual" defaultSubtotal="1">
      <items count="28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0"/>
        <item t="data" sd="1" x="12"/>
        <item t="data" sd="1" x="13"/>
        <item t="data" sd="1" x="14"/>
        <item t="data" sd="1" x="15"/>
        <item t="data" sd="1" x="16"/>
        <item t="data" sd="1" x="17"/>
        <item t="data" sd="1" x="18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3"/>
        <item t="data" sd="1" x="5"/>
        <item t="data" sd="1" x="4"/>
        <item t="data" sd="1" x="2"/>
        <item t="data" sd="1" x="1"/>
        <item t="data" sd="1" x="0"/>
        <item t="default" sd="1"/>
      </items>
    </pivotField>
    <pivotField dataField="1" showDropDowns="1" compact="1" outline="1" subtotalTop="1" dragToRow="1" dragToCol="1" dragToPage="1" dragToData="1" dragOff="1" showAll="0" topAutoShow="1" itemPageCount="10" sortType="manual" defaultSubtotal="1">
      <items count="11">
        <item t="data" sd="1" x="0"/>
        <item t="data" sd="1" x="3"/>
        <item t="data" sd="1" x="4"/>
        <item t="data" sd="1" x="5"/>
        <item t="data" sd="1" x="1"/>
        <item t="data" sd="1" x="2"/>
        <item t="data" sd="1" x="6"/>
        <item t="data" sd="1" x="7"/>
        <item t="data" sd="1" x="8"/>
        <item t="data" sd="1" x="9"/>
        <item t="default" sd="1"/>
      </items>
    </pivotField>
    <pivotField dataField="1" showDropDowns="1" compact="1" numFmtId="182" outline="1" subtotalTop="1" dragToRow="1" dragToCol="1" dragToPage="1" dragToData="1" dragOff="1" showAll="0" topAutoShow="1" itemPageCount="10" sortType="manual" defaultSubtotal="1">
      <items count="9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efault" sd="1"/>
      </items>
    </pivotField>
    <pivotField dataField="1" showDropDowns="1" compact="1" outline="1" subtotalTop="1" dragToRow="1" dragToCol="1" dragToPage="1" dragToData="1" dragOff="1" showAll="0" topAutoShow="1" itemPageCount="10" sortType="manual" defaultSubtotal="1">
      <items count="7">
        <item t="data" sd="1" x="2"/>
        <item t="data" sd="1" x="0"/>
        <item t="data" sd="1" x="3"/>
        <item t="data" sd="1" x="4"/>
        <item t="data" sd="1" x="1"/>
        <item t="data" sd="1" x="5"/>
        <item t="default" sd="1"/>
      </items>
    </pivotField>
    <pivotField dataField="1" showDropDowns="1" compact="1" outline="1" subtotalTop="1" dragToRow="1" dragToCol="1" dragToPage="1" dragToData="1" dragOff="1" showAll="0" topAutoShow="1" itemPageCount="10" sortType="manual" defaultSubtotal="1">
      <items count="7">
        <item t="data" sd="1" x="3"/>
        <item t="data" sd="1" x="0"/>
        <item t="data" sd="1" x="2"/>
        <item t="data" sd="1" x="4"/>
        <item t="data" sd="1" x="1"/>
        <item t="data" sd="1" x="5"/>
        <item t="default" sd="1"/>
      </items>
    </pivotField>
    <pivotField dataField="1" showDropDowns="1" compact="1" outline="1" subtotalTop="1" dragToRow="1" dragToCol="1" dragToPage="1" dragToData="1" dragOff="1" showAll="0" topAutoShow="1" itemPageCount="10" sortType="manual" defaultSubtotal="1">
      <items count="8">
        <item t="data" sd="1" x="3"/>
        <item t="data" sd="1" x="0"/>
        <item t="data" sd="1" x="2"/>
        <item t="data" sd="1" x="4"/>
        <item t="data" sd="1" x="5"/>
        <item t="data" sd="1" x="1"/>
        <item t="data" sd="1" x="6"/>
        <item t="default" sd="1"/>
      </items>
    </pivotField>
    <pivotField dataField="1" showDropDowns="1" compact="1" outline="1" subtotalTop="1" dragToRow="1" dragToCol="1" dragToPage="1" dragToData="1" dragOff="1" showAll="0" topAutoShow="1" itemPageCount="10" sortType="manual" defaultSubtotal="1">
      <items count="5">
        <item t="data" sd="1" x="2"/>
        <item t="data" sd="1" x="0"/>
        <item t="data" sd="1" x="1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66">
        <item t="data" sd="1" x="34"/>
        <item t="data" sd="1" x="7"/>
        <item t="data" sd="1" x="28"/>
        <item t="data" sd="1" x="18"/>
        <item t="data" sd="1" x="31"/>
        <item t="data" sd="1" x="14"/>
        <item t="data" sd="1" x="32"/>
        <item t="data" sd="1" x="29"/>
        <item t="data" sd="1" x="33"/>
        <item t="data" sd="1" x="6"/>
        <item t="data" sd="1" x="8"/>
        <item t="data" sd="1" x="9"/>
        <item t="data" sd="1" x="10"/>
        <item t="data" sd="1" x="11"/>
        <item t="data" sd="1" x="12"/>
        <item t="data" sd="1" x="13"/>
        <item t="data" sd="1" x="15"/>
        <item t="data" sd="1" x="16"/>
        <item t="data" sd="1" x="17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ata" sd="1" x="27"/>
        <item t="data" sd="1" x="30"/>
        <item t="data" sd="1" x="35"/>
        <item t="data" sd="1" x="0"/>
        <item t="data" sd="1" x="1"/>
        <item t="data" sd="1" x="2"/>
        <item t="data" sd="1" x="3"/>
        <item t="data" sd="1" x="4"/>
        <item t="data" sd="1" x="5"/>
        <item t="data" sd="1" x="36"/>
        <item t="data" sd="1" x="37"/>
        <item t="data" sd="1" x="38"/>
        <item t="data" sd="1" x="39"/>
        <item t="data" sd="1" x="40"/>
        <item t="data" sd="1" x="41"/>
        <item t="data" sd="1" x="42"/>
        <item t="data" sd="1" x="43"/>
        <item t="data" sd="1" x="44"/>
        <item t="data" sd="1" x="45"/>
        <item t="data" sd="1" x="46"/>
        <item t="data" sd="1" x="47"/>
        <item t="data" sd="1" x="48"/>
        <item t="data" sd="1" x="49"/>
        <item t="data" sd="1" x="50"/>
        <item t="data" sd="1" x="51"/>
        <item t="data" sd="1" x="52"/>
        <item t="data" sd="1" x="53"/>
        <item t="data" sd="1" x="54"/>
        <item t="data" sd="1" x="55"/>
        <item t="data" sd="1" x="56"/>
        <item t="data" sd="1" x="57"/>
        <item t="data" sd="1" x="58"/>
        <item t="data" sd="1" x="59"/>
        <item t="data" sd="1" x="60"/>
        <item t="data" sd="1" x="61"/>
        <item t="data" sd="1" x="62"/>
        <item t="data" sd="1" x="63"/>
        <item t="data" sd="1" x="64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2">
        <item t="data" sd="1" x="2"/>
        <item t="data" sd="1" x="10"/>
        <item t="data" sd="1" x="1"/>
        <item t="data" sd="1" x="14"/>
        <item t="data" sd="1" x="5"/>
        <item t="data" sd="1" x="11"/>
        <item t="data" sd="1" x="6"/>
        <item t="data" sd="1" x="3"/>
        <item t="data" sd="1" x="12"/>
        <item t="data" sd="1" x="13"/>
        <item t="data" sd="1" x="9"/>
        <item t="data" sd="1" x="7"/>
        <item t="data" sd="1" x="8"/>
        <item t="data" sd="1" x="0"/>
        <item t="data" sd="1" x="4"/>
        <item t="data" sd="1" x="15"/>
        <item t="data" sd="1" x="16"/>
        <item t="data" sd="1" x="17"/>
        <item t="data" sd="1" x="18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ata" sd="1" x="27"/>
        <item t="data" sd="1" x="28"/>
        <item t="data" sd="1" x="29"/>
        <item t="data" sd="1" x="30"/>
        <item t="default" sd="1"/>
      </items>
    </pivotField>
    <pivotField dataField="1" showDropDowns="1" compact="1" numFmtId="185" outline="1" subtotalTop="1" dragToRow="1" dragToCol="1" dragToPage="1" dragToData="1" dragOff="1" showAll="0" topAutoShow="1" itemPageCount="10" sortType="manual" defaultSubtotal="1">
      <items count="21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0"/>
        <item t="data" sd="1" x="15"/>
        <item t="data" sd="1" x="16"/>
        <item t="data" sd="1" x="17"/>
        <item t="data" sd="1" x="18"/>
        <item t="data" sd="1" x="19"/>
        <item t="default" sd="1"/>
      </items>
    </pivotField>
    <pivotField dataField="1" showDropDowns="1" compact="1" numFmtId="185" outline="1" subtotalTop="1" dragToRow="1" dragToCol="1" dragToPage="1" dragToData="1" dragOff="1" showAll="0" topAutoShow="1" itemPageCount="10" sortType="manual" defaultSubtotal="1">
      <items count="6">
        <item t="data" sd="1" x="1"/>
        <item t="data" sd="1" x="2"/>
        <item t="data" sd="1" x="0"/>
        <item t="data" sd="1" x="3"/>
        <item t="data" sd="1" x="4"/>
        <item t="default" sd="1"/>
      </items>
    </pivotField>
    <pivotField dataField="1" showDropDowns="1" compact="1" numFmtId="185" outline="1" subtotalTop="1" dragToRow="1" dragToCol="1" dragToPage="1" dragToData="1" dragOff="1" showAll="0" topAutoShow="1" itemPageCount="10" sortType="manual" defaultSubtotal="1">
      <items count="10">
        <item t="data" sd="1" x="1"/>
        <item t="data" sd="1" x="2"/>
        <item t="data" sd="1" x="4"/>
        <item t="data" sd="1" x="6"/>
        <item t="data" sd="1" x="5"/>
        <item t="data" sd="1" x="3"/>
        <item t="data" sd="1" x="0"/>
        <item t="data" sd="1" x="7"/>
        <item t="data" sd="1" x="8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8">
        <item t="data" sd="1" x="0"/>
        <item t="data" sd="1" x="4"/>
        <item t="data" sd="1" x="10"/>
        <item t="data" sd="1" x="8"/>
        <item t="data" sd="1" x="5"/>
        <item t="data" sd="1" x="1"/>
        <item t="data" sd="1" x="9"/>
        <item t="data" sd="1" x="2"/>
        <item t="data" sd="1" x="6"/>
        <item t="data" sd="1" x="3"/>
        <item t="data" sd="1" x="7"/>
        <item t="data" sd="1" x="11"/>
        <item t="data" sd="1" x="12"/>
        <item t="data" sd="1" x="13"/>
        <item t="data" sd="1" x="14"/>
        <item t="data" sd="1" x="15"/>
        <item t="data" sd="1" x="1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dataField="1" showDropDowns="1" compact="1" outline="1" subtotalTop="1" dragToRow="0" dragToCol="0" dragToPage="0" dragToData="1" dragOff="1" showAll="0" topAutoShow="1" itemPageCount="10" sortType="manual" defaultSubtotal="1"/>
    <pivotField dataField="1"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dataField="1" showDropDowns="1" compact="1" outline="1" subtotalTop="1" dragToRow="0" dragToCol="0" dragToPage="0" dragToData="1" dragOff="1" showAll="0" topAutoShow="1" itemPageCount="10" sortType="manual" defaultSubtotal="1"/>
    <pivotField showDropDowns="1" compact="1" numFmtId="185" outline="1" subtotalTop="1" dragToRow="0" dragToCol="0" dragToPage="0" dragToData="1" dragOff="1" showAll="0" topAutoShow="1" itemPageCount="10" sortType="manual" defaultSubtotal="1"/>
    <pivotField dataField="1" showDropDowns="1" compact="1" outline="1" subtotalTop="1" dragToRow="0" dragToCol="0" dragToPage="0" dragToData="1" dragOff="1" showAll="0" topAutoShow="1" itemPageCount="10" sortType="manual" defaultSubtotal="1"/>
    <pivotField axis="axisRow" showDropDowns="1" compact="1" outline="1" subtotalTop="1" dragToRow="1" dragToCol="1" dragToPage="1" dragToData="1" dragOff="1" showAll="0" topAutoShow="1" itemPageCount="10" sortType="manual" defaultSubtotal="1">
      <items count="15">
        <item t="data" sd="0" x="1"/>
        <item t="data" sd="0" x="2"/>
        <item t="data" sd="1" x="3"/>
        <item t="data" sd="0" x="4"/>
        <item t="data" sd="0" x="5"/>
        <item t="data" sd="1" x="6"/>
        <item t="data" sd="0" x="7"/>
        <item t="data" sd="0" x="8"/>
        <item t="data" sd="0" x="9"/>
        <item t="data" sd="0" x="10"/>
        <item t="data" sd="0" x="11"/>
        <item t="data" sd="0" x="12"/>
        <item t="data" sd="1" x="0"/>
        <item t="data" sd="1" x="13"/>
        <item t="default" sd="1"/>
      </items>
    </pivotField>
    <pivotField axis="axisRow" showDropDowns="1" compact="1" outline="1" subtotalTop="1" dragToRow="1" dragToCol="1" dragToPage="1" dragToData="1" dragOff="1" showAll="0" topAutoShow="1" itemPageCount="10" sortType="manual" defaultSubtotal="1">
      <items count="4">
        <item t="data" sd="1" x="1"/>
        <item t="data" sd="1" x="0"/>
        <item t="data" sd="1" x="2"/>
        <item t="default" sd="1"/>
      </items>
    </pivotField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numFmtId="185" outline="1" subtotalTop="1" dragToRow="0" dragToCol="0" dragToPage="0" dragToData="1" dragOff="1" showAll="0" topAutoShow="1" itemPageCount="10" sortType="manual" defaultSubtotal="1"/>
    <pivotField dataField="1"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dataField="1" showDropDowns="1" compact="1" outline="1" subtotalTop="1" dragToRow="0" dragToCol="0" dragToPage="0" dragToData="1" dragOff="1" showAll="0" topAutoShow="1" itemPageCount="10" sortType="manual" defaultSubtotal="1"/>
    <pivotField dataField="1"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dataField="1" showDropDowns="1" compact="1" numFmtId="185" outline="1" subtotalTop="1" dragToRow="0" dragToCol="0" dragToPage="0" dragToData="1" dragOff="1" showAll="0" topAutoShow="1" itemPageCount="10" sortType="manual" defaultSubtotal="1"/>
    <pivotField dataField="1"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</pivotFields>
  <rowFields count="3">
    <field x="34"/>
    <field x="33"/>
    <field x="2"/>
  </rowFields>
  <rowItems count="35">
    <i t="data" r="0" i="0">
      <x v="0"/>
    </i>
    <i t="data" r="1" i="0">
      <x v="3"/>
    </i>
    <i t="data" r="1" i="0">
      <x v="4"/>
    </i>
    <i t="data" r="1" i="0">
      <x v="5"/>
    </i>
    <i t="data" r="2" i="0">
      <x v="152"/>
    </i>
    <i t="data" r="2" i="0">
      <x v="153"/>
    </i>
    <i t="data" r="2" i="0">
      <x v="154"/>
    </i>
    <i t="data" r="2" i="0">
      <x v="155"/>
    </i>
    <i t="data" r="2" i="0">
      <x v="156"/>
    </i>
    <i t="data" r="2" i="0">
      <x v="157"/>
    </i>
    <i t="data" r="2" i="0">
      <x v="158"/>
    </i>
    <i t="data" r="2" i="0">
      <x v="159"/>
    </i>
    <i t="data" r="2" i="0">
      <x v="160"/>
    </i>
    <i t="data" r="2" i="0">
      <x v="161"/>
    </i>
    <i t="data" r="2" i="0">
      <x v="162"/>
    </i>
    <i t="data" r="2" i="0">
      <x v="163"/>
    </i>
    <i t="data" r="2" i="0">
      <x v="164"/>
    </i>
    <i t="data" r="2" i="0">
      <x v="165"/>
    </i>
    <i t="data" r="2" i="0">
      <x v="166"/>
    </i>
    <i t="data" r="2" i="0">
      <x v="167"/>
    </i>
    <i t="data" r="2" i="0">
      <x v="168"/>
    </i>
    <i t="data" r="2" i="0">
      <x v="169"/>
    </i>
    <i t="data" r="2" i="0">
      <x v="170"/>
    </i>
    <i t="data" r="2" i="0">
      <x v="171"/>
    </i>
    <i t="data" r="2" i="0">
      <x v="172"/>
    </i>
    <i t="data" r="2" i="0">
      <x v="173"/>
    </i>
    <i t="data" r="2" i="0">
      <x v="174"/>
    </i>
    <i t="data" r="2" i="0">
      <x v="175"/>
    </i>
    <i t="data" r="2" i="0">
      <x v="176"/>
    </i>
    <i t="data" r="2" i="0">
      <x v="177"/>
    </i>
    <i t="data" r="2" i="0">
      <x v="178"/>
    </i>
    <i t="data" r="2" i="0">
      <x v="179"/>
    </i>
    <i t="data" r="2" i="0">
      <x v="180"/>
    </i>
    <i t="data" r="2" i="0">
      <x v="181"/>
    </i>
    <i t="grand" r="0" i="0">
      <x v="0"/>
    </i>
  </rowItems>
  <colFields count="1">
    <field x="-2"/>
  </colFields>
  <colItems count="21">
    <i t="data" r="0" i="0">
      <x v="0"/>
    </i>
    <i t="data" r="0" i="1">
      <x v="1"/>
    </i>
    <i t="data" r="0" i="2">
      <x v="2"/>
    </i>
    <i t="data" r="0" i="3">
      <x v="3"/>
    </i>
    <i t="data" r="0" i="4">
      <x v="4"/>
    </i>
    <i t="data" r="0" i="5">
      <x v="5"/>
    </i>
    <i t="data" r="0" i="6">
      <x v="6"/>
    </i>
    <i t="data" r="0" i="7">
      <x v="7"/>
    </i>
    <i t="data" r="0" i="8">
      <x v="8"/>
    </i>
    <i t="data" r="0" i="9">
      <x v="9"/>
    </i>
    <i t="data" r="0" i="10">
      <x v="10"/>
    </i>
    <i t="data" r="0" i="11">
      <x v="11"/>
    </i>
    <i t="data" r="0" i="12">
      <x v="12"/>
    </i>
    <i t="data" r="0" i="13">
      <x v="13"/>
    </i>
    <i t="data" r="0" i="14">
      <x v="14"/>
    </i>
    <i t="data" r="0" i="15">
      <x v="15"/>
    </i>
    <i t="data" r="0" i="16">
      <x v="16"/>
    </i>
    <i t="data" r="0" i="17">
      <x v="17"/>
    </i>
    <i t="data" r="0" i="18">
      <x v="18"/>
    </i>
    <i t="data" r="0" i="19">
      <x v="19"/>
    </i>
    <i t="data" r="0" i="20">
      <x v="20"/>
    </i>
  </colItems>
  <dataFields count="21">
    <dataField name=" 访客数" fld="3" subtotal="sum" showDataAs="normal" baseField="0" baseItem="0"/>
    <dataField name="平均UV" fld="3" subtotal="average" showDataAs="normal" baseField="0" baseItem="0"/>
    <dataField name=" 支付金额" fld="4" subtotal="sum" showDataAs="normal" baseField="0" baseItem="0"/>
    <dataField name=" 转化率" fld="43" subtotal="sum" showDataAs="normal" baseField="0" baseItem="0"/>
    <dataField name=" 买家数" fld="9" subtotal="sum" showDataAs="normal" baseField="0" baseItem="0"/>
    <dataField name=" 子订单数" fld="10" subtotal="sum" showDataAs="normal" baseField="0" baseItem="0"/>
    <dataField name=" 支付件数" fld="11" subtotal="sum" showDataAs="normal" baseField="0" baseItem="0"/>
    <dataField name=" 加购人数" fld="7" subtotal="sum" showDataAs="normal" baseField="0" baseItem="0"/>
    <dataField name=" 支付商品数" fld="12" subtotal="sum" showDataAs="normal" baseField="0" baseItem="0"/>
    <dataField name="退款金额" fld="8" subtotal="sum" showDataAs="normal" baseField="0" baseItem="0"/>
    <dataField name="刷单金额" fld="15" subtotal="sum" showDataAs="normal" baseField="0" baseItem="0"/>
    <dataField name="刷单佣金" fld="17" subtotal="sum" showDataAs="normal" baseField="0" baseItem="0"/>
    <dataField name="刷单数量" fld="16" subtotal="sum" showDataAs="normal" baseField="0" baseItem="0"/>
    <dataField name="真实成交" fld="28" subtotal="sum" showDataAs="normal" baseField="0" baseItem="0"/>
    <dataField name="UV价值" fld="30" subtotal="sum" showDataAs="normal" baseField="0" baseItem="0"/>
    <dataField name="客单价 " fld="32" subtotal="sum" showDataAs="normal" baseField="0" baseItem="0"/>
    <dataField name="推广成交" fld="39" subtotal="sum" showDataAs="normal" baseField="0" baseItem="0"/>
    <dataField name="推广花费" fld="27" subtotal="sum" showDataAs="normal" baseField="0" baseItem="0"/>
    <dataField name=" 总费用" fld="46" subtotal="sum" showDataAs="normal" baseField="0" baseItem="0" numFmtId="185"/>
    <dataField name=" 总费占比" fld="47" subtotal="sum" showDataAs="normal" baseField="0" baseItem="0"/>
    <dataField name="利润估算" fld="44" subtotal="sum" showDataAs="normal" baseField="0" baseItem="0"/>
  </dataFields>
  <formats count="127">
    <format action="formatting" dxfId="219">
      <pivotArea type="all" dataOnly="0" outline="0" fieldPosition="0"/>
    </format>
    <format action="formatting" dxfId="220">
      <pivotArea type="all" dataOnly="0" outline="0" fieldPosition="0"/>
    </format>
    <format action="formatting" dxfId="221">
      <pivotArea type="all" dataOnly="0" outline="0" fieldPosition="0"/>
    </format>
    <format action="formatting" dxfId="222">
      <pivotArea type="all" dataOnly="0" outline="0" fieldPosition="0"/>
    </format>
    <format action="formatting" dxfId="223">
      <pivotArea type="normal" dataOnly="0" labelOnly="1" outline="1" fieldPosition="0">
        <references count="1">
          <reference field="4294967294">
            <x v="9"/>
          </reference>
        </references>
      </pivotArea>
    </format>
    <format action="formatting" dxfId="224">
      <pivotArea type="normal" dataOnly="1" outline="1" collapsedLevelsAreSubtotals="1" fieldPosition="0"/>
    </format>
    <format action="formatting" dxfId="225">
      <pivotArea type="normal" dataOnly="0" labelOnly="1" outline="1" fieldPosition="0">
        <references count="1">
          <reference field="4294967294">
            <x v="9"/>
          </reference>
        </references>
      </pivotArea>
    </format>
    <format action="formatting" dxfId="226">
      <pivotArea type="normal" dataOnly="1" outline="1" collapsedLevelsAreSubtotals="1" fieldPosition="0"/>
    </format>
    <format action="formatting" dxfId="227">
      <pivotArea type="normal" dataOnly="0" labelOnly="1" outline="1" fieldPosition="0">
        <references count="1">
          <reference field="4294967294">
            <x v="9"/>
          </reference>
        </references>
      </pivotArea>
    </format>
    <format action="formatting" dxfId="228">
      <pivotArea type="normal" dataOnly="1" outline="1" collapsedLevelsAreSubtotals="1" fieldPosition="0"/>
    </format>
    <format action="formatting" dxfId="229">
      <pivotArea type="all" dataOnly="0" outline="0" fieldPosition="0"/>
    </format>
    <format action="formatting" dxfId="230">
      <pivotArea type="all" dataOnly="0" outline="0" fieldPosition="0"/>
    </format>
    <format action="formatting" dxfId="231">
      <pivotArea type="all" dataOnly="0" outline="0" fieldPosition="0"/>
    </format>
    <format action="formatting" dxfId="232">
      <pivotArea field="2" type="button" dataOnly="0" labelOnly="1" outline="0" fieldPosition="0"/>
    </format>
    <format action="formatting" dxfId="233">
      <pivotArea type="normal" dataOnly="0" labelOnly="1" outline="1" fieldPosition="0">
        <references count="1">
          <reference field="4294967294">
            <x v="9"/>
          </reference>
        </references>
      </pivotArea>
    </format>
    <format action="formatting" dxfId="234">
      <pivotArea type="normal" dataOnly="0" labelOnly="1" outline="1" fieldPosition="0">
        <references count="1">
          <reference field="4294967294">
            <x v="10"/>
          </reference>
        </references>
      </pivotArea>
    </format>
    <format action="formatting" dxfId="235">
      <pivotArea type="normal" dataOnly="0" labelOnly="1" outline="1" fieldPosition="0">
        <references count="1">
          <reference field="4294967294">
            <x v="11"/>
          </reference>
        </references>
      </pivotArea>
    </format>
    <format action="formatting" dxfId="236">
      <pivotArea field="2" type="button" dataOnly="0" labelOnly="1" outline="0" fieldPosition="0"/>
    </format>
    <format action="formatting" dxfId="237">
      <pivotArea type="normal" dataOnly="0" labelOnly="1" outline="1" fieldPosition="0">
        <references count="1">
          <reference field="4294967294">
            <x v="9"/>
          </reference>
        </references>
      </pivotArea>
    </format>
    <format action="formatting" dxfId="238">
      <pivotArea type="normal" dataOnly="0" labelOnly="1" outline="1" fieldPosition="0">
        <references count="1">
          <reference field="4294967294">
            <x v="10"/>
          </reference>
        </references>
      </pivotArea>
    </format>
    <format action="formatting" dxfId="239">
      <pivotArea type="normal" dataOnly="0" labelOnly="1" outline="1" fieldPosition="0">
        <references count="1">
          <reference field="4294967294">
            <x v="11"/>
          </reference>
        </references>
      </pivotArea>
    </format>
    <format action="formatting" dxfId="240">
      <pivotArea field="2" type="button" dataOnly="0" labelOnly="1" outline="0" fieldPosition="0"/>
    </format>
    <format action="formatting" dxfId="241">
      <pivotArea type="normal" dataOnly="0" labelOnly="1" outline="1" fieldPosition="0">
        <references count="1">
          <reference field="4294967294">
            <x v="9"/>
          </reference>
        </references>
      </pivotArea>
    </format>
    <format action="formatting" dxfId="242">
      <pivotArea type="normal" dataOnly="0" labelOnly="1" outline="1" fieldPosition="0">
        <references count="1">
          <reference field="4294967294">
            <x v="10"/>
          </reference>
        </references>
      </pivotArea>
    </format>
    <format action="formatting" dxfId="243">
      <pivotArea type="normal" dataOnly="0" labelOnly="1" outline="1" fieldPosition="0">
        <references count="1">
          <reference field="4294967294">
            <x v="11"/>
          </reference>
        </references>
      </pivotArea>
    </format>
    <format action="formatting" dxfId="244">
      <pivotArea field="34" type="button" dataOnly="0" labelOnly="1" outline="0" fieldPosition="0"/>
    </format>
    <format action="formatting" dxfId="245">
      <pivotArea type="normal" dataOnly="0" labelOnly="1" outline="1" fieldPosition="0">
        <references count="1">
          <reference field="4294967294">
            <x v="9"/>
          </reference>
        </references>
      </pivotArea>
    </format>
    <format action="formatting" dxfId="246">
      <pivotArea type="normal" dataOnly="0" labelOnly="1" outline="1" fieldPosition="0">
        <references count="1">
          <reference field="4294967294">
            <x v="10"/>
          </reference>
        </references>
      </pivotArea>
    </format>
    <format action="formatting" dxfId="247">
      <pivotArea type="normal" dataOnly="0" labelOnly="1" outline="1" fieldPosition="0">
        <references count="1">
          <reference field="4294967294">
            <x v="11"/>
          </reference>
        </references>
      </pivotArea>
    </format>
    <format action="formatting" dxfId="248">
      <pivotArea type="all" dataOnly="0" outline="0" fieldPosition="0"/>
    </format>
    <format action="formatting" dxfId="249">
      <pivotArea type="all" dataOnly="0" outline="0" fieldPosition="0"/>
    </format>
    <format action="formatting" dxfId="250">
      <pivotArea type="all" dataOnly="0" outline="0" fieldPosition="0"/>
    </format>
    <format action="formatting" dxfId="251">
      <pivotArea type="all" dataOnly="0" outline="0" fieldPosition="0"/>
    </format>
    <format action="formatting" dxfId="252">
      <pivotArea type="all" dataOnly="0" outline="0" fieldPosition="0"/>
    </format>
    <format action="formatting" dxfId="253">
      <pivotArea type="all" dataOnly="0" outline="0" fieldPosition="0"/>
    </format>
    <format action="formatting" dxfId="254">
      <pivotArea type="normal" dataOnly="0" labelOnly="1" outline="1" fieldPosition="0">
        <references count="1">
          <reference field="4294967294">
            <x v="14"/>
          </reference>
        </references>
      </pivotArea>
    </format>
    <format action="formatting" dxfId="255">
      <pivotArea type="normal" dataOnly="1" outline="1" collapsedLevelsAreSubtotals="1" fieldPosition="0">
        <references count="1">
          <reference field="4294967294" selected="0">
            <x v="14"/>
          </reference>
        </references>
      </pivotArea>
    </format>
    <format action="formatting" dxfId="256">
      <pivotArea type="normal" dataOnly="0" labelOnly="1" outline="1" fieldPosition="0">
        <references count="1">
          <reference field="4294967294">
            <x v="15"/>
          </reference>
        </references>
      </pivotArea>
    </format>
    <format action="formatting" dxfId="257">
      <pivotArea type="normal" dataOnly="1" outline="1" collapsedLevelsAreSubtotals="1" fieldPosition="0">
        <references count="1">
          <reference field="4294967294" selected="0">
            <x v="15"/>
          </reference>
        </references>
      </pivotArea>
    </format>
    <format action="formatting" dxfId="258">
      <pivotArea type="normal" dataOnly="0" labelOnly="1" outline="1" fieldPosition="0">
        <references count="1">
          <reference field="4294967294">
            <x v="15"/>
          </reference>
        </references>
      </pivotArea>
    </format>
    <format action="formatting" dxfId="259">
      <pivotArea type="normal" dataOnly="1" outline="1" collapsedLevelsAreSubtotals="1" fieldPosition="0">
        <references count="1">
          <reference field="4294967294" selected="0">
            <x v="15"/>
          </reference>
        </references>
      </pivotArea>
    </format>
    <format action="formatting" dxfId="260">
      <pivotArea type="all" dataOnly="0" outline="0" fieldPosition="0"/>
    </format>
    <format action="formatting" dxfId="261">
      <pivotArea type="all" dataOnly="0" outline="0" fieldPosition="0"/>
    </format>
    <format action="formatting" dxfId="262">
      <pivotArea type="all" dataOnly="0" outline="0" fieldPosition="0"/>
    </format>
    <format action="formatting" dxfId="263">
      <pivotArea type="all" dataOnly="0" outline="0" fieldPosition="0"/>
    </format>
    <format action="formatting" dxfId="264">
      <pivotArea type="normal" dataOnly="0" labelOnly="1" outline="1" fieldPosition="0">
        <references count="1">
          <reference field="4294967294">
            <x v="3"/>
          </reference>
        </references>
      </pivotArea>
    </format>
    <format action="formatting" dxfId="265">
      <pivotArea type="normal" dataOnly="1" outline="1" collapsedLevelsAreSubtotals="1" fieldPosition="0">
        <references count="1">
          <reference field="4294967294" selected="0">
            <x v="3"/>
          </reference>
        </references>
      </pivotArea>
    </format>
    <format action="formatting" dxfId="266">
      <pivotArea type="all" dataOnly="0" outline="0" fieldPosition="0"/>
    </format>
    <format action="formatting" dxfId="267">
      <pivotArea type="all" dataOnly="0" outline="0" fieldPosition="0"/>
    </format>
    <format action="formatting" dxfId="268">
      <pivotArea type="normal" dataOnly="0" labelOnly="1" outline="1" fieldPosition="0">
        <references count="1">
          <reference field="4294967294">
            <x v="12"/>
          </reference>
        </references>
      </pivotArea>
    </format>
    <format action="formatting" dxfId="269">
      <pivotArea type="normal" dataOnly="1" outline="1" collapsedLevelsAreSubtotals="1" fieldPosition="0">
        <references count="1">
          <reference field="4294967294" selected="0">
            <x v="12"/>
          </reference>
        </references>
      </pivotArea>
    </format>
    <format action="formatting" dxfId="270">
      <pivotArea type="normal" dataOnly="0" labelOnly="1" outline="1" fieldPosition="0">
        <references count="1">
          <reference field="4294967294">
            <x v="13"/>
          </reference>
        </references>
      </pivotArea>
    </format>
    <format action="formatting" dxfId="271">
      <pivotArea type="normal" dataOnly="0" labelOnly="1" outline="1" fieldPosition="0">
        <references count="1">
          <reference field="4294967294">
            <x v="13"/>
          </reference>
        </references>
      </pivotArea>
    </format>
    <format action="formatting" dxfId="272">
      <pivotArea type="normal" dataOnly="0" labelOnly="1" outline="1" fieldPosition="0">
        <references count="1">
          <reference field="4294967294">
            <x v="13"/>
          </reference>
        </references>
      </pivotArea>
    </format>
    <format action="formatting" dxfId="273">
      <pivotArea type="normal" dataOnly="0" labelOnly="1" outline="1" fieldPosition="0">
        <references count="1">
          <reference field="4294967294">
            <x v="13"/>
          </reference>
        </references>
      </pivotArea>
    </format>
    <format action="formatting" dxfId="274">
      <pivotArea type="normal" dataOnly="0" labelOnly="1" outline="1" fieldPosition="0">
        <references count="1">
          <reference field="4294967294">
            <x v="13"/>
          </reference>
        </references>
      </pivotArea>
    </format>
    <format action="formatting" dxfId="275">
      <pivotArea type="normal" dataOnly="0" labelOnly="1" outline="1" fieldPosition="0">
        <references count="1">
          <reference field="4294967294">
            <x v="11"/>
          </reference>
        </references>
      </pivotArea>
    </format>
    <format action="formatting" dxfId="276">
      <pivotArea type="normal" dataOnly="0" labelOnly="1" outline="1" fieldPosition="0">
        <references count="1">
          <reference field="4294967294">
            <x v="11"/>
          </reference>
        </references>
      </pivotArea>
    </format>
    <format action="formatting" dxfId="277">
      <pivotArea type="normal" dataOnly="0" labelOnly="1" outline="1" fieldPosition="0">
        <references count="1">
          <reference field="4294967294">
            <x v="17"/>
          </reference>
        </references>
      </pivotArea>
    </format>
    <format action="formatting" dxfId="278">
      <pivotArea type="normal" dataOnly="0" labelOnly="1" outline="1" fieldPosition="0">
        <references count="1">
          <reference field="4294967294">
            <x v="17"/>
          </reference>
        </references>
      </pivotArea>
    </format>
    <format action="formatting" dxfId="279">
      <pivotArea type="normal" dataOnly="0" labelOnly="1" outline="1" fieldPosition="0">
        <references count="1">
          <reference field="4294967294">
            <x v="0"/>
          </reference>
        </references>
      </pivotArea>
    </format>
    <format action="formatting" dxfId="280">
      <pivotArea type="normal" dataOnly="0" labelOnly="1" outline="1" fieldPosition="0">
        <references count="1">
          <reference field="4294967294">
            <x v="0"/>
          </reference>
        </references>
      </pivotArea>
    </format>
    <format action="formatting" dxfId="281">
      <pivotArea type="normal" dataOnly="0" labelOnly="1" outline="1" fieldPosition="0">
        <references count="1">
          <reference field="4294967294">
            <x v="0"/>
          </reference>
        </references>
      </pivotArea>
    </format>
    <format action="formatting" dxfId="282">
      <pivotArea type="normal" dataOnly="0" labelOnly="1" outline="1" fieldPosition="0">
        <references count="1">
          <reference field="4294967294">
            <x v="2"/>
          </reference>
        </references>
      </pivotArea>
    </format>
    <format action="formatting" dxfId="283">
      <pivotArea type="normal" dataOnly="0" labelOnly="1" outline="1" fieldPosition="0">
        <references count="1">
          <reference field="4294967294">
            <x v="10"/>
          </reference>
        </references>
      </pivotArea>
    </format>
    <format action="formatting" dxfId="284">
      <pivotArea type="normal" dataOnly="0" labelOnly="1" outline="1" fieldPosition="0">
        <references count="1">
          <reference field="4294967294">
            <x v="11"/>
          </reference>
        </references>
      </pivotArea>
    </format>
    <format action="formatting" dxfId="285">
      <pivotArea type="normal" dataOnly="0" labelOnly="1" outline="1" fieldPosition="0">
        <references count="1">
          <reference field="4294967294">
            <x v="11"/>
          </reference>
        </references>
      </pivotArea>
    </format>
    <format action="formatting" dxfId="286">
      <pivotArea type="normal" dataOnly="0" labelOnly="1" outline="1" fieldPosition="0">
        <references count="1">
          <reference field="4294967294">
            <x v="11"/>
          </reference>
        </references>
      </pivotArea>
    </format>
    <format action="formatting" dxfId="287">
      <pivotArea type="normal" dataOnly="0" labelOnly="1" outline="1" fieldPosition="0">
        <references count="1">
          <reference field="4294967294">
            <x v="11"/>
          </reference>
        </references>
      </pivotArea>
    </format>
    <format action="formatting" dxfId="288">
      <pivotArea type="normal" dataOnly="0" labelOnly="1" outline="1" fieldPosition="0">
        <references count="1">
          <reference field="4294967294">
            <x v="11"/>
          </reference>
        </references>
      </pivotArea>
    </format>
    <format action="formatting" dxfId="289">
      <pivotArea type="normal" dataOnly="0" labelOnly="1" outline="1" fieldPosition="0">
        <references count="1">
          <reference field="4294967294">
            <x v="13"/>
          </reference>
        </references>
      </pivotArea>
    </format>
    <format action="formatting" dxfId="290">
      <pivotArea type="normal" dataOnly="1" outline="1" collapsedLevelsAreSubtotals="1" fieldPosition="0">
        <references count="1">
          <reference field="4294967294" selected="0">
            <x v="13"/>
          </reference>
        </references>
      </pivotArea>
    </format>
    <format action="formatting" dxfId="291">
      <pivotArea type="normal" dataOnly="0" labelOnly="1" outline="1" fieldPosition="0">
        <references count="1">
          <reference field="4294967294">
            <x v="13"/>
          </reference>
        </references>
      </pivotArea>
    </format>
    <format action="formatting" dxfId="292">
      <pivotArea type="normal" dataOnly="1" outline="1" collapsedLevelsAreSubtotals="1" fieldPosition="0">
        <references count="1">
          <reference field="4294967294" selected="0">
            <x v="13"/>
          </reference>
        </references>
      </pivotArea>
    </format>
    <format action="formatting" dxfId="293">
      <pivotArea type="normal" dataOnly="0" labelOnly="1" outline="1" fieldPosition="0">
        <references count="1">
          <reference field="4294967294">
            <x v="13"/>
          </reference>
        </references>
      </pivotArea>
    </format>
    <format action="formatting" dxfId="294">
      <pivotArea type="normal" dataOnly="1" outline="1" collapsedLevelsAreSubtotals="1" fieldPosition="0">
        <references count="1">
          <reference field="4294967294" selected="0">
            <x v="13"/>
          </reference>
        </references>
      </pivotArea>
    </format>
    <format action="formatting" dxfId="295">
      <pivotArea type="normal" dataOnly="0" labelOnly="1" outline="1" fieldPosition="0">
        <references count="1">
          <reference field="4294967294">
            <x v="19"/>
          </reference>
        </references>
      </pivotArea>
    </format>
    <format action="formatting" dxfId="296">
      <pivotArea type="normal" dataOnly="1" outline="1" collapsedLevelsAreSubtotals="1" fieldPosition="0">
        <references count="1">
          <reference field="4294967294" selected="0">
            <x v="19"/>
          </reference>
        </references>
      </pivotArea>
    </format>
    <format action="formatting" dxfId="297">
      <pivotArea type="normal" dataOnly="1" outline="1" collapsedLevelsAreSubtotals="1" fieldPosition="0">
        <references count="1">
          <reference field="4294967294" selected="0">
            <x v="12"/>
          </reference>
        </references>
      </pivotArea>
    </format>
    <format action="formatting" dxfId="298">
      <pivotArea type="normal" dataOnly="1" outline="1" collapsedLevelsAreSubtotals="1" fieldPosition="0">
        <references count="1">
          <reference field="4294967294" selected="0">
            <x v="12"/>
          </reference>
        </references>
      </pivotArea>
    </format>
    <format action="formatting" dxfId="299">
      <pivotArea type="normal" dataOnly="1" outline="1" collapsedLevelsAreSubtotals="1" fieldPosition="0">
        <references count="1">
          <reference field="4294967294" selected="0">
            <x v="4"/>
          </reference>
        </references>
      </pivotArea>
    </format>
    <format action="formatting" dxfId="300">
      <pivotArea type="normal" dataOnly="1" outline="1" collapsedLevelsAreSubtotals="1" fieldPosition="0">
        <references count="1">
          <reference field="4294967294" selected="0">
            <x v="4"/>
          </reference>
        </references>
      </pivotArea>
    </format>
    <format action="formatting" dxfId="301">
      <pivotArea type="normal" dataOnly="0" labelOnly="1" outline="1" fieldPosition="0">
        <references count="1">
          <reference field="4294967294">
            <x v="9"/>
          </reference>
        </references>
      </pivotArea>
    </format>
    <format action="formatting" dxfId="302">
      <pivotArea type="normal" dataOnly="0" labelOnly="1" outline="1" fieldPosition="0">
        <references count="1">
          <reference field="4294967294">
            <x v="17"/>
          </reference>
        </references>
      </pivotArea>
    </format>
    <format action="formatting" dxfId="303">
      <pivotArea type="normal" dataOnly="1" outline="1" collapsedLevelsAreSubtotals="1" fieldPosition="0">
        <references count="2">
          <reference field="34" selected="0">
            <x v="0"/>
          </reference>
          <reference field="4294967294" selected="0">
            <x v="17"/>
          </reference>
        </references>
      </pivotArea>
    </format>
    <format action="formatting" dxfId="304">
      <pivotArea type="normal" dataOnly="1" outline="1" collapsedLevelsAreSubtotals="1" fieldPosition="0">
        <references count="3">
          <reference field="33" selected="0">
            <x v="0"/>
          </reference>
          <reference field="34" selected="0">
            <x v="0"/>
          </reference>
          <reference field="4294967294" selected="0">
            <x v="17"/>
          </reference>
        </references>
      </pivotArea>
    </format>
    <format action="formatting" dxfId="305">
      <pivotArea type="normal" dataOnly="1" outline="1" collapsedLevelsAreSubtotals="1" fieldPosition="0">
        <references count="4">
          <reference field="2" selected="0">
            <x v="0"/>
          </reference>
          <reference field="33" selected="0">
            <x v="0"/>
          </reference>
          <reference field="34" selected="0">
            <x v="0"/>
          </reference>
          <reference field="4294967294" selected="0">
            <x v="17"/>
          </reference>
        </references>
      </pivotArea>
    </format>
    <format action="formatting" dxfId="306">
      <pivotArea type="normal" dataOnly="1" outline="1" collapsedLevelsAreSubtotals="1" fieldPosition="0">
        <references count="4">
          <reference field="2" selected="0">
            <x v="1"/>
          </reference>
          <reference field="33" selected="0">
            <x v="0"/>
          </reference>
          <reference field="34" selected="0">
            <x v="0"/>
          </reference>
          <reference field="4294967294" selected="0">
            <x v="17"/>
          </reference>
        </references>
      </pivotArea>
    </format>
    <format action="formatting" dxfId="307">
      <pivotArea type="normal" dataOnly="1" outline="1" collapsedLevelsAreSubtotals="1" fieldPosition="0">
        <references count="4">
          <reference field="2" selected="0">
            <x v="2"/>
          </reference>
          <reference field="33" selected="0">
            <x v="0"/>
          </reference>
          <reference field="34" selected="0">
            <x v="0"/>
          </reference>
          <reference field="4294967294" selected="0">
            <x v="17"/>
          </reference>
        </references>
      </pivotArea>
    </format>
    <format action="formatting" dxfId="308">
      <pivotArea type="normal" dataOnly="1" outline="1" collapsedLevelsAreSubtotals="1" fieldPosition="0">
        <references count="4">
          <reference field="2" selected="0">
            <x v="3"/>
          </reference>
          <reference field="33" selected="0">
            <x v="0"/>
          </reference>
          <reference field="34" selected="0">
            <x v="0"/>
          </reference>
          <reference field="4294967294" selected="0">
            <x v="17"/>
          </reference>
        </references>
      </pivotArea>
    </format>
    <format action="formatting" dxfId="309">
      <pivotArea type="normal" dataOnly="1" outline="1" collapsedLevelsAreSubtotals="1" fieldPosition="0">
        <references count="4">
          <reference field="2" selected="0">
            <x v="4"/>
          </reference>
          <reference field="33" selected="0">
            <x v="0"/>
          </reference>
          <reference field="34" selected="0">
            <x v="0"/>
          </reference>
          <reference field="4294967294" selected="0">
            <x v="17"/>
          </reference>
        </references>
      </pivotArea>
    </format>
    <format action="formatting" dxfId="310">
      <pivotArea type="normal" dataOnly="1" outline="1" collapsedLevelsAreSubtotals="1" fieldPosition="0">
        <references count="4">
          <reference field="2" selected="0">
            <x v="5"/>
          </reference>
          <reference field="33" selected="0">
            <x v="0"/>
          </reference>
          <reference field="34" selected="0">
            <x v="0"/>
          </reference>
          <reference field="4294967294" selected="0">
            <x v="17"/>
          </reference>
        </references>
      </pivotArea>
    </format>
    <format action="formatting" dxfId="311">
      <pivotArea type="normal" dataOnly="1" outline="1" collapsedLevelsAreSubtotals="1" fieldPosition="0">
        <references count="4">
          <reference field="2" selected="0">
            <x v="6"/>
          </reference>
          <reference field="33" selected="0">
            <x v="0"/>
          </reference>
          <reference field="34" selected="0">
            <x v="0"/>
          </reference>
          <reference field="4294967294" selected="0">
            <x v="17"/>
          </reference>
        </references>
      </pivotArea>
    </format>
    <format action="formatting" dxfId="312">
      <pivotArea type="normal" dataOnly="1" outline="1" collapsedLevelsAreSubtotals="1" fieldPosition="0">
        <references count="4">
          <reference field="2" selected="0">
            <x v="7"/>
          </reference>
          <reference field="33" selected="0">
            <x v="0"/>
          </reference>
          <reference field="34" selected="0">
            <x v="0"/>
          </reference>
          <reference field="4294967294" selected="0">
            <x v="17"/>
          </reference>
        </references>
      </pivotArea>
    </format>
    <format action="formatting" dxfId="313">
      <pivotArea type="normal" dataOnly="1" outline="1" collapsedLevelsAreSubtotals="1" fieldPosition="0">
        <references count="4">
          <reference field="2" selected="0">
            <x v="8"/>
          </reference>
          <reference field="33" selected="0">
            <x v="0"/>
          </reference>
          <reference field="34" selected="0">
            <x v="0"/>
          </reference>
          <reference field="4294967294" selected="0">
            <x v="17"/>
          </reference>
        </references>
      </pivotArea>
    </format>
    <format action="formatting" dxfId="314">
      <pivotArea type="normal" dataOnly="1" outline="1" collapsedLevelsAreSubtotals="1" fieldPosition="0">
        <references count="4">
          <reference field="2" selected="0">
            <x v="9"/>
          </reference>
          <reference field="33" selected="0">
            <x v="0"/>
          </reference>
          <reference field="34" selected="0">
            <x v="0"/>
          </reference>
          <reference field="4294967294" selected="0">
            <x v="17"/>
          </reference>
        </references>
      </pivotArea>
    </format>
    <format action="formatting" dxfId="315">
      <pivotArea type="normal" dataOnly="1" outline="1" collapsedLevelsAreSubtotals="1" fieldPosition="0">
        <references count="4">
          <reference field="2" selected="0">
            <x v="10"/>
          </reference>
          <reference field="33" selected="0">
            <x v="0"/>
          </reference>
          <reference field="34" selected="0">
            <x v="0"/>
          </reference>
          <reference field="4294967294" selected="0">
            <x v="17"/>
          </reference>
        </references>
      </pivotArea>
    </format>
    <format action="formatting" dxfId="316">
      <pivotArea type="normal" dataOnly="1" outline="1" collapsedLevelsAreSubtotals="1" fieldPosition="0">
        <references count="4">
          <reference field="2" selected="0">
            <x v="11"/>
          </reference>
          <reference field="33" selected="0">
            <x v="0"/>
          </reference>
          <reference field="34" selected="0">
            <x v="0"/>
          </reference>
          <reference field="4294967294" selected="0">
            <x v="17"/>
          </reference>
        </references>
      </pivotArea>
    </format>
    <format action="formatting" dxfId="317">
      <pivotArea type="normal" dataOnly="1" outline="1" collapsedLevelsAreSubtotals="1" fieldPosition="0">
        <references count="4">
          <reference field="2" selected="0">
            <x v="12"/>
          </reference>
          <reference field="33" selected="0">
            <x v="0"/>
          </reference>
          <reference field="34" selected="0">
            <x v="0"/>
          </reference>
          <reference field="4294967294" selected="0">
            <x v="17"/>
          </reference>
        </references>
      </pivotArea>
    </format>
    <format action="formatting" dxfId="318">
      <pivotArea type="normal" dataOnly="1" outline="1" collapsedLevelsAreSubtotals="1" fieldPosition="0">
        <references count="4">
          <reference field="2" selected="0">
            <x v="13"/>
          </reference>
          <reference field="33" selected="0">
            <x v="0"/>
          </reference>
          <reference field="34" selected="0">
            <x v="0"/>
          </reference>
          <reference field="4294967294" selected="0">
            <x v="17"/>
          </reference>
        </references>
      </pivotArea>
    </format>
    <format action="formatting" dxfId="319">
      <pivotArea type="normal" dataOnly="1" outline="1" collapsedLevelsAreSubtotals="1" fieldPosition="0">
        <references count="4">
          <reference field="2" selected="0">
            <x v="14"/>
          </reference>
          <reference field="33" selected="0">
            <x v="0"/>
          </reference>
          <reference field="34" selected="0">
            <x v="0"/>
          </reference>
          <reference field="4294967294" selected="0">
            <x v="17"/>
          </reference>
        </references>
      </pivotArea>
    </format>
    <format action="formatting" dxfId="320">
      <pivotArea type="normal" dataOnly="1" outline="1" collapsedLevelsAreSubtotals="1" fieldPosition="0">
        <references count="4">
          <reference field="2" selected="0">
            <x v="15"/>
          </reference>
          <reference field="33" selected="0">
            <x v="0"/>
          </reference>
          <reference field="34" selected="0">
            <x v="0"/>
          </reference>
          <reference field="4294967294" selected="0">
            <x v="17"/>
          </reference>
        </references>
      </pivotArea>
    </format>
    <format action="formatting" dxfId="321">
      <pivotArea type="normal" dataOnly="1" outline="1" collapsedLevelsAreSubtotals="1" fieldPosition="0">
        <references count="4">
          <reference field="2" selected="0">
            <x v="16"/>
          </reference>
          <reference field="33" selected="0">
            <x v="0"/>
          </reference>
          <reference field="34" selected="0">
            <x v="0"/>
          </reference>
          <reference field="4294967294" selected="0">
            <x v="17"/>
          </reference>
        </references>
      </pivotArea>
    </format>
    <format action="formatting" dxfId="322">
      <pivotArea type="normal" dataOnly="1" outline="1" collapsedLevelsAreSubtotals="1" fieldPosition="0">
        <references count="4">
          <reference field="2" selected="0">
            <x v="17"/>
          </reference>
          <reference field="33" selected="0">
            <x v="0"/>
          </reference>
          <reference field="34" selected="0">
            <x v="0"/>
          </reference>
          <reference field="4294967294" selected="0">
            <x v="17"/>
          </reference>
        </references>
      </pivotArea>
    </format>
    <format action="formatting" dxfId="323">
      <pivotArea type="normal" dataOnly="1" outline="1" collapsedLevelsAreSubtotals="1" fieldPosition="0">
        <references count="4">
          <reference field="2" selected="0">
            <x v="18"/>
          </reference>
          <reference field="33" selected="0">
            <x v="0"/>
          </reference>
          <reference field="34" selected="0">
            <x v="0"/>
          </reference>
          <reference field="4294967294" selected="0">
            <x v="17"/>
          </reference>
        </references>
      </pivotArea>
    </format>
    <format action="formatting" dxfId="324">
      <pivotArea type="normal" dataOnly="1" outline="1" collapsedLevelsAreSubtotals="1" fieldPosition="0">
        <references count="4">
          <reference field="2" selected="0">
            <x v="19"/>
          </reference>
          <reference field="33" selected="0">
            <x v="0"/>
          </reference>
          <reference field="34" selected="0">
            <x v="0"/>
          </reference>
          <reference field="4294967294" selected="0">
            <x v="17"/>
          </reference>
        </references>
      </pivotArea>
    </format>
    <format action="formatting" dxfId="325">
      <pivotArea type="normal" dataOnly="1" outline="1" collapsedLevelsAreSubtotals="1" fieldPosition="0">
        <references count="4">
          <reference field="2" selected="0">
            <x v="20"/>
          </reference>
          <reference field="33" selected="0">
            <x v="0"/>
          </reference>
          <reference field="34" selected="0">
            <x v="0"/>
          </reference>
          <reference field="4294967294" selected="0">
            <x v="17"/>
          </reference>
        </references>
      </pivotArea>
    </format>
    <format action="formatting" dxfId="326">
      <pivotArea type="normal" dataOnly="1" outline="1" collapsedLevelsAreSubtotals="1" fieldPosition="0">
        <references count="4">
          <reference field="2" selected="0">
            <x v="21"/>
          </reference>
          <reference field="33" selected="0">
            <x v="0"/>
          </reference>
          <reference field="34" selected="0">
            <x v="0"/>
          </reference>
          <reference field="4294967294" selected="0">
            <x v="17"/>
          </reference>
        </references>
      </pivotArea>
    </format>
    <format action="formatting" dxfId="327">
      <pivotArea type="normal" dataOnly="1" outline="1" collapsedLevelsAreSubtotals="1" fieldPosition="0">
        <references count="4">
          <reference field="2" selected="0">
            <x v="22"/>
          </reference>
          <reference field="33" selected="0">
            <x v="0"/>
          </reference>
          <reference field="34" selected="0">
            <x v="0"/>
          </reference>
          <reference field="4294967294" selected="0">
            <x v="17"/>
          </reference>
        </references>
      </pivotArea>
    </format>
    <format action="formatting" dxfId="328">
      <pivotArea type="normal" dataOnly="1" outline="1" collapsedLevelsAreSubtotals="1" fieldPosition="0">
        <references count="4">
          <reference field="2" selected="0">
            <x v="23"/>
          </reference>
          <reference field="33" selected="0">
            <x v="0"/>
          </reference>
          <reference field="34" selected="0">
            <x v="0"/>
          </reference>
          <reference field="4294967294" selected="0">
            <x v="17"/>
          </reference>
        </references>
      </pivotArea>
    </format>
    <format action="formatting" dxfId="329">
      <pivotArea type="normal" dataOnly="1" outline="1" collapsedLevelsAreSubtotals="1" fieldPosition="0">
        <references count="4">
          <reference field="2" selected="0">
            <x v="24"/>
          </reference>
          <reference field="33" selected="0">
            <x v="0"/>
          </reference>
          <reference field="34" selected="0">
            <x v="0"/>
          </reference>
          <reference field="4294967294" selected="0">
            <x v="17"/>
          </reference>
        </references>
      </pivotArea>
    </format>
    <format action="formatting" dxfId="330">
      <pivotArea type="normal" dataOnly="1" outline="1" collapsedLevelsAreSubtotals="1" fieldPosition="0">
        <references count="4">
          <reference field="2" selected="0">
            <x v="25"/>
          </reference>
          <reference field="33" selected="0">
            <x v="0"/>
          </reference>
          <reference field="34" selected="0">
            <x v="0"/>
          </reference>
          <reference field="4294967294" selected="0">
            <x v="17"/>
          </reference>
        </references>
      </pivotArea>
    </format>
    <format action="formatting" dxfId="331">
      <pivotArea type="normal" dataOnly="1" outline="1" collapsedLevelsAreSubtotals="1" fieldPosition="0">
        <references count="4">
          <reference field="2" selected="0">
            <x v="26"/>
          </reference>
          <reference field="33" selected="0">
            <x v="0"/>
          </reference>
          <reference field="34" selected="0">
            <x v="0"/>
          </reference>
          <reference field="4294967294" selected="0">
            <x v="17"/>
          </reference>
        </references>
      </pivotArea>
    </format>
    <format action="formatting" dxfId="332">
      <pivotArea type="normal" dataOnly="1" outline="1" collapsedLevelsAreSubtotals="1" fieldPosition="0">
        <references count="4">
          <reference field="2" selected="0">
            <x v="27"/>
          </reference>
          <reference field="33" selected="0">
            <x v="0"/>
          </reference>
          <reference field="34" selected="0">
            <x v="0"/>
          </reference>
          <reference field="4294967294" selected="0">
            <x v="17"/>
          </reference>
        </references>
      </pivotArea>
    </format>
    <format action="formatting" dxfId="333">
      <pivotArea type="normal" dataOnly="1" outline="1" collapsedLevelsAreSubtotals="1" fieldPosition="0">
        <references count="4">
          <reference field="2" selected="0">
            <x v="28"/>
          </reference>
          <reference field="33" selected="0">
            <x v="0"/>
          </reference>
          <reference field="34" selected="0">
            <x v="0"/>
          </reference>
          <reference field="4294967294" selected="0">
            <x v="17"/>
          </reference>
        </references>
      </pivotArea>
    </format>
    <format action="formatting" dxfId="334">
      <pivotArea type="normal" dataOnly="1" outline="1" collapsedLevelsAreSubtotals="1" fieldPosition="0">
        <references count="4">
          <reference field="2" selected="0">
            <x v="29"/>
          </reference>
          <reference field="33" selected="0">
            <x v="0"/>
          </reference>
          <reference field="34" selected="0">
            <x v="0"/>
          </reference>
          <reference field="4294967294" selected="0">
            <x v="17"/>
          </reference>
        </references>
      </pivotArea>
    </format>
    <format action="formatting" dxfId="335">
      <pivotArea type="normal" dataOnly="1" outline="1" collapsedLevelsAreSubtotals="1" fieldPosition="0">
        <references count="4">
          <reference field="2" selected="0">
            <x v="30"/>
          </reference>
          <reference field="33" selected="0">
            <x v="0"/>
          </reference>
          <reference field="34" selected="0">
            <x v="0"/>
          </reference>
          <reference field="4294967294" selected="0">
            <x v="17"/>
          </reference>
        </references>
      </pivotArea>
    </format>
    <format action="formatting" dxfId="336">
      <pivotArea type="normal" dataOnly="1" grandRow="1" outline="1" collapsedLevelsAreSubtotals="1" fieldPosition="0">
        <references count="1">
          <reference field="4294967294" selected="0">
            <x v="17"/>
          </reference>
        </references>
      </pivotArea>
    </format>
    <format action="formatting" dxfId="337">
      <pivotArea type="normal" dataOnly="1" outline="1" collapsedLevelsAreSubtotals="1" fieldPosition="0">
        <references count="4">
          <reference field="2" selected="0">
            <x v="48"/>
          </reference>
          <reference field="33" selected="0">
            <x v="1"/>
          </reference>
          <reference field="34" selected="0">
            <x v="0"/>
          </reference>
          <reference field="4294967294" selected="0">
            <x v="16"/>
          </reference>
        </references>
      </pivotArea>
    </format>
    <format action="formatting" dxfId="338">
      <pivotArea type="normal" dataOnly="1" outline="1" collapsedLevelsAreSubtotals="1" fieldPosition="0">
        <references count="2">
          <reference field="34" selected="0">
            <x v="0"/>
          </reference>
          <reference field="4294967294" selected="0">
            <x v="16"/>
          </reference>
        </references>
      </pivotArea>
    </format>
    <format action="formatting" dxfId="339">
      <pivotArea type="normal" dataOnly="1" outline="1" collapsedLevelsAreSubtotals="1" fieldPosition="0">
        <references count="3">
          <reference field="33" selected="0">
            <x v="3"/>
          </reference>
          <reference field="34" selected="0">
            <x v="0"/>
          </reference>
          <reference field="4294967294" selected="0">
            <x v="16"/>
          </reference>
        </references>
      </pivotArea>
    </format>
    <format action="formatting" dxfId="340">
      <pivotArea type="normal" dataOnly="1" outline="1" collapsedLevelsAreSubtotals="1" fieldPosition="0">
        <references count="3">
          <reference field="33" selected="0">
            <x v="4"/>
          </reference>
          <reference field="34" selected="0">
            <x v="0"/>
          </reference>
          <reference field="4294967294" selected="0">
            <x v="16"/>
          </reference>
        </references>
      </pivotArea>
    </format>
    <format action="formatting" dxfId="341">
      <pivotArea type="normal" dataOnly="1" outline="1" collapsedLevelsAreSubtotals="1" fieldPosition="0">
        <references count="4">
          <reference field="2" selected="0">
            <x v="121"/>
          </reference>
          <reference field="33" selected="0">
            <x v="4"/>
          </reference>
          <reference field="34" selected="0">
            <x v="0"/>
          </reference>
          <reference field="4294967294" selected="0">
            <x v="16"/>
          </reference>
        </references>
      </pivotArea>
    </format>
    <format action="formatting" dxfId="342">
      <pivotArea type="normal" dataOnly="0" labelOnly="1" outline="1" fieldPosition="0">
        <references count="1">
          <reference field="4294967294">
            <x v="16"/>
          </reference>
        </references>
      </pivotArea>
    </format>
    <format action="formatting" dxfId="343">
      <pivotArea type="normal" dataOnly="1" outline="1" collapsedLevelsAreSubtotals="1" fieldPosition="0">
        <references count="1">
          <reference field="4294967294" selected="0">
            <x v="16"/>
          </reference>
        </references>
      </pivotArea>
    </format>
    <format action="formatting" dxfId="344">
      <pivotArea type="normal" dataOnly="0" labelOnly="1" outline="1" fieldPosition="0">
        <references count="1">
          <reference field="4294967294">
            <x v="16"/>
          </reference>
        </references>
      </pivotArea>
    </format>
    <format action="formatting" dxfId="345">
      <pivotArea type="normal" dataOnly="1" outline="1" collapsedLevelsAreSubtotals="1" fieldPosition="0">
        <references count="1">
          <reference field="4294967294" selected="0">
            <x v="16"/>
          </reference>
        </references>
      </pivotArea>
    </format>
  </formats>
  <pivotTableStyleInfo name="PivotStyleDark8 2" showRowHeaders="1" showColHeaders="1" showRowStripes="1" showColStripes="1" showLastColumn="1"/>
</pivotTableDefinition>
</file>

<file path=xl/pivotTables/pivotTable2.xml><?xml version="1.0" encoding="utf-8"?>
<pivotTableDefinition xmlns:r="http://schemas.openxmlformats.org/officeDocument/2006/relationships" xmlns="http://schemas.openxmlformats.org/spreadsheetml/2006/main" name="投产比" cacheId="0" dataOnRows="0" dataCaption="值" showError="0" showMissing="1" updatedVersion="5" minRefreshableVersion="3" asteriskTotals="0" showItems="1" editData="0" disableFieldList="0" showCalcMbrs="1" visualTotals="1" showMultipleLabel="1" showDataDropDown="1" showDrill="1" printDrill="0" showMemberPropertyTips="1" showDataTips="1" enableWizard="1" enableDrill="1" enableFieldProperties="1" preserveFormatting="1" useAutoFormatting="1" pageWrap="0" pageOverThenDown="0" subtotalHiddenItems="0" rowGrandTotals="0" colGrandTotals="0" fieldPrintTitles="0" itemPrintTitles="0" mergeItem="0" showDropZones="1" createdVersion="5" indent="0" showEmptyRow="0" showEmptyCol="0" showHeaders="1" compact="1" outline="1" outlineData="1" compactData="1" published="0" gridDropZones="0" immersive="1" multipleFieldFilters="0" chartFormat="16" fieldListSortAscending="0" mdxSubqueries="0" autoFormatId="1" applyNumberFormats="0" applyBorderFormats="0" applyFontFormats="0" applyPatternFormats="0" applyAlignmentFormats="0" applyWidthHeightFormats="1" r:id="rId1">
  <location ref="AW7:AZ8" firstHeaderRow="0" firstDataRow="1" firstDataCol="0"/>
  <pivotFields count="50">
    <pivotField showDropDowns="1" compact="1" outline="1" subtotalTop="1" dragToRow="1" dragToCol="1" dragToPage="1" dragToData="1" dragOff="1" showAll="0" topAutoShow="1" itemPageCount="10" sortType="manual" defaultSubtotal="1">
      <items count="55">
        <item t="data" sd="1" m="1" x="49"/>
        <item t="data" sd="1" m="1" x="50"/>
        <item t="data" sd="1" m="1" x="51"/>
        <item t="data" sd="1" m="1" x="52"/>
        <item t="data" sd="1" x="0"/>
        <item t="data" sd="1" x="1"/>
        <item t="data" sd="1" x="2"/>
        <item t="data" sd="1" x="3"/>
        <item t="data" sd="1" x="4"/>
        <item t="data" sd="1" x="5"/>
        <item t="data" sd="1" m="1" x="40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m="1" x="14"/>
        <item t="data" sd="1" m="1" x="15"/>
        <item t="data" sd="1" m="1" x="41"/>
        <item t="data" sd="1" m="1" x="16"/>
        <item t="data" sd="1" m="1" x="17"/>
        <item t="data" sd="1" m="1" x="18"/>
        <item t="data" sd="1" m="1" x="19"/>
        <item t="data" sd="1" m="1" x="20"/>
        <item t="data" sd="1" m="1" x="21"/>
        <item t="data" sd="1" m="1" x="22"/>
        <item t="data" sd="1" m="1" x="23"/>
        <item t="data" sd="1" m="1" x="24"/>
        <item t="data" sd="1" m="1" x="25"/>
        <item t="data" sd="1" m="1" x="42"/>
        <item t="data" sd="1" m="1" x="26"/>
        <item t="data" sd="1" m="1" x="27"/>
        <item t="data" sd="1" m="1" x="28"/>
        <item t="data" sd="1" m="1" x="29"/>
        <item t="data" sd="1" m="1" x="30"/>
        <item t="data" sd="1" m="1" x="31"/>
        <item t="data" sd="1" m="1" x="32"/>
        <item t="data" sd="1" m="1" x="33"/>
        <item t="data" sd="1" m="1" x="34"/>
        <item t="data" sd="1" m="1" x="35"/>
        <item t="data" sd="1" m="1" x="43"/>
        <item t="data" sd="1" m="1" x="36"/>
        <item t="data" sd="1" m="1" x="37"/>
        <item t="data" sd="1" m="1" x="38"/>
        <item t="data" sd="1" m="1" x="39"/>
        <item t="data" sd="1" m="1" x="44"/>
        <item t="data" sd="1" m="1" x="45"/>
        <item t="data" sd="1" m="1" x="46"/>
        <item t="data" sd="1" m="1" x="47"/>
        <item t="data" sd="1" m="1" x="48"/>
        <item t="data" sd="1" m="1" x="5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8">
        <item t="data" sd="1" x="4"/>
        <item t="data" sd="1" x="5"/>
        <item t="data" sd="1" x="6"/>
        <item t="data" sd="1" x="0"/>
        <item t="data" sd="1" x="1"/>
        <item t="data" sd="1" x="2"/>
        <item t="data" sd="1" x="3"/>
        <item t="default" sd="1"/>
      </items>
    </pivotField>
    <pivotField showDropDowns="1" compact="1" numFmtId="58" outline="1" subtotalTop="1" dragToRow="1" dragToCol="1" dragToPage="1" dragToData="1" dragOff="1" showAll="0" topAutoShow="1" itemPageCount="10" sortType="manual" defaultSubtotal="1">
      <items count="369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ata" sd="1" x="16"/>
        <item t="data" sd="1" x="17"/>
        <item t="data" sd="1" x="18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ata" sd="1" x="27"/>
        <item t="data" sd="1" x="28"/>
        <item t="data" sd="1" x="29"/>
        <item t="data" sd="1" x="30"/>
        <item t="data" sd="1" x="31"/>
        <item t="data" sd="1" x="32"/>
        <item t="data" sd="1" x="33"/>
        <item t="data" sd="1" x="34"/>
        <item t="data" sd="1" x="35"/>
        <item t="data" sd="1" x="36"/>
        <item t="data" sd="1" x="37"/>
        <item t="data" sd="1" x="38"/>
        <item t="data" sd="1" x="39"/>
        <item t="data" sd="1" x="40"/>
        <item t="data" sd="1" x="41"/>
        <item t="data" sd="1" x="42"/>
        <item t="data" sd="1" x="43"/>
        <item t="data" sd="1" x="44"/>
        <item t="data" sd="1" x="45"/>
        <item t="data" sd="1" x="46"/>
        <item t="data" sd="1" x="47"/>
        <item t="data" sd="1" x="48"/>
        <item t="data" sd="1" x="49"/>
        <item t="data" sd="1" x="50"/>
        <item t="data" sd="1" x="51"/>
        <item t="data" sd="1" x="52"/>
        <item t="data" sd="1" x="53"/>
        <item t="data" sd="1" x="54"/>
        <item t="data" sd="1" x="55"/>
        <item t="data" sd="1" x="56"/>
        <item t="data" sd="1" x="57"/>
        <item t="data" sd="1" x="58"/>
        <item t="data" sd="1" x="59"/>
        <item t="data" sd="1" x="60"/>
        <item t="data" sd="1" x="61"/>
        <item t="data" sd="1" x="62"/>
        <item t="data" sd="1" x="63"/>
        <item t="data" sd="1" x="64"/>
        <item t="data" sd="1" x="65"/>
        <item t="data" sd="1" x="66"/>
        <item t="data" sd="1" x="67"/>
        <item t="data" sd="1" x="68"/>
        <item t="data" sd="1" x="69"/>
        <item t="data" sd="1" x="70"/>
        <item t="data" sd="1" x="71"/>
        <item t="data" sd="1" x="72"/>
        <item t="data" sd="1" x="73"/>
        <item t="data" sd="1" x="74"/>
        <item t="data" sd="1" x="75"/>
        <item t="data" sd="1" x="76"/>
        <item t="data" sd="1" x="77"/>
        <item t="data" sd="1" x="78"/>
        <item t="data" sd="1" x="79"/>
        <item t="data" sd="1" x="80"/>
        <item t="data" sd="1" x="81"/>
        <item t="data" sd="1" x="82"/>
        <item t="data" sd="1" x="83"/>
        <item t="data" sd="1" x="84"/>
        <item t="data" sd="1" x="85"/>
        <item t="data" sd="1" x="86"/>
        <item t="data" sd="1" x="87"/>
        <item t="data" sd="1" x="88"/>
        <item t="data" sd="1" x="89"/>
        <item t="data" sd="1" x="90"/>
        <item t="data" sd="1" x="91"/>
        <item t="data" sd="1" x="92"/>
        <item t="data" sd="1" x="93"/>
        <item t="data" sd="1" x="94"/>
        <item t="data" sd="1" x="95"/>
        <item t="data" sd="1" x="96"/>
        <item t="data" sd="1" x="97"/>
        <item t="data" sd="1" x="98"/>
        <item t="data" sd="1" x="99"/>
        <item t="data" sd="1" x="100"/>
        <item t="data" sd="1" x="101"/>
        <item t="data" sd="1" x="102"/>
        <item t="data" sd="1" x="103"/>
        <item t="data" sd="1" x="104"/>
        <item t="data" sd="1" x="105"/>
        <item t="data" sd="1" x="106"/>
        <item t="data" sd="1" x="107"/>
        <item t="data" sd="1" x="108"/>
        <item t="data" sd="1" x="109"/>
        <item t="data" sd="1" x="110"/>
        <item t="data" sd="1" x="111"/>
        <item t="data" sd="1" x="112"/>
        <item t="data" sd="1" x="113"/>
        <item t="data" sd="1" x="114"/>
        <item t="data" sd="1" x="115"/>
        <item t="data" sd="1" x="116"/>
        <item t="data" sd="1" x="117"/>
        <item t="data" sd="1" x="118"/>
        <item t="data" sd="1" x="119"/>
        <item t="data" sd="1" x="120"/>
        <item t="data" sd="1" x="121"/>
        <item t="data" sd="1" x="122"/>
        <item t="data" sd="1" x="123"/>
        <item t="data" sd="1" x="124"/>
        <item t="data" sd="1" x="125"/>
        <item t="data" sd="1" x="126"/>
        <item t="data" sd="1" x="127"/>
        <item t="data" sd="1" x="128"/>
        <item t="data" sd="1" x="129"/>
        <item t="data" sd="1" x="130"/>
        <item t="data" sd="1" x="131"/>
        <item t="data" sd="1" x="132"/>
        <item t="data" sd="1" x="133"/>
        <item t="data" sd="1" x="134"/>
        <item t="data" sd="1" x="135"/>
        <item t="data" sd="1" x="136"/>
        <item t="data" sd="1" x="137"/>
        <item t="data" sd="1" x="138"/>
        <item t="data" sd="1" x="139"/>
        <item t="data" sd="1" x="140"/>
        <item t="data" sd="1" x="141"/>
        <item t="data" sd="1" x="142"/>
        <item t="data" sd="1" x="143"/>
        <item t="data" sd="1" x="144"/>
        <item t="data" sd="1" x="145"/>
        <item t="data" sd="1" x="146"/>
        <item t="data" sd="1" x="147"/>
        <item t="data" sd="1" x="148"/>
        <item t="data" sd="1" x="149"/>
        <item t="data" sd="1" x="150"/>
        <item t="data" sd="1" x="151"/>
        <item t="data" sd="1" x="152"/>
        <item t="data" sd="1" x="153"/>
        <item t="data" sd="1" x="154"/>
        <item t="data" sd="1" x="155"/>
        <item t="data" sd="1" x="156"/>
        <item t="data" sd="1" x="157"/>
        <item t="data" sd="1" x="158"/>
        <item t="data" sd="1" x="159"/>
        <item t="data" sd="1" x="160"/>
        <item t="data" sd="1" x="161"/>
        <item t="data" sd="1" x="162"/>
        <item t="data" sd="1" x="163"/>
        <item t="data" sd="1" x="164"/>
        <item t="data" sd="1" x="165"/>
        <item t="data" sd="1" x="166"/>
        <item t="data" sd="1" x="167"/>
        <item t="data" sd="1" x="168"/>
        <item t="data" sd="1" x="169"/>
        <item t="data" sd="1" x="170"/>
        <item t="data" sd="1" x="171"/>
        <item t="data" sd="1" x="172"/>
        <item t="data" sd="1" x="173"/>
        <item t="data" sd="1" x="174"/>
        <item t="data" sd="1" x="175"/>
        <item t="data" sd="1" x="176"/>
        <item t="data" sd="1" x="177"/>
        <item t="data" sd="1" x="178"/>
        <item t="data" sd="1" x="179"/>
        <item t="data" sd="1" x="180"/>
        <item t="data" sd="1" x="181"/>
        <item t="data" sd="1" x="182"/>
        <item t="data" sd="1" x="183"/>
        <item t="data" sd="1" x="184"/>
        <item t="data" sd="1" x="185"/>
        <item t="data" sd="1" x="186"/>
        <item t="data" sd="1" x="187"/>
        <item t="data" sd="1" x="188"/>
        <item t="data" sd="1" x="189"/>
        <item t="data" sd="1" x="190"/>
        <item t="data" sd="1" x="191"/>
        <item t="data" sd="1" x="192"/>
        <item t="data" sd="1" x="193"/>
        <item t="data" sd="1" x="194"/>
        <item t="data" sd="1" x="195"/>
        <item t="data" sd="1" x="196"/>
        <item t="data" sd="1" x="197"/>
        <item t="data" sd="1" x="198"/>
        <item t="data" sd="1" x="199"/>
        <item t="data" sd="1" x="200"/>
        <item t="data" sd="1" x="201"/>
        <item t="data" sd="1" x="202"/>
        <item t="data" sd="1" x="203"/>
        <item t="data" sd="1" x="204"/>
        <item t="data" sd="1" x="205"/>
        <item t="data" sd="1" x="206"/>
        <item t="data" sd="1" x="207"/>
        <item t="data" sd="1" x="208"/>
        <item t="data" sd="1" x="209"/>
        <item t="data" sd="1" x="210"/>
        <item t="data" sd="1" x="211"/>
        <item t="data" sd="1" x="212"/>
        <item t="data" sd="1" x="213"/>
        <item t="data" sd="1" x="214"/>
        <item t="data" sd="1" x="215"/>
        <item t="data" sd="1" x="216"/>
        <item t="data" sd="1" x="217"/>
        <item t="data" sd="1" x="218"/>
        <item t="data" sd="1" x="219"/>
        <item t="data" sd="1" x="220"/>
        <item t="data" sd="1" x="221"/>
        <item t="data" sd="1" x="222"/>
        <item t="data" sd="1" x="223"/>
        <item t="data" sd="1" x="224"/>
        <item t="data" sd="1" x="225"/>
        <item t="data" sd="1" x="226"/>
        <item t="data" sd="1" x="227"/>
        <item t="data" sd="1" x="228"/>
        <item t="data" sd="1" x="229"/>
        <item t="data" sd="1" x="230"/>
        <item t="data" sd="1" x="231"/>
        <item t="data" sd="1" x="232"/>
        <item t="data" sd="1" x="233"/>
        <item t="data" sd="1" x="234"/>
        <item t="data" sd="1" x="235"/>
        <item t="data" sd="1" x="236"/>
        <item t="data" sd="1" x="237"/>
        <item t="data" sd="1" x="238"/>
        <item t="data" sd="1" x="239"/>
        <item t="data" sd="1" x="240"/>
        <item t="data" sd="1" x="241"/>
        <item t="data" sd="1" x="242"/>
        <item t="data" sd="1" x="243"/>
        <item t="data" sd="1" x="244"/>
        <item t="data" sd="1" x="245"/>
        <item t="data" sd="1" x="246"/>
        <item t="data" sd="1" x="247"/>
        <item t="data" sd="1" x="248"/>
        <item t="data" sd="1" x="249"/>
        <item t="data" sd="1" x="250"/>
        <item t="data" sd="1" x="251"/>
        <item t="data" sd="1" x="252"/>
        <item t="data" sd="1" x="253"/>
        <item t="data" sd="1" x="254"/>
        <item t="data" sd="1" x="255"/>
        <item t="data" sd="1" x="256"/>
        <item t="data" sd="1" x="257"/>
        <item t="data" sd="1" x="258"/>
        <item t="data" sd="1" x="259"/>
        <item t="data" sd="1" x="260"/>
        <item t="data" sd="1" x="261"/>
        <item t="data" sd="1" x="262"/>
        <item t="data" sd="1" x="263"/>
        <item t="data" sd="1" x="264"/>
        <item t="data" sd="1" x="265"/>
        <item t="data" sd="1" x="266"/>
        <item t="data" sd="1" x="267"/>
        <item t="data" sd="1" x="268"/>
        <item t="data" sd="1" x="269"/>
        <item t="data" sd="1" x="270"/>
        <item t="data" sd="1" x="271"/>
        <item t="data" sd="1" x="272"/>
        <item t="data" sd="1" x="273"/>
        <item t="data" sd="1" x="274"/>
        <item t="data" sd="1" x="275"/>
        <item t="data" sd="1" x="276"/>
        <item t="data" sd="1" x="277"/>
        <item t="data" sd="1" x="278"/>
        <item t="data" sd="1" x="279"/>
        <item t="data" sd="1" x="280"/>
        <item t="data" sd="1" x="281"/>
        <item t="data" sd="1" x="282"/>
        <item t="data" sd="1" x="283"/>
        <item t="data" sd="1" x="284"/>
        <item t="data" sd="1" x="285"/>
        <item t="data" sd="1" x="286"/>
        <item t="data" sd="1" x="287"/>
        <item t="data" sd="1" x="288"/>
        <item t="data" sd="1" x="289"/>
        <item t="data" sd="1" x="290"/>
        <item t="data" sd="1" x="291"/>
        <item t="data" sd="1" x="292"/>
        <item t="data" sd="1" x="293"/>
        <item t="data" sd="1" x="294"/>
        <item t="data" sd="1" x="295"/>
        <item t="data" sd="1" x="296"/>
        <item t="data" sd="1" x="297"/>
        <item t="data" sd="1" x="298"/>
        <item t="data" sd="1" x="299"/>
        <item t="data" sd="1" x="300"/>
        <item t="data" sd="1" x="301"/>
        <item t="data" sd="1" x="302"/>
        <item t="data" sd="1" x="303"/>
        <item t="data" sd="1" x="304"/>
        <item t="data" sd="1" x="305"/>
        <item t="data" sd="1" x="306"/>
        <item t="data" sd="1" x="307"/>
        <item t="data" sd="1" x="308"/>
        <item t="data" sd="1" x="309"/>
        <item t="data" sd="1" x="310"/>
        <item t="data" sd="1" x="311"/>
        <item t="data" sd="1" x="312"/>
        <item t="data" sd="1" x="313"/>
        <item t="data" sd="1" x="314"/>
        <item t="data" sd="1" x="315"/>
        <item t="data" sd="1" x="316"/>
        <item t="data" sd="1" x="317"/>
        <item t="data" sd="1" x="318"/>
        <item t="data" sd="1" x="319"/>
        <item t="data" sd="1" x="320"/>
        <item t="data" sd="1" x="321"/>
        <item t="data" sd="1" x="322"/>
        <item t="data" sd="1" x="323"/>
        <item t="data" sd="1" x="324"/>
        <item t="data" sd="1" x="325"/>
        <item t="data" sd="1" x="326"/>
        <item t="data" sd="1" x="327"/>
        <item t="data" sd="1" x="328"/>
        <item t="data" sd="1" x="329"/>
        <item t="data" sd="1" x="330"/>
        <item t="data" sd="1" x="331"/>
        <item t="data" sd="1" x="332"/>
        <item t="data" sd="1" x="333"/>
        <item t="data" sd="1" x="334"/>
        <item t="data" sd="1" x="335"/>
        <item t="data" sd="1" x="336"/>
        <item t="data" sd="1" x="337"/>
        <item t="data" sd="1" x="338"/>
        <item t="data" sd="1" x="339"/>
        <item t="data" sd="1" x="340"/>
        <item t="data" sd="1" x="341"/>
        <item t="data" sd="1" x="342"/>
        <item t="data" sd="1" x="343"/>
        <item t="data" sd="1" x="344"/>
        <item t="data" sd="1" x="345"/>
        <item t="data" sd="1" x="346"/>
        <item t="data" sd="1" x="347"/>
        <item t="data" sd="1" x="348"/>
        <item t="data" sd="1" x="349"/>
        <item t="data" sd="1" x="350"/>
        <item t="data" sd="1" x="351"/>
        <item t="data" sd="1" x="352"/>
        <item t="data" sd="1" x="353"/>
        <item t="data" sd="1" x="354"/>
        <item t="data" sd="1" x="355"/>
        <item t="data" sd="1" x="356"/>
        <item t="data" sd="1" x="357"/>
        <item t="data" sd="1" x="358"/>
        <item t="data" sd="1" x="359"/>
        <item t="data" sd="1" x="360"/>
        <item t="data" sd="1" x="361"/>
        <item t="data" sd="1" x="362"/>
        <item t="data" sd="1" x="363"/>
        <item t="data" sd="1" x="364"/>
        <item t="data" sd="1" x="365"/>
        <item t="data" sd="1" x="366"/>
        <item t="data" sd="1" x="0"/>
        <item t="data" sd="1" x="367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4">
        <item t="data" sd="1" x="6"/>
        <item t="data" sd="1" x="5"/>
        <item t="data" sd="1" x="13"/>
        <item t="data" sd="1" x="14"/>
        <item t="data" sd="1" x="16"/>
        <item t="data" sd="1" x="9"/>
        <item t="data" sd="1" x="12"/>
        <item t="data" sd="1" x="10"/>
        <item t="data" sd="1" x="11"/>
        <item t="data" sd="1" x="17"/>
        <item t="data" sd="1" x="8"/>
        <item t="data" sd="1" x="1"/>
        <item t="data" sd="1" x="3"/>
        <item t="data" sd="1" x="2"/>
        <item t="data" sd="1" x="15"/>
        <item t="data" sd="1" x="7"/>
        <item t="data" sd="1" x="0"/>
        <item t="data" sd="1" x="4"/>
        <item t="data" sd="1" x="18"/>
        <item t="data" sd="1" x="19"/>
        <item t="data" sd="1" x="20"/>
        <item t="data" sd="1" x="21"/>
        <item t="data" sd="1" x="2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8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0"/>
        <item t="data" sd="1" x="12"/>
        <item t="data" sd="1" x="13"/>
        <item t="data" sd="1" x="14"/>
        <item t="data" sd="1" x="15"/>
        <item t="data" sd="1" x="16"/>
        <item t="data" sd="1" x="17"/>
        <item t="data" sd="1" x="18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3"/>
        <item t="data" sd="1" x="5"/>
        <item t="data" sd="1" x="4"/>
        <item t="data" sd="1" x="2"/>
        <item t="data" sd="1" x="1"/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x="0"/>
        <item t="data" sd="1" x="3"/>
        <item t="data" sd="1" x="4"/>
        <item t="data" sd="1" x="5"/>
        <item t="data" sd="1" x="1"/>
        <item t="data" sd="1" x="2"/>
        <item t="data" sd="1" x="6"/>
        <item t="data" sd="1" x="7"/>
        <item t="data" sd="1" x="8"/>
        <item t="data" sd="1" x="9"/>
        <item t="default" sd="1"/>
      </items>
    </pivotField>
    <pivotField showDropDowns="1" compact="1" numFmtId="182" outline="1" subtotalTop="1" dragToRow="1" dragToCol="1" dragToPage="1" dragToData="1" dragOff="1" showAll="0" topAutoShow="1" itemPageCount="10" sortType="manual" defaultSubtotal="1">
      <items count="9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2"/>
        <item t="data" sd="1" x="0"/>
        <item t="data" sd="1" x="3"/>
        <item t="data" sd="1" x="4"/>
        <item t="data" sd="1" x="1"/>
        <item t="data" sd="1" x="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3"/>
        <item t="data" sd="1" x="0"/>
        <item t="data" sd="1" x="2"/>
        <item t="data" sd="1" x="4"/>
        <item t="data" sd="1" x="1"/>
        <item t="data" sd="1" x="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8">
        <item t="data" sd="1" x="3"/>
        <item t="data" sd="1" x="0"/>
        <item t="data" sd="1" x="2"/>
        <item t="data" sd="1" x="4"/>
        <item t="data" sd="1" x="5"/>
        <item t="data" sd="1" x="1"/>
        <item t="data" sd="1" x="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2"/>
        <item t="data" sd="1" x="0"/>
        <item t="data" sd="1" x="1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66">
        <item t="data" sd="1" x="34"/>
        <item t="data" sd="1" x="7"/>
        <item t="data" sd="1" x="28"/>
        <item t="data" sd="1" x="18"/>
        <item t="data" sd="1" x="31"/>
        <item t="data" sd="1" x="14"/>
        <item t="data" sd="1" x="32"/>
        <item t="data" sd="1" x="29"/>
        <item t="data" sd="1" x="33"/>
        <item t="data" sd="1" x="6"/>
        <item t="data" sd="1" x="8"/>
        <item t="data" sd="1" x="9"/>
        <item t="data" sd="1" x="10"/>
        <item t="data" sd="1" x="11"/>
        <item t="data" sd="1" x="12"/>
        <item t="data" sd="1" x="13"/>
        <item t="data" sd="1" x="15"/>
        <item t="data" sd="1" x="16"/>
        <item t="data" sd="1" x="17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ata" sd="1" x="27"/>
        <item t="data" sd="1" x="30"/>
        <item t="data" sd="1" x="35"/>
        <item t="data" sd="1" x="0"/>
        <item t="data" sd="1" x="1"/>
        <item t="data" sd="1" x="2"/>
        <item t="data" sd="1" x="3"/>
        <item t="data" sd="1" x="4"/>
        <item t="data" sd="1" x="5"/>
        <item t="data" sd="1" x="36"/>
        <item t="data" sd="1" x="37"/>
        <item t="data" sd="1" x="38"/>
        <item t="data" sd="1" x="39"/>
        <item t="data" sd="1" x="40"/>
        <item t="data" sd="1" x="41"/>
        <item t="data" sd="1" x="42"/>
        <item t="data" sd="1" x="43"/>
        <item t="data" sd="1" x="44"/>
        <item t="data" sd="1" x="45"/>
        <item t="data" sd="1" x="46"/>
        <item t="data" sd="1" x="47"/>
        <item t="data" sd="1" x="48"/>
        <item t="data" sd="1" x="49"/>
        <item t="data" sd="1" x="50"/>
        <item t="data" sd="1" x="51"/>
        <item t="data" sd="1" x="52"/>
        <item t="data" sd="1" x="53"/>
        <item t="data" sd="1" x="54"/>
        <item t="data" sd="1" x="55"/>
        <item t="data" sd="1" x="56"/>
        <item t="data" sd="1" x="57"/>
        <item t="data" sd="1" x="58"/>
        <item t="data" sd="1" x="59"/>
        <item t="data" sd="1" x="60"/>
        <item t="data" sd="1" x="61"/>
        <item t="data" sd="1" x="62"/>
        <item t="data" sd="1" x="63"/>
        <item t="data" sd="1" x="64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2">
        <item t="data" sd="1" x="2"/>
        <item t="data" sd="1" x="10"/>
        <item t="data" sd="1" x="1"/>
        <item t="data" sd="1" x="14"/>
        <item t="data" sd="1" x="5"/>
        <item t="data" sd="1" x="11"/>
        <item t="data" sd="1" x="6"/>
        <item t="data" sd="1" x="3"/>
        <item t="data" sd="1" x="12"/>
        <item t="data" sd="1" x="13"/>
        <item t="data" sd="1" x="9"/>
        <item t="data" sd="1" x="7"/>
        <item t="data" sd="1" x="8"/>
        <item t="data" sd="1" x="0"/>
        <item t="data" sd="1" x="4"/>
        <item t="data" sd="1" x="15"/>
        <item t="data" sd="1" x="16"/>
        <item t="data" sd="1" x="17"/>
        <item t="data" sd="1" x="18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ata" sd="1" x="27"/>
        <item t="data" sd="1" x="28"/>
        <item t="data" sd="1" x="29"/>
        <item t="data" sd="1" x="30"/>
        <item t="default" sd="1"/>
      </items>
    </pivotField>
    <pivotField showDropDowns="1" compact="1" numFmtId="185" outline="1" subtotalTop="1" dragToRow="1" dragToCol="1" dragToPage="1" dragToData="1" dragOff="1" showAll="0" topAutoShow="1" itemPageCount="10" sortType="manual" defaultSubtotal="1">
      <items count="21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0"/>
        <item t="data" sd="1" x="15"/>
        <item t="data" sd="1" x="16"/>
        <item t="data" sd="1" x="17"/>
        <item t="data" sd="1" x="18"/>
        <item t="data" sd="1" x="19"/>
        <item t="default" sd="1"/>
      </items>
    </pivotField>
    <pivotField showDropDowns="1" compact="1" numFmtId="185" outline="1" subtotalTop="1" dragToRow="1" dragToCol="1" dragToPage="1" dragToData="1" dragOff="1" showAll="0" topAutoShow="1" itemPageCount="10" sortType="manual" defaultSubtotal="1">
      <items count="6">
        <item t="data" sd="1" x="1"/>
        <item t="data" sd="1" x="2"/>
        <item t="data" sd="1" x="0"/>
        <item t="data" sd="1" x="3"/>
        <item t="data" sd="1" x="4"/>
        <item t="default" sd="1"/>
      </items>
    </pivotField>
    <pivotField showDropDowns="1" compact="1" numFmtId="185" outline="1" subtotalTop="1" dragToRow="1" dragToCol="1" dragToPage="1" dragToData="1" dragOff="1" showAll="0" topAutoShow="1" itemPageCount="10" sortType="manual" defaultSubtotal="1">
      <items count="10">
        <item t="data" sd="1" x="1"/>
        <item t="data" sd="1" x="2"/>
        <item t="data" sd="1" x="4"/>
        <item t="data" sd="1" x="6"/>
        <item t="data" sd="1" x="5"/>
        <item t="data" sd="1" x="3"/>
        <item t="data" sd="1" x="0"/>
        <item t="data" sd="1" x="7"/>
        <item t="data" sd="1" x="8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8">
        <item t="data" sd="1" x="0"/>
        <item t="data" sd="1" x="4"/>
        <item t="data" sd="1" x="10"/>
        <item t="data" sd="1" x="8"/>
        <item t="data" sd="1" x="5"/>
        <item t="data" sd="1" x="1"/>
        <item t="data" sd="1" x="9"/>
        <item t="data" sd="1" x="2"/>
        <item t="data" sd="1" x="6"/>
        <item t="data" sd="1" x="3"/>
        <item t="data" sd="1" x="7"/>
        <item t="data" sd="1" x="11"/>
        <item t="data" sd="1" x="12"/>
        <item t="data" sd="1" x="13"/>
        <item t="data" sd="1" x="14"/>
        <item t="data" sd="1" x="15"/>
        <item t="data" sd="1" x="1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numFmtId="185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1" dragToCol="1" dragToPage="1" dragToData="1" dragOff="1" showAll="0" topAutoShow="1" itemPageCount="10" sortType="manual" defaultSubtotal="1">
      <items count="15">
        <item t="data" sd="0" x="1"/>
        <item t="data" sd="0" x="2"/>
        <item t="data" sd="0" x="3"/>
        <item t="data" sd="0" x="4"/>
        <item t="data" sd="0" x="5"/>
        <item t="data" sd="0" x="6"/>
        <item t="data" sd="0" x="7"/>
        <item t="data" sd="0" x="8"/>
        <item t="data" sd="0" x="9"/>
        <item t="data" sd="0" x="10"/>
        <item t="data" sd="1" x="11"/>
        <item t="data" sd="0" x="12"/>
        <item t="data" sd="1" x="0"/>
        <item t="data" sd="1" x="1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1"/>
        <item t="data" sd="1" x="0"/>
        <item t="data" sd="1" x="2"/>
        <item t="default" sd="1"/>
      </items>
    </pivotField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dataField="1" showDropDowns="1" compact="1" outline="1" subtotalTop="1" dragToRow="0" dragToCol="0" dragToPage="0" dragToData="1" dragOff="1" showAll="0" topAutoShow="1" itemPageCount="10" sortType="manual" defaultSubtotal="1"/>
    <pivotField dataField="1" showDropDowns="1" compact="1" numFmtId="185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dataField="1"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numFmtId="182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numFmtId="185" outline="1" subtotalTop="1" dragToRow="0" dragToCol="0" dragToPage="0" dragToData="1" dragOff="1" showAll="0" topAutoShow="1" itemPageCount="10" sortType="manual" defaultSubtotal="1"/>
    <pivotField showDropDowns="1" compact="1" numFmtId="182" outline="1" subtotalTop="1" dragToRow="0" dragToCol="0" dragToPage="0" dragToData="1" dragOff="1" showAll="0" topAutoShow="1" itemPageCount="10" sortType="manual" defaultSubtotal="1"/>
    <pivotField showDropDowns="1" compact="1" numFmtId="185" outline="1" subtotalTop="1" dragToRow="0" dragToCol="0" dragToPage="0" dragToData="1" dragOff="1" showAll="0" topAutoShow="1" itemPageCount="10" sortType="manual" defaultSubtotal="1"/>
    <pivotField showDropDowns="1" compact="1" numFmtId="185" outline="1" subtotalTop="1" dragToRow="0" dragToCol="0" dragToPage="0" dragToData="1" dragOff="1" showAll="0" topAutoShow="1" itemPageCount="10" sortType="manual" defaultSubtotal="1"/>
    <pivotField dataField="1"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</pivotFields>
  <rowItems count="1">
    <i t="data" r="0" i="0"/>
  </rowItems>
  <colFields count="1">
    <field x="-2"/>
  </colFields>
  <colItems count="4">
    <i t="data" r="0" i="0">
      <x v="0"/>
    </i>
    <i t="data" r="0" i="1">
      <x v="1"/>
    </i>
    <i t="data" r="0" i="2">
      <x v="2"/>
    </i>
    <i t="data" r="0" i="3">
      <x v="3"/>
    </i>
  </colItems>
  <dataFields count="4">
    <dataField name="直-投产" fld="37" subtotal="sum" showDataAs="normal" baseField="0" baseItem="0"/>
    <dataField name="引-投产" fld="40" subtotal="sum" showDataAs="normal" baseField="0" baseItem="0"/>
    <dataField name="万-投产" fld="38" subtotal="sum" showDataAs="normal" baseField="0" baseItem="0" numFmtId="185"/>
    <dataField name="全-投产" fld="48" subtotal="sum" showDataAs="normal" baseField="0" baseItem="0"/>
  </dataFields>
  <formats count="27">
    <format action="formatting" dxfId="192">
      <pivotArea type="all" dataOnly="0" outline="0" fieldPosition="0"/>
    </format>
    <format action="formatting" dxfId="193">
      <pivotArea type="all" dataOnly="0" outline="0" fieldPosition="0"/>
    </format>
    <format action="formatting" dxfId="194">
      <pivotArea type="all" dataOnly="0" outline="0" fieldPosition="0"/>
    </format>
    <format action="formatting" dxfId="195">
      <pivotArea type="all" dataOnly="0" outline="0" fieldPosition="0"/>
    </format>
    <format action="formatting" dxfId="196">
      <pivotArea type="normal" dataOnly="1" outline="1" collapsedLevelsAreSubtotals="1" fieldPosition="0"/>
    </format>
    <format action="formatting" dxfId="197">
      <pivotArea type="normal" dataOnly="1" outline="1" collapsedLevelsAreSubtotals="1" fieldPosition="0"/>
    </format>
    <format action="formatting" dxfId="198">
      <pivotArea type="normal" dataOnly="1" outline="1" collapsedLevelsAreSubtotals="1" fieldPosition="0"/>
    </format>
    <format action="formatting" dxfId="199">
      <pivotArea type="all" dataOnly="0" outline="0" fieldPosition="0"/>
    </format>
    <format action="formatting" dxfId="200">
      <pivotArea type="all" dataOnly="0" outline="0" fieldPosition="0"/>
    </format>
    <format action="formatting" dxfId="201">
      <pivotArea type="all" dataOnly="0" outline="0" fieldPosition="0"/>
    </format>
    <format action="formatting" dxfId="202">
      <pivotArea field="2" type="button" dataOnly="0" labelOnly="1" outline="0" fieldPosition="0"/>
    </format>
    <format action="formatting" dxfId="203">
      <pivotArea field="2" type="button" dataOnly="0" labelOnly="1" outline="0" fieldPosition="0"/>
    </format>
    <format action="formatting" dxfId="204">
      <pivotArea field="2" type="button" dataOnly="0" labelOnly="1" outline="0" fieldPosition="0"/>
    </format>
    <format action="formatting" dxfId="205">
      <pivotArea field="34" type="button" dataOnly="0" labelOnly="1" outline="0" fieldPosition="0"/>
    </format>
    <format action="formatting" dxfId="206">
      <pivotArea type="all" dataOnly="0" outline="0" fieldPosition="0"/>
    </format>
    <format action="formatting" dxfId="207">
      <pivotArea type="all" dataOnly="0" outline="0" fieldPosition="0"/>
    </format>
    <format action="formatting" dxfId="208">
      <pivotArea type="all" dataOnly="0" outline="0" fieldPosition="0"/>
    </format>
    <format action="formatting" dxfId="209">
      <pivotArea type="normal" dataOnly="1" outline="1" collapsedLevelsAreSubtotals="1" fieldPosition="0">
        <references count="1">
          <reference field="4294967294" selected="0">
            <x v="0"/>
          </reference>
        </references>
      </pivotArea>
    </format>
    <format action="formatting" dxfId="210">
      <pivotArea type="normal" dataOnly="1" outline="1" collapsedLevelsAreSubtotals="1" fieldPosition="0">
        <references count="1">
          <reference field="4294967294" selected="0">
            <x v="2"/>
          </reference>
        </references>
      </pivotArea>
    </format>
    <format action="formatting" dxfId="211">
      <pivotArea type="all" dataOnly="0" outline="0" fieldPosition="0"/>
    </format>
    <format action="formatting" dxfId="212">
      <pivotArea type="all" dataOnly="0" outline="0" fieldPosition="0"/>
    </format>
    <format action="formatting" dxfId="213">
      <pivotArea type="all" dataOnly="0" outline="0" fieldPosition="0"/>
    </format>
    <format action="formatting" dxfId="214">
      <pivotArea type="all" dataOnly="0" outline="0" fieldPosition="0"/>
    </format>
    <format action="formatting" dxfId="215">
      <pivotArea type="normal" dataOnly="1" outline="1" collapsedLevelsAreSubtotals="1" fieldPosition="0"/>
    </format>
    <format action="formatting" dxfId="216">
      <pivotArea type="all" dataOnly="0" outline="0" fieldPosition="0"/>
    </format>
    <format action="formatting" dxfId="217">
      <pivotArea type="all" dataOnly="0" outline="0" fieldPosition="0"/>
    </format>
    <format action="formatting" dxfId="218">
      <pivotArea type="all" dataOnly="0" outline="0" fieldPosition="0"/>
    </format>
  </formats>
  <pivotTableStyleInfo name="PivotStyleDark13 2" showRowHeaders="1" showColHeaders="1" showRowStripes="0" showColStripes="0" showLastColumn="1"/>
</pivotTableDefinition>
</file>

<file path=xl/pivotTables/pivotTable3.xml><?xml version="1.0" encoding="utf-8"?>
<pivotTableDefinition xmlns:r="http://schemas.openxmlformats.org/officeDocument/2006/relationships" xmlns="http://schemas.openxmlformats.org/spreadsheetml/2006/main" name="每月销售&amp;利润预估" cacheId="0" dataOnRows="0" dataCaption="值" showError="0" showMissing="1" updatedVersion="5" minRefreshableVersion="3" asteriskTotals="0" showItems="1" editData="0" disableFieldList="0" showCalcMbrs="1" visualTotals="1" showMultipleLabel="1" showDataDropDown="1" showDrill="1" printDrill="0" showMemberPropertyTips="1" showDataTips="1" enableWizard="1" enableDrill="1" enableFieldProperties="1" preserveFormatting="1" useAutoFormatting="1" pageWrap="0" pageOverThenDown="0" subtotalHiddenItems="0" rowGrandTotals="1" colGrandTotals="1" fieldPrintTitles="0" itemPrintTitles="0" mergeItem="0" showDropZones="1" createdVersion="5" indent="0" showEmptyRow="0" showEmptyCol="0" showHeaders="1" compact="1" outline="1" outlineData="1" compactData="1" published="0" gridDropZones="0" immersive="1" multipleFieldFilters="0" chartFormat="4" fieldListSortAscending="0" mdxSubqueries="0" autoFormatId="1" applyNumberFormats="0" applyBorderFormats="0" applyFontFormats="0" applyPatternFormats="0" applyAlignmentFormats="0" applyWidthHeightFormats="1" r:id="rId1">
  <location ref="BS2:BU7" firstHeaderRow="0" firstDataRow="1" firstDataCol="1"/>
  <pivotFields count="50">
    <pivotField showDropDowns="1" compact="1" outline="1" subtotalTop="1" dragToRow="1" dragToCol="1" dragToPage="1" dragToData="1" dragOff="1" showAll="0" topAutoShow="1" itemPageCount="10" sortType="manual" defaultSubtotal="1">
      <items count="55">
        <item t="data" sd="1" m="1" x="49"/>
        <item t="data" sd="1" m="1" x="50"/>
        <item t="data" sd="1" m="1" x="51"/>
        <item t="data" sd="1" m="1" x="52"/>
        <item t="data" sd="1" x="0"/>
        <item t="data" sd="1" x="1"/>
        <item t="data" sd="1" x="2"/>
        <item t="data" sd="1" x="3"/>
        <item t="data" sd="1" x="4"/>
        <item t="data" sd="1" x="5"/>
        <item t="data" sd="1" m="1" x="40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m="1" x="14"/>
        <item t="data" sd="1" m="1" x="15"/>
        <item t="data" sd="1" m="1" x="41"/>
        <item t="data" sd="1" m="1" x="16"/>
        <item t="data" sd="1" m="1" x="17"/>
        <item t="data" sd="1" m="1" x="18"/>
        <item t="data" sd="1" m="1" x="19"/>
        <item t="data" sd="1" m="1" x="20"/>
        <item t="data" sd="1" m="1" x="21"/>
        <item t="data" sd="1" m="1" x="22"/>
        <item t="data" sd="1" m="1" x="23"/>
        <item t="data" sd="1" m="1" x="24"/>
        <item t="data" sd="1" m="1" x="25"/>
        <item t="data" sd="1" m="1" x="42"/>
        <item t="data" sd="1" m="1" x="26"/>
        <item t="data" sd="1" m="1" x="27"/>
        <item t="data" sd="1" m="1" x="28"/>
        <item t="data" sd="1" m="1" x="29"/>
        <item t="data" sd="1" m="1" x="30"/>
        <item t="data" sd="1" m="1" x="31"/>
        <item t="data" sd="1" m="1" x="32"/>
        <item t="data" sd="1" m="1" x="33"/>
        <item t="data" sd="1" m="1" x="34"/>
        <item t="data" sd="1" m="1" x="35"/>
        <item t="data" sd="1" m="1" x="43"/>
        <item t="data" sd="1" m="1" x="36"/>
        <item t="data" sd="1" m="1" x="37"/>
        <item t="data" sd="1" m="1" x="38"/>
        <item t="data" sd="1" m="1" x="39"/>
        <item t="data" sd="1" m="1" x="44"/>
        <item t="data" sd="1" m="1" x="45"/>
        <item t="data" sd="1" m="1" x="46"/>
        <item t="data" sd="1" m="1" x="47"/>
        <item t="data" sd="1" m="1" x="48"/>
        <item t="data" sd="1" m="1" x="5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8">
        <item t="data" sd="1" x="4"/>
        <item t="data" sd="1" x="5"/>
        <item t="data" sd="1" x="6"/>
        <item t="data" sd="1" x="0"/>
        <item t="data" sd="1" x="1"/>
        <item t="data" sd="1" x="2"/>
        <item t="data" sd="1" x="3"/>
        <item t="default" sd="1"/>
      </items>
    </pivotField>
    <pivotField showDropDowns="1" compact="1" numFmtId="58" outline="1" subtotalTop="1" dragToRow="1" dragToCol="1" dragToPage="1" dragToData="1" dragOff="1" showAll="0" topAutoShow="1" itemPageCount="10" sortType="manual" defaultSubtotal="1">
      <items count="369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ata" sd="1" x="16"/>
        <item t="data" sd="1" x="17"/>
        <item t="data" sd="1" x="18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ata" sd="1" x="27"/>
        <item t="data" sd="1" x="28"/>
        <item t="data" sd="1" x="29"/>
        <item t="data" sd="1" x="30"/>
        <item t="data" sd="1" x="31"/>
        <item t="data" sd="1" x="32"/>
        <item t="data" sd="1" x="33"/>
        <item t="data" sd="1" x="34"/>
        <item t="data" sd="1" x="35"/>
        <item t="data" sd="1" x="36"/>
        <item t="data" sd="1" x="37"/>
        <item t="data" sd="1" x="38"/>
        <item t="data" sd="1" x="39"/>
        <item t="data" sd="1" x="40"/>
        <item t="data" sd="1" x="41"/>
        <item t="data" sd="1" x="42"/>
        <item t="data" sd="1" x="43"/>
        <item t="data" sd="1" x="44"/>
        <item t="data" sd="1" x="45"/>
        <item t="data" sd="1" x="46"/>
        <item t="data" sd="1" x="47"/>
        <item t="data" sd="1" x="48"/>
        <item t="data" sd="1" x="49"/>
        <item t="data" sd="1" x="50"/>
        <item t="data" sd="1" x="51"/>
        <item t="data" sd="1" x="52"/>
        <item t="data" sd="1" x="53"/>
        <item t="data" sd="1" x="54"/>
        <item t="data" sd="1" x="55"/>
        <item t="data" sd="1" x="56"/>
        <item t="data" sd="1" x="57"/>
        <item t="data" sd="1" x="58"/>
        <item t="data" sd="1" x="59"/>
        <item t="data" sd="1" x="60"/>
        <item t="data" sd="1" x="61"/>
        <item t="data" sd="1" x="62"/>
        <item t="data" sd="1" x="63"/>
        <item t="data" sd="1" x="64"/>
        <item t="data" sd="1" x="65"/>
        <item t="data" sd="1" x="66"/>
        <item t="data" sd="1" x="67"/>
        <item t="data" sd="1" x="68"/>
        <item t="data" sd="1" x="69"/>
        <item t="data" sd="1" x="70"/>
        <item t="data" sd="1" x="71"/>
        <item t="data" sd="1" x="72"/>
        <item t="data" sd="1" x="73"/>
        <item t="data" sd="1" x="74"/>
        <item t="data" sd="1" x="75"/>
        <item t="data" sd="1" x="76"/>
        <item t="data" sd="1" x="77"/>
        <item t="data" sd="1" x="78"/>
        <item t="data" sd="1" x="79"/>
        <item t="data" sd="1" x="80"/>
        <item t="data" sd="1" x="81"/>
        <item t="data" sd="1" x="82"/>
        <item t="data" sd="1" x="83"/>
        <item t="data" sd="1" x="84"/>
        <item t="data" sd="1" x="85"/>
        <item t="data" sd="1" x="86"/>
        <item t="data" sd="1" x="87"/>
        <item t="data" sd="1" x="88"/>
        <item t="data" sd="1" x="89"/>
        <item t="data" sd="1" x="90"/>
        <item t="data" sd="1" x="91"/>
        <item t="data" sd="1" x="92"/>
        <item t="data" sd="1" x="93"/>
        <item t="data" sd="1" x="94"/>
        <item t="data" sd="1" x="95"/>
        <item t="data" sd="1" x="96"/>
        <item t="data" sd="1" x="97"/>
        <item t="data" sd="1" x="98"/>
        <item t="data" sd="1" x="99"/>
        <item t="data" sd="1" x="100"/>
        <item t="data" sd="1" x="101"/>
        <item t="data" sd="1" x="102"/>
        <item t="data" sd="1" x="103"/>
        <item t="data" sd="1" x="104"/>
        <item t="data" sd="1" x="105"/>
        <item t="data" sd="1" x="106"/>
        <item t="data" sd="1" x="107"/>
        <item t="data" sd="1" x="108"/>
        <item t="data" sd="1" x="109"/>
        <item t="data" sd="1" x="110"/>
        <item t="data" sd="1" x="111"/>
        <item t="data" sd="1" x="112"/>
        <item t="data" sd="1" x="113"/>
        <item t="data" sd="1" x="114"/>
        <item t="data" sd="1" x="115"/>
        <item t="data" sd="1" x="116"/>
        <item t="data" sd="1" x="117"/>
        <item t="data" sd="1" x="118"/>
        <item t="data" sd="1" x="119"/>
        <item t="data" sd="1" x="120"/>
        <item t="data" sd="1" x="121"/>
        <item t="data" sd="1" x="122"/>
        <item t="data" sd="1" x="123"/>
        <item t="data" sd="1" x="124"/>
        <item t="data" sd="1" x="125"/>
        <item t="data" sd="1" x="126"/>
        <item t="data" sd="1" x="127"/>
        <item t="data" sd="1" x="128"/>
        <item t="data" sd="1" x="129"/>
        <item t="data" sd="1" x="130"/>
        <item t="data" sd="1" x="131"/>
        <item t="data" sd="1" x="132"/>
        <item t="data" sd="1" x="133"/>
        <item t="data" sd="1" x="134"/>
        <item t="data" sd="1" x="135"/>
        <item t="data" sd="1" x="136"/>
        <item t="data" sd="1" x="137"/>
        <item t="data" sd="1" x="138"/>
        <item t="data" sd="1" x="139"/>
        <item t="data" sd="1" x="140"/>
        <item t="data" sd="1" x="141"/>
        <item t="data" sd="1" x="142"/>
        <item t="data" sd="1" x="143"/>
        <item t="data" sd="1" x="144"/>
        <item t="data" sd="1" x="145"/>
        <item t="data" sd="1" x="146"/>
        <item t="data" sd="1" x="147"/>
        <item t="data" sd="1" x="148"/>
        <item t="data" sd="1" x="149"/>
        <item t="data" sd="1" x="150"/>
        <item t="data" sd="1" x="151"/>
        <item t="data" sd="1" x="152"/>
        <item t="data" sd="1" x="153"/>
        <item t="data" sd="1" x="154"/>
        <item t="data" sd="1" x="155"/>
        <item t="data" sd="1" x="156"/>
        <item t="data" sd="1" x="157"/>
        <item t="data" sd="1" x="158"/>
        <item t="data" sd="1" x="159"/>
        <item t="data" sd="1" x="160"/>
        <item t="data" sd="1" x="161"/>
        <item t="data" sd="1" x="162"/>
        <item t="data" sd="1" x="163"/>
        <item t="data" sd="1" x="164"/>
        <item t="data" sd="1" x="165"/>
        <item t="data" sd="1" x="166"/>
        <item t="data" sd="1" x="167"/>
        <item t="data" sd="1" x="168"/>
        <item t="data" sd="1" x="169"/>
        <item t="data" sd="1" x="170"/>
        <item t="data" sd="1" x="171"/>
        <item t="data" sd="1" x="172"/>
        <item t="data" sd="1" x="173"/>
        <item t="data" sd="1" x="174"/>
        <item t="data" sd="1" x="175"/>
        <item t="data" sd="1" x="176"/>
        <item t="data" sd="1" x="177"/>
        <item t="data" sd="1" x="178"/>
        <item t="data" sd="1" x="179"/>
        <item t="data" sd="1" x="180"/>
        <item t="data" sd="1" x="181"/>
        <item t="data" sd="1" x="182"/>
        <item t="data" sd="1" x="183"/>
        <item t="data" sd="1" x="184"/>
        <item t="data" sd="1" x="185"/>
        <item t="data" sd="1" x="186"/>
        <item t="data" sd="1" x="187"/>
        <item t="data" sd="1" x="188"/>
        <item t="data" sd="1" x="189"/>
        <item t="data" sd="1" x="190"/>
        <item t="data" sd="1" x="191"/>
        <item t="data" sd="1" x="192"/>
        <item t="data" sd="1" x="193"/>
        <item t="data" sd="1" x="194"/>
        <item t="data" sd="1" x="195"/>
        <item t="data" sd="1" x="196"/>
        <item t="data" sd="1" x="197"/>
        <item t="data" sd="1" x="198"/>
        <item t="data" sd="1" x="199"/>
        <item t="data" sd="1" x="200"/>
        <item t="data" sd="1" x="201"/>
        <item t="data" sd="1" x="202"/>
        <item t="data" sd="1" x="203"/>
        <item t="data" sd="1" x="204"/>
        <item t="data" sd="1" x="205"/>
        <item t="data" sd="1" x="206"/>
        <item t="data" sd="1" x="207"/>
        <item t="data" sd="1" x="208"/>
        <item t="data" sd="1" x="209"/>
        <item t="data" sd="1" x="210"/>
        <item t="data" sd="1" x="211"/>
        <item t="data" sd="1" x="212"/>
        <item t="data" sd="1" x="213"/>
        <item t="data" sd="1" x="214"/>
        <item t="data" sd="1" x="215"/>
        <item t="data" sd="1" x="216"/>
        <item t="data" sd="1" x="217"/>
        <item t="data" sd="1" x="218"/>
        <item t="data" sd="1" x="219"/>
        <item t="data" sd="1" x="220"/>
        <item t="data" sd="1" x="221"/>
        <item t="data" sd="1" x="222"/>
        <item t="data" sd="1" x="223"/>
        <item t="data" sd="1" x="224"/>
        <item t="data" sd="1" x="225"/>
        <item t="data" sd="1" x="226"/>
        <item t="data" sd="1" x="227"/>
        <item t="data" sd="1" x="228"/>
        <item t="data" sd="1" x="229"/>
        <item t="data" sd="1" x="230"/>
        <item t="data" sd="1" x="231"/>
        <item t="data" sd="1" x="232"/>
        <item t="data" sd="1" x="233"/>
        <item t="data" sd="1" x="234"/>
        <item t="data" sd="1" x="235"/>
        <item t="data" sd="1" x="236"/>
        <item t="data" sd="1" x="237"/>
        <item t="data" sd="1" x="238"/>
        <item t="data" sd="1" x="239"/>
        <item t="data" sd="1" x="240"/>
        <item t="data" sd="1" x="241"/>
        <item t="data" sd="1" x="242"/>
        <item t="data" sd="1" x="243"/>
        <item t="data" sd="1" x="244"/>
        <item t="data" sd="1" x="245"/>
        <item t="data" sd="1" x="246"/>
        <item t="data" sd="1" x="247"/>
        <item t="data" sd="1" x="248"/>
        <item t="data" sd="1" x="249"/>
        <item t="data" sd="1" x="250"/>
        <item t="data" sd="1" x="251"/>
        <item t="data" sd="1" x="252"/>
        <item t="data" sd="1" x="253"/>
        <item t="data" sd="1" x="254"/>
        <item t="data" sd="1" x="255"/>
        <item t="data" sd="1" x="256"/>
        <item t="data" sd="1" x="257"/>
        <item t="data" sd="1" x="258"/>
        <item t="data" sd="1" x="259"/>
        <item t="data" sd="1" x="260"/>
        <item t="data" sd="1" x="261"/>
        <item t="data" sd="1" x="262"/>
        <item t="data" sd="1" x="263"/>
        <item t="data" sd="1" x="264"/>
        <item t="data" sd="1" x="265"/>
        <item t="data" sd="1" x="266"/>
        <item t="data" sd="1" x="267"/>
        <item t="data" sd="1" x="268"/>
        <item t="data" sd="1" x="269"/>
        <item t="data" sd="1" x="270"/>
        <item t="data" sd="1" x="271"/>
        <item t="data" sd="1" x="272"/>
        <item t="data" sd="1" x="273"/>
        <item t="data" sd="1" x="274"/>
        <item t="data" sd="1" x="275"/>
        <item t="data" sd="1" x="276"/>
        <item t="data" sd="1" x="277"/>
        <item t="data" sd="1" x="278"/>
        <item t="data" sd="1" x="279"/>
        <item t="data" sd="1" x="280"/>
        <item t="data" sd="1" x="281"/>
        <item t="data" sd="1" x="282"/>
        <item t="data" sd="1" x="283"/>
        <item t="data" sd="1" x="284"/>
        <item t="data" sd="1" x="285"/>
        <item t="data" sd="1" x="286"/>
        <item t="data" sd="1" x="287"/>
        <item t="data" sd="1" x="288"/>
        <item t="data" sd="1" x="289"/>
        <item t="data" sd="1" x="290"/>
        <item t="data" sd="1" x="291"/>
        <item t="data" sd="1" x="292"/>
        <item t="data" sd="1" x="293"/>
        <item t="data" sd="1" x="294"/>
        <item t="data" sd="1" x="295"/>
        <item t="data" sd="1" x="296"/>
        <item t="data" sd="1" x="297"/>
        <item t="data" sd="1" x="298"/>
        <item t="data" sd="1" x="299"/>
        <item t="data" sd="1" x="300"/>
        <item t="data" sd="1" x="301"/>
        <item t="data" sd="1" x="302"/>
        <item t="data" sd="1" x="303"/>
        <item t="data" sd="1" x="304"/>
        <item t="data" sd="1" x="305"/>
        <item t="data" sd="1" x="306"/>
        <item t="data" sd="1" x="307"/>
        <item t="data" sd="1" x="308"/>
        <item t="data" sd="1" x="309"/>
        <item t="data" sd="1" x="310"/>
        <item t="data" sd="1" x="311"/>
        <item t="data" sd="1" x="312"/>
        <item t="data" sd="1" x="313"/>
        <item t="data" sd="1" x="314"/>
        <item t="data" sd="1" x="315"/>
        <item t="data" sd="1" x="316"/>
        <item t="data" sd="1" x="317"/>
        <item t="data" sd="1" x="318"/>
        <item t="data" sd="1" x="319"/>
        <item t="data" sd="1" x="320"/>
        <item t="data" sd="1" x="321"/>
        <item t="data" sd="1" x="322"/>
        <item t="data" sd="1" x="323"/>
        <item t="data" sd="1" x="324"/>
        <item t="data" sd="1" x="325"/>
        <item t="data" sd="1" x="326"/>
        <item t="data" sd="1" x="327"/>
        <item t="data" sd="1" x="328"/>
        <item t="data" sd="1" x="329"/>
        <item t="data" sd="1" x="330"/>
        <item t="data" sd="1" x="331"/>
        <item t="data" sd="1" x="332"/>
        <item t="data" sd="1" x="333"/>
        <item t="data" sd="1" x="334"/>
        <item t="data" sd="1" x="335"/>
        <item t="data" sd="1" x="336"/>
        <item t="data" sd="1" x="337"/>
        <item t="data" sd="1" x="338"/>
        <item t="data" sd="1" x="339"/>
        <item t="data" sd="1" x="340"/>
        <item t="data" sd="1" x="341"/>
        <item t="data" sd="1" x="342"/>
        <item t="data" sd="1" x="343"/>
        <item t="data" sd="1" x="344"/>
        <item t="data" sd="1" x="345"/>
        <item t="data" sd="1" x="346"/>
        <item t="data" sd="1" x="347"/>
        <item t="data" sd="1" x="348"/>
        <item t="data" sd="1" x="349"/>
        <item t="data" sd="1" x="350"/>
        <item t="data" sd="1" x="351"/>
        <item t="data" sd="1" x="352"/>
        <item t="data" sd="1" x="353"/>
        <item t="data" sd="1" x="354"/>
        <item t="data" sd="1" x="355"/>
        <item t="data" sd="1" x="356"/>
        <item t="data" sd="1" x="357"/>
        <item t="data" sd="1" x="358"/>
        <item t="data" sd="1" x="359"/>
        <item t="data" sd="1" x="360"/>
        <item t="data" sd="1" x="361"/>
        <item t="data" sd="1" x="362"/>
        <item t="data" sd="1" x="363"/>
        <item t="data" sd="1" x="364"/>
        <item t="data" sd="1" x="365"/>
        <item t="data" sd="1" x="366"/>
        <item t="data" sd="1" x="0"/>
        <item t="data" sd="1" x="367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4">
        <item t="data" sd="1" x="6"/>
        <item t="data" sd="1" x="5"/>
        <item t="data" sd="1" x="13"/>
        <item t="data" sd="1" x="14"/>
        <item t="data" sd="1" x="16"/>
        <item t="data" sd="1" x="9"/>
        <item t="data" sd="1" x="12"/>
        <item t="data" sd="1" x="10"/>
        <item t="data" sd="1" x="11"/>
        <item t="data" sd="1" x="17"/>
        <item t="data" sd="1" x="8"/>
        <item t="data" sd="1" x="1"/>
        <item t="data" sd="1" x="3"/>
        <item t="data" sd="1" x="2"/>
        <item t="data" sd="1" x="15"/>
        <item t="data" sd="1" x="7"/>
        <item t="data" sd="1" x="0"/>
        <item t="data" sd="1" x="4"/>
        <item t="data" sd="1" x="18"/>
        <item t="data" sd="1" x="19"/>
        <item t="data" sd="1" x="20"/>
        <item t="data" sd="1" x="21"/>
        <item t="data" sd="1" x="2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8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0"/>
        <item t="data" sd="1" x="12"/>
        <item t="data" sd="1" x="13"/>
        <item t="data" sd="1" x="14"/>
        <item t="data" sd="1" x="15"/>
        <item t="data" sd="1" x="16"/>
        <item t="data" sd="1" x="17"/>
        <item t="data" sd="1" x="18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3"/>
        <item t="data" sd="1" x="5"/>
        <item t="data" sd="1" x="4"/>
        <item t="data" sd="1" x="2"/>
        <item t="data" sd="1" x="1"/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x="0"/>
        <item t="data" sd="1" x="3"/>
        <item t="data" sd="1" x="4"/>
        <item t="data" sd="1" x="5"/>
        <item t="data" sd="1" x="1"/>
        <item t="data" sd="1" x="2"/>
        <item t="data" sd="1" x="6"/>
        <item t="data" sd="1" x="7"/>
        <item t="data" sd="1" x="8"/>
        <item t="data" sd="1" x="9"/>
        <item t="default" sd="1"/>
      </items>
    </pivotField>
    <pivotField showDropDowns="1" compact="1" numFmtId="182" outline="1" subtotalTop="1" dragToRow="1" dragToCol="1" dragToPage="1" dragToData="1" dragOff="1" showAll="0" topAutoShow="1" itemPageCount="10" sortType="manual" defaultSubtotal="1">
      <items count="9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2"/>
        <item t="data" sd="1" x="0"/>
        <item t="data" sd="1" x="3"/>
        <item t="data" sd="1" x="4"/>
        <item t="data" sd="1" x="1"/>
        <item t="data" sd="1" x="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3"/>
        <item t="data" sd="1" x="0"/>
        <item t="data" sd="1" x="2"/>
        <item t="data" sd="1" x="4"/>
        <item t="data" sd="1" x="1"/>
        <item t="data" sd="1" x="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8">
        <item t="data" sd="1" x="3"/>
        <item t="data" sd="1" x="0"/>
        <item t="data" sd="1" x="2"/>
        <item t="data" sd="1" x="4"/>
        <item t="data" sd="1" x="5"/>
        <item t="data" sd="1" x="1"/>
        <item t="data" sd="1" x="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2"/>
        <item t="data" sd="1" x="0"/>
        <item t="data" sd="1" x="1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66">
        <item t="data" sd="1" x="34"/>
        <item t="data" sd="1" x="7"/>
        <item t="data" sd="1" x="28"/>
        <item t="data" sd="1" x="18"/>
        <item t="data" sd="1" x="31"/>
        <item t="data" sd="1" x="14"/>
        <item t="data" sd="1" x="32"/>
        <item t="data" sd="1" x="29"/>
        <item t="data" sd="1" x="33"/>
        <item t="data" sd="1" x="6"/>
        <item t="data" sd="1" x="8"/>
        <item t="data" sd="1" x="9"/>
        <item t="data" sd="1" x="10"/>
        <item t="data" sd="1" x="11"/>
        <item t="data" sd="1" x="12"/>
        <item t="data" sd="1" x="13"/>
        <item t="data" sd="1" x="15"/>
        <item t="data" sd="1" x="16"/>
        <item t="data" sd="1" x="17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ata" sd="1" x="27"/>
        <item t="data" sd="1" x="30"/>
        <item t="data" sd="1" x="35"/>
        <item t="data" sd="1" x="0"/>
        <item t="data" sd="1" x="1"/>
        <item t="data" sd="1" x="2"/>
        <item t="data" sd="1" x="3"/>
        <item t="data" sd="1" x="4"/>
        <item t="data" sd="1" x="5"/>
        <item t="data" sd="1" x="36"/>
        <item t="data" sd="1" x="37"/>
        <item t="data" sd="1" x="38"/>
        <item t="data" sd="1" x="39"/>
        <item t="data" sd="1" x="40"/>
        <item t="data" sd="1" x="41"/>
        <item t="data" sd="1" x="42"/>
        <item t="data" sd="1" x="43"/>
        <item t="data" sd="1" x="44"/>
        <item t="data" sd="1" x="45"/>
        <item t="data" sd="1" x="46"/>
        <item t="data" sd="1" x="47"/>
        <item t="data" sd="1" x="48"/>
        <item t="data" sd="1" x="49"/>
        <item t="data" sd="1" x="50"/>
        <item t="data" sd="1" x="51"/>
        <item t="data" sd="1" x="52"/>
        <item t="data" sd="1" x="53"/>
        <item t="data" sd="1" x="54"/>
        <item t="data" sd="1" x="55"/>
        <item t="data" sd="1" x="56"/>
        <item t="data" sd="1" x="57"/>
        <item t="data" sd="1" x="58"/>
        <item t="data" sd="1" x="59"/>
        <item t="data" sd="1" x="60"/>
        <item t="data" sd="1" x="61"/>
        <item t="data" sd="1" x="62"/>
        <item t="data" sd="1" x="63"/>
        <item t="data" sd="1" x="64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2">
        <item t="data" sd="1" x="2"/>
        <item t="data" sd="1" x="10"/>
        <item t="data" sd="1" x="1"/>
        <item t="data" sd="1" x="14"/>
        <item t="data" sd="1" x="5"/>
        <item t="data" sd="1" x="11"/>
        <item t="data" sd="1" x="6"/>
        <item t="data" sd="1" x="3"/>
        <item t="data" sd="1" x="12"/>
        <item t="data" sd="1" x="13"/>
        <item t="data" sd="1" x="9"/>
        <item t="data" sd="1" x="7"/>
        <item t="data" sd="1" x="8"/>
        <item t="data" sd="1" x="0"/>
        <item t="data" sd="1" x="4"/>
        <item t="data" sd="1" x="15"/>
        <item t="data" sd="1" x="16"/>
        <item t="data" sd="1" x="17"/>
        <item t="data" sd="1" x="18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ata" sd="1" x="27"/>
        <item t="data" sd="1" x="28"/>
        <item t="data" sd="1" x="29"/>
        <item t="data" sd="1" x="30"/>
        <item t="default" sd="1"/>
      </items>
    </pivotField>
    <pivotField showDropDowns="1" compact="1" numFmtId="185" outline="1" subtotalTop="1" dragToRow="1" dragToCol="1" dragToPage="1" dragToData="1" dragOff="1" showAll="0" topAutoShow="1" itemPageCount="10" sortType="manual" defaultSubtotal="1">
      <items count="21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0"/>
        <item t="data" sd="1" x="15"/>
        <item t="data" sd="1" x="16"/>
        <item t="data" sd="1" x="17"/>
        <item t="data" sd="1" x="18"/>
        <item t="data" sd="1" x="19"/>
        <item t="default" sd="1"/>
      </items>
    </pivotField>
    <pivotField showDropDowns="1" compact="1" numFmtId="185" outline="1" subtotalTop="1" dragToRow="1" dragToCol="1" dragToPage="1" dragToData="1" dragOff="1" showAll="0" topAutoShow="1" itemPageCount="10" sortType="manual" defaultSubtotal="1">
      <items count="6">
        <item t="data" sd="1" x="1"/>
        <item t="data" sd="1" x="2"/>
        <item t="data" sd="1" x="0"/>
        <item t="data" sd="1" x="3"/>
        <item t="data" sd="1" x="4"/>
        <item t="default" sd="1"/>
      </items>
    </pivotField>
    <pivotField showDropDowns="1" compact="1" numFmtId="185" outline="1" subtotalTop="1" dragToRow="1" dragToCol="1" dragToPage="1" dragToData="1" dragOff="1" showAll="0" topAutoShow="1" itemPageCount="10" sortType="manual" defaultSubtotal="1">
      <items count="10">
        <item t="data" sd="1" x="1"/>
        <item t="data" sd="1" x="2"/>
        <item t="data" sd="1" x="4"/>
        <item t="data" sd="1" x="6"/>
        <item t="data" sd="1" x="5"/>
        <item t="data" sd="1" x="3"/>
        <item t="data" sd="1" x="0"/>
        <item t="data" sd="1" x="7"/>
        <item t="data" sd="1" x="8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8">
        <item t="data" sd="1" x="0"/>
        <item t="data" sd="1" x="4"/>
        <item t="data" sd="1" x="10"/>
        <item t="data" sd="1" x="8"/>
        <item t="data" sd="1" x="5"/>
        <item t="data" sd="1" x="1"/>
        <item t="data" sd="1" x="9"/>
        <item t="data" sd="1" x="2"/>
        <item t="data" sd="1" x="6"/>
        <item t="data" sd="1" x="3"/>
        <item t="data" sd="1" x="7"/>
        <item t="data" sd="1" x="11"/>
        <item t="data" sd="1" x="12"/>
        <item t="data" sd="1" x="13"/>
        <item t="data" sd="1" x="14"/>
        <item t="data" sd="1" x="15"/>
        <item t="data" sd="1" x="1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0" dragToCol="0" dragToPage="0" dragToData="1" dragOff="1" showAll="0" topAutoShow="1" itemPageCount="10" sortType="manual" defaultSubtotal="1"/>
    <pivotField dataField="1"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numFmtId="185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axis="axisRow" showDropDowns="1" compact="1" outline="1" subtotalTop="1" dragToRow="1" dragToCol="1" dragToPage="1" dragToData="1" dragOff="1" showAll="0" topAutoShow="1" itemPageCount="10" sortType="manual" defaultSubtotal="1">
      <items count="15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0"/>
        <item t="data" sd="1" x="13"/>
        <item t="default" sd="1"/>
      </items>
    </pivotField>
    <pivotField axis="axisRow" showDropDowns="1" compact="1" outline="1" subtotalTop="1" dragToRow="1" dragToCol="1" dragToPage="1" dragToData="1" dragOff="1" showAll="0" topAutoShow="1" itemPageCount="10" sortType="manual" defaultSubtotal="1">
      <items count="4">
        <item t="data" sd="1" x="1"/>
        <item t="data" sd="1" x="0"/>
        <item t="data" sd="1" x="2"/>
        <item t="default" sd="1"/>
      </items>
    </pivotField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numFmtId="185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numFmtId="182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dataField="1" showDropDowns="1" compact="1" outline="1" subtotalTop="1" dragToRow="0" dragToCol="0" dragToPage="0" dragToData="1" dragOff="1" showAll="0" topAutoShow="1" itemPageCount="10" sortType="manual" defaultSubtotal="1"/>
    <pivotField showDropDowns="1" compact="1" numFmtId="182" outline="1" subtotalTop="1" dragToRow="0" dragToCol="0" dragToPage="0" dragToData="1" dragOff="1" showAll="0" topAutoShow="1" itemPageCount="10" sortType="manual" defaultSubtotal="1"/>
    <pivotField showDropDowns="1" compact="1" numFmtId="185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</pivotFields>
  <rowFields count="2">
    <field x="34"/>
    <field x="33"/>
  </rowFields>
  <rowItems count="5">
    <i t="data" r="0" i="0">
      <x v="0"/>
    </i>
    <i t="data" r="1" i="0">
      <x v="3"/>
    </i>
    <i t="data" r="1" i="0">
      <x v="4"/>
    </i>
    <i t="data" r="1" i="0">
      <x v="5"/>
    </i>
    <i t="grand" r="0" i="0">
      <x v="0"/>
    </i>
  </rowItems>
  <colFields count="1">
    <field x="-2"/>
  </colFields>
  <colItems count="2">
    <i t="data" r="0" i="0">
      <x v="0"/>
    </i>
    <i t="data" r="0" i="1">
      <x v="1"/>
    </i>
  </colItems>
  <dataFields count="2">
    <dataField name="真实成交" fld="28" subtotal="sum" showDataAs="normal" baseField="0" baseItem="0"/>
    <dataField name=" 利润预估" fld="44" subtotal="sum" showDataAs="normal" baseField="0" baseItem="0"/>
  </dataFields>
  <formats count="33">
    <format action="formatting" dxfId="159">
      <pivotArea type="all" dataOnly="0" outline="0" fieldPosition="0"/>
    </format>
    <format action="formatting" dxfId="160">
      <pivotArea type="all" dataOnly="0" outline="0" fieldPosition="0"/>
    </format>
    <format action="formatting" dxfId="161">
      <pivotArea type="all" dataOnly="0" outline="0" fieldPosition="0"/>
    </format>
    <format action="formatting" dxfId="162">
      <pivotArea type="all" dataOnly="0" outline="0" fieldPosition="0"/>
    </format>
    <format action="formatting" dxfId="163">
      <pivotArea type="normal" dataOnly="1" outline="1" collapsedLevelsAreSubtotals="1" fieldPosition="0"/>
    </format>
    <format action="formatting" dxfId="164">
      <pivotArea type="normal" dataOnly="1" outline="1" collapsedLevelsAreSubtotals="1" fieldPosition="0"/>
    </format>
    <format action="formatting" dxfId="165">
      <pivotArea type="normal" dataOnly="1" outline="1" collapsedLevelsAreSubtotals="1" fieldPosition="0"/>
    </format>
    <format action="formatting" dxfId="166">
      <pivotArea type="all" dataOnly="0" outline="0" fieldPosition="0"/>
    </format>
    <format action="formatting" dxfId="167">
      <pivotArea type="all" dataOnly="0" outline="0" fieldPosition="0"/>
    </format>
    <format action="formatting" dxfId="168">
      <pivotArea type="all" dataOnly="0" outline="0" fieldPosition="0"/>
    </format>
    <format action="formatting" dxfId="169">
      <pivotArea type="normal" dataOnly="0" labelOnly="1" outline="1" fieldPosition="0">
        <references count="1">
          <reference field="4294967294">
            <x v="0"/>
          </reference>
        </references>
      </pivotArea>
    </format>
    <format action="formatting" dxfId="170">
      <pivotArea field="2" type="button" dataOnly="0" labelOnly="1" outline="0" fieldPosition="0"/>
    </format>
    <format action="formatting" dxfId="171">
      <pivotArea type="normal" dataOnly="0" labelOnly="1" outline="1" fieldPosition="0">
        <references count="1">
          <reference field="4294967294">
            <x v="0"/>
          </reference>
        </references>
      </pivotArea>
    </format>
    <format action="formatting" dxfId="172">
      <pivotArea field="2" type="button" dataOnly="0" labelOnly="1" outline="0" fieldPosition="0"/>
    </format>
    <format action="formatting" dxfId="173">
      <pivotArea type="normal" dataOnly="0" labelOnly="1" outline="1" fieldPosition="0">
        <references count="1">
          <reference field="4294967294">
            <x v="0"/>
          </reference>
        </references>
      </pivotArea>
    </format>
    <format action="formatting" dxfId="174">
      <pivotArea field="2" type="button" dataOnly="0" labelOnly="1" outline="0" fieldPosition="0"/>
    </format>
    <format action="formatting" dxfId="175">
      <pivotArea type="normal" dataOnly="0" labelOnly="1" outline="1" fieldPosition="0">
        <references count="1">
          <reference field="4294967294">
            <x v="0"/>
          </reference>
        </references>
      </pivotArea>
    </format>
    <format action="formatting" dxfId="176">
      <pivotArea type="all" dataOnly="0" outline="0" fieldPosition="0"/>
    </format>
    <format action="formatting" dxfId="177">
      <pivotArea type="all" dataOnly="0" outline="0" fieldPosition="0"/>
    </format>
    <format action="formatting" dxfId="178">
      <pivotArea type="all" dataOnly="0" outline="0" fieldPosition="0"/>
    </format>
    <format action="formatting" dxfId="179">
      <pivotArea field="34" type="button" dataOnly="0" labelOnly="1" outline="0" fieldPosition="0"/>
    </format>
    <format action="formatting" dxfId="180">
      <pivotArea type="normal" dataOnly="0" labelOnly="1" outline="1" fieldPosition="0">
        <references count="1">
          <reference field="34" defaultSubtotal="1"/>
        </references>
      </pivotArea>
    </format>
    <format action="formatting" dxfId="181">
      <pivotArea type="normal" dataOnly="0" labelOnly="1" grandRow="1" outline="1" fieldPosition="0"/>
    </format>
    <format action="formatting" dxfId="182">
      <pivotArea type="all" dataOnly="0" outline="0" fieldPosition="0"/>
    </format>
    <format action="formatting" dxfId="183">
      <pivotArea type="all" dataOnly="0" outline="0" fieldPosition="0"/>
    </format>
    <format action="formatting" dxfId="184">
      <pivotArea type="all" dataOnly="0" outline="0" fieldPosition="0"/>
    </format>
    <format action="formatting" dxfId="185">
      <pivotArea type="all" dataOnly="0" outline="0" fieldPosition="0"/>
    </format>
    <format action="formatting" dxfId="186">
      <pivotArea field="34" type="button" dataOnly="0" labelOnly="1" outline="0" fieldPosition="0"/>
    </format>
    <format action="formatting" dxfId="187">
      <pivotArea type="normal" dataOnly="0" labelOnly="1" outline="1" fieldPosition="0">
        <references count="1">
          <reference field="34" defaultSubtotal="1"/>
        </references>
      </pivotArea>
    </format>
    <format action="formatting" dxfId="188">
      <pivotArea type="normal" dataOnly="0" labelOnly="1" grandRow="1" outline="1" fieldPosition="0"/>
    </format>
    <format action="formatting" dxfId="189">
      <pivotArea type="all" dataOnly="0" outline="0" fieldPosition="0"/>
    </format>
    <format action="formatting" dxfId="190">
      <pivotArea type="all" dataOnly="0" outline="0" fieldPosition="0"/>
    </format>
    <format action="formatting" dxfId="191">
      <pivotArea type="all" dataOnly="0" outline="0" fieldPosition="0"/>
    </format>
  </formats>
  <pivotTableStyleInfo name="PivotStyleDark13" showRowHeaders="1" showColHeaders="1" showRowStripes="0" showColStripes="0" showLastColumn="1"/>
</pivotTableDefinition>
</file>

<file path=xl/pivotTables/pivotTable4.xml><?xml version="1.0" encoding="utf-8"?>
<pivotTableDefinition xmlns:r="http://schemas.openxmlformats.org/officeDocument/2006/relationships" xmlns="http://schemas.openxmlformats.org/spreadsheetml/2006/main" name="每月UV价值" cacheId="0" dataOnRows="0" dataCaption="值" showError="0" showMissing="1" updatedVersion="5" minRefreshableVersion="3" asteriskTotals="0" showItems="1" editData="0" disableFieldList="0" showCalcMbrs="1" visualTotals="1" showMultipleLabel="1" showDataDropDown="1" showDrill="1" printDrill="0" showMemberPropertyTips="1" showDataTips="1" enableWizard="1" enableDrill="1" enableFieldProperties="1" preserveFormatting="1" useAutoFormatting="1" pageWrap="0" pageOverThenDown="0" subtotalHiddenItems="0" rowGrandTotals="1" colGrandTotals="1" fieldPrintTitles="0" itemPrintTitles="0" mergeItem="0" showDropZones="1" createdVersion="5" indent="0" showEmptyRow="0" showEmptyCol="0" showHeaders="1" compact="1" outline="1" outlineData="1" compactData="1" published="0" gridDropZones="0" immersive="1" multipleFieldFilters="0" chartFormat="4" fieldListSortAscending="0" mdxSubqueries="0" autoFormatId="1" applyNumberFormats="0" applyBorderFormats="0" applyFontFormats="0" applyPatternFormats="0" applyAlignmentFormats="0" applyWidthHeightFormats="1" r:id="rId1">
  <location ref="BX2:BY7" firstHeaderRow="1" firstDataRow="1" firstDataCol="1"/>
  <pivotFields count="50">
    <pivotField showDropDowns="1" compact="1" outline="1" subtotalTop="1" dragToRow="1" dragToCol="1" dragToPage="1" dragToData="1" dragOff="1" showAll="0" topAutoShow="1" itemPageCount="10" sortType="manual" defaultSubtotal="1">
      <items count="55">
        <item t="data" sd="1" m="1" x="49"/>
        <item t="data" sd="1" m="1" x="50"/>
        <item t="data" sd="1" m="1" x="51"/>
        <item t="data" sd="1" m="1" x="52"/>
        <item t="data" sd="1" x="0"/>
        <item t="data" sd="1" x="1"/>
        <item t="data" sd="1" x="2"/>
        <item t="data" sd="1" x="3"/>
        <item t="data" sd="1" x="4"/>
        <item t="data" sd="1" x="5"/>
        <item t="data" sd="1" m="1" x="40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m="1" x="14"/>
        <item t="data" sd="1" m="1" x="15"/>
        <item t="data" sd="1" m="1" x="41"/>
        <item t="data" sd="1" m="1" x="16"/>
        <item t="data" sd="1" m="1" x="17"/>
        <item t="data" sd="1" m="1" x="18"/>
        <item t="data" sd="1" m="1" x="19"/>
        <item t="data" sd="1" m="1" x="20"/>
        <item t="data" sd="1" m="1" x="21"/>
        <item t="data" sd="1" m="1" x="22"/>
        <item t="data" sd="1" m="1" x="23"/>
        <item t="data" sd="1" m="1" x="24"/>
        <item t="data" sd="1" m="1" x="25"/>
        <item t="data" sd="1" m="1" x="42"/>
        <item t="data" sd="1" m="1" x="26"/>
        <item t="data" sd="1" m="1" x="27"/>
        <item t="data" sd="1" m="1" x="28"/>
        <item t="data" sd="1" m="1" x="29"/>
        <item t="data" sd="1" m="1" x="30"/>
        <item t="data" sd="1" m="1" x="31"/>
        <item t="data" sd="1" m="1" x="32"/>
        <item t="data" sd="1" m="1" x="33"/>
        <item t="data" sd="1" m="1" x="34"/>
        <item t="data" sd="1" m="1" x="35"/>
        <item t="data" sd="1" m="1" x="43"/>
        <item t="data" sd="1" m="1" x="36"/>
        <item t="data" sd="1" m="1" x="37"/>
        <item t="data" sd="1" m="1" x="38"/>
        <item t="data" sd="1" m="1" x="39"/>
        <item t="data" sd="1" m="1" x="44"/>
        <item t="data" sd="1" m="1" x="45"/>
        <item t="data" sd="1" m="1" x="46"/>
        <item t="data" sd="1" m="1" x="47"/>
        <item t="data" sd="1" m="1" x="48"/>
        <item t="data" sd="1" m="1" x="5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8">
        <item t="data" sd="1" x="4"/>
        <item t="data" sd="1" x="5"/>
        <item t="data" sd="1" x="6"/>
        <item t="data" sd="1" x="0"/>
        <item t="data" sd="1" x="1"/>
        <item t="data" sd="1" x="2"/>
        <item t="data" sd="1" x="3"/>
        <item t="default" sd="1"/>
      </items>
    </pivotField>
    <pivotField showDropDowns="1" compact="1" numFmtId="58" outline="1" subtotalTop="1" dragToRow="1" dragToCol="1" dragToPage="1" dragToData="1" dragOff="1" showAll="0" topAutoShow="1" itemPageCount="10" sortType="manual" defaultSubtotal="1">
      <items count="369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ata" sd="1" x="16"/>
        <item t="data" sd="1" x="17"/>
        <item t="data" sd="1" x="18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ata" sd="1" x="27"/>
        <item t="data" sd="1" x="28"/>
        <item t="data" sd="1" x="29"/>
        <item t="data" sd="1" x="30"/>
        <item t="data" sd="1" x="31"/>
        <item t="data" sd="1" x="32"/>
        <item t="data" sd="1" x="33"/>
        <item t="data" sd="1" x="34"/>
        <item t="data" sd="1" x="35"/>
        <item t="data" sd="1" x="36"/>
        <item t="data" sd="1" x="37"/>
        <item t="data" sd="1" x="38"/>
        <item t="data" sd="1" x="39"/>
        <item t="data" sd="1" x="40"/>
        <item t="data" sd="1" x="41"/>
        <item t="data" sd="1" x="42"/>
        <item t="data" sd="1" x="43"/>
        <item t="data" sd="1" x="44"/>
        <item t="data" sd="1" x="45"/>
        <item t="data" sd="1" x="46"/>
        <item t="data" sd="1" x="47"/>
        <item t="data" sd="1" x="48"/>
        <item t="data" sd="1" x="49"/>
        <item t="data" sd="1" x="50"/>
        <item t="data" sd="1" x="51"/>
        <item t="data" sd="1" x="52"/>
        <item t="data" sd="1" x="53"/>
        <item t="data" sd="1" x="54"/>
        <item t="data" sd="1" x="55"/>
        <item t="data" sd="1" x="56"/>
        <item t="data" sd="1" x="57"/>
        <item t="data" sd="1" x="58"/>
        <item t="data" sd="1" x="59"/>
        <item t="data" sd="1" x="60"/>
        <item t="data" sd="1" x="61"/>
        <item t="data" sd="1" x="62"/>
        <item t="data" sd="1" x="63"/>
        <item t="data" sd="1" x="64"/>
        <item t="data" sd="1" x="65"/>
        <item t="data" sd="1" x="66"/>
        <item t="data" sd="1" x="67"/>
        <item t="data" sd="1" x="68"/>
        <item t="data" sd="1" x="69"/>
        <item t="data" sd="1" x="70"/>
        <item t="data" sd="1" x="71"/>
        <item t="data" sd="1" x="72"/>
        <item t="data" sd="1" x="73"/>
        <item t="data" sd="1" x="74"/>
        <item t="data" sd="1" x="75"/>
        <item t="data" sd="1" x="76"/>
        <item t="data" sd="1" x="77"/>
        <item t="data" sd="1" x="78"/>
        <item t="data" sd="1" x="79"/>
        <item t="data" sd="1" x="80"/>
        <item t="data" sd="1" x="81"/>
        <item t="data" sd="1" x="82"/>
        <item t="data" sd="1" x="83"/>
        <item t="data" sd="1" x="84"/>
        <item t="data" sd="1" x="85"/>
        <item t="data" sd="1" x="86"/>
        <item t="data" sd="1" x="87"/>
        <item t="data" sd="1" x="88"/>
        <item t="data" sd="1" x="89"/>
        <item t="data" sd="1" x="90"/>
        <item t="data" sd="1" x="91"/>
        <item t="data" sd="1" x="92"/>
        <item t="data" sd="1" x="93"/>
        <item t="data" sd="1" x="94"/>
        <item t="data" sd="1" x="95"/>
        <item t="data" sd="1" x="96"/>
        <item t="data" sd="1" x="97"/>
        <item t="data" sd="1" x="98"/>
        <item t="data" sd="1" x="99"/>
        <item t="data" sd="1" x="100"/>
        <item t="data" sd="1" x="101"/>
        <item t="data" sd="1" x="102"/>
        <item t="data" sd="1" x="103"/>
        <item t="data" sd="1" x="104"/>
        <item t="data" sd="1" x="105"/>
        <item t="data" sd="1" x="106"/>
        <item t="data" sd="1" x="107"/>
        <item t="data" sd="1" x="108"/>
        <item t="data" sd="1" x="109"/>
        <item t="data" sd="1" x="110"/>
        <item t="data" sd="1" x="111"/>
        <item t="data" sd="1" x="112"/>
        <item t="data" sd="1" x="113"/>
        <item t="data" sd="1" x="114"/>
        <item t="data" sd="1" x="115"/>
        <item t="data" sd="1" x="116"/>
        <item t="data" sd="1" x="117"/>
        <item t="data" sd="1" x="118"/>
        <item t="data" sd="1" x="119"/>
        <item t="data" sd="1" x="120"/>
        <item t="data" sd="1" x="121"/>
        <item t="data" sd="1" x="122"/>
        <item t="data" sd="1" x="123"/>
        <item t="data" sd="1" x="124"/>
        <item t="data" sd="1" x="125"/>
        <item t="data" sd="1" x="126"/>
        <item t="data" sd="1" x="127"/>
        <item t="data" sd="1" x="128"/>
        <item t="data" sd="1" x="129"/>
        <item t="data" sd="1" x="130"/>
        <item t="data" sd="1" x="131"/>
        <item t="data" sd="1" x="132"/>
        <item t="data" sd="1" x="133"/>
        <item t="data" sd="1" x="134"/>
        <item t="data" sd="1" x="135"/>
        <item t="data" sd="1" x="136"/>
        <item t="data" sd="1" x="137"/>
        <item t="data" sd="1" x="138"/>
        <item t="data" sd="1" x="139"/>
        <item t="data" sd="1" x="140"/>
        <item t="data" sd="1" x="141"/>
        <item t="data" sd="1" x="142"/>
        <item t="data" sd="1" x="143"/>
        <item t="data" sd="1" x="144"/>
        <item t="data" sd="1" x="145"/>
        <item t="data" sd="1" x="146"/>
        <item t="data" sd="1" x="147"/>
        <item t="data" sd="1" x="148"/>
        <item t="data" sd="1" x="149"/>
        <item t="data" sd="1" x="150"/>
        <item t="data" sd="1" x="151"/>
        <item t="data" sd="1" x="152"/>
        <item t="data" sd="1" x="153"/>
        <item t="data" sd="1" x="154"/>
        <item t="data" sd="1" x="155"/>
        <item t="data" sd="1" x="156"/>
        <item t="data" sd="1" x="157"/>
        <item t="data" sd="1" x="158"/>
        <item t="data" sd="1" x="159"/>
        <item t="data" sd="1" x="160"/>
        <item t="data" sd="1" x="161"/>
        <item t="data" sd="1" x="162"/>
        <item t="data" sd="1" x="163"/>
        <item t="data" sd="1" x="164"/>
        <item t="data" sd="1" x="165"/>
        <item t="data" sd="1" x="166"/>
        <item t="data" sd="1" x="167"/>
        <item t="data" sd="1" x="168"/>
        <item t="data" sd="1" x="169"/>
        <item t="data" sd="1" x="170"/>
        <item t="data" sd="1" x="171"/>
        <item t="data" sd="1" x="172"/>
        <item t="data" sd="1" x="173"/>
        <item t="data" sd="1" x="174"/>
        <item t="data" sd="1" x="175"/>
        <item t="data" sd="1" x="176"/>
        <item t="data" sd="1" x="177"/>
        <item t="data" sd="1" x="178"/>
        <item t="data" sd="1" x="179"/>
        <item t="data" sd="1" x="180"/>
        <item t="data" sd="1" x="181"/>
        <item t="data" sd="1" x="182"/>
        <item t="data" sd="1" x="183"/>
        <item t="data" sd="1" x="184"/>
        <item t="data" sd="1" x="185"/>
        <item t="data" sd="1" x="186"/>
        <item t="data" sd="1" x="187"/>
        <item t="data" sd="1" x="188"/>
        <item t="data" sd="1" x="189"/>
        <item t="data" sd="1" x="190"/>
        <item t="data" sd="1" x="191"/>
        <item t="data" sd="1" x="192"/>
        <item t="data" sd="1" x="193"/>
        <item t="data" sd="1" x="194"/>
        <item t="data" sd="1" x="195"/>
        <item t="data" sd="1" x="196"/>
        <item t="data" sd="1" x="197"/>
        <item t="data" sd="1" x="198"/>
        <item t="data" sd="1" x="199"/>
        <item t="data" sd="1" x="200"/>
        <item t="data" sd="1" x="201"/>
        <item t="data" sd="1" x="202"/>
        <item t="data" sd="1" x="203"/>
        <item t="data" sd="1" x="204"/>
        <item t="data" sd="1" x="205"/>
        <item t="data" sd="1" x="206"/>
        <item t="data" sd="1" x="207"/>
        <item t="data" sd="1" x="208"/>
        <item t="data" sd="1" x="209"/>
        <item t="data" sd="1" x="210"/>
        <item t="data" sd="1" x="211"/>
        <item t="data" sd="1" x="212"/>
        <item t="data" sd="1" x="213"/>
        <item t="data" sd="1" x="214"/>
        <item t="data" sd="1" x="215"/>
        <item t="data" sd="1" x="216"/>
        <item t="data" sd="1" x="217"/>
        <item t="data" sd="1" x="218"/>
        <item t="data" sd="1" x="219"/>
        <item t="data" sd="1" x="220"/>
        <item t="data" sd="1" x="221"/>
        <item t="data" sd="1" x="222"/>
        <item t="data" sd="1" x="223"/>
        <item t="data" sd="1" x="224"/>
        <item t="data" sd="1" x="225"/>
        <item t="data" sd="1" x="226"/>
        <item t="data" sd="1" x="227"/>
        <item t="data" sd="1" x="228"/>
        <item t="data" sd="1" x="229"/>
        <item t="data" sd="1" x="230"/>
        <item t="data" sd="1" x="231"/>
        <item t="data" sd="1" x="232"/>
        <item t="data" sd="1" x="233"/>
        <item t="data" sd="1" x="234"/>
        <item t="data" sd="1" x="235"/>
        <item t="data" sd="1" x="236"/>
        <item t="data" sd="1" x="237"/>
        <item t="data" sd="1" x="238"/>
        <item t="data" sd="1" x="239"/>
        <item t="data" sd="1" x="240"/>
        <item t="data" sd="1" x="241"/>
        <item t="data" sd="1" x="242"/>
        <item t="data" sd="1" x="243"/>
        <item t="data" sd="1" x="244"/>
        <item t="data" sd="1" x="245"/>
        <item t="data" sd="1" x="246"/>
        <item t="data" sd="1" x="247"/>
        <item t="data" sd="1" x="248"/>
        <item t="data" sd="1" x="249"/>
        <item t="data" sd="1" x="250"/>
        <item t="data" sd="1" x="251"/>
        <item t="data" sd="1" x="252"/>
        <item t="data" sd="1" x="253"/>
        <item t="data" sd="1" x="254"/>
        <item t="data" sd="1" x="255"/>
        <item t="data" sd="1" x="256"/>
        <item t="data" sd="1" x="257"/>
        <item t="data" sd="1" x="258"/>
        <item t="data" sd="1" x="259"/>
        <item t="data" sd="1" x="260"/>
        <item t="data" sd="1" x="261"/>
        <item t="data" sd="1" x="262"/>
        <item t="data" sd="1" x="263"/>
        <item t="data" sd="1" x="264"/>
        <item t="data" sd="1" x="265"/>
        <item t="data" sd="1" x="266"/>
        <item t="data" sd="1" x="267"/>
        <item t="data" sd="1" x="268"/>
        <item t="data" sd="1" x="269"/>
        <item t="data" sd="1" x="270"/>
        <item t="data" sd="1" x="271"/>
        <item t="data" sd="1" x="272"/>
        <item t="data" sd="1" x="273"/>
        <item t="data" sd="1" x="274"/>
        <item t="data" sd="1" x="275"/>
        <item t="data" sd="1" x="276"/>
        <item t="data" sd="1" x="277"/>
        <item t="data" sd="1" x="278"/>
        <item t="data" sd="1" x="279"/>
        <item t="data" sd="1" x="280"/>
        <item t="data" sd="1" x="281"/>
        <item t="data" sd="1" x="282"/>
        <item t="data" sd="1" x="283"/>
        <item t="data" sd="1" x="284"/>
        <item t="data" sd="1" x="285"/>
        <item t="data" sd="1" x="286"/>
        <item t="data" sd="1" x="287"/>
        <item t="data" sd="1" x="288"/>
        <item t="data" sd="1" x="289"/>
        <item t="data" sd="1" x="290"/>
        <item t="data" sd="1" x="291"/>
        <item t="data" sd="1" x="292"/>
        <item t="data" sd="1" x="293"/>
        <item t="data" sd="1" x="294"/>
        <item t="data" sd="1" x="295"/>
        <item t="data" sd="1" x="296"/>
        <item t="data" sd="1" x="297"/>
        <item t="data" sd="1" x="298"/>
        <item t="data" sd="1" x="299"/>
        <item t="data" sd="1" x="300"/>
        <item t="data" sd="1" x="301"/>
        <item t="data" sd="1" x="302"/>
        <item t="data" sd="1" x="303"/>
        <item t="data" sd="1" x="304"/>
        <item t="data" sd="1" x="305"/>
        <item t="data" sd="1" x="306"/>
        <item t="data" sd="1" x="307"/>
        <item t="data" sd="1" x="308"/>
        <item t="data" sd="1" x="309"/>
        <item t="data" sd="1" x="310"/>
        <item t="data" sd="1" x="311"/>
        <item t="data" sd="1" x="312"/>
        <item t="data" sd="1" x="313"/>
        <item t="data" sd="1" x="314"/>
        <item t="data" sd="1" x="315"/>
        <item t="data" sd="1" x="316"/>
        <item t="data" sd="1" x="317"/>
        <item t="data" sd="1" x="318"/>
        <item t="data" sd="1" x="319"/>
        <item t="data" sd="1" x="320"/>
        <item t="data" sd="1" x="321"/>
        <item t="data" sd="1" x="322"/>
        <item t="data" sd="1" x="323"/>
        <item t="data" sd="1" x="324"/>
        <item t="data" sd="1" x="325"/>
        <item t="data" sd="1" x="326"/>
        <item t="data" sd="1" x="327"/>
        <item t="data" sd="1" x="328"/>
        <item t="data" sd="1" x="329"/>
        <item t="data" sd="1" x="330"/>
        <item t="data" sd="1" x="331"/>
        <item t="data" sd="1" x="332"/>
        <item t="data" sd="1" x="333"/>
        <item t="data" sd="1" x="334"/>
        <item t="data" sd="1" x="335"/>
        <item t="data" sd="1" x="336"/>
        <item t="data" sd="1" x="337"/>
        <item t="data" sd="1" x="338"/>
        <item t="data" sd="1" x="339"/>
        <item t="data" sd="1" x="340"/>
        <item t="data" sd="1" x="341"/>
        <item t="data" sd="1" x="342"/>
        <item t="data" sd="1" x="343"/>
        <item t="data" sd="1" x="344"/>
        <item t="data" sd="1" x="345"/>
        <item t="data" sd="1" x="346"/>
        <item t="data" sd="1" x="347"/>
        <item t="data" sd="1" x="348"/>
        <item t="data" sd="1" x="349"/>
        <item t="data" sd="1" x="350"/>
        <item t="data" sd="1" x="351"/>
        <item t="data" sd="1" x="352"/>
        <item t="data" sd="1" x="353"/>
        <item t="data" sd="1" x="354"/>
        <item t="data" sd="1" x="355"/>
        <item t="data" sd="1" x="356"/>
        <item t="data" sd="1" x="357"/>
        <item t="data" sd="1" x="358"/>
        <item t="data" sd="1" x="359"/>
        <item t="data" sd="1" x="360"/>
        <item t="data" sd="1" x="361"/>
        <item t="data" sd="1" x="362"/>
        <item t="data" sd="1" x="363"/>
        <item t="data" sd="1" x="364"/>
        <item t="data" sd="1" x="365"/>
        <item t="data" sd="1" x="366"/>
        <item t="data" sd="1" x="0"/>
        <item t="data" sd="1" x="367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4">
        <item t="data" sd="1" x="6"/>
        <item t="data" sd="1" x="5"/>
        <item t="data" sd="1" x="13"/>
        <item t="data" sd="1" x="14"/>
        <item t="data" sd="1" x="16"/>
        <item t="data" sd="1" x="9"/>
        <item t="data" sd="1" x="12"/>
        <item t="data" sd="1" x="10"/>
        <item t="data" sd="1" x="11"/>
        <item t="data" sd="1" x="17"/>
        <item t="data" sd="1" x="8"/>
        <item t="data" sd="1" x="1"/>
        <item t="data" sd="1" x="3"/>
        <item t="data" sd="1" x="2"/>
        <item t="data" sd="1" x="15"/>
        <item t="data" sd="1" x="7"/>
        <item t="data" sd="1" x="0"/>
        <item t="data" sd="1" x="4"/>
        <item t="data" sd="1" x="18"/>
        <item t="data" sd="1" x="19"/>
        <item t="data" sd="1" x="20"/>
        <item t="data" sd="1" x="21"/>
        <item t="data" sd="1" x="2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8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0"/>
        <item t="data" sd="1" x="12"/>
        <item t="data" sd="1" x="13"/>
        <item t="data" sd="1" x="14"/>
        <item t="data" sd="1" x="15"/>
        <item t="data" sd="1" x="16"/>
        <item t="data" sd="1" x="17"/>
        <item t="data" sd="1" x="18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3"/>
        <item t="data" sd="1" x="5"/>
        <item t="data" sd="1" x="4"/>
        <item t="data" sd="1" x="2"/>
        <item t="data" sd="1" x="1"/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x="0"/>
        <item t="data" sd="1" x="3"/>
        <item t="data" sd="1" x="4"/>
        <item t="data" sd="1" x="5"/>
        <item t="data" sd="1" x="1"/>
        <item t="data" sd="1" x="2"/>
        <item t="data" sd="1" x="6"/>
        <item t="data" sd="1" x="7"/>
        <item t="data" sd="1" x="8"/>
        <item t="data" sd="1" x="9"/>
        <item t="default" sd="1"/>
      </items>
    </pivotField>
    <pivotField showDropDowns="1" compact="1" numFmtId="182" outline="1" subtotalTop="1" dragToRow="1" dragToCol="1" dragToPage="1" dragToData="1" dragOff="1" showAll="0" topAutoShow="1" itemPageCount="10" sortType="manual" defaultSubtotal="1">
      <items count="9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2"/>
        <item t="data" sd="1" x="0"/>
        <item t="data" sd="1" x="3"/>
        <item t="data" sd="1" x="4"/>
        <item t="data" sd="1" x="1"/>
        <item t="data" sd="1" x="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3"/>
        <item t="data" sd="1" x="0"/>
        <item t="data" sd="1" x="2"/>
        <item t="data" sd="1" x="4"/>
        <item t="data" sd="1" x="1"/>
        <item t="data" sd="1" x="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8">
        <item t="data" sd="1" x="3"/>
        <item t="data" sd="1" x="0"/>
        <item t="data" sd="1" x="2"/>
        <item t="data" sd="1" x="4"/>
        <item t="data" sd="1" x="5"/>
        <item t="data" sd="1" x="1"/>
        <item t="data" sd="1" x="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2"/>
        <item t="data" sd="1" x="0"/>
        <item t="data" sd="1" x="1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66">
        <item t="data" sd="1" x="34"/>
        <item t="data" sd="1" x="7"/>
        <item t="data" sd="1" x="28"/>
        <item t="data" sd="1" x="18"/>
        <item t="data" sd="1" x="31"/>
        <item t="data" sd="1" x="14"/>
        <item t="data" sd="1" x="32"/>
        <item t="data" sd="1" x="29"/>
        <item t="data" sd="1" x="33"/>
        <item t="data" sd="1" x="6"/>
        <item t="data" sd="1" x="8"/>
        <item t="data" sd="1" x="9"/>
        <item t="data" sd="1" x="10"/>
        <item t="data" sd="1" x="11"/>
        <item t="data" sd="1" x="12"/>
        <item t="data" sd="1" x="13"/>
        <item t="data" sd="1" x="15"/>
        <item t="data" sd="1" x="16"/>
        <item t="data" sd="1" x="17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ata" sd="1" x="27"/>
        <item t="data" sd="1" x="30"/>
        <item t="data" sd="1" x="35"/>
        <item t="data" sd="1" x="0"/>
        <item t="data" sd="1" x="1"/>
        <item t="data" sd="1" x="2"/>
        <item t="data" sd="1" x="3"/>
        <item t="data" sd="1" x="4"/>
        <item t="data" sd="1" x="5"/>
        <item t="data" sd="1" x="36"/>
        <item t="data" sd="1" x="37"/>
        <item t="data" sd="1" x="38"/>
        <item t="data" sd="1" x="39"/>
        <item t="data" sd="1" x="40"/>
        <item t="data" sd="1" x="41"/>
        <item t="data" sd="1" x="42"/>
        <item t="data" sd="1" x="43"/>
        <item t="data" sd="1" x="44"/>
        <item t="data" sd="1" x="45"/>
        <item t="data" sd="1" x="46"/>
        <item t="data" sd="1" x="47"/>
        <item t="data" sd="1" x="48"/>
        <item t="data" sd="1" x="49"/>
        <item t="data" sd="1" x="50"/>
        <item t="data" sd="1" x="51"/>
        <item t="data" sd="1" x="52"/>
        <item t="data" sd="1" x="53"/>
        <item t="data" sd="1" x="54"/>
        <item t="data" sd="1" x="55"/>
        <item t="data" sd="1" x="56"/>
        <item t="data" sd="1" x="57"/>
        <item t="data" sd="1" x="58"/>
        <item t="data" sd="1" x="59"/>
        <item t="data" sd="1" x="60"/>
        <item t="data" sd="1" x="61"/>
        <item t="data" sd="1" x="62"/>
        <item t="data" sd="1" x="63"/>
        <item t="data" sd="1" x="64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2">
        <item t="data" sd="1" x="2"/>
        <item t="data" sd="1" x="10"/>
        <item t="data" sd="1" x="1"/>
        <item t="data" sd="1" x="14"/>
        <item t="data" sd="1" x="5"/>
        <item t="data" sd="1" x="11"/>
        <item t="data" sd="1" x="6"/>
        <item t="data" sd="1" x="3"/>
        <item t="data" sd="1" x="12"/>
        <item t="data" sd="1" x="13"/>
        <item t="data" sd="1" x="9"/>
        <item t="data" sd="1" x="7"/>
        <item t="data" sd="1" x="8"/>
        <item t="data" sd="1" x="0"/>
        <item t="data" sd="1" x="4"/>
        <item t="data" sd="1" x="15"/>
        <item t="data" sd="1" x="16"/>
        <item t="data" sd="1" x="17"/>
        <item t="data" sd="1" x="18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ata" sd="1" x="27"/>
        <item t="data" sd="1" x="28"/>
        <item t="data" sd="1" x="29"/>
        <item t="data" sd="1" x="30"/>
        <item t="default" sd="1"/>
      </items>
    </pivotField>
    <pivotField showDropDowns="1" compact="1" numFmtId="185" outline="1" subtotalTop="1" dragToRow="1" dragToCol="1" dragToPage="1" dragToData="1" dragOff="1" showAll="0" topAutoShow="1" itemPageCount="10" sortType="manual" defaultSubtotal="1">
      <items count="21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0"/>
        <item t="data" sd="1" x="15"/>
        <item t="data" sd="1" x="16"/>
        <item t="data" sd="1" x="17"/>
        <item t="data" sd="1" x="18"/>
        <item t="data" sd="1" x="19"/>
        <item t="default" sd="1"/>
      </items>
    </pivotField>
    <pivotField showDropDowns="1" compact="1" numFmtId="185" outline="1" subtotalTop="1" dragToRow="1" dragToCol="1" dragToPage="1" dragToData="1" dragOff="1" showAll="0" topAutoShow="1" itemPageCount="10" sortType="manual" defaultSubtotal="1">
      <items count="6">
        <item t="data" sd="1" x="1"/>
        <item t="data" sd="1" x="2"/>
        <item t="data" sd="1" x="0"/>
        <item t="data" sd="1" x="3"/>
        <item t="data" sd="1" x="4"/>
        <item t="default" sd="1"/>
      </items>
    </pivotField>
    <pivotField showDropDowns="1" compact="1" numFmtId="185" outline="1" subtotalTop="1" dragToRow="1" dragToCol="1" dragToPage="1" dragToData="1" dragOff="1" showAll="0" topAutoShow="1" itemPageCount="10" sortType="manual" defaultSubtotal="1">
      <items count="10">
        <item t="data" sd="1" x="1"/>
        <item t="data" sd="1" x="2"/>
        <item t="data" sd="1" x="4"/>
        <item t="data" sd="1" x="6"/>
        <item t="data" sd="1" x="5"/>
        <item t="data" sd="1" x="3"/>
        <item t="data" sd="1" x="0"/>
        <item t="data" sd="1" x="7"/>
        <item t="data" sd="1" x="8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8">
        <item t="data" sd="1" x="0"/>
        <item t="data" sd="1" x="4"/>
        <item t="data" sd="1" x="10"/>
        <item t="data" sd="1" x="8"/>
        <item t="data" sd="1" x="5"/>
        <item t="data" sd="1" x="1"/>
        <item t="data" sd="1" x="9"/>
        <item t="data" sd="1" x="2"/>
        <item t="data" sd="1" x="6"/>
        <item t="data" sd="1" x="3"/>
        <item t="data" sd="1" x="7"/>
        <item t="data" sd="1" x="11"/>
        <item t="data" sd="1" x="12"/>
        <item t="data" sd="1" x="13"/>
        <item t="data" sd="1" x="14"/>
        <item t="data" sd="1" x="15"/>
        <item t="data" sd="1" x="1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dataField="1" showDropDowns="1" compact="1" outline="1" subtotalTop="1" dragToRow="0" dragToCol="0" dragToPage="0" dragToData="1" dragOff="1" showAll="0" topAutoShow="1" itemPageCount="10" sortType="manual" defaultSubtotal="1"/>
    <pivotField showDropDowns="1" compact="1" numFmtId="185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axis="axisRow" showDropDowns="1" compact="1" outline="1" subtotalTop="1" dragToRow="1" dragToCol="1" dragToPage="1" dragToData="1" dragOff="1" showAll="0" topAutoShow="1" itemPageCount="10" sortType="manual" defaultSubtotal="1">
      <items count="15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0"/>
        <item t="data" sd="1" x="13"/>
        <item t="default" sd="1"/>
      </items>
    </pivotField>
    <pivotField axis="axisRow" showDropDowns="1" compact="1" outline="1" subtotalTop="1" dragToRow="1" dragToCol="1" dragToPage="1" dragToData="1" dragOff="1" showAll="0" topAutoShow="1" itemPageCount="10" sortType="manual" defaultSubtotal="1">
      <items count="4">
        <item t="data" sd="1" x="1"/>
        <item t="data" sd="1" x="0"/>
        <item t="data" sd="1" x="2"/>
        <item t="default" sd="1"/>
      </items>
    </pivotField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numFmtId="185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numFmtId="182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numFmtId="185" outline="1" subtotalTop="1" dragToRow="0" dragToCol="0" dragToPage="0" dragToData="1" dragOff="1" showAll="0" topAutoShow="1" itemPageCount="10" sortType="manual" defaultSubtotal="1"/>
    <pivotField showDropDowns="1" compact="1" numFmtId="182" outline="1" subtotalTop="1" dragToRow="0" dragToCol="0" dragToPage="0" dragToData="1" dragOff="1" showAll="0" topAutoShow="1" itemPageCount="10" sortType="manual" defaultSubtotal="1"/>
    <pivotField showDropDowns="1" compact="1" numFmtId="185" outline="1" subtotalTop="1" dragToRow="0" dragToCol="0" dragToPage="0" dragToData="1" dragOff="1" showAll="0" topAutoShow="1" itemPageCount="10" sortType="manual" defaultSubtotal="1"/>
    <pivotField showDropDowns="1" compact="1" numFmtId="185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</pivotFields>
  <rowFields count="2">
    <field x="34"/>
    <field x="33"/>
  </rowFields>
  <rowItems count="5">
    <i t="data" r="0" i="0">
      <x v="0"/>
    </i>
    <i t="data" r="1" i="0">
      <x v="3"/>
    </i>
    <i t="data" r="1" i="0">
      <x v="4"/>
    </i>
    <i t="data" r="1" i="0">
      <x v="5"/>
    </i>
    <i t="grand" r="0" i="0">
      <x v="0"/>
    </i>
  </rowItems>
  <colItems count="1">
    <i t="data" r="0" i="0"/>
  </colItems>
  <dataFields count="1">
    <dataField name="UV价值" fld="30" subtotal="sum" showDataAs="normal" baseField="0" baseItem="0"/>
  </dataFields>
  <formats count="24">
    <format action="formatting" dxfId="135">
      <pivotArea type="all" dataOnly="0" outline="0" fieldPosition="0"/>
    </format>
    <format action="formatting" dxfId="136">
      <pivotArea type="all" dataOnly="0" outline="0" fieldPosition="0"/>
    </format>
    <format action="formatting" dxfId="137">
      <pivotArea type="all" dataOnly="0" outline="0" fieldPosition="0"/>
    </format>
    <format action="formatting" dxfId="138">
      <pivotArea type="all" dataOnly="0" outline="0" fieldPosition="0"/>
    </format>
    <format action="formatting" dxfId="139">
      <pivotArea type="normal" dataOnly="1" outline="1" collapsedLevelsAreSubtotals="1" fieldPosition="0"/>
    </format>
    <format action="formatting" dxfId="140">
      <pivotArea type="normal" dataOnly="1" outline="1" collapsedLevelsAreSubtotals="1" fieldPosition="0"/>
    </format>
    <format action="formatting" dxfId="141">
      <pivotArea type="normal" dataOnly="1" outline="1" collapsedLevelsAreSubtotals="1" fieldPosition="0"/>
    </format>
    <format action="formatting" dxfId="142">
      <pivotArea type="all" dataOnly="0" outline="0" fieldPosition="0"/>
    </format>
    <format action="formatting" dxfId="143">
      <pivotArea type="all" dataOnly="0" outline="0" fieldPosition="0"/>
    </format>
    <format action="formatting" dxfId="144">
      <pivotArea type="all" dataOnly="0" outline="0" fieldPosition="0"/>
    </format>
    <format action="formatting" dxfId="145">
      <pivotArea field="2" type="button" dataOnly="0" labelOnly="1" outline="0" fieldPosition="0"/>
    </format>
    <format action="formatting" dxfId="146">
      <pivotArea field="2" type="button" dataOnly="0" labelOnly="1" outline="0" fieldPosition="0"/>
    </format>
    <format action="formatting" dxfId="147">
      <pivotArea field="2" type="button" dataOnly="0" labelOnly="1" outline="0" fieldPosition="0"/>
    </format>
    <format action="formatting" dxfId="148">
      <pivotArea type="all" dataOnly="0" outline="0" fieldPosition="0"/>
    </format>
    <format action="formatting" dxfId="149">
      <pivotArea type="all" dataOnly="0" outline="0" fieldPosition="0"/>
    </format>
    <format action="formatting" dxfId="150">
      <pivotArea type="all" dataOnly="0" outline="0" fieldPosition="0"/>
    </format>
    <format action="formatting" dxfId="151">
      <pivotArea type="all" dataOnly="0" outline="0" fieldPosition="0"/>
    </format>
    <format action="formatting" dxfId="152">
      <pivotArea type="all" dataOnly="0" outline="0" fieldPosition="0"/>
    </format>
    <format action="formatting" dxfId="153">
      <pivotArea type="all" dataOnly="0" outline="0" fieldPosition="0"/>
    </format>
    <format action="formatting" dxfId="154">
      <pivotArea type="all" dataOnly="0" outline="0" fieldPosition="0"/>
    </format>
    <format action="formatting" dxfId="155">
      <pivotArea type="normal" dataOnly="1" outline="1" collapsedLevelsAreSubtotals="1" fieldPosition="0"/>
    </format>
    <format action="formatting" dxfId="156">
      <pivotArea type="all" dataOnly="0" outline="0" fieldPosition="0"/>
    </format>
    <format action="formatting" dxfId="157">
      <pivotArea type="all" dataOnly="0" outline="0" fieldPosition="0"/>
    </format>
    <format action="formatting" dxfId="158">
      <pivotArea type="all" dataOnly="0" outline="0" fieldPosition="0"/>
    </format>
  </formats>
  <pivotTableStyleInfo name="PivotStyleDark13" showRowHeaders="1" showColHeaders="1" showRowStripes="0" showColStripes="0" showLastColumn="1"/>
</pivotTableDefinition>
</file>

<file path=xl/pivotTables/pivotTable5.xml><?xml version="1.0" encoding="utf-8"?>
<pivotTableDefinition xmlns:r="http://schemas.openxmlformats.org/officeDocument/2006/relationships" xmlns="http://schemas.openxmlformats.org/spreadsheetml/2006/main" name="每月访客/费用占比" cacheId="0" dataOnRows="0" dataCaption="值" showError="0" showMissing="1" updatedVersion="5" minRefreshableVersion="3" asteriskTotals="0" showItems="1" editData="0" disableFieldList="0" showCalcMbrs="1" visualTotals="1" showMultipleLabel="1" showDataDropDown="1" showDrill="1" printDrill="0" showMemberPropertyTips="1" showDataTips="1" enableWizard="1" enableDrill="1" enableFieldProperties="1" preserveFormatting="1" useAutoFormatting="1" pageWrap="0" pageOverThenDown="0" subtotalHiddenItems="0" rowGrandTotals="1" colGrandTotals="1" fieldPrintTitles="0" itemPrintTitles="0" mergeItem="0" showDropZones="1" createdVersion="5" indent="0" showEmptyRow="0" showEmptyCol="0" showHeaders="1" compact="1" outline="1" outlineData="1" compactData="1" published="0" gridDropZones="0" immersive="1" multipleFieldFilters="0" chartFormat="4" fieldListSortAscending="0" mdxSubqueries="0" autoFormatId="1" applyNumberFormats="0" applyBorderFormats="0" applyFontFormats="0" applyPatternFormats="0" applyAlignmentFormats="0" applyWidthHeightFormats="1" r:id="rId1">
  <location ref="CA2:CC7" firstHeaderRow="0" firstDataRow="1" firstDataCol="1"/>
  <pivotFields count="50">
    <pivotField showDropDowns="1" compact="1" outline="1" subtotalTop="1" dragToRow="1" dragToCol="1" dragToPage="1" dragToData="1" dragOff="1" showAll="0" topAutoShow="1" itemPageCount="10" sortType="manual" defaultSubtotal="1">
      <items count="55">
        <item t="data" sd="1" m="1" x="49"/>
        <item t="data" sd="1" m="1" x="50"/>
        <item t="data" sd="1" m="1" x="51"/>
        <item t="data" sd="1" m="1" x="52"/>
        <item t="data" sd="1" x="0"/>
        <item t="data" sd="1" x="1"/>
        <item t="data" sd="1" x="2"/>
        <item t="data" sd="1" x="3"/>
        <item t="data" sd="1" x="4"/>
        <item t="data" sd="1" x="5"/>
        <item t="data" sd="1" m="1" x="40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m="1" x="14"/>
        <item t="data" sd="1" m="1" x="15"/>
        <item t="data" sd="1" m="1" x="41"/>
        <item t="data" sd="1" m="1" x="16"/>
        <item t="data" sd="1" m="1" x="17"/>
        <item t="data" sd="1" m="1" x="18"/>
        <item t="data" sd="1" m="1" x="19"/>
        <item t="data" sd="1" m="1" x="20"/>
        <item t="data" sd="1" m="1" x="21"/>
        <item t="data" sd="1" m="1" x="22"/>
        <item t="data" sd="1" m="1" x="23"/>
        <item t="data" sd="1" m="1" x="24"/>
        <item t="data" sd="1" m="1" x="25"/>
        <item t="data" sd="1" m="1" x="42"/>
        <item t="data" sd="1" m="1" x="26"/>
        <item t="data" sd="1" m="1" x="27"/>
        <item t="data" sd="1" m="1" x="28"/>
        <item t="data" sd="1" m="1" x="29"/>
        <item t="data" sd="1" m="1" x="30"/>
        <item t="data" sd="1" m="1" x="31"/>
        <item t="data" sd="1" m="1" x="32"/>
        <item t="data" sd="1" m="1" x="33"/>
        <item t="data" sd="1" m="1" x="34"/>
        <item t="data" sd="1" m="1" x="35"/>
        <item t="data" sd="1" m="1" x="43"/>
        <item t="data" sd="1" m="1" x="36"/>
        <item t="data" sd="1" m="1" x="37"/>
        <item t="data" sd="1" m="1" x="38"/>
        <item t="data" sd="1" m="1" x="39"/>
        <item t="data" sd="1" m="1" x="44"/>
        <item t="data" sd="1" m="1" x="45"/>
        <item t="data" sd="1" m="1" x="46"/>
        <item t="data" sd="1" m="1" x="47"/>
        <item t="data" sd="1" m="1" x="48"/>
        <item t="data" sd="1" m="1" x="5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8">
        <item t="data" sd="1" x="4"/>
        <item t="data" sd="1" x="5"/>
        <item t="data" sd="1" x="6"/>
        <item t="data" sd="1" x="0"/>
        <item t="data" sd="1" x="1"/>
        <item t="data" sd="1" x="2"/>
        <item t="data" sd="1" x="3"/>
        <item t="default" sd="1"/>
      </items>
    </pivotField>
    <pivotField showDropDowns="1" compact="1" numFmtId="58" outline="1" subtotalTop="1" dragToRow="1" dragToCol="1" dragToPage="1" dragToData="1" dragOff="1" showAll="0" topAutoShow="1" itemPageCount="10" sortType="manual" defaultSubtotal="1">
      <items count="369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ata" sd="1" x="16"/>
        <item t="data" sd="1" x="17"/>
        <item t="data" sd="1" x="18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ata" sd="1" x="27"/>
        <item t="data" sd="1" x="28"/>
        <item t="data" sd="1" x="29"/>
        <item t="data" sd="1" x="30"/>
        <item t="data" sd="1" x="31"/>
        <item t="data" sd="1" x="32"/>
        <item t="data" sd="1" x="33"/>
        <item t="data" sd="1" x="34"/>
        <item t="data" sd="1" x="35"/>
        <item t="data" sd="1" x="36"/>
        <item t="data" sd="1" x="37"/>
        <item t="data" sd="1" x="38"/>
        <item t="data" sd="1" x="39"/>
        <item t="data" sd="1" x="40"/>
        <item t="data" sd="1" x="41"/>
        <item t="data" sd="1" x="42"/>
        <item t="data" sd="1" x="43"/>
        <item t="data" sd="1" x="44"/>
        <item t="data" sd="1" x="45"/>
        <item t="data" sd="1" x="46"/>
        <item t="data" sd="1" x="47"/>
        <item t="data" sd="1" x="48"/>
        <item t="data" sd="1" x="49"/>
        <item t="data" sd="1" x="50"/>
        <item t="data" sd="1" x="51"/>
        <item t="data" sd="1" x="52"/>
        <item t="data" sd="1" x="53"/>
        <item t="data" sd="1" x="54"/>
        <item t="data" sd="1" x="55"/>
        <item t="data" sd="1" x="56"/>
        <item t="data" sd="1" x="57"/>
        <item t="data" sd="1" x="58"/>
        <item t="data" sd="1" x="59"/>
        <item t="data" sd="1" x="60"/>
        <item t="data" sd="1" x="61"/>
        <item t="data" sd="1" x="62"/>
        <item t="data" sd="1" x="63"/>
        <item t="data" sd="1" x="64"/>
        <item t="data" sd="1" x="65"/>
        <item t="data" sd="1" x="66"/>
        <item t="data" sd="1" x="67"/>
        <item t="data" sd="1" x="68"/>
        <item t="data" sd="1" x="69"/>
        <item t="data" sd="1" x="70"/>
        <item t="data" sd="1" x="71"/>
        <item t="data" sd="1" x="72"/>
        <item t="data" sd="1" x="73"/>
        <item t="data" sd="1" x="74"/>
        <item t="data" sd="1" x="75"/>
        <item t="data" sd="1" x="76"/>
        <item t="data" sd="1" x="77"/>
        <item t="data" sd="1" x="78"/>
        <item t="data" sd="1" x="79"/>
        <item t="data" sd="1" x="80"/>
        <item t="data" sd="1" x="81"/>
        <item t="data" sd="1" x="82"/>
        <item t="data" sd="1" x="83"/>
        <item t="data" sd="1" x="84"/>
        <item t="data" sd="1" x="85"/>
        <item t="data" sd="1" x="86"/>
        <item t="data" sd="1" x="87"/>
        <item t="data" sd="1" x="88"/>
        <item t="data" sd="1" x="89"/>
        <item t="data" sd="1" x="90"/>
        <item t="data" sd="1" x="91"/>
        <item t="data" sd="1" x="92"/>
        <item t="data" sd="1" x="93"/>
        <item t="data" sd="1" x="94"/>
        <item t="data" sd="1" x="95"/>
        <item t="data" sd="1" x="96"/>
        <item t="data" sd="1" x="97"/>
        <item t="data" sd="1" x="98"/>
        <item t="data" sd="1" x="99"/>
        <item t="data" sd="1" x="100"/>
        <item t="data" sd="1" x="101"/>
        <item t="data" sd="1" x="102"/>
        <item t="data" sd="1" x="103"/>
        <item t="data" sd="1" x="104"/>
        <item t="data" sd="1" x="105"/>
        <item t="data" sd="1" x="106"/>
        <item t="data" sd="1" x="107"/>
        <item t="data" sd="1" x="108"/>
        <item t="data" sd="1" x="109"/>
        <item t="data" sd="1" x="110"/>
        <item t="data" sd="1" x="111"/>
        <item t="data" sd="1" x="112"/>
        <item t="data" sd="1" x="113"/>
        <item t="data" sd="1" x="114"/>
        <item t="data" sd="1" x="115"/>
        <item t="data" sd="1" x="116"/>
        <item t="data" sd="1" x="117"/>
        <item t="data" sd="1" x="118"/>
        <item t="data" sd="1" x="119"/>
        <item t="data" sd="1" x="120"/>
        <item t="data" sd="1" x="121"/>
        <item t="data" sd="1" x="122"/>
        <item t="data" sd="1" x="123"/>
        <item t="data" sd="1" x="124"/>
        <item t="data" sd="1" x="125"/>
        <item t="data" sd="1" x="126"/>
        <item t="data" sd="1" x="127"/>
        <item t="data" sd="1" x="128"/>
        <item t="data" sd="1" x="129"/>
        <item t="data" sd="1" x="130"/>
        <item t="data" sd="1" x="131"/>
        <item t="data" sd="1" x="132"/>
        <item t="data" sd="1" x="133"/>
        <item t="data" sd="1" x="134"/>
        <item t="data" sd="1" x="135"/>
        <item t="data" sd="1" x="136"/>
        <item t="data" sd="1" x="137"/>
        <item t="data" sd="1" x="138"/>
        <item t="data" sd="1" x="139"/>
        <item t="data" sd="1" x="140"/>
        <item t="data" sd="1" x="141"/>
        <item t="data" sd="1" x="142"/>
        <item t="data" sd="1" x="143"/>
        <item t="data" sd="1" x="144"/>
        <item t="data" sd="1" x="145"/>
        <item t="data" sd="1" x="146"/>
        <item t="data" sd="1" x="147"/>
        <item t="data" sd="1" x="148"/>
        <item t="data" sd="1" x="149"/>
        <item t="data" sd="1" x="150"/>
        <item t="data" sd="1" x="151"/>
        <item t="data" sd="1" x="152"/>
        <item t="data" sd="1" x="153"/>
        <item t="data" sd="1" x="154"/>
        <item t="data" sd="1" x="155"/>
        <item t="data" sd="1" x="156"/>
        <item t="data" sd="1" x="157"/>
        <item t="data" sd="1" x="158"/>
        <item t="data" sd="1" x="159"/>
        <item t="data" sd="1" x="160"/>
        <item t="data" sd="1" x="161"/>
        <item t="data" sd="1" x="162"/>
        <item t="data" sd="1" x="163"/>
        <item t="data" sd="1" x="164"/>
        <item t="data" sd="1" x="165"/>
        <item t="data" sd="1" x="166"/>
        <item t="data" sd="1" x="167"/>
        <item t="data" sd="1" x="168"/>
        <item t="data" sd="1" x="169"/>
        <item t="data" sd="1" x="170"/>
        <item t="data" sd="1" x="171"/>
        <item t="data" sd="1" x="172"/>
        <item t="data" sd="1" x="173"/>
        <item t="data" sd="1" x="174"/>
        <item t="data" sd="1" x="175"/>
        <item t="data" sd="1" x="176"/>
        <item t="data" sd="1" x="177"/>
        <item t="data" sd="1" x="178"/>
        <item t="data" sd="1" x="179"/>
        <item t="data" sd="1" x="180"/>
        <item t="data" sd="1" x="181"/>
        <item t="data" sd="1" x="182"/>
        <item t="data" sd="1" x="183"/>
        <item t="data" sd="1" x="184"/>
        <item t="data" sd="1" x="185"/>
        <item t="data" sd="1" x="186"/>
        <item t="data" sd="1" x="187"/>
        <item t="data" sd="1" x="188"/>
        <item t="data" sd="1" x="189"/>
        <item t="data" sd="1" x="190"/>
        <item t="data" sd="1" x="191"/>
        <item t="data" sd="1" x="192"/>
        <item t="data" sd="1" x="193"/>
        <item t="data" sd="1" x="194"/>
        <item t="data" sd="1" x="195"/>
        <item t="data" sd="1" x="196"/>
        <item t="data" sd="1" x="197"/>
        <item t="data" sd="1" x="198"/>
        <item t="data" sd="1" x="199"/>
        <item t="data" sd="1" x="200"/>
        <item t="data" sd="1" x="201"/>
        <item t="data" sd="1" x="202"/>
        <item t="data" sd="1" x="203"/>
        <item t="data" sd="1" x="204"/>
        <item t="data" sd="1" x="205"/>
        <item t="data" sd="1" x="206"/>
        <item t="data" sd="1" x="207"/>
        <item t="data" sd="1" x="208"/>
        <item t="data" sd="1" x="209"/>
        <item t="data" sd="1" x="210"/>
        <item t="data" sd="1" x="211"/>
        <item t="data" sd="1" x="212"/>
        <item t="data" sd="1" x="213"/>
        <item t="data" sd="1" x="214"/>
        <item t="data" sd="1" x="215"/>
        <item t="data" sd="1" x="216"/>
        <item t="data" sd="1" x="217"/>
        <item t="data" sd="1" x="218"/>
        <item t="data" sd="1" x="219"/>
        <item t="data" sd="1" x="220"/>
        <item t="data" sd="1" x="221"/>
        <item t="data" sd="1" x="222"/>
        <item t="data" sd="1" x="223"/>
        <item t="data" sd="1" x="224"/>
        <item t="data" sd="1" x="225"/>
        <item t="data" sd="1" x="226"/>
        <item t="data" sd="1" x="227"/>
        <item t="data" sd="1" x="228"/>
        <item t="data" sd="1" x="229"/>
        <item t="data" sd="1" x="230"/>
        <item t="data" sd="1" x="231"/>
        <item t="data" sd="1" x="232"/>
        <item t="data" sd="1" x="233"/>
        <item t="data" sd="1" x="234"/>
        <item t="data" sd="1" x="235"/>
        <item t="data" sd="1" x="236"/>
        <item t="data" sd="1" x="237"/>
        <item t="data" sd="1" x="238"/>
        <item t="data" sd="1" x="239"/>
        <item t="data" sd="1" x="240"/>
        <item t="data" sd="1" x="241"/>
        <item t="data" sd="1" x="242"/>
        <item t="data" sd="1" x="243"/>
        <item t="data" sd="1" x="244"/>
        <item t="data" sd="1" x="245"/>
        <item t="data" sd="1" x="246"/>
        <item t="data" sd="1" x="247"/>
        <item t="data" sd="1" x="248"/>
        <item t="data" sd="1" x="249"/>
        <item t="data" sd="1" x="250"/>
        <item t="data" sd="1" x="251"/>
        <item t="data" sd="1" x="252"/>
        <item t="data" sd="1" x="253"/>
        <item t="data" sd="1" x="254"/>
        <item t="data" sd="1" x="255"/>
        <item t="data" sd="1" x="256"/>
        <item t="data" sd="1" x="257"/>
        <item t="data" sd="1" x="258"/>
        <item t="data" sd="1" x="259"/>
        <item t="data" sd="1" x="260"/>
        <item t="data" sd="1" x="261"/>
        <item t="data" sd="1" x="262"/>
        <item t="data" sd="1" x="263"/>
        <item t="data" sd="1" x="264"/>
        <item t="data" sd="1" x="265"/>
        <item t="data" sd="1" x="266"/>
        <item t="data" sd="1" x="267"/>
        <item t="data" sd="1" x="268"/>
        <item t="data" sd="1" x="269"/>
        <item t="data" sd="1" x="270"/>
        <item t="data" sd="1" x="271"/>
        <item t="data" sd="1" x="272"/>
        <item t="data" sd="1" x="273"/>
        <item t="data" sd="1" x="274"/>
        <item t="data" sd="1" x="275"/>
        <item t="data" sd="1" x="276"/>
        <item t="data" sd="1" x="277"/>
        <item t="data" sd="1" x="278"/>
        <item t="data" sd="1" x="279"/>
        <item t="data" sd="1" x="280"/>
        <item t="data" sd="1" x="281"/>
        <item t="data" sd="1" x="282"/>
        <item t="data" sd="1" x="283"/>
        <item t="data" sd="1" x="284"/>
        <item t="data" sd="1" x="285"/>
        <item t="data" sd="1" x="286"/>
        <item t="data" sd="1" x="287"/>
        <item t="data" sd="1" x="288"/>
        <item t="data" sd="1" x="289"/>
        <item t="data" sd="1" x="290"/>
        <item t="data" sd="1" x="291"/>
        <item t="data" sd="1" x="292"/>
        <item t="data" sd="1" x="293"/>
        <item t="data" sd="1" x="294"/>
        <item t="data" sd="1" x="295"/>
        <item t="data" sd="1" x="296"/>
        <item t="data" sd="1" x="297"/>
        <item t="data" sd="1" x="298"/>
        <item t="data" sd="1" x="299"/>
        <item t="data" sd="1" x="300"/>
        <item t="data" sd="1" x="301"/>
        <item t="data" sd="1" x="302"/>
        <item t="data" sd="1" x="303"/>
        <item t="data" sd="1" x="304"/>
        <item t="data" sd="1" x="305"/>
        <item t="data" sd="1" x="306"/>
        <item t="data" sd="1" x="307"/>
        <item t="data" sd="1" x="308"/>
        <item t="data" sd="1" x="309"/>
        <item t="data" sd="1" x="310"/>
        <item t="data" sd="1" x="311"/>
        <item t="data" sd="1" x="312"/>
        <item t="data" sd="1" x="313"/>
        <item t="data" sd="1" x="314"/>
        <item t="data" sd="1" x="315"/>
        <item t="data" sd="1" x="316"/>
        <item t="data" sd="1" x="317"/>
        <item t="data" sd="1" x="318"/>
        <item t="data" sd="1" x="319"/>
        <item t="data" sd="1" x="320"/>
        <item t="data" sd="1" x="321"/>
        <item t="data" sd="1" x="322"/>
        <item t="data" sd="1" x="323"/>
        <item t="data" sd="1" x="324"/>
        <item t="data" sd="1" x="325"/>
        <item t="data" sd="1" x="326"/>
        <item t="data" sd="1" x="327"/>
        <item t="data" sd="1" x="328"/>
        <item t="data" sd="1" x="329"/>
        <item t="data" sd="1" x="330"/>
        <item t="data" sd="1" x="331"/>
        <item t="data" sd="1" x="332"/>
        <item t="data" sd="1" x="333"/>
        <item t="data" sd="1" x="334"/>
        <item t="data" sd="1" x="335"/>
        <item t="data" sd="1" x="336"/>
        <item t="data" sd="1" x="337"/>
        <item t="data" sd="1" x="338"/>
        <item t="data" sd="1" x="339"/>
        <item t="data" sd="1" x="340"/>
        <item t="data" sd="1" x="341"/>
        <item t="data" sd="1" x="342"/>
        <item t="data" sd="1" x="343"/>
        <item t="data" sd="1" x="344"/>
        <item t="data" sd="1" x="345"/>
        <item t="data" sd="1" x="346"/>
        <item t="data" sd="1" x="347"/>
        <item t="data" sd="1" x="348"/>
        <item t="data" sd="1" x="349"/>
        <item t="data" sd="1" x="350"/>
        <item t="data" sd="1" x="351"/>
        <item t="data" sd="1" x="352"/>
        <item t="data" sd="1" x="353"/>
        <item t="data" sd="1" x="354"/>
        <item t="data" sd="1" x="355"/>
        <item t="data" sd="1" x="356"/>
        <item t="data" sd="1" x="357"/>
        <item t="data" sd="1" x="358"/>
        <item t="data" sd="1" x="359"/>
        <item t="data" sd="1" x="360"/>
        <item t="data" sd="1" x="361"/>
        <item t="data" sd="1" x="362"/>
        <item t="data" sd="1" x="363"/>
        <item t="data" sd="1" x="364"/>
        <item t="data" sd="1" x="365"/>
        <item t="data" sd="1" x="366"/>
        <item t="data" sd="1" x="0"/>
        <item t="data" sd="1" x="367"/>
        <item t="default" sd="1"/>
      </items>
    </pivotField>
    <pivotField dataField="1" showDropDowns="1" compact="1" outline="1" subtotalTop="1" dragToRow="1" dragToCol="1" dragToPage="1" dragToData="1" dragOff="1" showAll="0" topAutoShow="1" itemPageCount="10" sortType="manual" defaultSubtotal="1">
      <items count="24">
        <item t="data" sd="1" x="6"/>
        <item t="data" sd="1" x="5"/>
        <item t="data" sd="1" x="13"/>
        <item t="data" sd="1" x="14"/>
        <item t="data" sd="1" x="16"/>
        <item t="data" sd="1" x="9"/>
        <item t="data" sd="1" x="12"/>
        <item t="data" sd="1" x="10"/>
        <item t="data" sd="1" x="11"/>
        <item t="data" sd="1" x="17"/>
        <item t="data" sd="1" x="8"/>
        <item t="data" sd="1" x="1"/>
        <item t="data" sd="1" x="3"/>
        <item t="data" sd="1" x="2"/>
        <item t="data" sd="1" x="15"/>
        <item t="data" sd="1" x="7"/>
        <item t="data" sd="1" x="0"/>
        <item t="data" sd="1" x="4"/>
        <item t="data" sd="1" x="18"/>
        <item t="data" sd="1" x="19"/>
        <item t="data" sd="1" x="20"/>
        <item t="data" sd="1" x="21"/>
        <item t="data" sd="1" x="2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8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0"/>
        <item t="data" sd="1" x="12"/>
        <item t="data" sd="1" x="13"/>
        <item t="data" sd="1" x="14"/>
        <item t="data" sd="1" x="15"/>
        <item t="data" sd="1" x="16"/>
        <item t="data" sd="1" x="17"/>
        <item t="data" sd="1" x="18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3"/>
        <item t="data" sd="1" x="5"/>
        <item t="data" sd="1" x="4"/>
        <item t="data" sd="1" x="2"/>
        <item t="data" sd="1" x="1"/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x="0"/>
        <item t="data" sd="1" x="3"/>
        <item t="data" sd="1" x="4"/>
        <item t="data" sd="1" x="5"/>
        <item t="data" sd="1" x="1"/>
        <item t="data" sd="1" x="2"/>
        <item t="data" sd="1" x="6"/>
        <item t="data" sd="1" x="7"/>
        <item t="data" sd="1" x="8"/>
        <item t="data" sd="1" x="9"/>
        <item t="default" sd="1"/>
      </items>
    </pivotField>
    <pivotField showDropDowns="1" compact="1" numFmtId="182" outline="1" subtotalTop="1" dragToRow="1" dragToCol="1" dragToPage="1" dragToData="1" dragOff="1" showAll="0" topAutoShow="1" itemPageCount="10" sortType="manual" defaultSubtotal="1">
      <items count="9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2"/>
        <item t="data" sd="1" x="0"/>
        <item t="data" sd="1" x="3"/>
        <item t="data" sd="1" x="4"/>
        <item t="data" sd="1" x="1"/>
        <item t="data" sd="1" x="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3"/>
        <item t="data" sd="1" x="0"/>
        <item t="data" sd="1" x="2"/>
        <item t="data" sd="1" x="4"/>
        <item t="data" sd="1" x="1"/>
        <item t="data" sd="1" x="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8">
        <item t="data" sd="1" x="3"/>
        <item t="data" sd="1" x="0"/>
        <item t="data" sd="1" x="2"/>
        <item t="data" sd="1" x="4"/>
        <item t="data" sd="1" x="5"/>
        <item t="data" sd="1" x="1"/>
        <item t="data" sd="1" x="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2"/>
        <item t="data" sd="1" x="0"/>
        <item t="data" sd="1" x="1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66">
        <item t="data" sd="1" x="34"/>
        <item t="data" sd="1" x="7"/>
        <item t="data" sd="1" x="28"/>
        <item t="data" sd="1" x="18"/>
        <item t="data" sd="1" x="31"/>
        <item t="data" sd="1" x="14"/>
        <item t="data" sd="1" x="32"/>
        <item t="data" sd="1" x="29"/>
        <item t="data" sd="1" x="33"/>
        <item t="data" sd="1" x="6"/>
        <item t="data" sd="1" x="8"/>
        <item t="data" sd="1" x="9"/>
        <item t="data" sd="1" x="10"/>
        <item t="data" sd="1" x="11"/>
        <item t="data" sd="1" x="12"/>
        <item t="data" sd="1" x="13"/>
        <item t="data" sd="1" x="15"/>
        <item t="data" sd="1" x="16"/>
        <item t="data" sd="1" x="17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ata" sd="1" x="27"/>
        <item t="data" sd="1" x="30"/>
        <item t="data" sd="1" x="35"/>
        <item t="data" sd="1" x="0"/>
        <item t="data" sd="1" x="1"/>
        <item t="data" sd="1" x="2"/>
        <item t="data" sd="1" x="3"/>
        <item t="data" sd="1" x="4"/>
        <item t="data" sd="1" x="5"/>
        <item t="data" sd="1" x="36"/>
        <item t="data" sd="1" x="37"/>
        <item t="data" sd="1" x="38"/>
        <item t="data" sd="1" x="39"/>
        <item t="data" sd="1" x="40"/>
        <item t="data" sd="1" x="41"/>
        <item t="data" sd="1" x="42"/>
        <item t="data" sd="1" x="43"/>
        <item t="data" sd="1" x="44"/>
        <item t="data" sd="1" x="45"/>
        <item t="data" sd="1" x="46"/>
        <item t="data" sd="1" x="47"/>
        <item t="data" sd="1" x="48"/>
        <item t="data" sd="1" x="49"/>
        <item t="data" sd="1" x="50"/>
        <item t="data" sd="1" x="51"/>
        <item t="data" sd="1" x="52"/>
        <item t="data" sd="1" x="53"/>
        <item t="data" sd="1" x="54"/>
        <item t="data" sd="1" x="55"/>
        <item t="data" sd="1" x="56"/>
        <item t="data" sd="1" x="57"/>
        <item t="data" sd="1" x="58"/>
        <item t="data" sd="1" x="59"/>
        <item t="data" sd="1" x="60"/>
        <item t="data" sd="1" x="61"/>
        <item t="data" sd="1" x="62"/>
        <item t="data" sd="1" x="63"/>
        <item t="data" sd="1" x="64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2">
        <item t="data" sd="1" x="2"/>
        <item t="data" sd="1" x="10"/>
        <item t="data" sd="1" x="1"/>
        <item t="data" sd="1" x="14"/>
        <item t="data" sd="1" x="5"/>
        <item t="data" sd="1" x="11"/>
        <item t="data" sd="1" x="6"/>
        <item t="data" sd="1" x="3"/>
        <item t="data" sd="1" x="12"/>
        <item t="data" sd="1" x="13"/>
        <item t="data" sd="1" x="9"/>
        <item t="data" sd="1" x="7"/>
        <item t="data" sd="1" x="8"/>
        <item t="data" sd="1" x="0"/>
        <item t="data" sd="1" x="4"/>
        <item t="data" sd="1" x="15"/>
        <item t="data" sd="1" x="16"/>
        <item t="data" sd="1" x="17"/>
        <item t="data" sd="1" x="18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ata" sd="1" x="27"/>
        <item t="data" sd="1" x="28"/>
        <item t="data" sd="1" x="29"/>
        <item t="data" sd="1" x="30"/>
        <item t="default" sd="1"/>
      </items>
    </pivotField>
    <pivotField showDropDowns="1" compact="1" numFmtId="185" outline="1" subtotalTop="1" dragToRow="1" dragToCol="1" dragToPage="1" dragToData="1" dragOff="1" showAll="0" topAutoShow="1" itemPageCount="10" sortType="manual" defaultSubtotal="1">
      <items count="21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0"/>
        <item t="data" sd="1" x="15"/>
        <item t="data" sd="1" x="16"/>
        <item t="data" sd="1" x="17"/>
        <item t="data" sd="1" x="18"/>
        <item t="data" sd="1" x="19"/>
        <item t="default" sd="1"/>
      </items>
    </pivotField>
    <pivotField showDropDowns="1" compact="1" numFmtId="185" outline="1" subtotalTop="1" dragToRow="1" dragToCol="1" dragToPage="1" dragToData="1" dragOff="1" showAll="0" topAutoShow="1" itemPageCount="10" sortType="manual" defaultSubtotal="1">
      <items count="6">
        <item t="data" sd="1" x="1"/>
        <item t="data" sd="1" x="2"/>
        <item t="data" sd="1" x="0"/>
        <item t="data" sd="1" x="3"/>
        <item t="data" sd="1" x="4"/>
        <item t="default" sd="1"/>
      </items>
    </pivotField>
    <pivotField showDropDowns="1" compact="1" numFmtId="185" outline="1" subtotalTop="1" dragToRow="1" dragToCol="1" dragToPage="1" dragToData="1" dragOff="1" showAll="0" topAutoShow="1" itemPageCount="10" sortType="manual" defaultSubtotal="1">
      <items count="10">
        <item t="data" sd="1" x="1"/>
        <item t="data" sd="1" x="2"/>
        <item t="data" sd="1" x="4"/>
        <item t="data" sd="1" x="6"/>
        <item t="data" sd="1" x="5"/>
        <item t="data" sd="1" x="3"/>
        <item t="data" sd="1" x="0"/>
        <item t="data" sd="1" x="7"/>
        <item t="data" sd="1" x="8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8">
        <item t="data" sd="1" x="0"/>
        <item t="data" sd="1" x="4"/>
        <item t="data" sd="1" x="10"/>
        <item t="data" sd="1" x="8"/>
        <item t="data" sd="1" x="5"/>
        <item t="data" sd="1" x="1"/>
        <item t="data" sd="1" x="9"/>
        <item t="data" sd="1" x="2"/>
        <item t="data" sd="1" x="6"/>
        <item t="data" sd="1" x="3"/>
        <item t="data" sd="1" x="7"/>
        <item t="data" sd="1" x="11"/>
        <item t="data" sd="1" x="12"/>
        <item t="data" sd="1" x="13"/>
        <item t="data" sd="1" x="14"/>
        <item t="data" sd="1" x="15"/>
        <item t="data" sd="1" x="1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dataField="1"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numFmtId="185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axis="axisRow" showDropDowns="1" compact="1" outline="1" subtotalTop="1" dragToRow="1" dragToCol="1" dragToPage="1" dragToData="1" dragOff="1" showAll="0" topAutoShow="1" itemPageCount="10" sortType="manual" defaultSubtotal="1">
      <items count="15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0"/>
        <item t="data" sd="1" x="13"/>
        <item t="default" sd="1"/>
      </items>
    </pivotField>
    <pivotField axis="axisRow" showDropDowns="1" compact="1" outline="1" subtotalTop="1" dragToRow="1" dragToCol="1" dragToPage="1" dragToData="1" dragOff="1" showAll="0" topAutoShow="1" itemPageCount="10" sortType="manual" defaultSubtotal="1">
      <items count="4">
        <item t="data" sd="1" x="1"/>
        <item t="data" sd="1" x="0"/>
        <item t="data" sd="1" x="2"/>
        <item t="default" sd="1"/>
      </items>
    </pivotField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numFmtId="185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numFmtId="182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numFmtId="185" outline="1" subtotalTop="1" dragToRow="0" dragToCol="0" dragToPage="0" dragToData="1" dragOff="1" showAll="0" topAutoShow="1" itemPageCount="10" sortType="manual" defaultSubtotal="1"/>
    <pivotField showDropDowns="1" compact="1" numFmtId="182" outline="1" subtotalTop="1" dragToRow="0" dragToCol="0" dragToPage="0" dragToData="1" dragOff="1" showAll="0" topAutoShow="1" itemPageCount="10" sortType="manual" defaultSubtotal="1"/>
    <pivotField showDropDowns="1" compact="1" numFmtId="185" outline="1" subtotalTop="1" dragToRow="0" dragToCol="0" dragToPage="0" dragToData="1" dragOff="1" showAll="0" topAutoShow="1" itemPageCount="10" sortType="manual" defaultSubtotal="1"/>
    <pivotField showDropDowns="1" compact="1" numFmtId="185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</pivotFields>
  <rowFields count="2">
    <field x="34"/>
    <field x="33"/>
  </rowFields>
  <rowItems count="5">
    <i t="data" r="0" i="0">
      <x v="0"/>
    </i>
    <i t="data" r="1" i="0">
      <x v="3"/>
    </i>
    <i t="data" r="1" i="0">
      <x v="4"/>
    </i>
    <i t="data" r="1" i="0">
      <x v="5"/>
    </i>
    <i t="grand" r="0" i="0">
      <x v="0"/>
    </i>
  </rowItems>
  <colFields count="1">
    <field x="-2"/>
  </colFields>
  <colItems count="2">
    <i t="data" r="0" i="0">
      <x v="0"/>
    </i>
    <i t="data" r="0" i="1">
      <x v="1"/>
    </i>
  </colItems>
  <dataFields count="2">
    <dataField name="访客" fld="3" subtotal="sum" showDataAs="normal" baseField="0" baseItem="0"/>
    <dataField name="费比" fld="29" subtotal="sum" showDataAs="normal" baseField="0" baseItem="0"/>
  </dataFields>
  <formats count="25">
    <format action="formatting" dxfId="110">
      <pivotArea type="all" dataOnly="0" outline="0" fieldPosition="0"/>
    </format>
    <format action="formatting" dxfId="111">
      <pivotArea type="all" dataOnly="0" outline="0" fieldPosition="0"/>
    </format>
    <format action="formatting" dxfId="112">
      <pivotArea type="all" dataOnly="0" outline="0" fieldPosition="0"/>
    </format>
    <format action="formatting" dxfId="113">
      <pivotArea type="all" dataOnly="0" outline="0" fieldPosition="0"/>
    </format>
    <format action="formatting" dxfId="114">
      <pivotArea type="normal" dataOnly="1" outline="1" collapsedLevelsAreSubtotals="1" fieldPosition="0"/>
    </format>
    <format action="formatting" dxfId="115">
      <pivotArea type="normal" dataOnly="1" outline="1" collapsedLevelsAreSubtotals="1" fieldPosition="0"/>
    </format>
    <format action="formatting" dxfId="116">
      <pivotArea type="normal" dataOnly="1" outline="1" collapsedLevelsAreSubtotals="1" fieldPosition="0"/>
    </format>
    <format action="formatting" dxfId="117">
      <pivotArea type="all" dataOnly="0" outline="0" fieldPosition="0"/>
    </format>
    <format action="formatting" dxfId="118">
      <pivotArea type="all" dataOnly="0" outline="0" fieldPosition="0"/>
    </format>
    <format action="formatting" dxfId="119">
      <pivotArea type="all" dataOnly="0" outline="0" fieldPosition="0"/>
    </format>
    <format action="formatting" dxfId="120">
      <pivotArea field="2" type="button" dataOnly="0" labelOnly="1" outline="0" fieldPosition="0"/>
    </format>
    <format action="formatting" dxfId="121">
      <pivotArea field="2" type="button" dataOnly="0" labelOnly="1" outline="0" fieldPosition="0"/>
    </format>
    <format action="formatting" dxfId="122">
      <pivotArea field="2" type="button" dataOnly="0" labelOnly="1" outline="0" fieldPosition="0"/>
    </format>
    <format action="formatting" dxfId="123">
      <pivotArea type="normal" dataOnly="0" labelOnly="1" outline="1" fieldPosition="0">
        <references count="1">
          <reference field="4294967294">
            <x v="1"/>
          </reference>
        </references>
      </pivotArea>
    </format>
    <format action="formatting" dxfId="124">
      <pivotArea type="normal" dataOnly="1" outline="1" collapsedLevelsAreSubtotals="1" fieldPosition="0">
        <references count="1">
          <reference field="4294967294" selected="0">
            <x v="1"/>
          </reference>
        </references>
      </pivotArea>
    </format>
    <format action="formatting" dxfId="125">
      <pivotArea type="all" dataOnly="0" outline="0" fieldPosition="0"/>
    </format>
    <format action="formatting" dxfId="126">
      <pivotArea type="all" dataOnly="0" outline="0" fieldPosition="0"/>
    </format>
    <format action="formatting" dxfId="127">
      <pivotArea type="all" dataOnly="0" outline="0" fieldPosition="0"/>
    </format>
    <format action="formatting" dxfId="128">
      <pivotArea type="all" dataOnly="0" outline="0" fieldPosition="0"/>
    </format>
    <format action="formatting" dxfId="129">
      <pivotArea type="all" dataOnly="0" outline="0" fieldPosition="0"/>
    </format>
    <format action="formatting" dxfId="130">
      <pivotArea type="all" dataOnly="0" outline="0" fieldPosition="0"/>
    </format>
    <format action="formatting" dxfId="131">
      <pivotArea type="all" dataOnly="0" outline="0" fieldPosition="0"/>
    </format>
    <format action="formatting" dxfId="132">
      <pivotArea type="all" dataOnly="0" outline="0" fieldPosition="0"/>
    </format>
    <format action="formatting" dxfId="133">
      <pivotArea type="all" dataOnly="0" outline="0" fieldPosition="0"/>
    </format>
    <format action="formatting" dxfId="134">
      <pivotArea type="all" dataOnly="0" outline="0" fieldPosition="0"/>
    </format>
  </formats>
  <pivotTableStyleInfo name="PivotStyleDark13" showRowHeaders="1" showColHeaders="1" showRowStripes="0" showColStripes="0" showLastColumn="1"/>
</pivotTableDefinition>
</file>

<file path=xl/pivotTables/pivotTable6.xml><?xml version="1.0" encoding="utf-8"?>
<pivotTableDefinition xmlns:r="http://schemas.openxmlformats.org/officeDocument/2006/relationships" xmlns="http://schemas.openxmlformats.org/spreadsheetml/2006/main" name="推广花费" cacheId="0" dataOnRows="0" dataCaption="值" showError="0" showMissing="1" updatedVersion="5" minRefreshableVersion="3" asteriskTotals="0" showItems="1" editData="0" disableFieldList="0" showCalcMbrs="1" visualTotals="1" showMultipleLabel="1" showDataDropDown="1" showDrill="1" printDrill="0" showMemberPropertyTips="1" showDataTips="1" enableWizard="1" enableDrill="1" enableFieldProperties="1" preserveFormatting="1" useAutoFormatting="1" pageWrap="0" pageOverThenDown="0" subtotalHiddenItems="0" rowGrandTotals="0" colGrandTotals="0" fieldPrintTitles="0" itemPrintTitles="0" mergeItem="0" showDropZones="1" createdVersion="5" indent="0" showEmptyRow="0" showEmptyCol="0" showHeaders="1" compact="1" outline="1" outlineData="1" compactData="1" published="0" gridDropZones="0" immersive="1" multipleFieldFilters="0" chartFormat="32" fieldListSortAscending="0" mdxSubqueries="0" autoFormatId="1" applyNumberFormats="0" applyBorderFormats="0" applyFontFormats="0" applyPatternFormats="0" applyAlignmentFormats="0" applyWidthHeightFormats="1" r:id="rId1">
  <location ref="AW2:AZ3" firstHeaderRow="0" firstDataRow="1" firstDataCol="0"/>
  <pivotFields count="50">
    <pivotField showDropDowns="1" compact="1" outline="1" subtotalTop="1" dragToRow="1" dragToCol="1" dragToPage="1" dragToData="1" dragOff="1" showAll="0" topAutoShow="1" itemPageCount="10" sortType="manual" defaultSubtotal="1">
      <items count="55">
        <item t="data" sd="1" m="1" x="49"/>
        <item t="data" sd="1" m="1" x="50"/>
        <item t="data" sd="1" m="1" x="51"/>
        <item t="data" sd="1" m="1" x="52"/>
        <item t="data" sd="1" x="0"/>
        <item t="data" sd="1" x="1"/>
        <item t="data" sd="1" x="2"/>
        <item t="data" sd="1" x="3"/>
        <item t="data" sd="1" x="4"/>
        <item t="data" sd="1" x="5"/>
        <item t="data" sd="1" m="1" x="40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m="1" x="14"/>
        <item t="data" sd="1" m="1" x="15"/>
        <item t="data" sd="1" m="1" x="41"/>
        <item t="data" sd="1" m="1" x="16"/>
        <item t="data" sd="1" m="1" x="17"/>
        <item t="data" sd="1" m="1" x="18"/>
        <item t="data" sd="1" m="1" x="19"/>
        <item t="data" sd="1" m="1" x="20"/>
        <item t="data" sd="1" m="1" x="21"/>
        <item t="data" sd="1" m="1" x="22"/>
        <item t="data" sd="1" m="1" x="23"/>
        <item t="data" sd="1" m="1" x="24"/>
        <item t="data" sd="1" m="1" x="25"/>
        <item t="data" sd="1" m="1" x="42"/>
        <item t="data" sd="1" m="1" x="26"/>
        <item t="data" sd="1" m="1" x="27"/>
        <item t="data" sd="1" m="1" x="28"/>
        <item t="data" sd="1" m="1" x="29"/>
        <item t="data" sd="1" m="1" x="30"/>
        <item t="data" sd="1" m="1" x="31"/>
        <item t="data" sd="1" m="1" x="32"/>
        <item t="data" sd="1" m="1" x="33"/>
        <item t="data" sd="1" m="1" x="34"/>
        <item t="data" sd="1" m="1" x="35"/>
        <item t="data" sd="1" m="1" x="43"/>
        <item t="data" sd="1" m="1" x="36"/>
        <item t="data" sd="1" m="1" x="37"/>
        <item t="data" sd="1" m="1" x="38"/>
        <item t="data" sd="1" m="1" x="39"/>
        <item t="data" sd="1" m="1" x="44"/>
        <item t="data" sd="1" m="1" x="45"/>
        <item t="data" sd="1" m="1" x="46"/>
        <item t="data" sd="1" m="1" x="47"/>
        <item t="data" sd="1" m="1" x="48"/>
        <item t="data" sd="1" m="1" x="5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8">
        <item t="data" sd="1" x="4"/>
        <item t="data" sd="1" x="5"/>
        <item t="data" sd="1" x="6"/>
        <item t="data" sd="1" x="0"/>
        <item t="data" sd="1" x="1"/>
        <item t="data" sd="1" x="2"/>
        <item t="data" sd="1" x="3"/>
        <item t="default" sd="1"/>
      </items>
    </pivotField>
    <pivotField showDropDowns="1" compact="1" numFmtId="58" outline="1" subtotalTop="1" dragToRow="1" dragToCol="1" dragToPage="1" dragToData="1" dragOff="1" showAll="0" topAutoShow="1" itemPageCount="10" sortType="manual" defaultSubtotal="1">
      <items count="369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ata" sd="1" x="16"/>
        <item t="data" sd="1" x="17"/>
        <item t="data" sd="1" x="18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ata" sd="1" x="27"/>
        <item t="data" sd="1" x="28"/>
        <item t="data" sd="1" x="29"/>
        <item t="data" sd="1" x="30"/>
        <item t="data" sd="1" x="31"/>
        <item t="data" sd="1" x="32"/>
        <item t="data" sd="1" x="33"/>
        <item t="data" sd="1" x="34"/>
        <item t="data" sd="1" x="35"/>
        <item t="data" sd="1" x="36"/>
        <item t="data" sd="1" x="37"/>
        <item t="data" sd="1" x="38"/>
        <item t="data" sd="1" x="39"/>
        <item t="data" sd="1" x="40"/>
        <item t="data" sd="1" x="41"/>
        <item t="data" sd="1" x="42"/>
        <item t="data" sd="1" x="43"/>
        <item t="data" sd="1" x="44"/>
        <item t="data" sd="1" x="45"/>
        <item t="data" sd="1" x="46"/>
        <item t="data" sd="1" x="47"/>
        <item t="data" sd="1" x="48"/>
        <item t="data" sd="1" x="49"/>
        <item t="data" sd="1" x="50"/>
        <item t="data" sd="1" x="51"/>
        <item t="data" sd="1" x="52"/>
        <item t="data" sd="1" x="53"/>
        <item t="data" sd="1" x="54"/>
        <item t="data" sd="1" x="55"/>
        <item t="data" sd="1" x="56"/>
        <item t="data" sd="1" x="57"/>
        <item t="data" sd="1" x="58"/>
        <item t="data" sd="1" x="59"/>
        <item t="data" sd="1" x="60"/>
        <item t="data" sd="1" x="61"/>
        <item t="data" sd="1" x="62"/>
        <item t="data" sd="1" x="63"/>
        <item t="data" sd="1" x="64"/>
        <item t="data" sd="1" x="65"/>
        <item t="data" sd="1" x="66"/>
        <item t="data" sd="1" x="67"/>
        <item t="data" sd="1" x="68"/>
        <item t="data" sd="1" x="69"/>
        <item t="data" sd="1" x="70"/>
        <item t="data" sd="1" x="71"/>
        <item t="data" sd="1" x="72"/>
        <item t="data" sd="1" x="73"/>
        <item t="data" sd="1" x="74"/>
        <item t="data" sd="1" x="75"/>
        <item t="data" sd="1" x="76"/>
        <item t="data" sd="1" x="77"/>
        <item t="data" sd="1" x="78"/>
        <item t="data" sd="1" x="79"/>
        <item t="data" sd="1" x="80"/>
        <item t="data" sd="1" x="81"/>
        <item t="data" sd="1" x="82"/>
        <item t="data" sd="1" x="83"/>
        <item t="data" sd="1" x="84"/>
        <item t="data" sd="1" x="85"/>
        <item t="data" sd="1" x="86"/>
        <item t="data" sd="1" x="87"/>
        <item t="data" sd="1" x="88"/>
        <item t="data" sd="1" x="89"/>
        <item t="data" sd="1" x="90"/>
        <item t="data" sd="1" x="91"/>
        <item t="data" sd="1" x="92"/>
        <item t="data" sd="1" x="93"/>
        <item t="data" sd="1" x="94"/>
        <item t="data" sd="1" x="95"/>
        <item t="data" sd="1" x="96"/>
        <item t="data" sd="1" x="97"/>
        <item t="data" sd="1" x="98"/>
        <item t="data" sd="1" x="99"/>
        <item t="data" sd="1" x="100"/>
        <item t="data" sd="1" x="101"/>
        <item t="data" sd="1" x="102"/>
        <item t="data" sd="1" x="103"/>
        <item t="data" sd="1" x="104"/>
        <item t="data" sd="1" x="105"/>
        <item t="data" sd="1" x="106"/>
        <item t="data" sd="1" x="107"/>
        <item t="data" sd="1" x="108"/>
        <item t="data" sd="1" x="109"/>
        <item t="data" sd="1" x="110"/>
        <item t="data" sd="1" x="111"/>
        <item t="data" sd="1" x="112"/>
        <item t="data" sd="1" x="113"/>
        <item t="data" sd="1" x="114"/>
        <item t="data" sd="1" x="115"/>
        <item t="data" sd="1" x="116"/>
        <item t="data" sd="1" x="117"/>
        <item t="data" sd="1" x="118"/>
        <item t="data" sd="1" x="119"/>
        <item t="data" sd="1" x="120"/>
        <item t="data" sd="1" x="121"/>
        <item t="data" sd="1" x="122"/>
        <item t="data" sd="1" x="123"/>
        <item t="data" sd="1" x="124"/>
        <item t="data" sd="1" x="125"/>
        <item t="data" sd="1" x="126"/>
        <item t="data" sd="1" x="127"/>
        <item t="data" sd="1" x="128"/>
        <item t="data" sd="1" x="129"/>
        <item t="data" sd="1" x="130"/>
        <item t="data" sd="1" x="131"/>
        <item t="data" sd="1" x="132"/>
        <item t="data" sd="1" x="133"/>
        <item t="data" sd="1" x="134"/>
        <item t="data" sd="1" x="135"/>
        <item t="data" sd="1" x="136"/>
        <item t="data" sd="1" x="137"/>
        <item t="data" sd="1" x="138"/>
        <item t="data" sd="1" x="139"/>
        <item t="data" sd="1" x="140"/>
        <item t="data" sd="1" x="141"/>
        <item t="data" sd="1" x="142"/>
        <item t="data" sd="1" x="143"/>
        <item t="data" sd="1" x="144"/>
        <item t="data" sd="1" x="145"/>
        <item t="data" sd="1" x="146"/>
        <item t="data" sd="1" x="147"/>
        <item t="data" sd="1" x="148"/>
        <item t="data" sd="1" x="149"/>
        <item t="data" sd="1" x="150"/>
        <item t="data" sd="1" x="151"/>
        <item t="data" sd="1" x="152"/>
        <item t="data" sd="1" x="153"/>
        <item t="data" sd="1" x="154"/>
        <item t="data" sd="1" x="155"/>
        <item t="data" sd="1" x="156"/>
        <item t="data" sd="1" x="157"/>
        <item t="data" sd="1" x="158"/>
        <item t="data" sd="1" x="159"/>
        <item t="data" sd="1" x="160"/>
        <item t="data" sd="1" x="161"/>
        <item t="data" sd="1" x="162"/>
        <item t="data" sd="1" x="163"/>
        <item t="data" sd="1" x="164"/>
        <item t="data" sd="1" x="165"/>
        <item t="data" sd="1" x="166"/>
        <item t="data" sd="1" x="167"/>
        <item t="data" sd="1" x="168"/>
        <item t="data" sd="1" x="169"/>
        <item t="data" sd="1" x="170"/>
        <item t="data" sd="1" x="171"/>
        <item t="data" sd="1" x="172"/>
        <item t="data" sd="1" x="173"/>
        <item t="data" sd="1" x="174"/>
        <item t="data" sd="1" x="175"/>
        <item t="data" sd="1" x="176"/>
        <item t="data" sd="1" x="177"/>
        <item t="data" sd="1" x="178"/>
        <item t="data" sd="1" x="179"/>
        <item t="data" sd="1" x="180"/>
        <item t="data" sd="1" x="181"/>
        <item t="data" sd="1" x="182"/>
        <item t="data" sd="1" x="183"/>
        <item t="data" sd="1" x="184"/>
        <item t="data" sd="1" x="185"/>
        <item t="data" sd="1" x="186"/>
        <item t="data" sd="1" x="187"/>
        <item t="data" sd="1" x="188"/>
        <item t="data" sd="1" x="189"/>
        <item t="data" sd="1" x="190"/>
        <item t="data" sd="1" x="191"/>
        <item t="data" sd="1" x="192"/>
        <item t="data" sd="1" x="193"/>
        <item t="data" sd="1" x="194"/>
        <item t="data" sd="1" x="195"/>
        <item t="data" sd="1" x="196"/>
        <item t="data" sd="1" x="197"/>
        <item t="data" sd="1" x="198"/>
        <item t="data" sd="1" x="199"/>
        <item t="data" sd="1" x="200"/>
        <item t="data" sd="1" x="201"/>
        <item t="data" sd="1" x="202"/>
        <item t="data" sd="1" x="203"/>
        <item t="data" sd="1" x="204"/>
        <item t="data" sd="1" x="205"/>
        <item t="data" sd="1" x="206"/>
        <item t="data" sd="1" x="207"/>
        <item t="data" sd="1" x="208"/>
        <item t="data" sd="1" x="209"/>
        <item t="data" sd="1" x="210"/>
        <item t="data" sd="1" x="211"/>
        <item t="data" sd="1" x="212"/>
        <item t="data" sd="1" x="213"/>
        <item t="data" sd="1" x="214"/>
        <item t="data" sd="1" x="215"/>
        <item t="data" sd="1" x="216"/>
        <item t="data" sd="1" x="217"/>
        <item t="data" sd="1" x="218"/>
        <item t="data" sd="1" x="219"/>
        <item t="data" sd="1" x="220"/>
        <item t="data" sd="1" x="221"/>
        <item t="data" sd="1" x="222"/>
        <item t="data" sd="1" x="223"/>
        <item t="data" sd="1" x="224"/>
        <item t="data" sd="1" x="225"/>
        <item t="data" sd="1" x="226"/>
        <item t="data" sd="1" x="227"/>
        <item t="data" sd="1" x="228"/>
        <item t="data" sd="1" x="229"/>
        <item t="data" sd="1" x="230"/>
        <item t="data" sd="1" x="231"/>
        <item t="data" sd="1" x="232"/>
        <item t="data" sd="1" x="233"/>
        <item t="data" sd="1" x="234"/>
        <item t="data" sd="1" x="235"/>
        <item t="data" sd="1" x="236"/>
        <item t="data" sd="1" x="237"/>
        <item t="data" sd="1" x="238"/>
        <item t="data" sd="1" x="239"/>
        <item t="data" sd="1" x="240"/>
        <item t="data" sd="1" x="241"/>
        <item t="data" sd="1" x="242"/>
        <item t="data" sd="1" x="243"/>
        <item t="data" sd="1" x="244"/>
        <item t="data" sd="1" x="245"/>
        <item t="data" sd="1" x="246"/>
        <item t="data" sd="1" x="247"/>
        <item t="data" sd="1" x="248"/>
        <item t="data" sd="1" x="249"/>
        <item t="data" sd="1" x="250"/>
        <item t="data" sd="1" x="251"/>
        <item t="data" sd="1" x="252"/>
        <item t="data" sd="1" x="253"/>
        <item t="data" sd="1" x="254"/>
        <item t="data" sd="1" x="255"/>
        <item t="data" sd="1" x="256"/>
        <item t="data" sd="1" x="257"/>
        <item t="data" sd="1" x="258"/>
        <item t="data" sd="1" x="259"/>
        <item t="data" sd="1" x="260"/>
        <item t="data" sd="1" x="261"/>
        <item t="data" sd="1" x="262"/>
        <item t="data" sd="1" x="263"/>
        <item t="data" sd="1" x="264"/>
        <item t="data" sd="1" x="265"/>
        <item t="data" sd="1" x="266"/>
        <item t="data" sd="1" x="267"/>
        <item t="data" sd="1" x="268"/>
        <item t="data" sd="1" x="269"/>
        <item t="data" sd="1" x="270"/>
        <item t="data" sd="1" x="271"/>
        <item t="data" sd="1" x="272"/>
        <item t="data" sd="1" x="273"/>
        <item t="data" sd="1" x="274"/>
        <item t="data" sd="1" x="275"/>
        <item t="data" sd="1" x="276"/>
        <item t="data" sd="1" x="277"/>
        <item t="data" sd="1" x="278"/>
        <item t="data" sd="1" x="279"/>
        <item t="data" sd="1" x="280"/>
        <item t="data" sd="1" x="281"/>
        <item t="data" sd="1" x="282"/>
        <item t="data" sd="1" x="283"/>
        <item t="data" sd="1" x="284"/>
        <item t="data" sd="1" x="285"/>
        <item t="data" sd="1" x="286"/>
        <item t="data" sd="1" x="287"/>
        <item t="data" sd="1" x="288"/>
        <item t="data" sd="1" x="289"/>
        <item t="data" sd="1" x="290"/>
        <item t="data" sd="1" x="291"/>
        <item t="data" sd="1" x="292"/>
        <item t="data" sd="1" x="293"/>
        <item t="data" sd="1" x="294"/>
        <item t="data" sd="1" x="295"/>
        <item t="data" sd="1" x="296"/>
        <item t="data" sd="1" x="297"/>
        <item t="data" sd="1" x="298"/>
        <item t="data" sd="1" x="299"/>
        <item t="data" sd="1" x="300"/>
        <item t="data" sd="1" x="301"/>
        <item t="data" sd="1" x="302"/>
        <item t="data" sd="1" x="303"/>
        <item t="data" sd="1" x="304"/>
        <item t="data" sd="1" x="305"/>
        <item t="data" sd="1" x="306"/>
        <item t="data" sd="1" x="307"/>
        <item t="data" sd="1" x="308"/>
        <item t="data" sd="1" x="309"/>
        <item t="data" sd="1" x="310"/>
        <item t="data" sd="1" x="311"/>
        <item t="data" sd="1" x="312"/>
        <item t="data" sd="1" x="313"/>
        <item t="data" sd="1" x="314"/>
        <item t="data" sd="1" x="315"/>
        <item t="data" sd="1" x="316"/>
        <item t="data" sd="1" x="317"/>
        <item t="data" sd="1" x="318"/>
        <item t="data" sd="1" x="319"/>
        <item t="data" sd="1" x="320"/>
        <item t="data" sd="1" x="321"/>
        <item t="data" sd="1" x="322"/>
        <item t="data" sd="1" x="323"/>
        <item t="data" sd="1" x="324"/>
        <item t="data" sd="1" x="325"/>
        <item t="data" sd="1" x="326"/>
        <item t="data" sd="1" x="327"/>
        <item t="data" sd="1" x="328"/>
        <item t="data" sd="1" x="329"/>
        <item t="data" sd="1" x="330"/>
        <item t="data" sd="1" x="331"/>
        <item t="data" sd="1" x="332"/>
        <item t="data" sd="1" x="333"/>
        <item t="data" sd="1" x="334"/>
        <item t="data" sd="1" x="335"/>
        <item t="data" sd="1" x="336"/>
        <item t="data" sd="1" x="337"/>
        <item t="data" sd="1" x="338"/>
        <item t="data" sd="1" x="339"/>
        <item t="data" sd="1" x="340"/>
        <item t="data" sd="1" x="341"/>
        <item t="data" sd="1" x="342"/>
        <item t="data" sd="1" x="343"/>
        <item t="data" sd="1" x="344"/>
        <item t="data" sd="1" x="345"/>
        <item t="data" sd="1" x="346"/>
        <item t="data" sd="1" x="347"/>
        <item t="data" sd="1" x="348"/>
        <item t="data" sd="1" x="349"/>
        <item t="data" sd="1" x="350"/>
        <item t="data" sd="1" x="351"/>
        <item t="data" sd="1" x="352"/>
        <item t="data" sd="1" x="353"/>
        <item t="data" sd="1" x="354"/>
        <item t="data" sd="1" x="355"/>
        <item t="data" sd="1" x="356"/>
        <item t="data" sd="1" x="357"/>
        <item t="data" sd="1" x="358"/>
        <item t="data" sd="1" x="359"/>
        <item t="data" sd="1" x="360"/>
        <item t="data" sd="1" x="361"/>
        <item t="data" sd="1" x="362"/>
        <item t="data" sd="1" x="363"/>
        <item t="data" sd="1" x="364"/>
        <item t="data" sd="1" x="365"/>
        <item t="data" sd="1" x="366"/>
        <item t="data" sd="1" x="0"/>
        <item t="data" sd="1" x="367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4">
        <item t="data" sd="1" x="6"/>
        <item t="data" sd="1" x="5"/>
        <item t="data" sd="1" x="13"/>
        <item t="data" sd="1" x="14"/>
        <item t="data" sd="1" x="16"/>
        <item t="data" sd="1" x="9"/>
        <item t="data" sd="1" x="12"/>
        <item t="data" sd="1" x="10"/>
        <item t="data" sd="1" x="11"/>
        <item t="data" sd="1" x="17"/>
        <item t="data" sd="1" x="8"/>
        <item t="data" sd="1" x="1"/>
        <item t="data" sd="1" x="3"/>
        <item t="data" sd="1" x="2"/>
        <item t="data" sd="1" x="15"/>
        <item t="data" sd="1" x="7"/>
        <item t="data" sd="1" x="0"/>
        <item t="data" sd="1" x="4"/>
        <item t="data" sd="1" x="18"/>
        <item t="data" sd="1" x="19"/>
        <item t="data" sd="1" x="20"/>
        <item t="data" sd="1" x="21"/>
        <item t="data" sd="1" x="2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8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0"/>
        <item t="data" sd="1" x="12"/>
        <item t="data" sd="1" x="13"/>
        <item t="data" sd="1" x="14"/>
        <item t="data" sd="1" x="15"/>
        <item t="data" sd="1" x="16"/>
        <item t="data" sd="1" x="17"/>
        <item t="data" sd="1" x="18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3"/>
        <item t="data" sd="1" x="5"/>
        <item t="data" sd="1" x="4"/>
        <item t="data" sd="1" x="2"/>
        <item t="data" sd="1" x="1"/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x="0"/>
        <item t="data" sd="1" x="3"/>
        <item t="data" sd="1" x="4"/>
        <item t="data" sd="1" x="5"/>
        <item t="data" sd="1" x="1"/>
        <item t="data" sd="1" x="2"/>
        <item t="data" sd="1" x="6"/>
        <item t="data" sd="1" x="7"/>
        <item t="data" sd="1" x="8"/>
        <item t="data" sd="1" x="9"/>
        <item t="default" sd="1"/>
      </items>
    </pivotField>
    <pivotField showDropDowns="1" compact="1" numFmtId="182" outline="1" subtotalTop="1" dragToRow="1" dragToCol="1" dragToPage="1" dragToData="1" dragOff="1" showAll="0" topAutoShow="1" itemPageCount="10" sortType="manual" defaultSubtotal="1">
      <items count="9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2"/>
        <item t="data" sd="1" x="0"/>
        <item t="data" sd="1" x="3"/>
        <item t="data" sd="1" x="4"/>
        <item t="data" sd="1" x="1"/>
        <item t="data" sd="1" x="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3"/>
        <item t="data" sd="1" x="0"/>
        <item t="data" sd="1" x="2"/>
        <item t="data" sd="1" x="4"/>
        <item t="data" sd="1" x="1"/>
        <item t="data" sd="1" x="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8">
        <item t="data" sd="1" x="3"/>
        <item t="data" sd="1" x="0"/>
        <item t="data" sd="1" x="2"/>
        <item t="data" sd="1" x="4"/>
        <item t="data" sd="1" x="5"/>
        <item t="data" sd="1" x="1"/>
        <item t="data" sd="1" x="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2"/>
        <item t="data" sd="1" x="0"/>
        <item t="data" sd="1" x="1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66">
        <item t="data" sd="1" x="34"/>
        <item t="data" sd="1" x="7"/>
        <item t="data" sd="1" x="28"/>
        <item t="data" sd="1" x="18"/>
        <item t="data" sd="1" x="31"/>
        <item t="data" sd="1" x="14"/>
        <item t="data" sd="1" x="32"/>
        <item t="data" sd="1" x="29"/>
        <item t="data" sd="1" x="33"/>
        <item t="data" sd="1" x="6"/>
        <item t="data" sd="1" x="8"/>
        <item t="data" sd="1" x="9"/>
        <item t="data" sd="1" x="10"/>
        <item t="data" sd="1" x="11"/>
        <item t="data" sd="1" x="12"/>
        <item t="data" sd="1" x="13"/>
        <item t="data" sd="1" x="15"/>
        <item t="data" sd="1" x="16"/>
        <item t="data" sd="1" x="17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ata" sd="1" x="27"/>
        <item t="data" sd="1" x="30"/>
        <item t="data" sd="1" x="35"/>
        <item t="data" sd="1" x="0"/>
        <item t="data" sd="1" x="1"/>
        <item t="data" sd="1" x="2"/>
        <item t="data" sd="1" x="3"/>
        <item t="data" sd="1" x="4"/>
        <item t="data" sd="1" x="5"/>
        <item t="data" sd="1" x="36"/>
        <item t="data" sd="1" x="37"/>
        <item t="data" sd="1" x="38"/>
        <item t="data" sd="1" x="39"/>
        <item t="data" sd="1" x="40"/>
        <item t="data" sd="1" x="41"/>
        <item t="data" sd="1" x="42"/>
        <item t="data" sd="1" x="43"/>
        <item t="data" sd="1" x="44"/>
        <item t="data" sd="1" x="45"/>
        <item t="data" sd="1" x="46"/>
        <item t="data" sd="1" x="47"/>
        <item t="data" sd="1" x="48"/>
        <item t="data" sd="1" x="49"/>
        <item t="data" sd="1" x="50"/>
        <item t="data" sd="1" x="51"/>
        <item t="data" sd="1" x="52"/>
        <item t="data" sd="1" x="53"/>
        <item t="data" sd="1" x="54"/>
        <item t="data" sd="1" x="55"/>
        <item t="data" sd="1" x="56"/>
        <item t="data" sd="1" x="57"/>
        <item t="data" sd="1" x="58"/>
        <item t="data" sd="1" x="59"/>
        <item t="data" sd="1" x="60"/>
        <item t="data" sd="1" x="61"/>
        <item t="data" sd="1" x="62"/>
        <item t="data" sd="1" x="63"/>
        <item t="data" sd="1" x="64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2">
        <item t="data" sd="1" x="2"/>
        <item t="data" sd="1" x="10"/>
        <item t="data" sd="1" x="1"/>
        <item t="data" sd="1" x="14"/>
        <item t="data" sd="1" x="5"/>
        <item t="data" sd="1" x="11"/>
        <item t="data" sd="1" x="6"/>
        <item t="data" sd="1" x="3"/>
        <item t="data" sd="1" x="12"/>
        <item t="data" sd="1" x="13"/>
        <item t="data" sd="1" x="9"/>
        <item t="data" sd="1" x="7"/>
        <item t="data" sd="1" x="8"/>
        <item t="data" sd="1" x="0"/>
        <item t="data" sd="1" x="4"/>
        <item t="data" sd="1" x="15"/>
        <item t="data" sd="1" x="16"/>
        <item t="data" sd="1" x="17"/>
        <item t="data" sd="1" x="18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ata" sd="1" x="27"/>
        <item t="data" sd="1" x="28"/>
        <item t="data" sd="1" x="29"/>
        <item t="data" sd="1" x="30"/>
        <item t="default" sd="1"/>
      </items>
    </pivotField>
    <pivotField showDropDowns="1" compact="1" numFmtId="185" outline="1" subtotalTop="1" dragToRow="1" dragToCol="1" dragToPage="1" dragToData="1" dragOff="1" showAll="0" topAutoShow="1" itemPageCount="10" sortType="manual" defaultSubtotal="1">
      <items count="21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0"/>
        <item t="data" sd="1" x="15"/>
        <item t="data" sd="1" x="16"/>
        <item t="data" sd="1" x="17"/>
        <item t="data" sd="1" x="18"/>
        <item t="data" sd="1" x="19"/>
        <item t="default" sd="1"/>
      </items>
    </pivotField>
    <pivotField showDropDowns="1" compact="1" numFmtId="185" outline="1" subtotalTop="1" dragToRow="1" dragToCol="1" dragToPage="1" dragToData="1" dragOff="1" showAll="0" topAutoShow="1" itemPageCount="10" sortType="manual" defaultSubtotal="1">
      <items count="6">
        <item t="data" sd="1" x="1"/>
        <item t="data" sd="1" x="2"/>
        <item t="data" sd="1" x="0"/>
        <item t="data" sd="1" x="3"/>
        <item t="data" sd="1" x="4"/>
        <item t="default" sd="1"/>
      </items>
    </pivotField>
    <pivotField showDropDowns="1" compact="1" numFmtId="185" outline="1" subtotalTop="1" dragToRow="1" dragToCol="1" dragToPage="1" dragToData="1" dragOff="1" showAll="0" topAutoShow="1" itemPageCount="10" sortType="manual" defaultSubtotal="1">
      <items count="10">
        <item t="data" sd="1" x="1"/>
        <item t="data" sd="1" x="2"/>
        <item t="data" sd="1" x="4"/>
        <item t="data" sd="1" x="6"/>
        <item t="data" sd="1" x="5"/>
        <item t="data" sd="1" x="3"/>
        <item t="data" sd="1" x="0"/>
        <item t="data" sd="1" x="7"/>
        <item t="data" sd="1" x="8"/>
        <item t="default" sd="1"/>
      </items>
    </pivotField>
    <pivotField dataField="1" showDropDowns="1" compact="1" outline="1" subtotalTop="1" dragToRow="1" dragToCol="1" dragToPage="1" dragToData="1" dragOff="1" showAll="0" topAutoShow="1" itemPageCount="10" sortType="manual" defaultSubtotal="1">
      <items count="18">
        <item t="data" sd="1" x="0"/>
        <item t="data" sd="1" x="4"/>
        <item t="data" sd="1" x="10"/>
        <item t="data" sd="1" x="8"/>
        <item t="data" sd="1" x="5"/>
        <item t="data" sd="1" x="1"/>
        <item t="data" sd="1" x="9"/>
        <item t="data" sd="1" x="2"/>
        <item t="data" sd="1" x="6"/>
        <item t="data" sd="1" x="3"/>
        <item t="data" sd="1" x="7"/>
        <item t="data" sd="1" x="11"/>
        <item t="data" sd="1" x="12"/>
        <item t="data" sd="1" x="13"/>
        <item t="data" sd="1" x="14"/>
        <item t="data" sd="1" x="15"/>
        <item t="data" sd="1" x="1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dataField="1"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dataField="1"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dataField="1"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numFmtId="185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1" dragToCol="1" dragToPage="1" dragToData="1" dragOff="1" showAll="0" topAutoShow="1" itemPageCount="10" sortType="manual" defaultSubtotal="1">
      <items count="15">
        <item t="data" sd="0" x="1"/>
        <item t="data" sd="0" x="2"/>
        <item t="data" sd="0" x="3"/>
        <item t="data" sd="0" x="4"/>
        <item t="data" sd="0" x="5"/>
        <item t="data" sd="0" x="6"/>
        <item t="data" sd="0" x="7"/>
        <item t="data" sd="0" x="8"/>
        <item t="data" sd="0" x="9"/>
        <item t="data" sd="0" x="10"/>
        <item t="data" sd="1" x="11"/>
        <item t="data" sd="0" x="12"/>
        <item t="data" sd="1" x="0"/>
        <item t="data" sd="1" x="1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1"/>
        <item t="data" sd="1" x="0"/>
        <item t="data" sd="1" x="2"/>
        <item t="default" sd="1"/>
      </items>
    </pivotField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numFmtId="185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numFmtId="182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numFmtId="185" outline="1" subtotalTop="1" dragToRow="0" dragToCol="0" dragToPage="0" dragToData="1" dragOff="1" showAll="0" topAutoShow="1" itemPageCount="10" sortType="manual" defaultSubtotal="1"/>
    <pivotField showDropDowns="1" compact="1" numFmtId="182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</pivotFields>
  <rowItems count="1">
    <i t="data" r="0" i="0"/>
  </rowItems>
  <colFields count="1">
    <field x="-2"/>
  </colFields>
  <colItems count="4">
    <i t="data" r="0" i="0">
      <x v="0"/>
    </i>
    <i t="data" r="0" i="1">
      <x v="1"/>
    </i>
    <i t="data" r="0" i="2">
      <x v="2"/>
    </i>
    <i t="data" r="0" i="3">
      <x v="3"/>
    </i>
  </colItems>
  <dataFields count="4">
    <dataField name="全-花费" fld="18" subtotal="sum" showDataAs="normal" baseField="0" baseItem="0"/>
    <dataField name="直-花费" fld="20" subtotal="sum" showDataAs="normal" baseField="0" baseItem="0"/>
    <dataField name="引-花费" fld="22" subtotal="sum" showDataAs="normal" baseField="0" baseItem="0"/>
    <dataField name="万-花费" fld="24" subtotal="sum" showDataAs="normal" baseField="0" baseItem="0"/>
  </dataFields>
  <formats count="24">
    <format action="formatting" dxfId="86">
      <pivotArea type="all" dataOnly="0" outline="0" fieldPosition="0"/>
    </format>
    <format action="formatting" dxfId="87">
      <pivotArea type="all" dataOnly="0" outline="0" fieldPosition="0"/>
    </format>
    <format action="formatting" dxfId="88">
      <pivotArea type="all" dataOnly="0" outline="0" fieldPosition="0"/>
    </format>
    <format action="formatting" dxfId="89">
      <pivotArea type="all" dataOnly="0" outline="0" fieldPosition="0"/>
    </format>
    <format action="formatting" dxfId="90">
      <pivotArea type="normal" dataOnly="1" outline="1" collapsedLevelsAreSubtotals="1" fieldPosition="0"/>
    </format>
    <format action="formatting" dxfId="91">
      <pivotArea type="normal" dataOnly="1" outline="1" collapsedLevelsAreSubtotals="1" fieldPosition="0"/>
    </format>
    <format action="formatting" dxfId="92">
      <pivotArea type="normal" dataOnly="1" outline="1" collapsedLevelsAreSubtotals="1" fieldPosition="0"/>
    </format>
    <format action="formatting" dxfId="93">
      <pivotArea type="all" dataOnly="0" outline="0" fieldPosition="0"/>
    </format>
    <format action="formatting" dxfId="94">
      <pivotArea type="all" dataOnly="0" outline="0" fieldPosition="0"/>
    </format>
    <format action="formatting" dxfId="95">
      <pivotArea type="all" dataOnly="0" outline="0" fieldPosition="0"/>
    </format>
    <format action="formatting" dxfId="96">
      <pivotArea field="2" type="button" dataOnly="0" labelOnly="1" outline="0" fieldPosition="0"/>
    </format>
    <format action="formatting" dxfId="97">
      <pivotArea field="2" type="button" dataOnly="0" labelOnly="1" outline="0" fieldPosition="0"/>
    </format>
    <format action="formatting" dxfId="98">
      <pivotArea field="2" type="button" dataOnly="0" labelOnly="1" outline="0" fieldPosition="0"/>
    </format>
    <format action="formatting" dxfId="99">
      <pivotArea field="34" type="button" dataOnly="0" labelOnly="1" outline="0" fieldPosition="0"/>
    </format>
    <format action="formatting" dxfId="100">
      <pivotArea type="all" dataOnly="0" outline="0" fieldPosition="0"/>
    </format>
    <format action="formatting" dxfId="101">
      <pivotArea type="all" dataOnly="0" outline="0" fieldPosition="0"/>
    </format>
    <format action="formatting" dxfId="102">
      <pivotArea type="all" dataOnly="0" outline="0" fieldPosition="0"/>
    </format>
    <format action="formatting" dxfId="103">
      <pivotArea type="all" dataOnly="0" outline="0" fieldPosition="0"/>
    </format>
    <format action="formatting" dxfId="104">
      <pivotArea type="all" dataOnly="0" outline="0" fieldPosition="0"/>
    </format>
    <format action="formatting" dxfId="105">
      <pivotArea type="all" dataOnly="0" outline="0" fieldPosition="0"/>
    </format>
    <format action="formatting" dxfId="106">
      <pivotArea type="all" dataOnly="0" outline="0" fieldPosition="0"/>
    </format>
    <format action="formatting" dxfId="107">
      <pivotArea type="all" dataOnly="0" outline="0" fieldPosition="0"/>
    </format>
    <format action="formatting" dxfId="108">
      <pivotArea type="all" dataOnly="0" outline="0" fieldPosition="0"/>
    </format>
    <format action="formatting" dxfId="109">
      <pivotArea type="all" dataOnly="0" outline="0" fieldPosition="0"/>
    </format>
  </formats>
  <pivotTableStyleInfo name="PivotStyleDark13 2" showRowHeaders="1" showColHeaders="1" showRowStripes="0" showColStripes="0" showLastColumn="1"/>
</pivotTableDefinition>
</file>

<file path=xl/pivotTables/pivotTable7.xml><?xml version="1.0" encoding="utf-8"?>
<pivotTableDefinition xmlns:r="http://schemas.openxmlformats.org/officeDocument/2006/relationships" xmlns="http://schemas.openxmlformats.org/spreadsheetml/2006/main" name="月退款占比" cacheId="0" dataOnRows="0" dataCaption="值" showError="0" showMissing="1" updatedVersion="5" minRefreshableVersion="3" asteriskTotals="0" showItems="1" editData="0" disableFieldList="0" showCalcMbrs="1" visualTotals="1" showMultipleLabel="1" showDataDropDown="1" showDrill="1" printDrill="0" showMemberPropertyTips="1" showDataTips="1" enableWizard="1" enableDrill="1" enableFieldProperties="1" preserveFormatting="1" useAutoFormatting="1" pageWrap="0" pageOverThenDown="0" subtotalHiddenItems="0" rowGrandTotals="1" colGrandTotals="1" fieldPrintTitles="0" itemPrintTitles="0" mergeItem="0" showDropZones="1" createdVersion="5" indent="0" showEmptyRow="0" showEmptyCol="0" showHeaders="1" compact="1" outline="1" outlineData="1" compactData="1" published="0" gridDropZones="0" immersive="1" multipleFieldFilters="0" chartFormat="4" fieldListSortAscending="0" mdxSubqueries="0" autoFormatId="1" applyNumberFormats="0" applyBorderFormats="0" applyFontFormats="0" applyPatternFormats="0" applyAlignmentFormats="0" applyWidthHeightFormats="1" r:id="rId1">
  <location ref="CI2:CJ7" firstHeaderRow="1" firstDataRow="1" firstDataCol="1"/>
  <pivotFields count="50">
    <pivotField showDropDowns="1" compact="1" outline="1" subtotalTop="1" dragToRow="1" dragToCol="1" dragToPage="1" dragToData="1" dragOff="1" showAll="0" topAutoShow="1" itemPageCount="10" sortType="manual" defaultSubtotal="1">
      <items count="55">
        <item t="data" sd="1" m="1" x="49"/>
        <item t="data" sd="1" m="1" x="50"/>
        <item t="data" sd="1" m="1" x="51"/>
        <item t="data" sd="1" m="1" x="52"/>
        <item t="data" sd="1" x="0"/>
        <item t="data" sd="1" x="1"/>
        <item t="data" sd="1" x="2"/>
        <item t="data" sd="1" x="3"/>
        <item t="data" sd="1" x="4"/>
        <item t="data" sd="1" x="5"/>
        <item t="data" sd="1" m="1" x="40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m="1" x="14"/>
        <item t="data" sd="1" m="1" x="15"/>
        <item t="data" sd="1" m="1" x="41"/>
        <item t="data" sd="1" m="1" x="16"/>
        <item t="data" sd="1" m="1" x="17"/>
        <item t="data" sd="1" m="1" x="18"/>
        <item t="data" sd="1" m="1" x="19"/>
        <item t="data" sd="1" m="1" x="20"/>
        <item t="data" sd="1" m="1" x="21"/>
        <item t="data" sd="1" m="1" x="22"/>
        <item t="data" sd="1" m="1" x="23"/>
        <item t="data" sd="1" m="1" x="24"/>
        <item t="data" sd="1" m="1" x="25"/>
        <item t="data" sd="1" m="1" x="42"/>
        <item t="data" sd="1" m="1" x="26"/>
        <item t="data" sd="1" m="1" x="27"/>
        <item t="data" sd="1" m="1" x="28"/>
        <item t="data" sd="1" m="1" x="29"/>
        <item t="data" sd="1" m="1" x="30"/>
        <item t="data" sd="1" m="1" x="31"/>
        <item t="data" sd="1" m="1" x="32"/>
        <item t="data" sd="1" m="1" x="33"/>
        <item t="data" sd="1" m="1" x="34"/>
        <item t="data" sd="1" m="1" x="35"/>
        <item t="data" sd="1" m="1" x="43"/>
        <item t="data" sd="1" m="1" x="36"/>
        <item t="data" sd="1" m="1" x="37"/>
        <item t="data" sd="1" m="1" x="38"/>
        <item t="data" sd="1" m="1" x="39"/>
        <item t="data" sd="1" m="1" x="44"/>
        <item t="data" sd="1" m="1" x="45"/>
        <item t="data" sd="1" m="1" x="46"/>
        <item t="data" sd="1" m="1" x="47"/>
        <item t="data" sd="1" m="1" x="48"/>
        <item t="data" sd="1" m="1" x="5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8">
        <item t="data" sd="1" x="4"/>
        <item t="data" sd="1" x="5"/>
        <item t="data" sd="1" x="6"/>
        <item t="data" sd="1" x="0"/>
        <item t="data" sd="1" x="1"/>
        <item t="data" sd="1" x="2"/>
        <item t="data" sd="1" x="3"/>
        <item t="default" sd="1"/>
      </items>
    </pivotField>
    <pivotField showDropDowns="1" compact="1" numFmtId="58" outline="1" subtotalTop="1" dragToRow="1" dragToCol="1" dragToPage="1" dragToData="1" dragOff="1" showAll="0" topAutoShow="1" itemPageCount="10" sortType="manual" defaultSubtotal="1">
      <items count="369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ata" sd="1" x="16"/>
        <item t="data" sd="1" x="17"/>
        <item t="data" sd="1" x="18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ata" sd="1" x="27"/>
        <item t="data" sd="1" x="28"/>
        <item t="data" sd="1" x="29"/>
        <item t="data" sd="1" x="30"/>
        <item t="data" sd="1" x="31"/>
        <item t="data" sd="1" x="32"/>
        <item t="data" sd="1" x="33"/>
        <item t="data" sd="1" x="34"/>
        <item t="data" sd="1" x="35"/>
        <item t="data" sd="1" x="36"/>
        <item t="data" sd="1" x="37"/>
        <item t="data" sd="1" x="38"/>
        <item t="data" sd="1" x="39"/>
        <item t="data" sd="1" x="40"/>
        <item t="data" sd="1" x="41"/>
        <item t="data" sd="1" x="42"/>
        <item t="data" sd="1" x="43"/>
        <item t="data" sd="1" x="44"/>
        <item t="data" sd="1" x="45"/>
        <item t="data" sd="1" x="46"/>
        <item t="data" sd="1" x="47"/>
        <item t="data" sd="1" x="48"/>
        <item t="data" sd="1" x="49"/>
        <item t="data" sd="1" x="50"/>
        <item t="data" sd="1" x="51"/>
        <item t="data" sd="1" x="52"/>
        <item t="data" sd="1" x="53"/>
        <item t="data" sd="1" x="54"/>
        <item t="data" sd="1" x="55"/>
        <item t="data" sd="1" x="56"/>
        <item t="data" sd="1" x="57"/>
        <item t="data" sd="1" x="58"/>
        <item t="data" sd="1" x="59"/>
        <item t="data" sd="1" x="60"/>
        <item t="data" sd="1" x="61"/>
        <item t="data" sd="1" x="62"/>
        <item t="data" sd="1" x="63"/>
        <item t="data" sd="1" x="64"/>
        <item t="data" sd="1" x="65"/>
        <item t="data" sd="1" x="66"/>
        <item t="data" sd="1" x="67"/>
        <item t="data" sd="1" x="68"/>
        <item t="data" sd="1" x="69"/>
        <item t="data" sd="1" x="70"/>
        <item t="data" sd="1" x="71"/>
        <item t="data" sd="1" x="72"/>
        <item t="data" sd="1" x="73"/>
        <item t="data" sd="1" x="74"/>
        <item t="data" sd="1" x="75"/>
        <item t="data" sd="1" x="76"/>
        <item t="data" sd="1" x="77"/>
        <item t="data" sd="1" x="78"/>
        <item t="data" sd="1" x="79"/>
        <item t="data" sd="1" x="80"/>
        <item t="data" sd="1" x="81"/>
        <item t="data" sd="1" x="82"/>
        <item t="data" sd="1" x="83"/>
        <item t="data" sd="1" x="84"/>
        <item t="data" sd="1" x="85"/>
        <item t="data" sd="1" x="86"/>
        <item t="data" sd="1" x="87"/>
        <item t="data" sd="1" x="88"/>
        <item t="data" sd="1" x="89"/>
        <item t="data" sd="1" x="90"/>
        <item t="data" sd="1" x="91"/>
        <item t="data" sd="1" x="92"/>
        <item t="data" sd="1" x="93"/>
        <item t="data" sd="1" x="94"/>
        <item t="data" sd="1" x="95"/>
        <item t="data" sd="1" x="96"/>
        <item t="data" sd="1" x="97"/>
        <item t="data" sd="1" x="98"/>
        <item t="data" sd="1" x="99"/>
        <item t="data" sd="1" x="100"/>
        <item t="data" sd="1" x="101"/>
        <item t="data" sd="1" x="102"/>
        <item t="data" sd="1" x="103"/>
        <item t="data" sd="1" x="104"/>
        <item t="data" sd="1" x="105"/>
        <item t="data" sd="1" x="106"/>
        <item t="data" sd="1" x="107"/>
        <item t="data" sd="1" x="108"/>
        <item t="data" sd="1" x="109"/>
        <item t="data" sd="1" x="110"/>
        <item t="data" sd="1" x="111"/>
        <item t="data" sd="1" x="112"/>
        <item t="data" sd="1" x="113"/>
        <item t="data" sd="1" x="114"/>
        <item t="data" sd="1" x="115"/>
        <item t="data" sd="1" x="116"/>
        <item t="data" sd="1" x="117"/>
        <item t="data" sd="1" x="118"/>
        <item t="data" sd="1" x="119"/>
        <item t="data" sd="1" x="120"/>
        <item t="data" sd="1" x="121"/>
        <item t="data" sd="1" x="122"/>
        <item t="data" sd="1" x="123"/>
        <item t="data" sd="1" x="124"/>
        <item t="data" sd="1" x="125"/>
        <item t="data" sd="1" x="126"/>
        <item t="data" sd="1" x="127"/>
        <item t="data" sd="1" x="128"/>
        <item t="data" sd="1" x="129"/>
        <item t="data" sd="1" x="130"/>
        <item t="data" sd="1" x="131"/>
        <item t="data" sd="1" x="132"/>
        <item t="data" sd="1" x="133"/>
        <item t="data" sd="1" x="134"/>
        <item t="data" sd="1" x="135"/>
        <item t="data" sd="1" x="136"/>
        <item t="data" sd="1" x="137"/>
        <item t="data" sd="1" x="138"/>
        <item t="data" sd="1" x="139"/>
        <item t="data" sd="1" x="140"/>
        <item t="data" sd="1" x="141"/>
        <item t="data" sd="1" x="142"/>
        <item t="data" sd="1" x="143"/>
        <item t="data" sd="1" x="144"/>
        <item t="data" sd="1" x="145"/>
        <item t="data" sd="1" x="146"/>
        <item t="data" sd="1" x="147"/>
        <item t="data" sd="1" x="148"/>
        <item t="data" sd="1" x="149"/>
        <item t="data" sd="1" x="150"/>
        <item t="data" sd="1" x="151"/>
        <item t="data" sd="1" x="152"/>
        <item t="data" sd="1" x="153"/>
        <item t="data" sd="1" x="154"/>
        <item t="data" sd="1" x="155"/>
        <item t="data" sd="1" x="156"/>
        <item t="data" sd="1" x="157"/>
        <item t="data" sd="1" x="158"/>
        <item t="data" sd="1" x="159"/>
        <item t="data" sd="1" x="160"/>
        <item t="data" sd="1" x="161"/>
        <item t="data" sd="1" x="162"/>
        <item t="data" sd="1" x="163"/>
        <item t="data" sd="1" x="164"/>
        <item t="data" sd="1" x="165"/>
        <item t="data" sd="1" x="166"/>
        <item t="data" sd="1" x="167"/>
        <item t="data" sd="1" x="168"/>
        <item t="data" sd="1" x="169"/>
        <item t="data" sd="1" x="170"/>
        <item t="data" sd="1" x="171"/>
        <item t="data" sd="1" x="172"/>
        <item t="data" sd="1" x="173"/>
        <item t="data" sd="1" x="174"/>
        <item t="data" sd="1" x="175"/>
        <item t="data" sd="1" x="176"/>
        <item t="data" sd="1" x="177"/>
        <item t="data" sd="1" x="178"/>
        <item t="data" sd="1" x="179"/>
        <item t="data" sd="1" x="180"/>
        <item t="data" sd="1" x="181"/>
        <item t="data" sd="1" x="182"/>
        <item t="data" sd="1" x="183"/>
        <item t="data" sd="1" x="184"/>
        <item t="data" sd="1" x="185"/>
        <item t="data" sd="1" x="186"/>
        <item t="data" sd="1" x="187"/>
        <item t="data" sd="1" x="188"/>
        <item t="data" sd="1" x="189"/>
        <item t="data" sd="1" x="190"/>
        <item t="data" sd="1" x="191"/>
        <item t="data" sd="1" x="192"/>
        <item t="data" sd="1" x="193"/>
        <item t="data" sd="1" x="194"/>
        <item t="data" sd="1" x="195"/>
        <item t="data" sd="1" x="196"/>
        <item t="data" sd="1" x="197"/>
        <item t="data" sd="1" x="198"/>
        <item t="data" sd="1" x="199"/>
        <item t="data" sd="1" x="200"/>
        <item t="data" sd="1" x="201"/>
        <item t="data" sd="1" x="202"/>
        <item t="data" sd="1" x="203"/>
        <item t="data" sd="1" x="204"/>
        <item t="data" sd="1" x="205"/>
        <item t="data" sd="1" x="206"/>
        <item t="data" sd="1" x="207"/>
        <item t="data" sd="1" x="208"/>
        <item t="data" sd="1" x="209"/>
        <item t="data" sd="1" x="210"/>
        <item t="data" sd="1" x="211"/>
        <item t="data" sd="1" x="212"/>
        <item t="data" sd="1" x="213"/>
        <item t="data" sd="1" x="214"/>
        <item t="data" sd="1" x="215"/>
        <item t="data" sd="1" x="216"/>
        <item t="data" sd="1" x="217"/>
        <item t="data" sd="1" x="218"/>
        <item t="data" sd="1" x="219"/>
        <item t="data" sd="1" x="220"/>
        <item t="data" sd="1" x="221"/>
        <item t="data" sd="1" x="222"/>
        <item t="data" sd="1" x="223"/>
        <item t="data" sd="1" x="224"/>
        <item t="data" sd="1" x="225"/>
        <item t="data" sd="1" x="226"/>
        <item t="data" sd="1" x="227"/>
        <item t="data" sd="1" x="228"/>
        <item t="data" sd="1" x="229"/>
        <item t="data" sd="1" x="230"/>
        <item t="data" sd="1" x="231"/>
        <item t="data" sd="1" x="232"/>
        <item t="data" sd="1" x="233"/>
        <item t="data" sd="1" x="234"/>
        <item t="data" sd="1" x="235"/>
        <item t="data" sd="1" x="236"/>
        <item t="data" sd="1" x="237"/>
        <item t="data" sd="1" x="238"/>
        <item t="data" sd="1" x="239"/>
        <item t="data" sd="1" x="240"/>
        <item t="data" sd="1" x="241"/>
        <item t="data" sd="1" x="242"/>
        <item t="data" sd="1" x="243"/>
        <item t="data" sd="1" x="244"/>
        <item t="data" sd="1" x="245"/>
        <item t="data" sd="1" x="246"/>
        <item t="data" sd="1" x="247"/>
        <item t="data" sd="1" x="248"/>
        <item t="data" sd="1" x="249"/>
        <item t="data" sd="1" x="250"/>
        <item t="data" sd="1" x="251"/>
        <item t="data" sd="1" x="252"/>
        <item t="data" sd="1" x="253"/>
        <item t="data" sd="1" x="254"/>
        <item t="data" sd="1" x="255"/>
        <item t="data" sd="1" x="256"/>
        <item t="data" sd="1" x="257"/>
        <item t="data" sd="1" x="258"/>
        <item t="data" sd="1" x="259"/>
        <item t="data" sd="1" x="260"/>
        <item t="data" sd="1" x="261"/>
        <item t="data" sd="1" x="262"/>
        <item t="data" sd="1" x="263"/>
        <item t="data" sd="1" x="264"/>
        <item t="data" sd="1" x="265"/>
        <item t="data" sd="1" x="266"/>
        <item t="data" sd="1" x="267"/>
        <item t="data" sd="1" x="268"/>
        <item t="data" sd="1" x="269"/>
        <item t="data" sd="1" x="270"/>
        <item t="data" sd="1" x="271"/>
        <item t="data" sd="1" x="272"/>
        <item t="data" sd="1" x="273"/>
        <item t="data" sd="1" x="274"/>
        <item t="data" sd="1" x="275"/>
        <item t="data" sd="1" x="276"/>
        <item t="data" sd="1" x="277"/>
        <item t="data" sd="1" x="278"/>
        <item t="data" sd="1" x="279"/>
        <item t="data" sd="1" x="280"/>
        <item t="data" sd="1" x="281"/>
        <item t="data" sd="1" x="282"/>
        <item t="data" sd="1" x="283"/>
        <item t="data" sd="1" x="284"/>
        <item t="data" sd="1" x="285"/>
        <item t="data" sd="1" x="286"/>
        <item t="data" sd="1" x="287"/>
        <item t="data" sd="1" x="288"/>
        <item t="data" sd="1" x="289"/>
        <item t="data" sd="1" x="290"/>
        <item t="data" sd="1" x="291"/>
        <item t="data" sd="1" x="292"/>
        <item t="data" sd="1" x="293"/>
        <item t="data" sd="1" x="294"/>
        <item t="data" sd="1" x="295"/>
        <item t="data" sd="1" x="296"/>
        <item t="data" sd="1" x="297"/>
        <item t="data" sd="1" x="298"/>
        <item t="data" sd="1" x="299"/>
        <item t="data" sd="1" x="300"/>
        <item t="data" sd="1" x="301"/>
        <item t="data" sd="1" x="302"/>
        <item t="data" sd="1" x="303"/>
        <item t="data" sd="1" x="304"/>
        <item t="data" sd="1" x="305"/>
        <item t="data" sd="1" x="306"/>
        <item t="data" sd="1" x="307"/>
        <item t="data" sd="1" x="308"/>
        <item t="data" sd="1" x="309"/>
        <item t="data" sd="1" x="310"/>
        <item t="data" sd="1" x="311"/>
        <item t="data" sd="1" x="312"/>
        <item t="data" sd="1" x="313"/>
        <item t="data" sd="1" x="314"/>
        <item t="data" sd="1" x="315"/>
        <item t="data" sd="1" x="316"/>
        <item t="data" sd="1" x="317"/>
        <item t="data" sd="1" x="318"/>
        <item t="data" sd="1" x="319"/>
        <item t="data" sd="1" x="320"/>
        <item t="data" sd="1" x="321"/>
        <item t="data" sd="1" x="322"/>
        <item t="data" sd="1" x="323"/>
        <item t="data" sd="1" x="324"/>
        <item t="data" sd="1" x="325"/>
        <item t="data" sd="1" x="326"/>
        <item t="data" sd="1" x="327"/>
        <item t="data" sd="1" x="328"/>
        <item t="data" sd="1" x="329"/>
        <item t="data" sd="1" x="330"/>
        <item t="data" sd="1" x="331"/>
        <item t="data" sd="1" x="332"/>
        <item t="data" sd="1" x="333"/>
        <item t="data" sd="1" x="334"/>
        <item t="data" sd="1" x="335"/>
        <item t="data" sd="1" x="336"/>
        <item t="data" sd="1" x="337"/>
        <item t="data" sd="1" x="338"/>
        <item t="data" sd="1" x="339"/>
        <item t="data" sd="1" x="340"/>
        <item t="data" sd="1" x="341"/>
        <item t="data" sd="1" x="342"/>
        <item t="data" sd="1" x="343"/>
        <item t="data" sd="1" x="344"/>
        <item t="data" sd="1" x="345"/>
        <item t="data" sd="1" x="346"/>
        <item t="data" sd="1" x="347"/>
        <item t="data" sd="1" x="348"/>
        <item t="data" sd="1" x="349"/>
        <item t="data" sd="1" x="350"/>
        <item t="data" sd="1" x="351"/>
        <item t="data" sd="1" x="352"/>
        <item t="data" sd="1" x="353"/>
        <item t="data" sd="1" x="354"/>
        <item t="data" sd="1" x="355"/>
        <item t="data" sd="1" x="356"/>
        <item t="data" sd="1" x="357"/>
        <item t="data" sd="1" x="358"/>
        <item t="data" sd="1" x="359"/>
        <item t="data" sd="1" x="360"/>
        <item t="data" sd="1" x="361"/>
        <item t="data" sd="1" x="362"/>
        <item t="data" sd="1" x="363"/>
        <item t="data" sd="1" x="364"/>
        <item t="data" sd="1" x="365"/>
        <item t="data" sd="1" x="366"/>
        <item t="data" sd="1" x="0"/>
        <item t="data" sd="1" x="367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4">
        <item t="data" sd="1" x="6"/>
        <item t="data" sd="1" x="5"/>
        <item t="data" sd="1" x="13"/>
        <item t="data" sd="1" x="14"/>
        <item t="data" sd="1" x="16"/>
        <item t="data" sd="1" x="9"/>
        <item t="data" sd="1" x="12"/>
        <item t="data" sd="1" x="10"/>
        <item t="data" sd="1" x="11"/>
        <item t="data" sd="1" x="17"/>
        <item t="data" sd="1" x="8"/>
        <item t="data" sd="1" x="1"/>
        <item t="data" sd="1" x="3"/>
        <item t="data" sd="1" x="2"/>
        <item t="data" sd="1" x="15"/>
        <item t="data" sd="1" x="7"/>
        <item t="data" sd="1" x="0"/>
        <item t="data" sd="1" x="4"/>
        <item t="data" sd="1" x="18"/>
        <item t="data" sd="1" x="19"/>
        <item t="data" sd="1" x="20"/>
        <item t="data" sd="1" x="21"/>
        <item t="data" sd="1" x="2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8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0"/>
        <item t="data" sd="1" x="12"/>
        <item t="data" sd="1" x="13"/>
        <item t="data" sd="1" x="14"/>
        <item t="data" sd="1" x="15"/>
        <item t="data" sd="1" x="16"/>
        <item t="data" sd="1" x="17"/>
        <item t="data" sd="1" x="18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3"/>
        <item t="data" sd="1" x="5"/>
        <item t="data" sd="1" x="4"/>
        <item t="data" sd="1" x="2"/>
        <item t="data" sd="1" x="1"/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x="0"/>
        <item t="data" sd="1" x="3"/>
        <item t="data" sd="1" x="4"/>
        <item t="data" sd="1" x="5"/>
        <item t="data" sd="1" x="1"/>
        <item t="data" sd="1" x="2"/>
        <item t="data" sd="1" x="6"/>
        <item t="data" sd="1" x="7"/>
        <item t="data" sd="1" x="8"/>
        <item t="data" sd="1" x="9"/>
        <item t="default" sd="1"/>
      </items>
    </pivotField>
    <pivotField showDropDowns="1" compact="1" numFmtId="182" outline="1" subtotalTop="1" dragToRow="1" dragToCol="1" dragToPage="1" dragToData="1" dragOff="1" showAll="0" topAutoShow="1" itemPageCount="10" sortType="manual" defaultSubtotal="1">
      <items count="9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2"/>
        <item t="data" sd="1" x="0"/>
        <item t="data" sd="1" x="3"/>
        <item t="data" sd="1" x="4"/>
        <item t="data" sd="1" x="1"/>
        <item t="data" sd="1" x="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3"/>
        <item t="data" sd="1" x="0"/>
        <item t="data" sd="1" x="2"/>
        <item t="data" sd="1" x="4"/>
        <item t="data" sd="1" x="1"/>
        <item t="data" sd="1" x="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8">
        <item t="data" sd="1" x="3"/>
        <item t="data" sd="1" x="0"/>
        <item t="data" sd="1" x="2"/>
        <item t="data" sd="1" x="4"/>
        <item t="data" sd="1" x="5"/>
        <item t="data" sd="1" x="1"/>
        <item t="data" sd="1" x="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2"/>
        <item t="data" sd="1" x="0"/>
        <item t="data" sd="1" x="1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66">
        <item t="data" sd="1" x="34"/>
        <item t="data" sd="1" x="7"/>
        <item t="data" sd="1" x="28"/>
        <item t="data" sd="1" x="18"/>
        <item t="data" sd="1" x="31"/>
        <item t="data" sd="1" x="14"/>
        <item t="data" sd="1" x="32"/>
        <item t="data" sd="1" x="29"/>
        <item t="data" sd="1" x="33"/>
        <item t="data" sd="1" x="6"/>
        <item t="data" sd="1" x="8"/>
        <item t="data" sd="1" x="9"/>
        <item t="data" sd="1" x="10"/>
        <item t="data" sd="1" x="11"/>
        <item t="data" sd="1" x="12"/>
        <item t="data" sd="1" x="13"/>
        <item t="data" sd="1" x="15"/>
        <item t="data" sd="1" x="16"/>
        <item t="data" sd="1" x="17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ata" sd="1" x="27"/>
        <item t="data" sd="1" x="30"/>
        <item t="data" sd="1" x="35"/>
        <item t="data" sd="1" x="0"/>
        <item t="data" sd="1" x="1"/>
        <item t="data" sd="1" x="2"/>
        <item t="data" sd="1" x="3"/>
        <item t="data" sd="1" x="4"/>
        <item t="data" sd="1" x="5"/>
        <item t="data" sd="1" x="36"/>
        <item t="data" sd="1" x="37"/>
        <item t="data" sd="1" x="38"/>
        <item t="data" sd="1" x="39"/>
        <item t="data" sd="1" x="40"/>
        <item t="data" sd="1" x="41"/>
        <item t="data" sd="1" x="42"/>
        <item t="data" sd="1" x="43"/>
        <item t="data" sd="1" x="44"/>
        <item t="data" sd="1" x="45"/>
        <item t="data" sd="1" x="46"/>
        <item t="data" sd="1" x="47"/>
        <item t="data" sd="1" x="48"/>
        <item t="data" sd="1" x="49"/>
        <item t="data" sd="1" x="50"/>
        <item t="data" sd="1" x="51"/>
        <item t="data" sd="1" x="52"/>
        <item t="data" sd="1" x="53"/>
        <item t="data" sd="1" x="54"/>
        <item t="data" sd="1" x="55"/>
        <item t="data" sd="1" x="56"/>
        <item t="data" sd="1" x="57"/>
        <item t="data" sd="1" x="58"/>
        <item t="data" sd="1" x="59"/>
        <item t="data" sd="1" x="60"/>
        <item t="data" sd="1" x="61"/>
        <item t="data" sd="1" x="62"/>
        <item t="data" sd="1" x="63"/>
        <item t="data" sd="1" x="64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2">
        <item t="data" sd="1" x="2"/>
        <item t="data" sd="1" x="10"/>
        <item t="data" sd="1" x="1"/>
        <item t="data" sd="1" x="14"/>
        <item t="data" sd="1" x="5"/>
        <item t="data" sd="1" x="11"/>
        <item t="data" sd="1" x="6"/>
        <item t="data" sd="1" x="3"/>
        <item t="data" sd="1" x="12"/>
        <item t="data" sd="1" x="13"/>
        <item t="data" sd="1" x="9"/>
        <item t="data" sd="1" x="7"/>
        <item t="data" sd="1" x="8"/>
        <item t="data" sd="1" x="0"/>
        <item t="data" sd="1" x="4"/>
        <item t="data" sd="1" x="15"/>
        <item t="data" sd="1" x="16"/>
        <item t="data" sd="1" x="17"/>
        <item t="data" sd="1" x="18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ata" sd="1" x="27"/>
        <item t="data" sd="1" x="28"/>
        <item t="data" sd="1" x="29"/>
        <item t="data" sd="1" x="30"/>
        <item t="default" sd="1"/>
      </items>
    </pivotField>
    <pivotField showDropDowns="1" compact="1" numFmtId="185" outline="1" subtotalTop="1" dragToRow="1" dragToCol="1" dragToPage="1" dragToData="1" dragOff="1" showAll="0" topAutoShow="1" itemPageCount="10" sortType="manual" defaultSubtotal="1">
      <items count="21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0"/>
        <item t="data" sd="1" x="15"/>
        <item t="data" sd="1" x="16"/>
        <item t="data" sd="1" x="17"/>
        <item t="data" sd="1" x="18"/>
        <item t="data" sd="1" x="19"/>
        <item t="default" sd="1"/>
      </items>
    </pivotField>
    <pivotField showDropDowns="1" compact="1" numFmtId="185" outline="1" subtotalTop="1" dragToRow="1" dragToCol="1" dragToPage="1" dragToData="1" dragOff="1" showAll="0" topAutoShow="1" itemPageCount="10" sortType="manual" defaultSubtotal="1">
      <items count="6">
        <item t="data" sd="1" x="1"/>
        <item t="data" sd="1" x="2"/>
        <item t="data" sd="1" x="0"/>
        <item t="data" sd="1" x="3"/>
        <item t="data" sd="1" x="4"/>
        <item t="default" sd="1"/>
      </items>
    </pivotField>
    <pivotField showDropDowns="1" compact="1" numFmtId="185" outline="1" subtotalTop="1" dragToRow="1" dragToCol="1" dragToPage="1" dragToData="1" dragOff="1" showAll="0" topAutoShow="1" itemPageCount="10" sortType="manual" defaultSubtotal="1">
      <items count="10">
        <item t="data" sd="1" x="1"/>
        <item t="data" sd="1" x="2"/>
        <item t="data" sd="1" x="4"/>
        <item t="data" sd="1" x="6"/>
        <item t="data" sd="1" x="5"/>
        <item t="data" sd="1" x="3"/>
        <item t="data" sd="1" x="0"/>
        <item t="data" sd="1" x="7"/>
        <item t="data" sd="1" x="8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8">
        <item t="data" sd="1" x="0"/>
        <item t="data" sd="1" x="4"/>
        <item t="data" sd="1" x="10"/>
        <item t="data" sd="1" x="8"/>
        <item t="data" sd="1" x="5"/>
        <item t="data" sd="1" x="1"/>
        <item t="data" sd="1" x="9"/>
        <item t="data" sd="1" x="2"/>
        <item t="data" sd="1" x="6"/>
        <item t="data" sd="1" x="3"/>
        <item t="data" sd="1" x="7"/>
        <item t="data" sd="1" x="11"/>
        <item t="data" sd="1" x="12"/>
        <item t="data" sd="1" x="13"/>
        <item t="data" sd="1" x="14"/>
        <item t="data" sd="1" x="15"/>
        <item t="data" sd="1" x="1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numFmtId="185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axis="axisRow" showDropDowns="1" compact="1" outline="1" subtotalTop="1" dragToRow="1" dragToCol="1" dragToPage="1" dragToData="1" dragOff="1" showAll="0" topAutoShow="1" itemPageCount="10" sortType="manual" defaultSubtotal="1">
      <items count="15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0"/>
        <item t="data" sd="1" x="13"/>
        <item t="default" sd="1"/>
      </items>
    </pivotField>
    <pivotField axis="axisRow" showDropDowns="1" compact="1" outline="1" subtotalTop="1" dragToRow="1" dragToCol="1" dragToPage="1" dragToData="1" dragOff="1" showAll="0" topAutoShow="1" itemPageCount="10" sortType="manual" defaultSubtotal="1">
      <items count="4">
        <item t="data" sd="1" x="1"/>
        <item t="data" sd="1" x="0"/>
        <item t="data" sd="1" x="2"/>
        <item t="default" sd="1"/>
      </items>
    </pivotField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numFmtId="185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numFmtId="182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dataField="1" showDropDowns="1" compact="1" numFmtId="182" outline="1" subtotalTop="1" dragToRow="0" dragToCol="0" dragToPage="0" dragToData="1" dragOff="1" showAll="0" topAutoShow="1" itemPageCount="10" sortType="manual" defaultSubtotal="1"/>
    <pivotField showDropDowns="1" compact="1" numFmtId="185" outline="1" subtotalTop="1" dragToRow="0" dragToCol="0" dragToPage="0" dragToData="1" dragOff="1" showAll="0" topAutoShow="1" itemPageCount="10" sortType="manual" defaultSubtotal="1"/>
    <pivotField showDropDowns="1" compact="1" numFmtId="185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</pivotFields>
  <rowFields count="2">
    <field x="34"/>
    <field x="33"/>
  </rowFields>
  <rowItems count="5">
    <i t="data" r="0" i="0">
      <x v="0"/>
    </i>
    <i t="data" r="1" i="0">
      <x v="3"/>
    </i>
    <i t="data" r="1" i="0">
      <x v="4"/>
    </i>
    <i t="data" r="1" i="0">
      <x v="5"/>
    </i>
    <i t="grand" r="0" i="0">
      <x v="0"/>
    </i>
  </rowItems>
  <colItems count="1">
    <i t="data" r="0" i="0"/>
  </colItems>
  <dataFields count="1">
    <dataField name=" 退款占比" fld="45" subtotal="sum" showDataAs="normal" baseField="0" baseItem="0" numFmtId="182"/>
  </dataFields>
  <formats count="28">
    <format action="formatting" dxfId="58">
      <pivotArea type="all" dataOnly="0" outline="0" fieldPosition="0"/>
    </format>
    <format action="formatting" dxfId="59">
      <pivotArea type="all" dataOnly="0" outline="0" fieldPosition="0"/>
    </format>
    <format action="formatting" dxfId="60">
      <pivotArea type="all" dataOnly="0" outline="0" fieldPosition="0"/>
    </format>
    <format action="formatting" dxfId="61">
      <pivotArea type="all" dataOnly="0" outline="0" fieldPosition="0"/>
    </format>
    <format action="formatting" dxfId="62">
      <pivotArea type="normal" dataOnly="1" outline="1" collapsedLevelsAreSubtotals="1" fieldPosition="0"/>
    </format>
    <format action="formatting" dxfId="63">
      <pivotArea type="normal" dataOnly="1" outline="1" collapsedLevelsAreSubtotals="1" fieldPosition="0"/>
    </format>
    <format action="formatting" dxfId="64">
      <pivotArea type="normal" dataOnly="1" outline="1" collapsedLevelsAreSubtotals="1" fieldPosition="0"/>
    </format>
    <format action="formatting" dxfId="65">
      <pivotArea type="all" dataOnly="0" outline="0" fieldPosition="0"/>
    </format>
    <format action="formatting" dxfId="66">
      <pivotArea type="all" dataOnly="0" outline="0" fieldPosition="0"/>
    </format>
    <format action="formatting" dxfId="67">
      <pivotArea type="all" dataOnly="0" outline="0" fieldPosition="0"/>
    </format>
    <format action="formatting" dxfId="68">
      <pivotArea field="2" type="button" dataOnly="0" labelOnly="1" outline="0" fieldPosition="0"/>
    </format>
    <format action="formatting" dxfId="69">
      <pivotArea field="2" type="button" dataOnly="0" labelOnly="1" outline="0" fieldPosition="0"/>
    </format>
    <format action="formatting" dxfId="70">
      <pivotArea field="2" type="button" dataOnly="0" labelOnly="1" outline="0" fieldPosition="0"/>
    </format>
    <format action="formatting" dxfId="71">
      <pivotArea type="all" dataOnly="0" outline="0" fieldPosition="0"/>
    </format>
    <format action="formatting" dxfId="72">
      <pivotArea type="all" dataOnly="0" outline="0" fieldPosition="0"/>
    </format>
    <format action="formatting" dxfId="73">
      <pivotArea type="all" dataOnly="0" outline="0" fieldPosition="0"/>
    </format>
    <format action="formatting" dxfId="74">
      <pivotArea field="34" type="button" dataOnly="0" labelOnly="1" outline="0" fieldPosition="0"/>
    </format>
    <format action="formatting" dxfId="75">
      <pivotArea type="normal" dataOnly="0" labelOnly="1" outline="1" fieldPosition="0">
        <references count="1">
          <reference field="34" defaultSubtotal="1"/>
        </references>
      </pivotArea>
    </format>
    <format action="formatting" dxfId="76">
      <pivotArea type="normal" dataOnly="0" labelOnly="1" grandRow="1" outline="1" fieldPosition="0"/>
    </format>
    <format action="formatting" dxfId="77">
      <pivotArea type="all" dataOnly="0" outline="0" fieldPosition="0"/>
    </format>
    <format action="formatting" dxfId="78">
      <pivotArea type="all" dataOnly="0" outline="0" fieldPosition="0"/>
    </format>
    <format action="formatting" dxfId="79">
      <pivotArea type="all" dataOnly="0" outline="0" fieldPosition="0"/>
    </format>
    <format action="formatting" dxfId="80">
      <pivotArea type="all" dataOnly="0" outline="0" fieldPosition="0"/>
    </format>
    <format action="formatting" dxfId="81">
      <pivotArea type="all" dataOnly="0" outline="0" fieldPosition="0"/>
    </format>
    <format action="formatting" dxfId="82">
      <pivotArea type="all" dataOnly="0" outline="0" fieldPosition="0"/>
    </format>
    <format action="formatting" dxfId="83">
      <pivotArea type="all" dataOnly="0" outline="0" fieldPosition="0"/>
    </format>
    <format action="formatting" dxfId="84">
      <pivotArea type="normal" dataOnly="0" labelOnly="1" outline="1" fieldPosition="0">
        <references count="1">
          <reference field="4294967294">
            <x v="0"/>
          </reference>
        </references>
      </pivotArea>
    </format>
    <format action="formatting" dxfId="85">
      <pivotArea type="normal" dataOnly="1" outline="1" collapsedLevelsAreSubtotals="1" fieldPosition="0">
        <references count="1">
          <reference field="4294967294" selected="0">
            <x v="0"/>
          </reference>
        </references>
      </pivotArea>
    </format>
  </formats>
  <pivotTableStyleInfo name="PivotStyleDark13" showRowHeaders="1" showColHeaders="1" showRowStripes="0" showColStripes="0" showLastColumn="1"/>
</pivotTableDefinition>
</file>

<file path=xl/pivotTables/pivotTable8.xml><?xml version="1.0" encoding="utf-8"?>
<pivotTableDefinition xmlns:r="http://schemas.openxmlformats.org/officeDocument/2006/relationships" xmlns="http://schemas.openxmlformats.org/spreadsheetml/2006/main" name="花费走势/广告占比" cacheId="0" dataOnRows="0" dataCaption="值" showError="0" showMissing="1" updatedVersion="5" minRefreshableVersion="3" asteriskTotals="0" showItems="1" editData="0" disableFieldList="0" showCalcMbrs="1" visualTotals="1" showMultipleLabel="1" showDataDropDown="1" showDrill="1" printDrill="0" showMemberPropertyTips="1" showDataTips="1" enableWizard="1" enableDrill="1" enableFieldProperties="1" preserveFormatting="1" useAutoFormatting="1" pageWrap="0" pageOverThenDown="0" subtotalHiddenItems="0" rowGrandTotals="1" colGrandTotals="1" fieldPrintTitles="0" itemPrintTitles="0" mergeItem="0" showDropZones="1" createdVersion="5" indent="0" showEmptyRow="0" showEmptyCol="0" showHeaders="1" compact="1" outline="1" outlineData="1" compactData="1" published="0" gridDropZones="0" immersive="1" multipleFieldFilters="0" chartFormat="8" fieldListSortAscending="0" mdxSubqueries="0" autoFormatId="1" applyNumberFormats="0" applyBorderFormats="0" applyFontFormats="0" applyPatternFormats="0" applyAlignmentFormats="0" applyWidthHeightFormats="1" r:id="rId1">
  <location ref="AS2:AU98" firstHeaderRow="0" firstDataRow="1" firstDataCol="1"/>
  <pivotFields count="50">
    <pivotField showDropDowns="1" compact="1" outline="1" subtotalTop="1" dragToRow="1" dragToCol="1" dragToPage="1" dragToData="1" dragOff="1" showAll="0" topAutoShow="1" itemPageCount="10" sortType="manual" defaultSubtotal="1">
      <items count="55">
        <item t="data" sd="1" m="1" x="49"/>
        <item t="data" sd="1" m="1" x="50"/>
        <item t="data" sd="1" m="1" x="51"/>
        <item t="data" sd="1" m="1" x="52"/>
        <item t="data" sd="1" x="0"/>
        <item t="data" sd="1" x="1"/>
        <item t="data" sd="1" x="2"/>
        <item t="data" sd="1" x="3"/>
        <item t="data" sd="1" x="4"/>
        <item t="data" sd="1" x="5"/>
        <item t="data" sd="1" m="1" x="40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m="1" x="14"/>
        <item t="data" sd="1" m="1" x="15"/>
        <item t="data" sd="1" m="1" x="41"/>
        <item t="data" sd="1" m="1" x="16"/>
        <item t="data" sd="1" m="1" x="17"/>
        <item t="data" sd="1" m="1" x="18"/>
        <item t="data" sd="1" m="1" x="19"/>
        <item t="data" sd="1" m="1" x="20"/>
        <item t="data" sd="1" m="1" x="21"/>
        <item t="data" sd="1" m="1" x="22"/>
        <item t="data" sd="1" m="1" x="23"/>
        <item t="data" sd="1" m="1" x="24"/>
        <item t="data" sd="1" m="1" x="25"/>
        <item t="data" sd="1" m="1" x="42"/>
        <item t="data" sd="1" m="1" x="26"/>
        <item t="data" sd="1" m="1" x="27"/>
        <item t="data" sd="1" m="1" x="28"/>
        <item t="data" sd="1" m="1" x="29"/>
        <item t="data" sd="1" m="1" x="30"/>
        <item t="data" sd="1" m="1" x="31"/>
        <item t="data" sd="1" m="1" x="32"/>
        <item t="data" sd="1" m="1" x="33"/>
        <item t="data" sd="1" m="1" x="34"/>
        <item t="data" sd="1" m="1" x="35"/>
        <item t="data" sd="1" m="1" x="43"/>
        <item t="data" sd="1" m="1" x="36"/>
        <item t="data" sd="1" m="1" x="37"/>
        <item t="data" sd="1" m="1" x="38"/>
        <item t="data" sd="1" m="1" x="39"/>
        <item t="data" sd="1" m="1" x="44"/>
        <item t="data" sd="1" m="1" x="45"/>
        <item t="data" sd="1" m="1" x="46"/>
        <item t="data" sd="1" m="1" x="47"/>
        <item t="data" sd="1" m="1" x="48"/>
        <item t="data" sd="1" m="1" x="5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8">
        <item t="data" sd="1" x="4"/>
        <item t="data" sd="1" x="5"/>
        <item t="data" sd="1" x="6"/>
        <item t="data" sd="1" x="0"/>
        <item t="data" sd="1" x="1"/>
        <item t="data" sd="1" x="2"/>
        <item t="data" sd="1" x="3"/>
        <item t="default" sd="1"/>
      </items>
    </pivotField>
    <pivotField axis="axisRow" showDropDowns="1" compact="1" numFmtId="58" outline="1" subtotalTop="1" dragToRow="1" dragToCol="1" dragToPage="1" dragToData="1" dragOff="1" showAll="0" topAutoShow="1" itemPageCount="10" sortType="manual" defaultSubtotal="1">
      <items count="369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ata" sd="1" x="16"/>
        <item t="data" sd="1" x="17"/>
        <item t="data" sd="1" x="18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ata" sd="1" x="27"/>
        <item t="data" sd="1" x="28"/>
        <item t="data" sd="1" x="29"/>
        <item t="data" sd="1" x="30"/>
        <item t="data" sd="1" x="31"/>
        <item t="data" sd="1" x="32"/>
        <item t="data" sd="1" x="33"/>
        <item t="data" sd="1" x="34"/>
        <item t="data" sd="1" x="35"/>
        <item t="data" sd="1" x="36"/>
        <item t="data" sd="1" x="37"/>
        <item t="data" sd="1" x="38"/>
        <item t="data" sd="1" x="39"/>
        <item t="data" sd="1" x="40"/>
        <item t="data" sd="1" x="41"/>
        <item t="data" sd="1" x="42"/>
        <item t="data" sd="1" x="43"/>
        <item t="data" sd="1" x="44"/>
        <item t="data" sd="1" x="45"/>
        <item t="data" sd="1" x="46"/>
        <item t="data" sd="1" x="47"/>
        <item t="data" sd="1" x="48"/>
        <item t="data" sd="1" x="49"/>
        <item t="data" sd="1" x="50"/>
        <item t="data" sd="1" x="51"/>
        <item t="data" sd="1" x="52"/>
        <item t="data" sd="1" x="53"/>
        <item t="data" sd="1" x="54"/>
        <item t="data" sd="1" x="55"/>
        <item t="data" sd="1" x="56"/>
        <item t="data" sd="1" x="57"/>
        <item t="data" sd="1" x="58"/>
        <item t="data" sd="1" x="59"/>
        <item t="data" sd="1" x="60"/>
        <item t="data" sd="1" x="61"/>
        <item t="data" sd="1" x="62"/>
        <item t="data" sd="1" x="63"/>
        <item t="data" sd="1" x="64"/>
        <item t="data" sd="1" x="65"/>
        <item t="data" sd="1" x="66"/>
        <item t="data" sd="1" x="67"/>
        <item t="data" sd="1" x="68"/>
        <item t="data" sd="1" x="69"/>
        <item t="data" sd="1" x="70"/>
        <item t="data" sd="1" x="71"/>
        <item t="data" sd="1" x="72"/>
        <item t="data" sd="1" x="73"/>
        <item t="data" sd="1" x="74"/>
        <item t="data" sd="1" x="75"/>
        <item t="data" sd="1" x="76"/>
        <item t="data" sd="1" x="77"/>
        <item t="data" sd="1" x="78"/>
        <item t="data" sd="1" x="79"/>
        <item t="data" sd="1" x="80"/>
        <item t="data" sd="1" x="81"/>
        <item t="data" sd="1" x="82"/>
        <item t="data" sd="1" x="83"/>
        <item t="data" sd="1" x="84"/>
        <item t="data" sd="1" x="85"/>
        <item t="data" sd="1" x="86"/>
        <item t="data" sd="1" x="87"/>
        <item t="data" sd="1" x="88"/>
        <item t="data" sd="1" x="89"/>
        <item t="data" sd="1" x="90"/>
        <item t="data" sd="1" x="91"/>
        <item t="data" sd="1" x="92"/>
        <item t="data" sd="1" x="93"/>
        <item t="data" sd="1" x="94"/>
        <item t="data" sd="1" x="95"/>
        <item t="data" sd="1" x="96"/>
        <item t="data" sd="1" x="97"/>
        <item t="data" sd="1" x="98"/>
        <item t="data" sd="1" x="99"/>
        <item t="data" sd="1" x="100"/>
        <item t="data" sd="1" x="101"/>
        <item t="data" sd="1" x="102"/>
        <item t="data" sd="1" x="103"/>
        <item t="data" sd="1" x="104"/>
        <item t="data" sd="1" x="105"/>
        <item t="data" sd="1" x="106"/>
        <item t="data" sd="1" x="107"/>
        <item t="data" sd="1" x="108"/>
        <item t="data" sd="1" x="109"/>
        <item t="data" sd="1" x="110"/>
        <item t="data" sd="1" x="111"/>
        <item t="data" sd="1" x="112"/>
        <item t="data" sd="1" x="113"/>
        <item t="data" sd="1" x="114"/>
        <item t="data" sd="1" x="115"/>
        <item t="data" sd="1" x="116"/>
        <item t="data" sd="1" x="117"/>
        <item t="data" sd="1" x="118"/>
        <item t="data" sd="1" x="119"/>
        <item t="data" sd="1" x="120"/>
        <item t="data" sd="1" x="121"/>
        <item t="data" sd="1" x="122"/>
        <item t="data" sd="1" x="123"/>
        <item t="data" sd="1" x="124"/>
        <item t="data" sd="1" x="125"/>
        <item t="data" sd="1" x="126"/>
        <item t="data" sd="1" x="127"/>
        <item t="data" sd="1" x="128"/>
        <item t="data" sd="1" x="129"/>
        <item t="data" sd="1" x="130"/>
        <item t="data" sd="1" x="131"/>
        <item t="data" sd="1" x="132"/>
        <item t="data" sd="1" x="133"/>
        <item t="data" sd="1" x="134"/>
        <item t="data" sd="1" x="135"/>
        <item t="data" sd="1" x="136"/>
        <item t="data" sd="1" x="137"/>
        <item t="data" sd="1" x="138"/>
        <item t="data" sd="1" x="139"/>
        <item t="data" sd="1" x="140"/>
        <item t="data" sd="1" x="141"/>
        <item t="data" sd="1" x="142"/>
        <item t="data" sd="1" x="143"/>
        <item t="data" sd="1" x="144"/>
        <item t="data" sd="1" x="145"/>
        <item t="data" sd="1" x="146"/>
        <item t="data" sd="1" x="147"/>
        <item t="data" sd="1" x="148"/>
        <item t="data" sd="1" x="149"/>
        <item t="data" sd="1" x="150"/>
        <item t="data" sd="1" x="151"/>
        <item t="data" sd="1" x="152"/>
        <item t="data" sd="1" x="153"/>
        <item t="data" sd="1" x="154"/>
        <item t="data" sd="1" x="155"/>
        <item t="data" sd="1" x="156"/>
        <item t="data" sd="1" x="157"/>
        <item t="data" sd="1" x="158"/>
        <item t="data" sd="1" x="159"/>
        <item t="data" sd="1" x="160"/>
        <item t="data" sd="1" x="161"/>
        <item t="data" sd="1" x="162"/>
        <item t="data" sd="1" x="163"/>
        <item t="data" sd="1" x="164"/>
        <item t="data" sd="1" x="165"/>
        <item t="data" sd="1" x="166"/>
        <item t="data" sd="1" x="167"/>
        <item t="data" sd="1" x="168"/>
        <item t="data" sd="1" x="169"/>
        <item t="data" sd="1" x="170"/>
        <item t="data" sd="1" x="171"/>
        <item t="data" sd="1" x="172"/>
        <item t="data" sd="1" x="173"/>
        <item t="data" sd="1" x="174"/>
        <item t="data" sd="1" x="175"/>
        <item t="data" sd="1" x="176"/>
        <item t="data" sd="1" x="177"/>
        <item t="data" sd="1" x="178"/>
        <item t="data" sd="1" x="179"/>
        <item t="data" sd="1" x="180"/>
        <item t="data" sd="1" x="181"/>
        <item t="data" sd="1" x="182"/>
        <item t="data" sd="1" x="183"/>
        <item t="data" sd="1" x="184"/>
        <item t="data" sd="1" x="185"/>
        <item t="data" sd="1" x="186"/>
        <item t="data" sd="1" x="187"/>
        <item t="data" sd="1" x="188"/>
        <item t="data" sd="1" x="189"/>
        <item t="data" sd="1" x="190"/>
        <item t="data" sd="1" x="191"/>
        <item t="data" sd="1" x="192"/>
        <item t="data" sd="1" x="193"/>
        <item t="data" sd="1" x="194"/>
        <item t="data" sd="1" x="195"/>
        <item t="data" sd="1" x="196"/>
        <item t="data" sd="1" x="197"/>
        <item t="data" sd="1" x="198"/>
        <item t="data" sd="1" x="199"/>
        <item t="data" sd="1" x="200"/>
        <item t="data" sd="1" x="201"/>
        <item t="data" sd="1" x="202"/>
        <item t="data" sd="1" x="203"/>
        <item t="data" sd="1" x="204"/>
        <item t="data" sd="1" x="205"/>
        <item t="data" sd="1" x="206"/>
        <item t="data" sd="1" x="207"/>
        <item t="data" sd="1" x="208"/>
        <item t="data" sd="1" x="209"/>
        <item t="data" sd="1" x="210"/>
        <item t="data" sd="1" x="211"/>
        <item t="data" sd="1" x="212"/>
        <item t="data" sd="1" x="213"/>
        <item t="data" sd="1" x="214"/>
        <item t="data" sd="1" x="215"/>
        <item t="data" sd="1" x="216"/>
        <item t="data" sd="1" x="217"/>
        <item t="data" sd="1" x="218"/>
        <item t="data" sd="1" x="219"/>
        <item t="data" sd="1" x="220"/>
        <item t="data" sd="1" x="221"/>
        <item t="data" sd="1" x="222"/>
        <item t="data" sd="1" x="223"/>
        <item t="data" sd="1" x="224"/>
        <item t="data" sd="1" x="225"/>
        <item t="data" sd="1" x="226"/>
        <item t="data" sd="1" x="227"/>
        <item t="data" sd="1" x="228"/>
        <item t="data" sd="1" x="229"/>
        <item t="data" sd="1" x="230"/>
        <item t="data" sd="1" x="231"/>
        <item t="data" sd="1" x="232"/>
        <item t="data" sd="1" x="233"/>
        <item t="data" sd="1" x="234"/>
        <item t="data" sd="1" x="235"/>
        <item t="data" sd="1" x="236"/>
        <item t="data" sd="1" x="237"/>
        <item t="data" sd="1" x="238"/>
        <item t="data" sd="1" x="239"/>
        <item t="data" sd="1" x="240"/>
        <item t="data" sd="1" x="241"/>
        <item t="data" sd="1" x="242"/>
        <item t="data" sd="1" x="243"/>
        <item t="data" sd="1" x="244"/>
        <item t="data" sd="1" x="245"/>
        <item t="data" sd="1" x="246"/>
        <item t="data" sd="1" x="247"/>
        <item t="data" sd="1" x="248"/>
        <item t="data" sd="1" x="249"/>
        <item t="data" sd="1" x="250"/>
        <item t="data" sd="1" x="251"/>
        <item t="data" sd="1" x="252"/>
        <item t="data" sd="1" x="253"/>
        <item t="data" sd="1" x="254"/>
        <item t="data" sd="1" x="255"/>
        <item t="data" sd="1" x="256"/>
        <item t="data" sd="1" x="257"/>
        <item t="data" sd="1" x="258"/>
        <item t="data" sd="1" x="259"/>
        <item t="data" sd="1" x="260"/>
        <item t="data" sd="1" x="261"/>
        <item t="data" sd="1" x="262"/>
        <item t="data" sd="1" x="263"/>
        <item t="data" sd="1" x="264"/>
        <item t="data" sd="1" x="265"/>
        <item t="data" sd="1" x="266"/>
        <item t="data" sd="1" x="267"/>
        <item t="data" sd="1" x="268"/>
        <item t="data" sd="1" x="269"/>
        <item t="data" sd="1" x="270"/>
        <item t="data" sd="1" x="271"/>
        <item t="data" sd="1" x="272"/>
        <item t="data" sd="1" x="273"/>
        <item t="data" sd="1" x="274"/>
        <item t="data" sd="1" x="275"/>
        <item t="data" sd="1" x="276"/>
        <item t="data" sd="1" x="277"/>
        <item t="data" sd="1" x="278"/>
        <item t="data" sd="1" x="279"/>
        <item t="data" sd="1" x="280"/>
        <item t="data" sd="1" x="281"/>
        <item t="data" sd="1" x="282"/>
        <item t="data" sd="1" x="283"/>
        <item t="data" sd="1" x="284"/>
        <item t="data" sd="1" x="285"/>
        <item t="data" sd="1" x="286"/>
        <item t="data" sd="1" x="287"/>
        <item t="data" sd="1" x="288"/>
        <item t="data" sd="1" x="289"/>
        <item t="data" sd="1" x="290"/>
        <item t="data" sd="1" x="291"/>
        <item t="data" sd="1" x="292"/>
        <item t="data" sd="1" x="293"/>
        <item t="data" sd="1" x="294"/>
        <item t="data" sd="1" x="295"/>
        <item t="data" sd="1" x="296"/>
        <item t="data" sd="1" x="297"/>
        <item t="data" sd="1" x="298"/>
        <item t="data" sd="1" x="299"/>
        <item t="data" sd="1" x="300"/>
        <item t="data" sd="1" x="301"/>
        <item t="data" sd="1" x="302"/>
        <item t="data" sd="1" x="303"/>
        <item t="data" sd="1" x="304"/>
        <item t="data" sd="1" x="305"/>
        <item t="data" sd="1" x="306"/>
        <item t="data" sd="1" x="307"/>
        <item t="data" sd="1" x="308"/>
        <item t="data" sd="1" x="309"/>
        <item t="data" sd="1" x="310"/>
        <item t="data" sd="1" x="311"/>
        <item t="data" sd="1" x="312"/>
        <item t="data" sd="1" x="313"/>
        <item t="data" sd="1" x="314"/>
        <item t="data" sd="1" x="315"/>
        <item t="data" sd="1" x="316"/>
        <item t="data" sd="1" x="317"/>
        <item t="data" sd="1" x="318"/>
        <item t="data" sd="1" x="319"/>
        <item t="data" sd="1" x="320"/>
        <item t="data" sd="1" x="321"/>
        <item t="data" sd="1" x="322"/>
        <item t="data" sd="1" x="323"/>
        <item t="data" sd="1" x="324"/>
        <item t="data" sd="1" x="325"/>
        <item t="data" sd="1" x="326"/>
        <item t="data" sd="1" x="327"/>
        <item t="data" sd="1" x="328"/>
        <item t="data" sd="1" x="329"/>
        <item t="data" sd="1" x="330"/>
        <item t="data" sd="1" x="331"/>
        <item t="data" sd="1" x="332"/>
        <item t="data" sd="1" x="333"/>
        <item t="data" sd="1" x="334"/>
        <item t="data" sd="1" x="335"/>
        <item t="data" sd="1" x="336"/>
        <item t="data" sd="1" x="337"/>
        <item t="data" sd="1" x="338"/>
        <item t="data" sd="1" x="339"/>
        <item t="data" sd="1" x="340"/>
        <item t="data" sd="1" x="341"/>
        <item t="data" sd="1" x="342"/>
        <item t="data" sd="1" x="343"/>
        <item t="data" sd="1" x="344"/>
        <item t="data" sd="1" x="345"/>
        <item t="data" sd="1" x="346"/>
        <item t="data" sd="1" x="347"/>
        <item t="data" sd="1" x="348"/>
        <item t="data" sd="1" x="349"/>
        <item t="data" sd="1" x="350"/>
        <item t="data" sd="1" x="351"/>
        <item t="data" sd="1" x="352"/>
        <item t="data" sd="1" x="353"/>
        <item t="data" sd="1" x="354"/>
        <item t="data" sd="1" x="355"/>
        <item t="data" sd="1" x="356"/>
        <item t="data" sd="1" x="357"/>
        <item t="data" sd="1" x="358"/>
        <item t="data" sd="1" x="359"/>
        <item t="data" sd="1" x="360"/>
        <item t="data" sd="1" x="361"/>
        <item t="data" sd="1" x="362"/>
        <item t="data" sd="1" x="363"/>
        <item t="data" sd="1" x="364"/>
        <item t="data" sd="1" x="365"/>
        <item t="data" sd="1" x="366"/>
        <item t="data" sd="1" x="0"/>
        <item t="data" sd="1" x="367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4">
        <item t="data" sd="1" x="6"/>
        <item t="data" sd="1" x="5"/>
        <item t="data" sd="1" x="13"/>
        <item t="data" sd="1" x="14"/>
        <item t="data" sd="1" x="16"/>
        <item t="data" sd="1" x="9"/>
        <item t="data" sd="1" x="12"/>
        <item t="data" sd="1" x="10"/>
        <item t="data" sd="1" x="11"/>
        <item t="data" sd="1" x="17"/>
        <item t="data" sd="1" x="8"/>
        <item t="data" sd="1" x="1"/>
        <item t="data" sd="1" x="3"/>
        <item t="data" sd="1" x="2"/>
        <item t="data" sd="1" x="15"/>
        <item t="data" sd="1" x="7"/>
        <item t="data" sd="1" x="0"/>
        <item t="data" sd="1" x="4"/>
        <item t="data" sd="1" x="18"/>
        <item t="data" sd="1" x="19"/>
        <item t="data" sd="1" x="20"/>
        <item t="data" sd="1" x="21"/>
        <item t="data" sd="1" x="2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8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0"/>
        <item t="data" sd="1" x="12"/>
        <item t="data" sd="1" x="13"/>
        <item t="data" sd="1" x="14"/>
        <item t="data" sd="1" x="15"/>
        <item t="data" sd="1" x="16"/>
        <item t="data" sd="1" x="17"/>
        <item t="data" sd="1" x="18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3"/>
        <item t="data" sd="1" x="5"/>
        <item t="data" sd="1" x="4"/>
        <item t="data" sd="1" x="2"/>
        <item t="data" sd="1" x="1"/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x="0"/>
        <item t="data" sd="1" x="3"/>
        <item t="data" sd="1" x="4"/>
        <item t="data" sd="1" x="5"/>
        <item t="data" sd="1" x="1"/>
        <item t="data" sd="1" x="2"/>
        <item t="data" sd="1" x="6"/>
        <item t="data" sd="1" x="7"/>
        <item t="data" sd="1" x="8"/>
        <item t="data" sd="1" x="9"/>
        <item t="default" sd="1"/>
      </items>
    </pivotField>
    <pivotField showDropDowns="1" compact="1" numFmtId="182" outline="1" subtotalTop="1" dragToRow="1" dragToCol="1" dragToPage="1" dragToData="1" dragOff="1" showAll="0" topAutoShow="1" itemPageCount="10" sortType="manual" defaultSubtotal="1">
      <items count="9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2"/>
        <item t="data" sd="1" x="0"/>
        <item t="data" sd="1" x="3"/>
        <item t="data" sd="1" x="4"/>
        <item t="data" sd="1" x="1"/>
        <item t="data" sd="1" x="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3"/>
        <item t="data" sd="1" x="0"/>
        <item t="data" sd="1" x="2"/>
        <item t="data" sd="1" x="4"/>
        <item t="data" sd="1" x="1"/>
        <item t="data" sd="1" x="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8">
        <item t="data" sd="1" x="3"/>
        <item t="data" sd="1" x="0"/>
        <item t="data" sd="1" x="2"/>
        <item t="data" sd="1" x="4"/>
        <item t="data" sd="1" x="5"/>
        <item t="data" sd="1" x="1"/>
        <item t="data" sd="1" x="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2"/>
        <item t="data" sd="1" x="0"/>
        <item t="data" sd="1" x="1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66">
        <item t="data" sd="1" x="34"/>
        <item t="data" sd="1" x="7"/>
        <item t="data" sd="1" x="28"/>
        <item t="data" sd="1" x="18"/>
        <item t="data" sd="1" x="31"/>
        <item t="data" sd="1" x="14"/>
        <item t="data" sd="1" x="32"/>
        <item t="data" sd="1" x="29"/>
        <item t="data" sd="1" x="33"/>
        <item t="data" sd="1" x="6"/>
        <item t="data" sd="1" x="8"/>
        <item t="data" sd="1" x="9"/>
        <item t="data" sd="1" x="10"/>
        <item t="data" sd="1" x="11"/>
        <item t="data" sd="1" x="12"/>
        <item t="data" sd="1" x="13"/>
        <item t="data" sd="1" x="15"/>
        <item t="data" sd="1" x="16"/>
        <item t="data" sd="1" x="17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ata" sd="1" x="27"/>
        <item t="data" sd="1" x="30"/>
        <item t="data" sd="1" x="35"/>
        <item t="data" sd="1" x="0"/>
        <item t="data" sd="1" x="1"/>
        <item t="data" sd="1" x="2"/>
        <item t="data" sd="1" x="3"/>
        <item t="data" sd="1" x="4"/>
        <item t="data" sd="1" x="5"/>
        <item t="data" sd="1" x="36"/>
        <item t="data" sd="1" x="37"/>
        <item t="data" sd="1" x="38"/>
        <item t="data" sd="1" x="39"/>
        <item t="data" sd="1" x="40"/>
        <item t="data" sd="1" x="41"/>
        <item t="data" sd="1" x="42"/>
        <item t="data" sd="1" x="43"/>
        <item t="data" sd="1" x="44"/>
        <item t="data" sd="1" x="45"/>
        <item t="data" sd="1" x="46"/>
        <item t="data" sd="1" x="47"/>
        <item t="data" sd="1" x="48"/>
        <item t="data" sd="1" x="49"/>
        <item t="data" sd="1" x="50"/>
        <item t="data" sd="1" x="51"/>
        <item t="data" sd="1" x="52"/>
        <item t="data" sd="1" x="53"/>
        <item t="data" sd="1" x="54"/>
        <item t="data" sd="1" x="55"/>
        <item t="data" sd="1" x="56"/>
        <item t="data" sd="1" x="57"/>
        <item t="data" sd="1" x="58"/>
        <item t="data" sd="1" x="59"/>
        <item t="data" sd="1" x="60"/>
        <item t="data" sd="1" x="61"/>
        <item t="data" sd="1" x="62"/>
        <item t="data" sd="1" x="63"/>
        <item t="data" sd="1" x="64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2">
        <item t="data" sd="1" x="2"/>
        <item t="data" sd="1" x="10"/>
        <item t="data" sd="1" x="1"/>
        <item t="data" sd="1" x="14"/>
        <item t="data" sd="1" x="5"/>
        <item t="data" sd="1" x="11"/>
        <item t="data" sd="1" x="6"/>
        <item t="data" sd="1" x="3"/>
        <item t="data" sd="1" x="12"/>
        <item t="data" sd="1" x="13"/>
        <item t="data" sd="1" x="9"/>
        <item t="data" sd="1" x="7"/>
        <item t="data" sd="1" x="8"/>
        <item t="data" sd="1" x="0"/>
        <item t="data" sd="1" x="4"/>
        <item t="data" sd="1" x="15"/>
        <item t="data" sd="1" x="16"/>
        <item t="data" sd="1" x="17"/>
        <item t="data" sd="1" x="18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ata" sd="1" x="27"/>
        <item t="data" sd="1" x="28"/>
        <item t="data" sd="1" x="29"/>
        <item t="data" sd="1" x="30"/>
        <item t="default" sd="1"/>
      </items>
    </pivotField>
    <pivotField showDropDowns="1" compact="1" numFmtId="185" outline="1" subtotalTop="1" dragToRow="1" dragToCol="1" dragToPage="1" dragToData="1" dragOff="1" showAll="0" topAutoShow="1" itemPageCount="10" sortType="manual" defaultSubtotal="1">
      <items count="21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0"/>
        <item t="data" sd="1" x="15"/>
        <item t="data" sd="1" x="16"/>
        <item t="data" sd="1" x="17"/>
        <item t="data" sd="1" x="18"/>
        <item t="data" sd="1" x="19"/>
        <item t="default" sd="1"/>
      </items>
    </pivotField>
    <pivotField showDropDowns="1" compact="1" numFmtId="185" outline="1" subtotalTop="1" dragToRow="1" dragToCol="1" dragToPage="1" dragToData="1" dragOff="1" showAll="0" topAutoShow="1" itemPageCount="10" sortType="manual" defaultSubtotal="1">
      <items count="6">
        <item t="data" sd="1" x="1"/>
        <item t="data" sd="1" x="2"/>
        <item t="data" sd="1" x="0"/>
        <item t="data" sd="1" x="3"/>
        <item t="data" sd="1" x="4"/>
        <item t="default" sd="1"/>
      </items>
    </pivotField>
    <pivotField showDropDowns="1" compact="1" numFmtId="185" outline="1" subtotalTop="1" dragToRow="1" dragToCol="1" dragToPage="1" dragToData="1" dragOff="1" showAll="0" topAutoShow="1" itemPageCount="10" sortType="manual" defaultSubtotal="1">
      <items count="10">
        <item t="data" sd="1" x="1"/>
        <item t="data" sd="1" x="2"/>
        <item t="data" sd="1" x="4"/>
        <item t="data" sd="1" x="6"/>
        <item t="data" sd="1" x="5"/>
        <item t="data" sd="1" x="3"/>
        <item t="data" sd="1" x="0"/>
        <item t="data" sd="1" x="7"/>
        <item t="data" sd="1" x="8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8">
        <item t="data" sd="1" x="0"/>
        <item t="data" sd="1" x="4"/>
        <item t="data" sd="1" x="10"/>
        <item t="data" sd="1" x="8"/>
        <item t="data" sd="1" x="5"/>
        <item t="data" sd="1" x="1"/>
        <item t="data" sd="1" x="9"/>
        <item t="data" sd="1" x="2"/>
        <item t="data" sd="1" x="6"/>
        <item t="data" sd="1" x="3"/>
        <item t="data" sd="1" x="7"/>
        <item t="data" sd="1" x="11"/>
        <item t="data" sd="1" x="12"/>
        <item t="data" sd="1" x="13"/>
        <item t="data" sd="1" x="14"/>
        <item t="data" sd="1" x="15"/>
        <item t="data" sd="1" x="1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dataField="1"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dataField="1"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numFmtId="185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axis="axisRow" showDropDowns="1" compact="1" outline="1" subtotalTop="1" dragToRow="1" dragToCol="1" dragToPage="1" dragToData="1" dragOff="1" showAll="0" topAutoShow="1" itemPageCount="10" sortType="manual" defaultSubtotal="1">
      <items count="15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0"/>
        <item t="data" sd="1" x="13"/>
        <item t="default" sd="1"/>
      </items>
    </pivotField>
    <pivotField axis="axisRow" showDropDowns="1" compact="1" outline="1" subtotalTop="1" dragToRow="1" dragToCol="1" dragToPage="1" dragToData="1" dragOff="1" showAll="0" topAutoShow="1" itemPageCount="10" sortType="manual" defaultSubtotal="1">
      <items count="4">
        <item t="data" sd="1" x="1"/>
        <item t="data" sd="1" x="0"/>
        <item t="data" sd="1" x="2"/>
        <item t="default" sd="1"/>
      </items>
    </pivotField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numFmtId="185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numFmtId="182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numFmtId="182" outline="1" subtotalTop="1" dragToRow="0" dragToCol="0" dragToPage="0" dragToData="1" dragOff="1" showAll="0" topAutoShow="1" itemPageCount="10" sortType="manual" defaultSubtotal="1"/>
    <pivotField showDropDowns="1" compact="1" numFmtId="185" outline="1" subtotalTop="1" dragToRow="0" dragToCol="0" dragToPage="0" dragToData="1" dragOff="1" showAll="0" topAutoShow="1" itemPageCount="10" sortType="manual" defaultSubtotal="1"/>
    <pivotField showDropDowns="1" compact="1" numFmtId="185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</pivotFields>
  <rowFields count="3">
    <field x="34"/>
    <field x="33"/>
    <field x="2"/>
  </rowFields>
  <rowItems count="96">
    <i t="data" r="0" i="0">
      <x v="0"/>
    </i>
    <i t="data" r="1" i="0">
      <x v="3"/>
    </i>
    <i t="data" r="2" i="0">
      <x v="91"/>
    </i>
    <i t="data" r="2" i="0">
      <x v="92"/>
    </i>
    <i t="data" r="2" i="0">
      <x v="93"/>
    </i>
    <i t="data" r="2" i="0">
      <x v="94"/>
    </i>
    <i t="data" r="2" i="0">
      <x v="95"/>
    </i>
    <i t="data" r="2" i="0">
      <x v="96"/>
    </i>
    <i t="data" r="2" i="0">
      <x v="97"/>
    </i>
    <i t="data" r="2" i="0">
      <x v="98"/>
    </i>
    <i t="data" r="2" i="0">
      <x v="99"/>
    </i>
    <i t="data" r="2" i="0">
      <x v="100"/>
    </i>
    <i t="data" r="2" i="0">
      <x v="101"/>
    </i>
    <i t="data" r="2" i="0">
      <x v="102"/>
    </i>
    <i t="data" r="2" i="0">
      <x v="103"/>
    </i>
    <i t="data" r="2" i="0">
      <x v="104"/>
    </i>
    <i t="data" r="2" i="0">
      <x v="105"/>
    </i>
    <i t="data" r="2" i="0">
      <x v="106"/>
    </i>
    <i t="data" r="2" i="0">
      <x v="107"/>
    </i>
    <i t="data" r="2" i="0">
      <x v="108"/>
    </i>
    <i t="data" r="2" i="0">
      <x v="109"/>
    </i>
    <i t="data" r="2" i="0">
      <x v="110"/>
    </i>
    <i t="data" r="2" i="0">
      <x v="111"/>
    </i>
    <i t="data" r="2" i="0">
      <x v="112"/>
    </i>
    <i t="data" r="2" i="0">
      <x v="113"/>
    </i>
    <i t="data" r="2" i="0">
      <x v="114"/>
    </i>
    <i t="data" r="2" i="0">
      <x v="115"/>
    </i>
    <i t="data" r="2" i="0">
      <x v="116"/>
    </i>
    <i t="data" r="2" i="0">
      <x v="117"/>
    </i>
    <i t="data" r="2" i="0">
      <x v="118"/>
    </i>
    <i t="data" r="2" i="0">
      <x v="119"/>
    </i>
    <i t="data" r="2" i="0">
      <x v="120"/>
    </i>
    <i t="data" r="1" i="0">
      <x v="4"/>
    </i>
    <i t="data" r="2" i="0">
      <x v="121"/>
    </i>
    <i t="data" r="2" i="0">
      <x v="122"/>
    </i>
    <i t="data" r="2" i="0">
      <x v="123"/>
    </i>
    <i t="data" r="2" i="0">
      <x v="124"/>
    </i>
    <i t="data" r="2" i="0">
      <x v="125"/>
    </i>
    <i t="data" r="2" i="0">
      <x v="126"/>
    </i>
    <i t="data" r="2" i="0">
      <x v="127"/>
    </i>
    <i t="data" r="2" i="0">
      <x v="128"/>
    </i>
    <i t="data" r="2" i="0">
      <x v="129"/>
    </i>
    <i t="data" r="2" i="0">
      <x v="130"/>
    </i>
    <i t="data" r="2" i="0">
      <x v="131"/>
    </i>
    <i t="data" r="2" i="0">
      <x v="132"/>
    </i>
    <i t="data" r="2" i="0">
      <x v="133"/>
    </i>
    <i t="data" r="2" i="0">
      <x v="134"/>
    </i>
    <i t="data" r="2" i="0">
      <x v="135"/>
    </i>
    <i t="data" r="2" i="0">
      <x v="136"/>
    </i>
    <i t="data" r="2" i="0">
      <x v="137"/>
    </i>
    <i t="data" r="2" i="0">
      <x v="138"/>
    </i>
    <i t="data" r="2" i="0">
      <x v="139"/>
    </i>
    <i t="data" r="2" i="0">
      <x v="140"/>
    </i>
    <i t="data" r="2" i="0">
      <x v="141"/>
    </i>
    <i t="data" r="2" i="0">
      <x v="142"/>
    </i>
    <i t="data" r="2" i="0">
      <x v="143"/>
    </i>
    <i t="data" r="2" i="0">
      <x v="144"/>
    </i>
    <i t="data" r="2" i="0">
      <x v="145"/>
    </i>
    <i t="data" r="2" i="0">
      <x v="146"/>
    </i>
    <i t="data" r="2" i="0">
      <x v="147"/>
    </i>
    <i t="data" r="2" i="0">
      <x v="148"/>
    </i>
    <i t="data" r="2" i="0">
      <x v="149"/>
    </i>
    <i t="data" r="2" i="0">
      <x v="150"/>
    </i>
    <i t="data" r="2" i="0">
      <x v="151"/>
    </i>
    <i t="data" r="1" i="0">
      <x v="5"/>
    </i>
    <i t="data" r="2" i="0">
      <x v="152"/>
    </i>
    <i t="data" r="2" i="0">
      <x v="153"/>
    </i>
    <i t="data" r="2" i="0">
      <x v="154"/>
    </i>
    <i t="data" r="2" i="0">
      <x v="155"/>
    </i>
    <i t="data" r="2" i="0">
      <x v="156"/>
    </i>
    <i t="data" r="2" i="0">
      <x v="157"/>
    </i>
    <i t="data" r="2" i="0">
      <x v="158"/>
    </i>
    <i t="data" r="2" i="0">
      <x v="159"/>
    </i>
    <i t="data" r="2" i="0">
      <x v="160"/>
    </i>
    <i t="data" r="2" i="0">
      <x v="161"/>
    </i>
    <i t="data" r="2" i="0">
      <x v="162"/>
    </i>
    <i t="data" r="2" i="0">
      <x v="163"/>
    </i>
    <i t="data" r="2" i="0">
      <x v="164"/>
    </i>
    <i t="data" r="2" i="0">
      <x v="165"/>
    </i>
    <i t="data" r="2" i="0">
      <x v="166"/>
    </i>
    <i t="data" r="2" i="0">
      <x v="167"/>
    </i>
    <i t="data" r="2" i="0">
      <x v="168"/>
    </i>
    <i t="data" r="2" i="0">
      <x v="169"/>
    </i>
    <i t="data" r="2" i="0">
      <x v="170"/>
    </i>
    <i t="data" r="2" i="0">
      <x v="171"/>
    </i>
    <i t="data" r="2" i="0">
      <x v="172"/>
    </i>
    <i t="data" r="2" i="0">
      <x v="173"/>
    </i>
    <i t="data" r="2" i="0">
      <x v="174"/>
    </i>
    <i t="data" r="2" i="0">
      <x v="175"/>
    </i>
    <i t="data" r="2" i="0">
      <x v="176"/>
    </i>
    <i t="data" r="2" i="0">
      <x v="177"/>
    </i>
    <i t="data" r="2" i="0">
      <x v="178"/>
    </i>
    <i t="data" r="2" i="0">
      <x v="179"/>
    </i>
    <i t="data" r="2" i="0">
      <x v="180"/>
    </i>
    <i t="data" r="2" i="0">
      <x v="181"/>
    </i>
    <i t="grand" r="0" i="0">
      <x v="0"/>
    </i>
  </rowItems>
  <colFields count="1">
    <field x="-2"/>
  </colFields>
  <colItems count="2">
    <i t="data" r="0" i="0">
      <x v="0"/>
    </i>
    <i t="data" r="0" i="1">
      <x v="1"/>
    </i>
  </colItems>
  <dataFields count="2">
    <dataField name="推广花费" fld="27" subtotal="sum" showDataAs="normal" baseField="0" baseItem="0"/>
    <dataField name="广告占比" fld="29" subtotal="sum" showDataAs="normal" baseField="0" baseItem="0"/>
  </dataFields>
  <formats count="28">
    <format action="formatting" dxfId="30">
      <pivotArea type="all" dataOnly="0" outline="0" fieldPosition="0"/>
    </format>
    <format action="formatting" dxfId="31">
      <pivotArea type="all" dataOnly="0" outline="0" fieldPosition="0"/>
    </format>
    <format action="formatting" dxfId="32">
      <pivotArea type="all" dataOnly="0" outline="0" fieldPosition="0"/>
    </format>
    <format action="formatting" dxfId="33">
      <pivotArea type="all" dataOnly="0" outline="0" fieldPosition="0"/>
    </format>
    <format action="formatting" dxfId="34">
      <pivotArea type="normal" dataOnly="1" outline="1" collapsedLevelsAreSubtotals="1" fieldPosition="0"/>
    </format>
    <format action="formatting" dxfId="35">
      <pivotArea type="normal" dataOnly="1" outline="1" collapsedLevelsAreSubtotals="1" fieldPosition="0"/>
    </format>
    <format action="formatting" dxfId="36">
      <pivotArea type="normal" dataOnly="1" outline="1" collapsedLevelsAreSubtotals="1" fieldPosition="0"/>
    </format>
    <format action="formatting" dxfId="37">
      <pivotArea type="all" dataOnly="0" outline="0" fieldPosition="0"/>
    </format>
    <format action="formatting" dxfId="38">
      <pivotArea type="all" dataOnly="0" outline="0" fieldPosition="0"/>
    </format>
    <format action="formatting" dxfId="39">
      <pivotArea type="all" dataOnly="0" outline="0" fieldPosition="0"/>
    </format>
    <format action="formatting" dxfId="40">
      <pivotArea field="2" type="button" dataOnly="0" labelOnly="1" outline="0" fieldPosition="0"/>
    </format>
    <format action="formatting" dxfId="41">
      <pivotArea field="2" type="button" dataOnly="0" labelOnly="1" outline="0" fieldPosition="0"/>
    </format>
    <format action="formatting" dxfId="42">
      <pivotArea field="2" type="button" dataOnly="0" labelOnly="1" outline="0" fieldPosition="0"/>
    </format>
    <format action="formatting" dxfId="43">
      <pivotArea type="normal" dataOnly="0" labelOnly="1" outline="1" fieldPosition="0">
        <references count="1">
          <reference field="4294967294">
            <x v="1"/>
          </reference>
        </references>
      </pivotArea>
    </format>
    <format action="formatting" dxfId="44">
      <pivotArea type="normal" dataOnly="1" outline="1" collapsedLevelsAreSubtotals="1" fieldPosition="0">
        <references count="1">
          <reference field="4294967294" selected="0">
            <x v="1"/>
          </reference>
        </references>
      </pivotArea>
    </format>
    <format action="formatting" dxfId="45">
      <pivotArea type="all" dataOnly="0" outline="0" fieldPosition="0"/>
    </format>
    <format action="formatting" dxfId="46">
      <pivotArea type="all" dataOnly="0" outline="0" fieldPosition="0"/>
    </format>
    <format action="formatting" dxfId="47">
      <pivotArea type="all" dataOnly="0" outline="0" fieldPosition="0"/>
    </format>
    <format action="formatting" dxfId="48">
      <pivotArea field="34" type="button" dataOnly="0" labelOnly="1" outline="0" fieldPosition="0"/>
    </format>
    <format action="formatting" dxfId="49">
      <pivotArea type="normal" dataOnly="0" labelOnly="1" outline="1" fieldPosition="0">
        <references count="1">
          <reference field="34" defaultSubtotal="1"/>
        </references>
      </pivotArea>
    </format>
    <format action="formatting" dxfId="50">
      <pivotArea type="normal" dataOnly="0" labelOnly="1" grandRow="1" outline="1" fieldPosition="0"/>
    </format>
    <format action="formatting" dxfId="51">
      <pivotArea type="all" dataOnly="0" outline="0" fieldPosition="0"/>
    </format>
    <format action="formatting" dxfId="52">
      <pivotArea type="all" dataOnly="0" outline="0" fieldPosition="0"/>
    </format>
    <format action="formatting" dxfId="53">
      <pivotArea type="all" dataOnly="0" outline="0" fieldPosition="0"/>
    </format>
    <format action="formatting" dxfId="54">
      <pivotArea type="all" dataOnly="0" outline="0" fieldPosition="0"/>
    </format>
    <format action="formatting" dxfId="55">
      <pivotArea type="all" dataOnly="0" outline="0" fieldPosition="0"/>
    </format>
    <format action="formatting" dxfId="56">
      <pivotArea type="all" dataOnly="0" outline="0" fieldPosition="0"/>
    </format>
    <format action="formatting" dxfId="57">
      <pivotArea type="all" dataOnly="0" outline="0" fieldPosition="0"/>
    </format>
  </formats>
  <pivotTableStyleInfo name="PivotStyleDark13 2" showRowHeaders="1" showColHeaders="1" showRowStripes="0" showColStripes="0" showLastColumn="1"/>
</pivotTableDefinition>
</file>

<file path=xl/pivotTables/pivotTable9.xml><?xml version="1.0" encoding="utf-8"?>
<pivotTableDefinition xmlns:r="http://schemas.openxmlformats.org/officeDocument/2006/relationships" xmlns="http://schemas.openxmlformats.org/spreadsheetml/2006/main" name="推广占比" cacheId="0" dataOnRows="1" dataCaption="值" showError="0" showMissing="1" updatedVersion="5" minRefreshableVersion="3" asteriskTotals="0" showItems="1" editData="0" disableFieldList="0" showCalcMbrs="1" visualTotals="1" showMultipleLabel="1" showDataDropDown="1" showDrill="1" printDrill="0" showMemberPropertyTips="1" showDataTips="1" enableWizard="1" enableDrill="1" enableFieldProperties="1" preserveFormatting="1" useAutoFormatting="1" pageWrap="0" pageOverThenDown="0" subtotalHiddenItems="0" rowGrandTotals="1" colGrandTotals="1" fieldPrintTitles="0" itemPrintTitles="0" mergeItem="0" showDropZones="1" createdVersion="5" indent="0" showEmptyRow="0" showEmptyCol="0" showHeaders="1" compact="1" outline="1" outlineData="1" compactData="1" published="0" gridDropZones="0" immersive="1" multipleFieldFilters="0" chartFormat="8" fieldListSortAscending="0" mdxSubqueries="0" autoFormatId="1" applyNumberFormats="0" applyBorderFormats="0" applyFontFormats="0" applyPatternFormats="0" applyAlignmentFormats="0" applyWidthHeightFormats="1" r:id="rId1">
  <location ref="BC2:BG7" firstHeaderRow="1" firstDataRow="2" firstDataCol="1"/>
  <pivotFields count="50">
    <pivotField showDropDowns="1" compact="1" outline="1" subtotalTop="1" dragToRow="1" dragToCol="1" dragToPage="1" dragToData="1" dragOff="1" showAll="0" topAutoShow="1" itemPageCount="10" sortType="manual" defaultSubtotal="1">
      <items count="55">
        <item t="data" sd="1" m="1" x="49"/>
        <item t="data" sd="1" m="1" x="50"/>
        <item t="data" sd="1" m="1" x="51"/>
        <item t="data" sd="1" m="1" x="52"/>
        <item t="data" sd="1" x="0"/>
        <item t="data" sd="1" x="1"/>
        <item t="data" sd="1" x="2"/>
        <item t="data" sd="1" x="3"/>
        <item t="data" sd="1" x="4"/>
        <item t="data" sd="1" x="5"/>
        <item t="data" sd="1" m="1" x="40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m="1" x="14"/>
        <item t="data" sd="1" m="1" x="15"/>
        <item t="data" sd="1" m="1" x="41"/>
        <item t="data" sd="1" m="1" x="16"/>
        <item t="data" sd="1" m="1" x="17"/>
        <item t="data" sd="1" m="1" x="18"/>
        <item t="data" sd="1" m="1" x="19"/>
        <item t="data" sd="1" m="1" x="20"/>
        <item t="data" sd="1" m="1" x="21"/>
        <item t="data" sd="1" m="1" x="22"/>
        <item t="data" sd="1" m="1" x="23"/>
        <item t="data" sd="1" m="1" x="24"/>
        <item t="data" sd="1" m="1" x="25"/>
        <item t="data" sd="1" m="1" x="42"/>
        <item t="data" sd="1" m="1" x="26"/>
        <item t="data" sd="1" m="1" x="27"/>
        <item t="data" sd="1" m="1" x="28"/>
        <item t="data" sd="1" m="1" x="29"/>
        <item t="data" sd="1" m="1" x="30"/>
        <item t="data" sd="1" m="1" x="31"/>
        <item t="data" sd="1" m="1" x="32"/>
        <item t="data" sd="1" m="1" x="33"/>
        <item t="data" sd="1" m="1" x="34"/>
        <item t="data" sd="1" m="1" x="35"/>
        <item t="data" sd="1" m="1" x="43"/>
        <item t="data" sd="1" m="1" x="36"/>
        <item t="data" sd="1" m="1" x="37"/>
        <item t="data" sd="1" m="1" x="38"/>
        <item t="data" sd="1" m="1" x="39"/>
        <item t="data" sd="1" m="1" x="44"/>
        <item t="data" sd="1" m="1" x="45"/>
        <item t="data" sd="1" m="1" x="46"/>
        <item t="data" sd="1" m="1" x="47"/>
        <item t="data" sd="1" m="1" x="48"/>
        <item t="data" sd="1" m="1" x="5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8">
        <item t="data" sd="1" x="4"/>
        <item t="data" sd="1" x="5"/>
        <item t="data" sd="1" x="6"/>
        <item t="data" sd="1" x="0"/>
        <item t="data" sd="1" x="1"/>
        <item t="data" sd="1" x="2"/>
        <item t="data" sd="1" x="3"/>
        <item t="default" sd="1"/>
      </items>
    </pivotField>
    <pivotField showDropDowns="1" compact="1" numFmtId="58" outline="1" subtotalTop="1" dragToRow="1" dragToCol="1" dragToPage="1" dragToData="1" dragOff="1" showAll="0" topAutoShow="1" itemPageCount="10" sortType="manual" defaultSubtotal="1">
      <items count="369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ata" sd="1" x="16"/>
        <item t="data" sd="1" x="17"/>
        <item t="data" sd="1" x="18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ata" sd="1" x="27"/>
        <item t="data" sd="1" x="28"/>
        <item t="data" sd="1" x="29"/>
        <item t="data" sd="1" x="30"/>
        <item t="data" sd="1" x="31"/>
        <item t="data" sd="1" x="32"/>
        <item t="data" sd="1" x="33"/>
        <item t="data" sd="1" x="34"/>
        <item t="data" sd="1" x="35"/>
        <item t="data" sd="1" x="36"/>
        <item t="data" sd="1" x="37"/>
        <item t="data" sd="1" x="38"/>
        <item t="data" sd="1" x="39"/>
        <item t="data" sd="1" x="40"/>
        <item t="data" sd="1" x="41"/>
        <item t="data" sd="1" x="42"/>
        <item t="data" sd="1" x="43"/>
        <item t="data" sd="1" x="44"/>
        <item t="data" sd="1" x="45"/>
        <item t="data" sd="1" x="46"/>
        <item t="data" sd="1" x="47"/>
        <item t="data" sd="1" x="48"/>
        <item t="data" sd="1" x="49"/>
        <item t="data" sd="1" x="50"/>
        <item t="data" sd="1" x="51"/>
        <item t="data" sd="1" x="52"/>
        <item t="data" sd="1" x="53"/>
        <item t="data" sd="1" x="54"/>
        <item t="data" sd="1" x="55"/>
        <item t="data" sd="1" x="56"/>
        <item t="data" sd="1" x="57"/>
        <item t="data" sd="1" x="58"/>
        <item t="data" sd="1" x="59"/>
        <item t="data" sd="1" x="60"/>
        <item t="data" sd="1" x="61"/>
        <item t="data" sd="1" x="62"/>
        <item t="data" sd="1" x="63"/>
        <item t="data" sd="1" x="64"/>
        <item t="data" sd="1" x="65"/>
        <item t="data" sd="1" x="66"/>
        <item t="data" sd="1" x="67"/>
        <item t="data" sd="1" x="68"/>
        <item t="data" sd="1" x="69"/>
        <item t="data" sd="1" x="70"/>
        <item t="data" sd="1" x="71"/>
        <item t="data" sd="1" x="72"/>
        <item t="data" sd="1" x="73"/>
        <item t="data" sd="1" x="74"/>
        <item t="data" sd="1" x="75"/>
        <item t="data" sd="1" x="76"/>
        <item t="data" sd="1" x="77"/>
        <item t="data" sd="1" x="78"/>
        <item t="data" sd="1" x="79"/>
        <item t="data" sd="1" x="80"/>
        <item t="data" sd="1" x="81"/>
        <item t="data" sd="1" x="82"/>
        <item t="data" sd="1" x="83"/>
        <item t="data" sd="1" x="84"/>
        <item t="data" sd="1" x="85"/>
        <item t="data" sd="1" x="86"/>
        <item t="data" sd="1" x="87"/>
        <item t="data" sd="1" x="88"/>
        <item t="data" sd="1" x="89"/>
        <item t="data" sd="1" x="90"/>
        <item t="data" sd="1" x="91"/>
        <item t="data" sd="1" x="92"/>
        <item t="data" sd="1" x="93"/>
        <item t="data" sd="1" x="94"/>
        <item t="data" sd="1" x="95"/>
        <item t="data" sd="1" x="96"/>
        <item t="data" sd="1" x="97"/>
        <item t="data" sd="1" x="98"/>
        <item t="data" sd="1" x="99"/>
        <item t="data" sd="1" x="100"/>
        <item t="data" sd="1" x="101"/>
        <item t="data" sd="1" x="102"/>
        <item t="data" sd="1" x="103"/>
        <item t="data" sd="1" x="104"/>
        <item t="data" sd="1" x="105"/>
        <item t="data" sd="1" x="106"/>
        <item t="data" sd="1" x="107"/>
        <item t="data" sd="1" x="108"/>
        <item t="data" sd="1" x="109"/>
        <item t="data" sd="1" x="110"/>
        <item t="data" sd="1" x="111"/>
        <item t="data" sd="1" x="112"/>
        <item t="data" sd="1" x="113"/>
        <item t="data" sd="1" x="114"/>
        <item t="data" sd="1" x="115"/>
        <item t="data" sd="1" x="116"/>
        <item t="data" sd="1" x="117"/>
        <item t="data" sd="1" x="118"/>
        <item t="data" sd="1" x="119"/>
        <item t="data" sd="1" x="120"/>
        <item t="data" sd="1" x="121"/>
        <item t="data" sd="1" x="122"/>
        <item t="data" sd="1" x="123"/>
        <item t="data" sd="1" x="124"/>
        <item t="data" sd="1" x="125"/>
        <item t="data" sd="1" x="126"/>
        <item t="data" sd="1" x="127"/>
        <item t="data" sd="1" x="128"/>
        <item t="data" sd="1" x="129"/>
        <item t="data" sd="1" x="130"/>
        <item t="data" sd="1" x="131"/>
        <item t="data" sd="1" x="132"/>
        <item t="data" sd="1" x="133"/>
        <item t="data" sd="1" x="134"/>
        <item t="data" sd="1" x="135"/>
        <item t="data" sd="1" x="136"/>
        <item t="data" sd="1" x="137"/>
        <item t="data" sd="1" x="138"/>
        <item t="data" sd="1" x="139"/>
        <item t="data" sd="1" x="140"/>
        <item t="data" sd="1" x="141"/>
        <item t="data" sd="1" x="142"/>
        <item t="data" sd="1" x="143"/>
        <item t="data" sd="1" x="144"/>
        <item t="data" sd="1" x="145"/>
        <item t="data" sd="1" x="146"/>
        <item t="data" sd="1" x="147"/>
        <item t="data" sd="1" x="148"/>
        <item t="data" sd="1" x="149"/>
        <item t="data" sd="1" x="150"/>
        <item t="data" sd="1" x="151"/>
        <item t="data" sd="1" x="152"/>
        <item t="data" sd="1" x="153"/>
        <item t="data" sd="1" x="154"/>
        <item t="data" sd="1" x="155"/>
        <item t="data" sd="1" x="156"/>
        <item t="data" sd="1" x="157"/>
        <item t="data" sd="1" x="158"/>
        <item t="data" sd="1" x="159"/>
        <item t="data" sd="1" x="160"/>
        <item t="data" sd="1" x="161"/>
        <item t="data" sd="1" x="162"/>
        <item t="data" sd="1" x="163"/>
        <item t="data" sd="1" x="164"/>
        <item t="data" sd="1" x="165"/>
        <item t="data" sd="1" x="166"/>
        <item t="data" sd="1" x="167"/>
        <item t="data" sd="1" x="168"/>
        <item t="data" sd="1" x="169"/>
        <item t="data" sd="1" x="170"/>
        <item t="data" sd="1" x="171"/>
        <item t="data" sd="1" x="172"/>
        <item t="data" sd="1" x="173"/>
        <item t="data" sd="1" x="174"/>
        <item t="data" sd="1" x="175"/>
        <item t="data" sd="1" x="176"/>
        <item t="data" sd="1" x="177"/>
        <item t="data" sd="1" x="178"/>
        <item t="data" sd="1" x="179"/>
        <item t="data" sd="1" x="180"/>
        <item t="data" sd="1" x="181"/>
        <item t="data" sd="1" x="182"/>
        <item t="data" sd="1" x="183"/>
        <item t="data" sd="1" x="184"/>
        <item t="data" sd="1" x="185"/>
        <item t="data" sd="1" x="186"/>
        <item t="data" sd="1" x="187"/>
        <item t="data" sd="1" x="188"/>
        <item t="data" sd="1" x="189"/>
        <item t="data" sd="1" x="190"/>
        <item t="data" sd="1" x="191"/>
        <item t="data" sd="1" x="192"/>
        <item t="data" sd="1" x="193"/>
        <item t="data" sd="1" x="194"/>
        <item t="data" sd="1" x="195"/>
        <item t="data" sd="1" x="196"/>
        <item t="data" sd="1" x="197"/>
        <item t="data" sd="1" x="198"/>
        <item t="data" sd="1" x="199"/>
        <item t="data" sd="1" x="200"/>
        <item t="data" sd="1" x="201"/>
        <item t="data" sd="1" x="202"/>
        <item t="data" sd="1" x="203"/>
        <item t="data" sd="1" x="204"/>
        <item t="data" sd="1" x="205"/>
        <item t="data" sd="1" x="206"/>
        <item t="data" sd="1" x="207"/>
        <item t="data" sd="1" x="208"/>
        <item t="data" sd="1" x="209"/>
        <item t="data" sd="1" x="210"/>
        <item t="data" sd="1" x="211"/>
        <item t="data" sd="1" x="212"/>
        <item t="data" sd="1" x="213"/>
        <item t="data" sd="1" x="214"/>
        <item t="data" sd="1" x="215"/>
        <item t="data" sd="1" x="216"/>
        <item t="data" sd="1" x="217"/>
        <item t="data" sd="1" x="218"/>
        <item t="data" sd="1" x="219"/>
        <item t="data" sd="1" x="220"/>
        <item t="data" sd="1" x="221"/>
        <item t="data" sd="1" x="222"/>
        <item t="data" sd="1" x="223"/>
        <item t="data" sd="1" x="224"/>
        <item t="data" sd="1" x="225"/>
        <item t="data" sd="1" x="226"/>
        <item t="data" sd="1" x="227"/>
        <item t="data" sd="1" x="228"/>
        <item t="data" sd="1" x="229"/>
        <item t="data" sd="1" x="230"/>
        <item t="data" sd="1" x="231"/>
        <item t="data" sd="1" x="232"/>
        <item t="data" sd="1" x="233"/>
        <item t="data" sd="1" x="234"/>
        <item t="data" sd="1" x="235"/>
        <item t="data" sd="1" x="236"/>
        <item t="data" sd="1" x="237"/>
        <item t="data" sd="1" x="238"/>
        <item t="data" sd="1" x="239"/>
        <item t="data" sd="1" x="240"/>
        <item t="data" sd="1" x="241"/>
        <item t="data" sd="1" x="242"/>
        <item t="data" sd="1" x="243"/>
        <item t="data" sd="1" x="244"/>
        <item t="data" sd="1" x="245"/>
        <item t="data" sd="1" x="246"/>
        <item t="data" sd="1" x="247"/>
        <item t="data" sd="1" x="248"/>
        <item t="data" sd="1" x="249"/>
        <item t="data" sd="1" x="250"/>
        <item t="data" sd="1" x="251"/>
        <item t="data" sd="1" x="252"/>
        <item t="data" sd="1" x="253"/>
        <item t="data" sd="1" x="254"/>
        <item t="data" sd="1" x="255"/>
        <item t="data" sd="1" x="256"/>
        <item t="data" sd="1" x="257"/>
        <item t="data" sd="1" x="258"/>
        <item t="data" sd="1" x="259"/>
        <item t="data" sd="1" x="260"/>
        <item t="data" sd="1" x="261"/>
        <item t="data" sd="1" x="262"/>
        <item t="data" sd="1" x="263"/>
        <item t="data" sd="1" x="264"/>
        <item t="data" sd="1" x="265"/>
        <item t="data" sd="1" x="266"/>
        <item t="data" sd="1" x="267"/>
        <item t="data" sd="1" x="268"/>
        <item t="data" sd="1" x="269"/>
        <item t="data" sd="1" x="270"/>
        <item t="data" sd="1" x="271"/>
        <item t="data" sd="1" x="272"/>
        <item t="data" sd="1" x="273"/>
        <item t="data" sd="1" x="274"/>
        <item t="data" sd="1" x="275"/>
        <item t="data" sd="1" x="276"/>
        <item t="data" sd="1" x="277"/>
        <item t="data" sd="1" x="278"/>
        <item t="data" sd="1" x="279"/>
        <item t="data" sd="1" x="280"/>
        <item t="data" sd="1" x="281"/>
        <item t="data" sd="1" x="282"/>
        <item t="data" sd="1" x="283"/>
        <item t="data" sd="1" x="284"/>
        <item t="data" sd="1" x="285"/>
        <item t="data" sd="1" x="286"/>
        <item t="data" sd="1" x="287"/>
        <item t="data" sd="1" x="288"/>
        <item t="data" sd="1" x="289"/>
        <item t="data" sd="1" x="290"/>
        <item t="data" sd="1" x="291"/>
        <item t="data" sd="1" x="292"/>
        <item t="data" sd="1" x="293"/>
        <item t="data" sd="1" x="294"/>
        <item t="data" sd="1" x="295"/>
        <item t="data" sd="1" x="296"/>
        <item t="data" sd="1" x="297"/>
        <item t="data" sd="1" x="298"/>
        <item t="data" sd="1" x="299"/>
        <item t="data" sd="1" x="300"/>
        <item t="data" sd="1" x="301"/>
        <item t="data" sd="1" x="302"/>
        <item t="data" sd="1" x="303"/>
        <item t="data" sd="1" x="304"/>
        <item t="data" sd="1" x="305"/>
        <item t="data" sd="1" x="306"/>
        <item t="data" sd="1" x="307"/>
        <item t="data" sd="1" x="308"/>
        <item t="data" sd="1" x="309"/>
        <item t="data" sd="1" x="310"/>
        <item t="data" sd="1" x="311"/>
        <item t="data" sd="1" x="312"/>
        <item t="data" sd="1" x="313"/>
        <item t="data" sd="1" x="314"/>
        <item t="data" sd="1" x="315"/>
        <item t="data" sd="1" x="316"/>
        <item t="data" sd="1" x="317"/>
        <item t="data" sd="1" x="318"/>
        <item t="data" sd="1" x="319"/>
        <item t="data" sd="1" x="320"/>
        <item t="data" sd="1" x="321"/>
        <item t="data" sd="1" x="322"/>
        <item t="data" sd="1" x="323"/>
        <item t="data" sd="1" x="324"/>
        <item t="data" sd="1" x="325"/>
        <item t="data" sd="1" x="326"/>
        <item t="data" sd="1" x="327"/>
        <item t="data" sd="1" x="328"/>
        <item t="data" sd="1" x="329"/>
        <item t="data" sd="1" x="330"/>
        <item t="data" sd="1" x="331"/>
        <item t="data" sd="1" x="332"/>
        <item t="data" sd="1" x="333"/>
        <item t="data" sd="1" x="334"/>
        <item t="data" sd="1" x="335"/>
        <item t="data" sd="1" x="336"/>
        <item t="data" sd="1" x="337"/>
        <item t="data" sd="1" x="338"/>
        <item t="data" sd="1" x="339"/>
        <item t="data" sd="1" x="340"/>
        <item t="data" sd="1" x="341"/>
        <item t="data" sd="1" x="342"/>
        <item t="data" sd="1" x="343"/>
        <item t="data" sd="1" x="344"/>
        <item t="data" sd="1" x="345"/>
        <item t="data" sd="1" x="346"/>
        <item t="data" sd="1" x="347"/>
        <item t="data" sd="1" x="348"/>
        <item t="data" sd="1" x="349"/>
        <item t="data" sd="1" x="350"/>
        <item t="data" sd="1" x="351"/>
        <item t="data" sd="1" x="352"/>
        <item t="data" sd="1" x="353"/>
        <item t="data" sd="1" x="354"/>
        <item t="data" sd="1" x="355"/>
        <item t="data" sd="1" x="356"/>
        <item t="data" sd="1" x="357"/>
        <item t="data" sd="1" x="358"/>
        <item t="data" sd="1" x="359"/>
        <item t="data" sd="1" x="360"/>
        <item t="data" sd="1" x="361"/>
        <item t="data" sd="1" x="362"/>
        <item t="data" sd="1" x="363"/>
        <item t="data" sd="1" x="364"/>
        <item t="data" sd="1" x="365"/>
        <item t="data" sd="1" x="366"/>
        <item t="data" sd="1" x="0"/>
        <item t="data" sd="1" x="367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4">
        <item t="data" sd="1" x="6"/>
        <item t="data" sd="1" x="5"/>
        <item t="data" sd="1" x="13"/>
        <item t="data" sd="1" x="14"/>
        <item t="data" sd="1" x="16"/>
        <item t="data" sd="1" x="9"/>
        <item t="data" sd="1" x="12"/>
        <item t="data" sd="1" x="10"/>
        <item t="data" sd="1" x="11"/>
        <item t="data" sd="1" x="17"/>
        <item t="data" sd="1" x="8"/>
        <item t="data" sd="1" x="1"/>
        <item t="data" sd="1" x="3"/>
        <item t="data" sd="1" x="2"/>
        <item t="data" sd="1" x="15"/>
        <item t="data" sd="1" x="7"/>
        <item t="data" sd="1" x="0"/>
        <item t="data" sd="1" x="4"/>
        <item t="data" sd="1" x="18"/>
        <item t="data" sd="1" x="19"/>
        <item t="data" sd="1" x="20"/>
        <item t="data" sd="1" x="21"/>
        <item t="data" sd="1" x="2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8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0"/>
        <item t="data" sd="1" x="12"/>
        <item t="data" sd="1" x="13"/>
        <item t="data" sd="1" x="14"/>
        <item t="data" sd="1" x="15"/>
        <item t="data" sd="1" x="16"/>
        <item t="data" sd="1" x="17"/>
        <item t="data" sd="1" x="18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3"/>
        <item t="data" sd="1" x="5"/>
        <item t="data" sd="1" x="4"/>
        <item t="data" sd="1" x="2"/>
        <item t="data" sd="1" x="1"/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x="0"/>
        <item t="data" sd="1" x="3"/>
        <item t="data" sd="1" x="4"/>
        <item t="data" sd="1" x="5"/>
        <item t="data" sd="1" x="1"/>
        <item t="data" sd="1" x="2"/>
        <item t="data" sd="1" x="6"/>
        <item t="data" sd="1" x="7"/>
        <item t="data" sd="1" x="8"/>
        <item t="data" sd="1" x="9"/>
        <item t="default" sd="1"/>
      </items>
    </pivotField>
    <pivotField showDropDowns="1" compact="1" numFmtId="182" outline="1" subtotalTop="1" dragToRow="1" dragToCol="1" dragToPage="1" dragToData="1" dragOff="1" showAll="0" topAutoShow="1" itemPageCount="10" sortType="manual" defaultSubtotal="1">
      <items count="9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2"/>
        <item t="data" sd="1" x="0"/>
        <item t="data" sd="1" x="3"/>
        <item t="data" sd="1" x="4"/>
        <item t="data" sd="1" x="1"/>
        <item t="data" sd="1" x="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3"/>
        <item t="data" sd="1" x="0"/>
        <item t="data" sd="1" x="2"/>
        <item t="data" sd="1" x="4"/>
        <item t="data" sd="1" x="1"/>
        <item t="data" sd="1" x="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8">
        <item t="data" sd="1" x="3"/>
        <item t="data" sd="1" x="0"/>
        <item t="data" sd="1" x="2"/>
        <item t="data" sd="1" x="4"/>
        <item t="data" sd="1" x="5"/>
        <item t="data" sd="1" x="1"/>
        <item t="data" sd="1" x="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2"/>
        <item t="data" sd="1" x="0"/>
        <item t="data" sd="1" x="1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66">
        <item t="data" sd="1" x="34"/>
        <item t="data" sd="1" x="7"/>
        <item t="data" sd="1" x="28"/>
        <item t="data" sd="1" x="18"/>
        <item t="data" sd="1" x="31"/>
        <item t="data" sd="1" x="14"/>
        <item t="data" sd="1" x="32"/>
        <item t="data" sd="1" x="29"/>
        <item t="data" sd="1" x="33"/>
        <item t="data" sd="1" x="6"/>
        <item t="data" sd="1" x="8"/>
        <item t="data" sd="1" x="9"/>
        <item t="data" sd="1" x="10"/>
        <item t="data" sd="1" x="11"/>
        <item t="data" sd="1" x="12"/>
        <item t="data" sd="1" x="13"/>
        <item t="data" sd="1" x="15"/>
        <item t="data" sd="1" x="16"/>
        <item t="data" sd="1" x="17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ata" sd="1" x="27"/>
        <item t="data" sd="1" x="30"/>
        <item t="data" sd="1" x="35"/>
        <item t="data" sd="1" x="0"/>
        <item t="data" sd="1" x="1"/>
        <item t="data" sd="1" x="2"/>
        <item t="data" sd="1" x="3"/>
        <item t="data" sd="1" x="4"/>
        <item t="data" sd="1" x="5"/>
        <item t="data" sd="1" x="36"/>
        <item t="data" sd="1" x="37"/>
        <item t="data" sd="1" x="38"/>
        <item t="data" sd="1" x="39"/>
        <item t="data" sd="1" x="40"/>
        <item t="data" sd="1" x="41"/>
        <item t="data" sd="1" x="42"/>
        <item t="data" sd="1" x="43"/>
        <item t="data" sd="1" x="44"/>
        <item t="data" sd="1" x="45"/>
        <item t="data" sd="1" x="46"/>
        <item t="data" sd="1" x="47"/>
        <item t="data" sd="1" x="48"/>
        <item t="data" sd="1" x="49"/>
        <item t="data" sd="1" x="50"/>
        <item t="data" sd="1" x="51"/>
        <item t="data" sd="1" x="52"/>
        <item t="data" sd="1" x="53"/>
        <item t="data" sd="1" x="54"/>
        <item t="data" sd="1" x="55"/>
        <item t="data" sd="1" x="56"/>
        <item t="data" sd="1" x="57"/>
        <item t="data" sd="1" x="58"/>
        <item t="data" sd="1" x="59"/>
        <item t="data" sd="1" x="60"/>
        <item t="data" sd="1" x="61"/>
        <item t="data" sd="1" x="62"/>
        <item t="data" sd="1" x="63"/>
        <item t="data" sd="1" x="64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2">
        <item t="data" sd="1" x="2"/>
        <item t="data" sd="1" x="10"/>
        <item t="data" sd="1" x="1"/>
        <item t="data" sd="1" x="14"/>
        <item t="data" sd="1" x="5"/>
        <item t="data" sd="1" x="11"/>
        <item t="data" sd="1" x="6"/>
        <item t="data" sd="1" x="3"/>
        <item t="data" sd="1" x="12"/>
        <item t="data" sd="1" x="13"/>
        <item t="data" sd="1" x="9"/>
        <item t="data" sd="1" x="7"/>
        <item t="data" sd="1" x="8"/>
        <item t="data" sd="1" x="0"/>
        <item t="data" sd="1" x="4"/>
        <item t="data" sd="1" x="15"/>
        <item t="data" sd="1" x="16"/>
        <item t="data" sd="1" x="17"/>
        <item t="data" sd="1" x="18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ata" sd="1" x="27"/>
        <item t="data" sd="1" x="28"/>
        <item t="data" sd="1" x="29"/>
        <item t="data" sd="1" x="30"/>
        <item t="default" sd="1"/>
      </items>
    </pivotField>
    <pivotField showDropDowns="1" compact="1" numFmtId="185" outline="1" subtotalTop="1" dragToRow="1" dragToCol="1" dragToPage="1" dragToData="1" dragOff="1" showAll="0" topAutoShow="1" itemPageCount="10" sortType="manual" defaultSubtotal="1">
      <items count="21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0"/>
        <item t="data" sd="1" x="15"/>
        <item t="data" sd="1" x="16"/>
        <item t="data" sd="1" x="17"/>
        <item t="data" sd="1" x="18"/>
        <item t="data" sd="1" x="19"/>
        <item t="default" sd="1"/>
      </items>
    </pivotField>
    <pivotField showDropDowns="1" compact="1" numFmtId="185" outline="1" subtotalTop="1" dragToRow="1" dragToCol="1" dragToPage="1" dragToData="1" dragOff="1" showAll="0" topAutoShow="1" itemPageCount="10" sortType="manual" defaultSubtotal="1">
      <items count="6">
        <item t="data" sd="1" x="1"/>
        <item t="data" sd="1" x="2"/>
        <item t="data" sd="1" x="0"/>
        <item t="data" sd="1" x="3"/>
        <item t="data" sd="1" x="4"/>
        <item t="default" sd="1"/>
      </items>
    </pivotField>
    <pivotField showDropDowns="1" compact="1" numFmtId="185" outline="1" subtotalTop="1" dragToRow="1" dragToCol="1" dragToPage="1" dragToData="1" dragOff="1" showAll="0" topAutoShow="1" itemPageCount="10" sortType="manual" defaultSubtotal="1">
      <items count="10">
        <item t="data" sd="1" x="1"/>
        <item t="data" sd="1" x="2"/>
        <item t="data" sd="1" x="4"/>
        <item t="data" sd="1" x="6"/>
        <item t="data" sd="1" x="5"/>
        <item t="data" sd="1" x="3"/>
        <item t="data" sd="1" x="0"/>
        <item t="data" sd="1" x="7"/>
        <item t="data" sd="1" x="8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8">
        <item t="data" sd="1" x="0"/>
        <item t="data" sd="1" x="4"/>
        <item t="data" sd="1" x="10"/>
        <item t="data" sd="1" x="8"/>
        <item t="data" sd="1" x="5"/>
        <item t="data" sd="1" x="1"/>
        <item t="data" sd="1" x="9"/>
        <item t="data" sd="1" x="2"/>
        <item t="data" sd="1" x="6"/>
        <item t="data" sd="1" x="3"/>
        <item t="data" sd="1" x="7"/>
        <item t="data" sd="1" x="11"/>
        <item t="data" sd="1" x="12"/>
        <item t="data" sd="1" x="13"/>
        <item t="data" sd="1" x="14"/>
        <item t="data" sd="1" x="15"/>
        <item t="data" sd="1" x="1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numFmtId="185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axis="axisCol" showDropDowns="1" compact="1" outline="1" subtotalTop="1" dragToRow="1" dragToCol="1" dragToPage="1" dragToData="1" dragOff="1" showAll="0" topAutoShow="1" itemPageCount="10" sortType="manual" defaultSubtotal="1">
      <items count="15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0"/>
        <item t="data" sd="1" x="1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1"/>
        <item t="data" sd="1" x="0"/>
        <item t="data" sd="1" x="2"/>
        <item t="default" sd="1"/>
      </items>
    </pivotField>
    <pivotField dataField="1" showDropDowns="1" compact="1" outline="1" subtotalTop="1" dragToRow="0" dragToCol="0" dragToPage="0" dragToData="1" dragOff="1" showAll="0" topAutoShow="1" itemPageCount="10" sortType="manual" defaultSubtotal="1"/>
    <pivotField dataField="1"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numFmtId="185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dataField="1" showDropDowns="1" compact="1" outline="1" subtotalTop="1" dragToRow="0" dragToCol="0" dragToPage="0" dragToData="1" dragOff="1" showAll="0" topAutoShow="1" itemPageCount="10" sortType="manual" defaultSubtotal="1"/>
    <pivotField showDropDowns="1" compact="1" numFmtId="182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numFmtId="185" outline="1" subtotalTop="1" dragToRow="0" dragToCol="0" dragToPage="0" dragToData="1" dragOff="1" showAll="0" topAutoShow="1" itemPageCount="10" sortType="manual" defaultSubtotal="1"/>
    <pivotField showDropDowns="1" compact="1" numFmtId="182" outline="1" subtotalTop="1" dragToRow="0" dragToCol="0" dragToPage="0" dragToData="1" dragOff="1" showAll="0" topAutoShow="1" itemPageCount="10" sortType="manual" defaultSubtotal="1"/>
    <pivotField showDropDowns="1" compact="1" numFmtId="185" outline="1" subtotalTop="1" dragToRow="0" dragToCol="0" dragToPage="0" dragToData="1" dragOff="1" showAll="0" topAutoShow="1" itemPageCount="10" sortType="manual" defaultSubtotal="1"/>
    <pivotField showDropDowns="1" compact="1" numFmtId="185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dataField="1" showDropDowns="1" compact="1" outline="1" subtotalTop="1" dragToRow="0" dragToCol="0" dragToPage="0" dragToData="1" dragOff="1" showAll="0" topAutoShow="1" itemPageCount="10" sortType="manual" defaultSubtotal="1"/>
  </pivotFields>
  <rowFields count="1">
    <field x="-2"/>
  </rowFields>
  <rowItems count="4">
    <i t="data" r="0" i="0">
      <x v="0"/>
    </i>
    <i t="data" r="0" i="1">
      <x v="1"/>
    </i>
    <i t="data" r="0" i="2">
      <x v="2"/>
    </i>
    <i t="data" r="0" i="3">
      <x v="3"/>
    </i>
  </rowItems>
  <colFields count="1">
    <field x="33"/>
  </colFields>
  <colItems count="4">
    <i t="data" r="0" i="0">
      <x v="3"/>
    </i>
    <i t="data" r="0" i="0">
      <x v="4"/>
    </i>
    <i t="data" r="0" i="0">
      <x v="5"/>
    </i>
    <i t="grand" r="0" i="0">
      <x v="0"/>
    </i>
  </colItems>
  <dataFields count="4">
    <dataField name="万向台占比" fld="36" subtotal="sum" showDataAs="normal" baseField="0" baseItem="0"/>
    <dataField name="直通车占比" fld="35" subtotal="sum" showDataAs="normal" baseField="0" baseItem="0"/>
    <dataField name="引力魔方占比" fld="41" subtotal="sum" showDataAs="normal" baseField="0" baseItem="0"/>
    <dataField name="全站推广占比" fld="49" subtotal="sum" showDataAs="normal" baseField="0" baseItem="0"/>
  </dataFields>
  <formats count="36">
    <format action="formatting" dxfId="462">
      <pivotArea type="all" dataOnly="0" outline="0" fieldPosition="0"/>
    </format>
    <format action="formatting" dxfId="463">
      <pivotArea type="all" dataOnly="0" outline="0" fieldPosition="0"/>
    </format>
    <format action="formatting" dxfId="464">
      <pivotArea type="all" dataOnly="0" outline="0" fieldPosition="0"/>
    </format>
    <format action="formatting" dxfId="465">
      <pivotArea type="all" dataOnly="0" outline="0" fieldPosition="0"/>
    </format>
    <format action="formatting" dxfId="466">
      <pivotArea type="normal" dataOnly="1" outline="1" collapsedLevelsAreSubtotals="1" fieldPosition="0"/>
    </format>
    <format action="formatting" dxfId="467">
      <pivotArea type="normal" dataOnly="1" outline="1" collapsedLevelsAreSubtotals="1" fieldPosition="0"/>
    </format>
    <format action="formatting" dxfId="468">
      <pivotArea type="normal" dataOnly="1" outline="1" collapsedLevelsAreSubtotals="1" fieldPosition="0"/>
    </format>
    <format action="formatting" dxfId="469">
      <pivotArea type="all" dataOnly="0" outline="0" fieldPosition="0"/>
    </format>
    <format action="formatting" dxfId="470">
      <pivotArea type="all" dataOnly="0" outline="0" fieldPosition="0"/>
    </format>
    <format action="formatting" dxfId="471">
      <pivotArea type="all" dataOnly="0" outline="0" fieldPosition="0"/>
    </format>
    <format action="formatting" dxfId="472">
      <pivotArea field="2" type="button" dataOnly="0" labelOnly="1" outline="0" fieldPosition="0"/>
    </format>
    <format action="formatting" dxfId="473">
      <pivotArea field="2" type="button" dataOnly="0" labelOnly="1" outline="0" fieldPosition="0"/>
    </format>
    <format action="formatting" dxfId="474">
      <pivotArea field="2" type="button" dataOnly="0" labelOnly="1" outline="0" fieldPosition="0"/>
    </format>
    <format action="formatting" dxfId="475">
      <pivotArea type="all" dataOnly="0" outline="0" fieldPosition="0"/>
    </format>
    <format action="formatting" dxfId="476">
      <pivotArea type="all" dataOnly="0" outline="0" fieldPosition="0"/>
    </format>
    <format action="formatting" dxfId="477">
      <pivotArea type="all" dataOnly="0" outline="0" fieldPosition="0"/>
    </format>
    <format action="formatting" dxfId="478">
      <pivotArea type="normal" dataOnly="0" labelOnly="1" outline="1" fieldPosition="0">
        <references count="1">
          <reference field="4294967294">
            <x v="1"/>
          </reference>
        </references>
      </pivotArea>
    </format>
    <format action="formatting" dxfId="479">
      <pivotArea type="normal" dataOnly="0" labelOnly="1" outline="1" fieldPosition="0">
        <references count="1">
          <reference field="4294967294">
            <x v="0"/>
          </reference>
        </references>
      </pivotArea>
    </format>
    <format action="formatting" dxfId="480">
      <pivotArea type="normal" dataOnly="1" outline="1" collapsedLevelsAreSubtotals="1" fieldPosition="0"/>
    </format>
    <format action="formatting" dxfId="481">
      <pivotArea type="normal" dataOnly="0" labelOnly="1" outline="1" fieldPosition="0">
        <references count="1">
          <reference field="33">
            <x v="10"/>
          </reference>
        </references>
      </pivotArea>
    </format>
    <format action="formatting" dxfId="482">
      <pivotArea type="normal" dataOnly="1" outline="1" collapsedLevelsAreSubtotals="1" fieldPosition="0">
        <references count="1">
          <reference field="33" selected="0">
            <x v="10"/>
          </reference>
        </references>
      </pivotArea>
    </format>
    <format action="formatting" dxfId="483">
      <pivotArea type="all" dataOnly="0" outline="0" fieldPosition="0"/>
    </format>
    <format action="formatting" dxfId="484">
      <pivotArea type="all" dataOnly="0" outline="0" fieldPosition="0"/>
    </format>
    <format action="formatting" dxfId="485">
      <pivotArea type="all" dataOnly="0" outline="0" fieldPosition="0"/>
    </format>
    <format action="formatting" dxfId="486">
      <pivotArea type="all" dataOnly="0" outline="0" fieldPosition="0"/>
    </format>
    <format action="formatting" dxfId="487">
      <pivotArea type="normal" dataOnly="0" labelOnly="1" grandCol="1" outline="1" fieldPosition="0"/>
    </format>
    <format action="formatting" dxfId="488">
      <pivotArea type="normal" dataOnly="1" grandCol="1" outline="1" collapsedLevelsAreSubtotals="1" fieldPosition="0"/>
    </format>
    <format action="formatting" dxfId="489">
      <pivotArea type="all" dataOnly="0" outline="0" fieldPosition="0"/>
    </format>
    <format action="formatting" dxfId="490">
      <pivotArea type="all" dataOnly="0" outline="0" fieldPosition="0"/>
    </format>
    <format action="formatting" dxfId="491">
      <pivotArea type="all" dataOnly="0" outline="0" fieldPosition="0"/>
    </format>
    <format action="formatting" dxfId="492">
      <pivotArea type="normal" dataOnly="0" labelOnly="1" grandCol="1" outline="1" fieldPosition="0"/>
    </format>
    <format action="formatting" dxfId="493">
      <pivotArea type="normal" dataOnly="1" grandCol="1" outline="1" collapsedLevelsAreSubtotals="1" fieldPosition="0"/>
    </format>
    <format action="formatting" dxfId="494">
      <pivotArea type="normal" dataOnly="0" labelOnly="1" grandCol="1" outline="1" fieldPosition="0"/>
    </format>
    <format action="formatting" dxfId="495">
      <pivotArea type="normal" dataOnly="1" grandCol="1" outline="1" collapsedLevelsAreSubtotals="1" fieldPosition="0"/>
    </format>
    <format action="formatting" dxfId="496">
      <pivotArea type="all" dataOnly="0" outline="0" fieldPosition="0"/>
    </format>
    <format action="formatting" dxfId="497">
      <pivotArea type="all" dataOnly="0" outline="0" fieldPosition="0"/>
    </format>
  </formats>
  <pivotTableStyleInfo name="PivotStyleDark13 2" showRowHeaders="1" showColHeaders="1" showRowStripes="1" showColStripes="1" showLastColumn="1"/>
</pivotTableDefinition>
</file>

<file path=xl/pivotTables/pivotTable10.xml><?xml version="1.0" encoding="utf-8"?>
<pivotTableDefinition xmlns:r="http://schemas.openxmlformats.org/officeDocument/2006/relationships" xmlns="http://schemas.openxmlformats.org/spreadsheetml/2006/main" name="日报广告总览" cacheId="0" dataOnRows="0" dataCaption="值" showError="0" showMissing="1" updatedVersion="5" minRefreshableVersion="3" asteriskTotals="0" showItems="1" editData="0" disableFieldList="0" showCalcMbrs="1" visualTotals="1" showMultipleLabel="1" showDataDropDown="1" showDrill="1" printDrill="0" showMemberPropertyTips="1" showDataTips="1" enableWizard="1" enableDrill="1" enableFieldProperties="1" preserveFormatting="1" useAutoFormatting="1" pageWrap="0" pageOverThenDown="0" subtotalHiddenItems="0" rowGrandTotals="1" colGrandTotals="1" fieldPrintTitles="0" itemPrintTitles="0" mergeItem="0" showDropZones="1" createdVersion="5" indent="0" showEmptyRow="0" showEmptyCol="0" showHeaders="1" compact="1" outline="1" outlineData="1" compactData="1" published="0" gridDropZones="0" immersive="1" multipleFieldFilters="0" chartFormat="0" fieldListSortAscending="0" mdxSubqueries="0" autoFormatId="1" applyNumberFormats="0" applyBorderFormats="0" applyFontFormats="0" applyPatternFormats="0" applyAlignmentFormats="0" applyWidthHeightFormats="1" r:id="rId1">
  <location ref="Z2:AE7" firstHeaderRow="0" firstDataRow="1" firstDataCol="1"/>
  <pivotFields count="50">
    <pivotField showDropDowns="1" compact="1" outline="1" subtotalTop="1" dragToRow="1" dragToCol="1" dragToPage="1" dragToData="1" dragOff="1" showAll="0" topAutoShow="1" itemPageCount="10" sortType="manual" defaultSubtotal="1">
      <items count="55">
        <item t="data" sd="1" m="1" x="49"/>
        <item t="data" sd="1" m="1" x="50"/>
        <item t="data" sd="1" m="1" x="51"/>
        <item t="data" sd="1" m="1" x="52"/>
        <item t="data" sd="1" x="0"/>
        <item t="data" sd="1" x="1"/>
        <item t="data" sd="1" x="2"/>
        <item t="data" sd="1" x="3"/>
        <item t="data" sd="1" x="4"/>
        <item t="data" sd="1" x="5"/>
        <item t="data" sd="1" m="1" x="40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m="1" x="14"/>
        <item t="data" sd="1" m="1" x="15"/>
        <item t="data" sd="1" m="1" x="41"/>
        <item t="data" sd="1" m="1" x="16"/>
        <item t="data" sd="1" m="1" x="17"/>
        <item t="data" sd="1" m="1" x="18"/>
        <item t="data" sd="1" m="1" x="19"/>
        <item t="data" sd="1" m="1" x="20"/>
        <item t="data" sd="1" m="1" x="21"/>
        <item t="data" sd="1" m="1" x="22"/>
        <item t="data" sd="1" m="1" x="23"/>
        <item t="data" sd="1" m="1" x="24"/>
        <item t="data" sd="1" m="1" x="25"/>
        <item t="data" sd="1" m="1" x="42"/>
        <item t="data" sd="1" m="1" x="26"/>
        <item t="data" sd="1" m="1" x="27"/>
        <item t="data" sd="1" m="1" x="28"/>
        <item t="data" sd="1" m="1" x="29"/>
        <item t="data" sd="1" m="1" x="30"/>
        <item t="data" sd="1" m="1" x="31"/>
        <item t="data" sd="1" m="1" x="32"/>
        <item t="data" sd="1" m="1" x="33"/>
        <item t="data" sd="1" m="1" x="34"/>
        <item t="data" sd="1" m="1" x="35"/>
        <item t="data" sd="1" m="1" x="43"/>
        <item t="data" sd="1" m="1" x="36"/>
        <item t="data" sd="1" m="1" x="37"/>
        <item t="data" sd="1" m="1" x="38"/>
        <item t="data" sd="1" m="1" x="39"/>
        <item t="data" sd="1" m="1" x="44"/>
        <item t="data" sd="1" m="1" x="45"/>
        <item t="data" sd="1" m="1" x="46"/>
        <item t="data" sd="1" m="1" x="47"/>
        <item t="data" sd="1" m="1" x="48"/>
        <item t="data" sd="1" m="1" x="5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8">
        <item t="data" sd="1" x="4"/>
        <item t="data" sd="1" x="5"/>
        <item t="data" sd="1" x="6"/>
        <item t="data" sd="1" x="0"/>
        <item t="data" sd="1" x="1"/>
        <item t="data" sd="1" x="2"/>
        <item t="data" sd="1" x="3"/>
        <item t="default" sd="1"/>
      </items>
    </pivotField>
    <pivotField axis="axisRow" showDropDowns="1" compact="1" numFmtId="58" outline="1" subtotalTop="1" dragToRow="1" dragToCol="1" dragToPage="1" dragToData="1" dragOff="1" showAll="0" topAutoShow="1" itemPageCount="10" sortType="manual" defaultSubtotal="1">
      <items count="369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ata" sd="1" x="16"/>
        <item t="data" sd="1" x="17"/>
        <item t="data" sd="1" x="18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ata" sd="1" x="27"/>
        <item t="data" sd="1" x="28"/>
        <item t="data" sd="1" x="29"/>
        <item t="data" sd="1" x="30"/>
        <item t="data" sd="1" x="31"/>
        <item t="data" sd="1" x="32"/>
        <item t="data" sd="1" x="33"/>
        <item t="data" sd="1" x="34"/>
        <item t="data" sd="1" x="35"/>
        <item t="data" sd="1" x="36"/>
        <item t="data" sd="1" x="37"/>
        <item t="data" sd="1" x="38"/>
        <item t="data" sd="1" x="39"/>
        <item t="data" sd="1" x="40"/>
        <item t="data" sd="1" x="41"/>
        <item t="data" sd="1" x="42"/>
        <item t="data" sd="1" x="43"/>
        <item t="data" sd="1" x="44"/>
        <item t="data" sd="1" x="45"/>
        <item t="data" sd="1" x="46"/>
        <item t="data" sd="1" x="47"/>
        <item t="data" sd="1" x="48"/>
        <item t="data" sd="1" x="49"/>
        <item t="data" sd="1" x="50"/>
        <item t="data" sd="1" x="51"/>
        <item t="data" sd="1" x="52"/>
        <item t="data" sd="1" x="53"/>
        <item t="data" sd="1" x="54"/>
        <item t="data" sd="1" x="55"/>
        <item t="data" sd="1" x="56"/>
        <item t="data" sd="1" x="57"/>
        <item t="data" sd="1" x="58"/>
        <item t="data" sd="1" x="59"/>
        <item t="data" sd="1" x="60"/>
        <item t="data" sd="1" x="61"/>
        <item t="data" sd="1" x="62"/>
        <item t="data" sd="1" x="63"/>
        <item t="data" sd="1" x="64"/>
        <item t="data" sd="1" x="65"/>
        <item t="data" sd="1" x="66"/>
        <item t="data" sd="1" x="67"/>
        <item t="data" sd="1" x="68"/>
        <item t="data" sd="1" x="69"/>
        <item t="data" sd="1" x="70"/>
        <item t="data" sd="1" x="71"/>
        <item t="data" sd="1" x="72"/>
        <item t="data" sd="1" x="73"/>
        <item t="data" sd="1" x="74"/>
        <item t="data" sd="1" x="75"/>
        <item t="data" sd="1" x="76"/>
        <item t="data" sd="1" x="77"/>
        <item t="data" sd="1" x="78"/>
        <item t="data" sd="1" x="79"/>
        <item t="data" sd="1" x="80"/>
        <item t="data" sd="1" x="81"/>
        <item t="data" sd="1" x="82"/>
        <item t="data" sd="1" x="83"/>
        <item t="data" sd="1" x="84"/>
        <item t="data" sd="1" x="85"/>
        <item t="data" sd="1" x="86"/>
        <item t="data" sd="1" x="87"/>
        <item t="data" sd="1" x="88"/>
        <item t="data" sd="1" x="89"/>
        <item t="data" sd="1" x="90"/>
        <item t="data" sd="1" x="91"/>
        <item t="data" sd="1" x="92"/>
        <item t="data" sd="1" x="93"/>
        <item t="data" sd="1" x="94"/>
        <item t="data" sd="1" x="95"/>
        <item t="data" sd="1" x="96"/>
        <item t="data" sd="1" x="97"/>
        <item t="data" sd="1" x="98"/>
        <item t="data" sd="1" x="99"/>
        <item t="data" sd="1" x="100"/>
        <item t="data" sd="1" x="101"/>
        <item t="data" sd="1" x="102"/>
        <item t="data" sd="1" x="103"/>
        <item t="data" sd="1" x="104"/>
        <item t="data" sd="1" x="105"/>
        <item t="data" sd="1" x="106"/>
        <item t="data" sd="1" x="107"/>
        <item t="data" sd="1" x="108"/>
        <item t="data" sd="1" x="109"/>
        <item t="data" sd="1" x="110"/>
        <item t="data" sd="1" x="111"/>
        <item t="data" sd="1" x="112"/>
        <item t="data" sd="1" x="113"/>
        <item t="data" sd="1" x="114"/>
        <item t="data" sd="1" x="115"/>
        <item t="data" sd="1" x="116"/>
        <item t="data" sd="1" x="117"/>
        <item t="data" sd="1" x="118"/>
        <item t="data" sd="1" x="119"/>
        <item t="data" sd="1" x="120"/>
        <item t="data" sd="1" x="121"/>
        <item t="data" sd="1" x="122"/>
        <item t="data" sd="1" x="123"/>
        <item t="data" sd="1" x="124"/>
        <item t="data" sd="1" x="125"/>
        <item t="data" sd="1" x="126"/>
        <item t="data" sd="1" x="127"/>
        <item t="data" sd="1" x="128"/>
        <item t="data" sd="1" x="129"/>
        <item t="data" sd="1" x="130"/>
        <item t="data" sd="1" x="131"/>
        <item t="data" sd="1" x="132"/>
        <item t="data" sd="1" x="133"/>
        <item t="data" sd="1" x="134"/>
        <item t="data" sd="1" x="135"/>
        <item t="data" sd="1" x="136"/>
        <item t="data" sd="1" x="137"/>
        <item t="data" sd="1" x="138"/>
        <item t="data" sd="1" x="139"/>
        <item t="data" sd="1" x="140"/>
        <item t="data" sd="1" x="141"/>
        <item t="data" sd="1" x="142"/>
        <item t="data" sd="1" x="143"/>
        <item t="data" sd="1" x="144"/>
        <item t="data" sd="1" x="145"/>
        <item t="data" sd="1" x="146"/>
        <item t="data" sd="1" x="147"/>
        <item t="data" sd="1" x="148"/>
        <item t="data" sd="1" x="149"/>
        <item t="data" sd="1" x="150"/>
        <item t="data" sd="1" x="151"/>
        <item t="data" sd="1" x="152"/>
        <item t="data" sd="1" x="153"/>
        <item t="data" sd="1" x="154"/>
        <item t="data" sd="1" x="155"/>
        <item t="data" sd="1" x="156"/>
        <item t="data" sd="1" x="157"/>
        <item t="data" sd="1" x="158"/>
        <item t="data" sd="1" x="159"/>
        <item t="data" sd="1" x="160"/>
        <item t="data" sd="1" x="161"/>
        <item t="data" sd="1" x="162"/>
        <item t="data" sd="1" x="163"/>
        <item t="data" sd="1" x="164"/>
        <item t="data" sd="1" x="165"/>
        <item t="data" sd="1" x="166"/>
        <item t="data" sd="1" x="167"/>
        <item t="data" sd="1" x="168"/>
        <item t="data" sd="1" x="169"/>
        <item t="data" sd="1" x="170"/>
        <item t="data" sd="1" x="171"/>
        <item t="data" sd="1" x="172"/>
        <item t="data" sd="1" x="173"/>
        <item t="data" sd="1" x="174"/>
        <item t="data" sd="1" x="175"/>
        <item t="data" sd="1" x="176"/>
        <item t="data" sd="1" x="177"/>
        <item t="data" sd="1" x="178"/>
        <item t="data" sd="1" x="179"/>
        <item t="data" sd="1" x="180"/>
        <item t="data" sd="1" x="181"/>
        <item t="data" sd="1" x="182"/>
        <item t="data" sd="1" x="183"/>
        <item t="data" sd="1" x="184"/>
        <item t="data" sd="1" x="185"/>
        <item t="data" sd="1" x="186"/>
        <item t="data" sd="1" x="187"/>
        <item t="data" sd="1" x="188"/>
        <item t="data" sd="1" x="189"/>
        <item t="data" sd="1" x="190"/>
        <item t="data" sd="1" x="191"/>
        <item t="data" sd="1" x="192"/>
        <item t="data" sd="1" x="193"/>
        <item t="data" sd="1" x="194"/>
        <item t="data" sd="1" x="195"/>
        <item t="data" sd="1" x="196"/>
        <item t="data" sd="1" x="197"/>
        <item t="data" sd="1" x="198"/>
        <item t="data" sd="1" x="199"/>
        <item t="data" sd="1" x="200"/>
        <item t="data" sd="1" x="201"/>
        <item t="data" sd="1" x="202"/>
        <item t="data" sd="1" x="203"/>
        <item t="data" sd="1" x="204"/>
        <item t="data" sd="1" x="205"/>
        <item t="data" sd="1" x="206"/>
        <item t="data" sd="1" x="207"/>
        <item t="data" sd="1" x="208"/>
        <item t="data" sd="1" x="209"/>
        <item t="data" sd="1" x="210"/>
        <item t="data" sd="1" x="211"/>
        <item t="data" sd="1" x="212"/>
        <item t="data" sd="1" x="213"/>
        <item t="data" sd="1" x="214"/>
        <item t="data" sd="1" x="215"/>
        <item t="data" sd="1" x="216"/>
        <item t="data" sd="1" x="217"/>
        <item t="data" sd="1" x="218"/>
        <item t="data" sd="1" x="219"/>
        <item t="data" sd="1" x="220"/>
        <item t="data" sd="1" x="221"/>
        <item t="data" sd="1" x="222"/>
        <item t="data" sd="1" x="223"/>
        <item t="data" sd="1" x="224"/>
        <item t="data" sd="1" x="225"/>
        <item t="data" sd="1" x="226"/>
        <item t="data" sd="1" x="227"/>
        <item t="data" sd="1" x="228"/>
        <item t="data" sd="1" x="229"/>
        <item t="data" sd="1" x="230"/>
        <item t="data" sd="1" x="231"/>
        <item t="data" sd="1" x="232"/>
        <item t="data" sd="1" x="233"/>
        <item t="data" sd="1" x="234"/>
        <item t="data" sd="1" x="235"/>
        <item t="data" sd="1" x="236"/>
        <item t="data" sd="1" x="237"/>
        <item t="data" sd="1" x="238"/>
        <item t="data" sd="1" x="239"/>
        <item t="data" sd="1" x="240"/>
        <item t="data" sd="1" x="241"/>
        <item t="data" sd="1" x="242"/>
        <item t="data" sd="1" x="243"/>
        <item t="data" sd="1" x="244"/>
        <item t="data" sd="1" x="245"/>
        <item t="data" sd="1" x="246"/>
        <item t="data" sd="1" x="247"/>
        <item t="data" sd="1" x="248"/>
        <item t="data" sd="1" x="249"/>
        <item t="data" sd="1" x="250"/>
        <item t="data" sd="1" x="251"/>
        <item t="data" sd="1" x="252"/>
        <item t="data" sd="1" x="253"/>
        <item t="data" sd="1" x="254"/>
        <item t="data" sd="1" x="255"/>
        <item t="data" sd="1" x="256"/>
        <item t="data" sd="1" x="257"/>
        <item t="data" sd="1" x="258"/>
        <item t="data" sd="1" x="259"/>
        <item t="data" sd="1" x="260"/>
        <item t="data" sd="1" x="261"/>
        <item t="data" sd="1" x="262"/>
        <item t="data" sd="1" x="263"/>
        <item t="data" sd="1" x="264"/>
        <item t="data" sd="1" x="265"/>
        <item t="data" sd="1" x="266"/>
        <item t="data" sd="1" x="267"/>
        <item t="data" sd="1" x="268"/>
        <item t="data" sd="1" x="269"/>
        <item t="data" sd="1" x="270"/>
        <item t="data" sd="1" x="271"/>
        <item t="data" sd="1" x="272"/>
        <item t="data" sd="1" x="273"/>
        <item t="data" sd="1" x="274"/>
        <item t="data" sd="1" x="275"/>
        <item t="data" sd="1" x="276"/>
        <item t="data" sd="1" x="277"/>
        <item t="data" sd="1" x="278"/>
        <item t="data" sd="1" x="279"/>
        <item t="data" sd="1" x="280"/>
        <item t="data" sd="1" x="281"/>
        <item t="data" sd="1" x="282"/>
        <item t="data" sd="1" x="283"/>
        <item t="data" sd="1" x="284"/>
        <item t="data" sd="1" x="285"/>
        <item t="data" sd="1" x="286"/>
        <item t="data" sd="1" x="287"/>
        <item t="data" sd="1" x="288"/>
        <item t="data" sd="1" x="289"/>
        <item t="data" sd="1" x="290"/>
        <item t="data" sd="1" x="291"/>
        <item t="data" sd="1" x="292"/>
        <item t="data" sd="1" x="293"/>
        <item t="data" sd="1" x="294"/>
        <item t="data" sd="1" x="295"/>
        <item t="data" sd="1" x="296"/>
        <item t="data" sd="1" x="297"/>
        <item t="data" sd="1" x="298"/>
        <item t="data" sd="1" x="299"/>
        <item t="data" sd="1" x="300"/>
        <item t="data" sd="1" x="301"/>
        <item t="data" sd="1" x="302"/>
        <item t="data" sd="1" x="303"/>
        <item t="data" sd="1" x="304"/>
        <item t="data" sd="1" x="305"/>
        <item t="data" sd="1" x="306"/>
        <item t="data" sd="1" x="307"/>
        <item t="data" sd="1" x="308"/>
        <item t="data" sd="1" x="309"/>
        <item t="data" sd="1" x="310"/>
        <item t="data" sd="1" x="311"/>
        <item t="data" sd="1" x="312"/>
        <item t="data" sd="1" x="313"/>
        <item t="data" sd="1" x="314"/>
        <item t="data" sd="1" x="315"/>
        <item t="data" sd="1" x="316"/>
        <item t="data" sd="1" x="317"/>
        <item t="data" sd="1" x="318"/>
        <item t="data" sd="1" x="319"/>
        <item t="data" sd="1" x="320"/>
        <item t="data" sd="1" x="321"/>
        <item t="data" sd="1" x="322"/>
        <item t="data" sd="1" x="323"/>
        <item t="data" sd="1" x="324"/>
        <item t="data" sd="1" x="325"/>
        <item t="data" sd="1" x="326"/>
        <item t="data" sd="1" x="327"/>
        <item t="data" sd="1" x="328"/>
        <item t="data" sd="1" x="329"/>
        <item t="data" sd="1" x="330"/>
        <item t="data" sd="1" x="331"/>
        <item t="data" sd="1" x="332"/>
        <item t="data" sd="1" x="333"/>
        <item t="data" sd="1" x="334"/>
        <item t="data" sd="1" x="335"/>
        <item t="data" sd="1" x="336"/>
        <item t="data" sd="1" x="337"/>
        <item t="data" sd="1" x="338"/>
        <item t="data" sd="1" x="339"/>
        <item t="data" sd="1" x="340"/>
        <item t="data" sd="1" x="341"/>
        <item t="data" sd="1" x="342"/>
        <item t="data" sd="1" x="343"/>
        <item t="data" sd="1" x="344"/>
        <item t="data" sd="1" x="345"/>
        <item t="data" sd="1" x="346"/>
        <item t="data" sd="1" x="347"/>
        <item t="data" sd="1" x="348"/>
        <item t="data" sd="1" x="349"/>
        <item t="data" sd="1" x="350"/>
        <item t="data" sd="1" x="351"/>
        <item t="data" sd="1" x="352"/>
        <item t="data" sd="1" x="353"/>
        <item t="data" sd="1" x="354"/>
        <item t="data" sd="1" x="355"/>
        <item t="data" sd="1" x="356"/>
        <item t="data" sd="1" x="357"/>
        <item t="data" sd="1" x="358"/>
        <item t="data" sd="1" x="359"/>
        <item t="data" sd="1" x="360"/>
        <item t="data" sd="1" x="361"/>
        <item t="data" sd="1" x="362"/>
        <item t="data" sd="1" x="363"/>
        <item t="data" sd="1" x="364"/>
        <item t="data" sd="1" x="365"/>
        <item t="data" sd="1" x="366"/>
        <item t="data" sd="1" x="0"/>
        <item t="data" sd="1" x="367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4">
        <item t="data" sd="1" x="6"/>
        <item t="data" sd="1" x="5"/>
        <item t="data" sd="1" x="13"/>
        <item t="data" sd="1" x="14"/>
        <item t="data" sd="1" x="16"/>
        <item t="data" sd="1" x="9"/>
        <item t="data" sd="1" x="12"/>
        <item t="data" sd="1" x="10"/>
        <item t="data" sd="1" x="11"/>
        <item t="data" sd="1" x="17"/>
        <item t="data" sd="1" x="8"/>
        <item t="data" sd="1" x="1"/>
        <item t="data" sd="1" x="3"/>
        <item t="data" sd="1" x="2"/>
        <item t="data" sd="1" x="15"/>
        <item t="data" sd="1" x="7"/>
        <item t="data" sd="1" x="0"/>
        <item t="data" sd="1" x="4"/>
        <item t="data" sd="1" x="18"/>
        <item t="data" sd="1" x="19"/>
        <item t="data" sd="1" x="20"/>
        <item t="data" sd="1" x="21"/>
        <item t="data" sd="1" x="2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8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0"/>
        <item t="data" sd="1" x="12"/>
        <item t="data" sd="1" x="13"/>
        <item t="data" sd="1" x="14"/>
        <item t="data" sd="1" x="15"/>
        <item t="data" sd="1" x="16"/>
        <item t="data" sd="1" x="17"/>
        <item t="data" sd="1" x="18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3"/>
        <item t="data" sd="1" x="5"/>
        <item t="data" sd="1" x="4"/>
        <item t="data" sd="1" x="2"/>
        <item t="data" sd="1" x="1"/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x="0"/>
        <item t="data" sd="1" x="3"/>
        <item t="data" sd="1" x="4"/>
        <item t="data" sd="1" x="5"/>
        <item t="data" sd="1" x="1"/>
        <item t="data" sd="1" x="2"/>
        <item t="data" sd="1" x="6"/>
        <item t="data" sd="1" x="7"/>
        <item t="data" sd="1" x="8"/>
        <item t="data" sd="1" x="9"/>
        <item t="default" sd="1"/>
      </items>
    </pivotField>
    <pivotField showDropDowns="1" compact="1" numFmtId="182" outline="1" subtotalTop="1" dragToRow="1" dragToCol="1" dragToPage="1" dragToData="1" dragOff="1" showAll="0" topAutoShow="1" itemPageCount="10" sortType="manual" defaultSubtotal="1">
      <items count="9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2"/>
        <item t="data" sd="1" x="0"/>
        <item t="data" sd="1" x="3"/>
        <item t="data" sd="1" x="4"/>
        <item t="data" sd="1" x="1"/>
        <item t="data" sd="1" x="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3"/>
        <item t="data" sd="1" x="0"/>
        <item t="data" sd="1" x="2"/>
        <item t="data" sd="1" x="4"/>
        <item t="data" sd="1" x="1"/>
        <item t="data" sd="1" x="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8">
        <item t="data" sd="1" x="3"/>
        <item t="data" sd="1" x="0"/>
        <item t="data" sd="1" x="2"/>
        <item t="data" sd="1" x="4"/>
        <item t="data" sd="1" x="5"/>
        <item t="data" sd="1" x="1"/>
        <item t="data" sd="1" x="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2"/>
        <item t="data" sd="1" x="0"/>
        <item t="data" sd="1" x="1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66">
        <item t="data" sd="1" x="34"/>
        <item t="data" sd="1" x="7"/>
        <item t="data" sd="1" x="28"/>
        <item t="data" sd="1" x="18"/>
        <item t="data" sd="1" x="31"/>
        <item t="data" sd="1" x="14"/>
        <item t="data" sd="1" x="32"/>
        <item t="data" sd="1" x="29"/>
        <item t="data" sd="1" x="33"/>
        <item t="data" sd="1" x="6"/>
        <item t="data" sd="1" x="8"/>
        <item t="data" sd="1" x="9"/>
        <item t="data" sd="1" x="10"/>
        <item t="data" sd="1" x="11"/>
        <item t="data" sd="1" x="12"/>
        <item t="data" sd="1" x="13"/>
        <item t="data" sd="1" x="15"/>
        <item t="data" sd="1" x="16"/>
        <item t="data" sd="1" x="17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ata" sd="1" x="27"/>
        <item t="data" sd="1" x="30"/>
        <item t="data" sd="1" x="35"/>
        <item t="data" sd="1" x="0"/>
        <item t="data" sd="1" x="1"/>
        <item t="data" sd="1" x="2"/>
        <item t="data" sd="1" x="3"/>
        <item t="data" sd="1" x="4"/>
        <item t="data" sd="1" x="5"/>
        <item t="data" sd="1" x="36"/>
        <item t="data" sd="1" x="37"/>
        <item t="data" sd="1" x="38"/>
        <item t="data" sd="1" x="39"/>
        <item t="data" sd="1" x="40"/>
        <item t="data" sd="1" x="41"/>
        <item t="data" sd="1" x="42"/>
        <item t="data" sd="1" x="43"/>
        <item t="data" sd="1" x="44"/>
        <item t="data" sd="1" x="45"/>
        <item t="data" sd="1" x="46"/>
        <item t="data" sd="1" x="47"/>
        <item t="data" sd="1" x="48"/>
        <item t="data" sd="1" x="49"/>
        <item t="data" sd="1" x="50"/>
        <item t="data" sd="1" x="51"/>
        <item t="data" sd="1" x="52"/>
        <item t="data" sd="1" x="53"/>
        <item t="data" sd="1" x="54"/>
        <item t="data" sd="1" x="55"/>
        <item t="data" sd="1" x="56"/>
        <item t="data" sd="1" x="57"/>
        <item t="data" sd="1" x="58"/>
        <item t="data" sd="1" x="59"/>
        <item t="data" sd="1" x="60"/>
        <item t="data" sd="1" x="61"/>
        <item t="data" sd="1" x="62"/>
        <item t="data" sd="1" x="63"/>
        <item t="data" sd="1" x="64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2">
        <item t="data" sd="1" x="2"/>
        <item t="data" sd="1" x="10"/>
        <item t="data" sd="1" x="1"/>
        <item t="data" sd="1" x="14"/>
        <item t="data" sd="1" x="5"/>
        <item t="data" sd="1" x="11"/>
        <item t="data" sd="1" x="6"/>
        <item t="data" sd="1" x="3"/>
        <item t="data" sd="1" x="12"/>
        <item t="data" sd="1" x="13"/>
        <item t="data" sd="1" x="9"/>
        <item t="data" sd="1" x="7"/>
        <item t="data" sd="1" x="8"/>
        <item t="data" sd="1" x="0"/>
        <item t="data" sd="1" x="4"/>
        <item t="data" sd="1" x="15"/>
        <item t="data" sd="1" x="16"/>
        <item t="data" sd="1" x="17"/>
        <item t="data" sd="1" x="18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ata" sd="1" x="27"/>
        <item t="data" sd="1" x="28"/>
        <item t="data" sd="1" x="29"/>
        <item t="data" sd="1" x="30"/>
        <item t="default" sd="1"/>
      </items>
    </pivotField>
    <pivotField showDropDowns="1" compact="1" numFmtId="185" outline="1" subtotalTop="1" dragToRow="1" dragToCol="1" dragToPage="1" dragToData="1" dragOff="1" showAll="0" topAutoShow="1" itemPageCount="10" sortType="manual" defaultSubtotal="1">
      <items count="21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0"/>
        <item t="data" sd="1" x="15"/>
        <item t="data" sd="1" x="16"/>
        <item t="data" sd="1" x="17"/>
        <item t="data" sd="1" x="18"/>
        <item t="data" sd="1" x="19"/>
        <item t="default" sd="1"/>
      </items>
    </pivotField>
    <pivotField showDropDowns="1" compact="1" numFmtId="185" outline="1" subtotalTop="1" dragToRow="1" dragToCol="1" dragToPage="1" dragToData="1" dragOff="1" showAll="0" topAutoShow="1" itemPageCount="10" sortType="manual" defaultSubtotal="1">
      <items count="6">
        <item t="data" sd="1" x="1"/>
        <item t="data" sd="1" x="2"/>
        <item t="data" sd="1" x="0"/>
        <item t="data" sd="1" x="3"/>
        <item t="data" sd="1" x="4"/>
        <item t="default" sd="1"/>
      </items>
    </pivotField>
    <pivotField showDropDowns="1" compact="1" numFmtId="185" outline="1" subtotalTop="1" dragToRow="1" dragToCol="1" dragToPage="1" dragToData="1" dragOff="1" showAll="0" topAutoShow="1" itemPageCount="10" sortType="manual" defaultSubtotal="1">
      <items count="10">
        <item t="data" sd="1" x="1"/>
        <item t="data" sd="1" x="2"/>
        <item t="data" sd="1" x="4"/>
        <item t="data" sd="1" x="6"/>
        <item t="data" sd="1" x="5"/>
        <item t="data" sd="1" x="3"/>
        <item t="data" sd="1" x="0"/>
        <item t="data" sd="1" x="7"/>
        <item t="data" sd="1" x="8"/>
        <item t="default" sd="1"/>
      </items>
    </pivotField>
    <pivotField dataField="1" showDropDowns="1" compact="1" outline="1" subtotalTop="1" dragToRow="1" dragToCol="1" dragToPage="1" dragToData="1" dragOff="1" showAll="0" topAutoShow="1" itemPageCount="10" sortType="manual" defaultSubtotal="1">
      <items count="18">
        <item t="data" sd="1" x="0"/>
        <item t="data" sd="1" x="4"/>
        <item t="data" sd="1" x="10"/>
        <item t="data" sd="1" x="8"/>
        <item t="data" sd="1" x="5"/>
        <item t="data" sd="1" x="1"/>
        <item t="data" sd="1" x="9"/>
        <item t="data" sd="1" x="2"/>
        <item t="data" sd="1" x="6"/>
        <item t="data" sd="1" x="3"/>
        <item t="data" sd="1" x="7"/>
        <item t="data" sd="1" x="11"/>
        <item t="data" sd="1" x="12"/>
        <item t="data" sd="1" x="13"/>
        <item t="data" sd="1" x="14"/>
        <item t="data" sd="1" x="15"/>
        <item t="data" sd="1" x="1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dataField="1"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dataField="1"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dataField="1"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dataField="1"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numFmtId="185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axis="axisRow" showDropDowns="1" compact="1" outline="1" subtotalTop="1" dragToRow="1" dragToCol="1" dragToPage="1" dragToData="1" dragOff="1" showAll="0" topAutoShow="1" itemPageCount="10" sortType="manual" defaultSubtotal="1">
      <items count="15">
        <item t="data" sd="0" x="1"/>
        <item t="data" sd="0" x="2"/>
        <item t="data" sd="0" x="3"/>
        <item t="data" sd="0" x="4"/>
        <item t="data" sd="0" x="5"/>
        <item t="data" sd="0" x="6"/>
        <item t="data" sd="0" x="7"/>
        <item t="data" sd="0" x="8"/>
        <item t="data" sd="0" x="9"/>
        <item t="data" sd="0" x="10"/>
        <item t="data" sd="0" x="11"/>
        <item t="data" sd="0" x="12"/>
        <item t="data" sd="1" x="0"/>
        <item t="data" sd="1" x="13"/>
        <item t="default" sd="1"/>
      </items>
    </pivotField>
    <pivotField axis="axisRow" showDropDowns="1" compact="1" outline="1" subtotalTop="1" dragToRow="1" dragToCol="1" dragToPage="1" dragToData="1" dragOff="1" showAll="0" topAutoShow="1" itemPageCount="10" sortType="manual" defaultSubtotal="1">
      <items count="4">
        <item t="data" sd="1" x="1"/>
        <item t="data" sd="1" x="0"/>
        <item t="data" sd="1" x="2"/>
        <item t="default" sd="1"/>
      </items>
    </pivotField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numFmtId="185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numFmtId="182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numFmtId="185" outline="1" subtotalTop="1" dragToRow="0" dragToCol="0" dragToPage="0" dragToData="1" dragOff="1" showAll="0" topAutoShow="1" itemPageCount="10" sortType="manual" defaultSubtotal="1"/>
    <pivotField showDropDowns="1" compact="1" numFmtId="182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</pivotFields>
  <rowFields count="3">
    <field x="34"/>
    <field x="33"/>
    <field x="2"/>
  </rowFields>
  <rowItems count="5">
    <i t="data" r="0" i="0">
      <x v="0"/>
    </i>
    <i t="data" r="1" i="0">
      <x v="3"/>
    </i>
    <i t="data" r="1" i="0">
      <x v="4"/>
    </i>
    <i t="data" r="1" i="0">
      <x v="5"/>
    </i>
    <i t="grand" r="0" i="0">
      <x v="0"/>
    </i>
  </rowItems>
  <colFields count="1">
    <field x="-2"/>
  </colFields>
  <colItems count="5">
    <i t="data" r="0" i="0">
      <x v="0"/>
    </i>
    <i t="data" r="0" i="1">
      <x v="1"/>
    </i>
    <i t="data" r="0" i="2">
      <x v="2"/>
    </i>
    <i t="data" r="0" i="3">
      <x v="3"/>
    </i>
    <i t="data" r="0" i="4">
      <x v="4"/>
    </i>
  </colItems>
  <dataFields count="5">
    <dataField name="全站花费" fld="18" subtotal="sum" showDataAs="normal" baseField="0" baseItem="0"/>
    <dataField name="关键词花费" fld="20" subtotal="sum" showDataAs="normal" baseField="0" baseItem="0"/>
    <dataField name="人群花费" fld="22" subtotal="sum" showDataAs="normal" baseField="0" baseItem="0"/>
    <dataField name="场景花费" fld="24" subtotal="sum" showDataAs="normal" baseField="0" baseItem="0"/>
    <dataField name="淘客佣金" fld="26" subtotal="sum" showDataAs="normal" baseField="0" baseItem="0"/>
  </dataFields>
  <formats count="34">
    <format action="formatting" dxfId="428">
      <pivotArea type="all" dataOnly="0" outline="0" fieldPosition="0"/>
    </format>
    <format action="formatting" dxfId="429">
      <pivotArea type="all" dataOnly="0" outline="0" fieldPosition="0"/>
    </format>
    <format action="formatting" dxfId="430">
      <pivotArea type="all" dataOnly="0" outline="0" fieldPosition="0"/>
    </format>
    <format action="formatting" dxfId="431">
      <pivotArea type="all" dataOnly="0" outline="0" fieldPosition="0"/>
    </format>
    <format action="formatting" dxfId="432">
      <pivotArea type="normal" dataOnly="1" outline="1" collapsedLevelsAreSubtotals="1" fieldPosition="0"/>
    </format>
    <format action="formatting" dxfId="433">
      <pivotArea type="normal" dataOnly="1" outline="1" collapsedLevelsAreSubtotals="1" fieldPosition="0"/>
    </format>
    <format action="formatting" dxfId="434">
      <pivotArea type="normal" dataOnly="1" outline="1" collapsedLevelsAreSubtotals="1" fieldPosition="0"/>
    </format>
    <format action="formatting" dxfId="435">
      <pivotArea type="all" dataOnly="0" outline="0" fieldPosition="0"/>
    </format>
    <format action="formatting" dxfId="436">
      <pivotArea type="all" dataOnly="0" outline="0" fieldPosition="0"/>
    </format>
    <format action="formatting" dxfId="437">
      <pivotArea type="all" dataOnly="0" outline="0" fieldPosition="0"/>
    </format>
    <format action="formatting" dxfId="438">
      <pivotArea field="2" type="button" dataOnly="0" labelOnly="1" outline="0" fieldPosition="0"/>
    </format>
    <format action="formatting" dxfId="439">
      <pivotArea field="2" type="button" dataOnly="0" labelOnly="1" outline="0" fieldPosition="0"/>
    </format>
    <format action="formatting" dxfId="440">
      <pivotArea field="2" type="button" dataOnly="0" labelOnly="1" outline="0" fieldPosition="0"/>
    </format>
    <format action="formatting" dxfId="441">
      <pivotArea field="34" type="button" dataOnly="0" labelOnly="1" outline="0" fieldPosition="0"/>
    </format>
    <format action="formatting" dxfId="442">
      <pivotArea type="all" dataOnly="0" outline="0" fieldPosition="0"/>
    </format>
    <format action="formatting" dxfId="443">
      <pivotArea type="all" dataOnly="0" outline="0" fieldPosition="0"/>
    </format>
    <format action="formatting" dxfId="444">
      <pivotArea type="all" dataOnly="0" outline="0" fieldPosition="0"/>
    </format>
    <format action="formatting" dxfId="445">
      <pivotArea field="34" type="button" dataOnly="0" labelOnly="1" outline="0" fieldPosition="0"/>
    </format>
    <format action="formatting" dxfId="446">
      <pivotArea type="normal" dataOnly="0" labelOnly="1" outline="1" fieldPosition="0">
        <references count="1">
          <reference field="34" defaultSubtotal="1"/>
        </references>
      </pivotArea>
    </format>
    <format action="formatting" dxfId="447">
      <pivotArea type="normal" dataOnly="0" labelOnly="1" grandRow="1" outline="1" fieldPosition="0"/>
    </format>
    <format action="formatting" dxfId="448">
      <pivotArea type="all" dataOnly="0" outline="0" fieldPosition="0"/>
    </format>
    <format action="formatting" dxfId="449">
      <pivotArea type="all" dataOnly="0" outline="0" fieldPosition="0"/>
    </format>
    <format action="formatting" dxfId="450">
      <pivotArea field="34" type="button" dataOnly="0" labelOnly="1" outline="0" fieldPosition="0"/>
    </format>
    <format action="formatting" dxfId="451">
      <pivotArea type="normal" dataOnly="0" labelOnly="1" outline="1" fieldPosition="0">
        <references count="1">
          <reference field="34" defaultSubtotal="1"/>
        </references>
      </pivotArea>
    </format>
    <format action="formatting" dxfId="452">
      <pivotArea type="normal" dataOnly="0" labelOnly="1" grandRow="1" outline="1" fieldPosition="0"/>
    </format>
    <format action="formatting" dxfId="453">
      <pivotArea field="34" type="button" dataOnly="0" labelOnly="1" outline="0" fieldPosition="0"/>
    </format>
    <format action="formatting" dxfId="454">
      <pivotArea type="normal" dataOnly="0" labelOnly="1" outline="1" fieldPosition="0">
        <references count="1">
          <reference field="34" defaultSubtotal="1"/>
        </references>
      </pivotArea>
    </format>
    <format action="formatting" dxfId="455">
      <pivotArea type="normal" dataOnly="0" labelOnly="1" grandRow="1" outline="1" fieldPosition="0"/>
    </format>
    <format action="formatting" dxfId="456">
      <pivotArea type="all" dataOnly="0" outline="0" fieldPosition="0"/>
    </format>
    <format action="formatting" dxfId="457">
      <pivotArea field="34" type="button" dataOnly="0" labelOnly="1" outline="0" fieldPosition="0"/>
    </format>
    <format action="formatting" dxfId="458">
      <pivotArea type="normal" dataOnly="0" labelOnly="1" outline="1" fieldPosition="0">
        <references count="1">
          <reference field="34" defaultSubtotal="1"/>
        </references>
      </pivotArea>
    </format>
    <format action="formatting" dxfId="459">
      <pivotArea type="normal" dataOnly="0" labelOnly="1" grandRow="1" outline="1" fieldPosition="0"/>
    </format>
    <format action="formatting" dxfId="460">
      <pivotArea type="all" dataOnly="0" outline="0" fieldPosition="0"/>
    </format>
    <format action="formatting" dxfId="461">
      <pivotArea type="all" dataOnly="0" outline="0" fieldPosition="0"/>
    </format>
  </formats>
  <pivotTableStyleInfo name="PivotStyleDark8 2" showRowHeaders="1" showColHeaders="1" showRowStripes="0" showColStripes="0" showLastColumn="1"/>
</pivotTableDefinition>
</file>

<file path=xl/pivotTables/pivotTable11.xml><?xml version="1.0" encoding="utf-8"?>
<pivotTableDefinition xmlns:r="http://schemas.openxmlformats.org/officeDocument/2006/relationships" xmlns="http://schemas.openxmlformats.org/spreadsheetml/2006/main" name="访客/费率" cacheId="0" dataOnRows="0" dataCaption="值" showError="0" showMissing="1" updatedVersion="5" minRefreshableVersion="3" asteriskTotals="0" showItems="1" editData="0" disableFieldList="0" showCalcMbrs="1" visualTotals="1" showMultipleLabel="1" showDataDropDown="1" showDrill="1" printDrill="0" showMemberPropertyTips="1" showDataTips="1" enableWizard="1" enableDrill="1" enableFieldProperties="1" preserveFormatting="1" useAutoFormatting="1" pageWrap="0" pageOverThenDown="0" subtotalHiddenItems="0" rowGrandTotals="1" colGrandTotals="1" fieldPrintTitles="0" itemPrintTitles="0" mergeItem="0" showDropZones="1" createdVersion="5" indent="0" showEmptyRow="0" showEmptyCol="0" showHeaders="1" compact="1" outline="1" outlineData="1" compactData="1" published="0" gridDropZones="0" immersive="1" multipleFieldFilters="0" chartFormat="4" fieldListSortAscending="0" mdxSubqueries="0" autoFormatId="1" applyNumberFormats="0" applyBorderFormats="0" applyFontFormats="0" applyPatternFormats="0" applyAlignmentFormats="0" applyWidthHeightFormats="1" r:id="rId1">
  <location ref="AN2:AP98" firstHeaderRow="0" firstDataRow="1" firstDataCol="1"/>
  <pivotFields count="50">
    <pivotField showDropDowns="1" compact="1" outline="1" subtotalTop="1" dragToRow="1" dragToCol="1" dragToPage="1" dragToData="1" dragOff="1" showAll="0" topAutoShow="1" itemPageCount="10" sortType="manual" defaultSubtotal="1">
      <items count="55">
        <item t="data" sd="1" m="1" x="49"/>
        <item t="data" sd="1" m="1" x="50"/>
        <item t="data" sd="1" m="1" x="51"/>
        <item t="data" sd="1" m="1" x="52"/>
        <item t="data" sd="1" x="0"/>
        <item t="data" sd="1" x="1"/>
        <item t="data" sd="1" x="2"/>
        <item t="data" sd="1" x="3"/>
        <item t="data" sd="1" x="4"/>
        <item t="data" sd="1" x="5"/>
        <item t="data" sd="1" m="1" x="40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m="1" x="14"/>
        <item t="data" sd="1" m="1" x="15"/>
        <item t="data" sd="1" m="1" x="41"/>
        <item t="data" sd="1" m="1" x="16"/>
        <item t="data" sd="1" m="1" x="17"/>
        <item t="data" sd="1" m="1" x="18"/>
        <item t="data" sd="1" m="1" x="19"/>
        <item t="data" sd="1" m="1" x="20"/>
        <item t="data" sd="1" m="1" x="21"/>
        <item t="data" sd="1" m="1" x="22"/>
        <item t="data" sd="1" m="1" x="23"/>
        <item t="data" sd="1" m="1" x="24"/>
        <item t="data" sd="1" m="1" x="25"/>
        <item t="data" sd="1" m="1" x="42"/>
        <item t="data" sd="1" m="1" x="26"/>
        <item t="data" sd="1" m="1" x="27"/>
        <item t="data" sd="1" m="1" x="28"/>
        <item t="data" sd="1" m="1" x="29"/>
        <item t="data" sd="1" m="1" x="30"/>
        <item t="data" sd="1" m="1" x="31"/>
        <item t="data" sd="1" m="1" x="32"/>
        <item t="data" sd="1" m="1" x="33"/>
        <item t="data" sd="1" m="1" x="34"/>
        <item t="data" sd="1" m="1" x="35"/>
        <item t="data" sd="1" m="1" x="43"/>
        <item t="data" sd="1" m="1" x="36"/>
        <item t="data" sd="1" m="1" x="37"/>
        <item t="data" sd="1" m="1" x="38"/>
        <item t="data" sd="1" m="1" x="39"/>
        <item t="data" sd="1" m="1" x="44"/>
        <item t="data" sd="1" m="1" x="45"/>
        <item t="data" sd="1" m="1" x="46"/>
        <item t="data" sd="1" m="1" x="47"/>
        <item t="data" sd="1" m="1" x="48"/>
        <item t="data" sd="1" m="1" x="5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8">
        <item t="data" sd="1" x="4"/>
        <item t="data" sd="1" x="5"/>
        <item t="data" sd="1" x="6"/>
        <item t="data" sd="1" x="0"/>
        <item t="data" sd="1" x="1"/>
        <item t="data" sd="1" x="2"/>
        <item t="data" sd="1" x="3"/>
        <item t="default" sd="1"/>
      </items>
    </pivotField>
    <pivotField axis="axisRow" showDropDowns="1" compact="1" numFmtId="58" outline="1" subtotalTop="1" dragToRow="1" dragToCol="1" dragToPage="1" dragToData="1" dragOff="1" showAll="0" topAutoShow="1" itemPageCount="10" sortType="manual" defaultSubtotal="1">
      <items count="369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ata" sd="1" x="16"/>
        <item t="data" sd="1" x="17"/>
        <item t="data" sd="1" x="18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ata" sd="1" x="27"/>
        <item t="data" sd="1" x="28"/>
        <item t="data" sd="1" x="29"/>
        <item t="data" sd="1" x="30"/>
        <item t="data" sd="1" x="31"/>
        <item t="data" sd="1" x="32"/>
        <item t="data" sd="1" x="33"/>
        <item t="data" sd="1" x="34"/>
        <item t="data" sd="1" x="35"/>
        <item t="data" sd="1" x="36"/>
        <item t="data" sd="1" x="37"/>
        <item t="data" sd="1" x="38"/>
        <item t="data" sd="1" x="39"/>
        <item t="data" sd="1" x="40"/>
        <item t="data" sd="1" x="41"/>
        <item t="data" sd="1" x="42"/>
        <item t="data" sd="1" x="43"/>
        <item t="data" sd="1" x="44"/>
        <item t="data" sd="1" x="45"/>
        <item t="data" sd="1" x="46"/>
        <item t="data" sd="1" x="47"/>
        <item t="data" sd="1" x="48"/>
        <item t="data" sd="1" x="49"/>
        <item t="data" sd="1" x="50"/>
        <item t="data" sd="1" x="51"/>
        <item t="data" sd="1" x="52"/>
        <item t="data" sd="1" x="53"/>
        <item t="data" sd="1" x="54"/>
        <item t="data" sd="1" x="55"/>
        <item t="data" sd="1" x="56"/>
        <item t="data" sd="1" x="57"/>
        <item t="data" sd="1" x="58"/>
        <item t="data" sd="1" x="59"/>
        <item t="data" sd="1" x="60"/>
        <item t="data" sd="1" x="61"/>
        <item t="data" sd="1" x="62"/>
        <item t="data" sd="1" x="63"/>
        <item t="data" sd="1" x="64"/>
        <item t="data" sd="1" x="65"/>
        <item t="data" sd="1" x="66"/>
        <item t="data" sd="1" x="67"/>
        <item t="data" sd="1" x="68"/>
        <item t="data" sd="1" x="69"/>
        <item t="data" sd="1" x="70"/>
        <item t="data" sd="1" x="71"/>
        <item t="data" sd="1" x="72"/>
        <item t="data" sd="1" x="73"/>
        <item t="data" sd="1" x="74"/>
        <item t="data" sd="1" x="75"/>
        <item t="data" sd="1" x="76"/>
        <item t="data" sd="1" x="77"/>
        <item t="data" sd="1" x="78"/>
        <item t="data" sd="1" x="79"/>
        <item t="data" sd="1" x="80"/>
        <item t="data" sd="1" x="81"/>
        <item t="data" sd="1" x="82"/>
        <item t="data" sd="1" x="83"/>
        <item t="data" sd="1" x="84"/>
        <item t="data" sd="1" x="85"/>
        <item t="data" sd="1" x="86"/>
        <item t="data" sd="1" x="87"/>
        <item t="data" sd="1" x="88"/>
        <item t="data" sd="1" x="89"/>
        <item t="data" sd="1" x="90"/>
        <item t="data" sd="1" x="91"/>
        <item t="data" sd="1" x="92"/>
        <item t="data" sd="1" x="93"/>
        <item t="data" sd="1" x="94"/>
        <item t="data" sd="1" x="95"/>
        <item t="data" sd="1" x="96"/>
        <item t="data" sd="1" x="97"/>
        <item t="data" sd="1" x="98"/>
        <item t="data" sd="1" x="99"/>
        <item t="data" sd="1" x="100"/>
        <item t="data" sd="1" x="101"/>
        <item t="data" sd="1" x="102"/>
        <item t="data" sd="1" x="103"/>
        <item t="data" sd="1" x="104"/>
        <item t="data" sd="1" x="105"/>
        <item t="data" sd="1" x="106"/>
        <item t="data" sd="1" x="107"/>
        <item t="data" sd="1" x="108"/>
        <item t="data" sd="1" x="109"/>
        <item t="data" sd="1" x="110"/>
        <item t="data" sd="1" x="111"/>
        <item t="data" sd="1" x="112"/>
        <item t="data" sd="1" x="113"/>
        <item t="data" sd="1" x="114"/>
        <item t="data" sd="1" x="115"/>
        <item t="data" sd="1" x="116"/>
        <item t="data" sd="1" x="117"/>
        <item t="data" sd="1" x="118"/>
        <item t="data" sd="1" x="119"/>
        <item t="data" sd="1" x="120"/>
        <item t="data" sd="1" x="121"/>
        <item t="data" sd="1" x="122"/>
        <item t="data" sd="1" x="123"/>
        <item t="data" sd="1" x="124"/>
        <item t="data" sd="1" x="125"/>
        <item t="data" sd="1" x="126"/>
        <item t="data" sd="1" x="127"/>
        <item t="data" sd="1" x="128"/>
        <item t="data" sd="1" x="129"/>
        <item t="data" sd="1" x="130"/>
        <item t="data" sd="1" x="131"/>
        <item t="data" sd="1" x="132"/>
        <item t="data" sd="1" x="133"/>
        <item t="data" sd="1" x="134"/>
        <item t="data" sd="1" x="135"/>
        <item t="data" sd="1" x="136"/>
        <item t="data" sd="1" x="137"/>
        <item t="data" sd="1" x="138"/>
        <item t="data" sd="1" x="139"/>
        <item t="data" sd="1" x="140"/>
        <item t="data" sd="1" x="141"/>
        <item t="data" sd="1" x="142"/>
        <item t="data" sd="1" x="143"/>
        <item t="data" sd="1" x="144"/>
        <item t="data" sd="1" x="145"/>
        <item t="data" sd="1" x="146"/>
        <item t="data" sd="1" x="147"/>
        <item t="data" sd="1" x="148"/>
        <item t="data" sd="1" x="149"/>
        <item t="data" sd="1" x="150"/>
        <item t="data" sd="1" x="151"/>
        <item t="data" sd="1" x="152"/>
        <item t="data" sd="1" x="153"/>
        <item t="data" sd="1" x="154"/>
        <item t="data" sd="1" x="155"/>
        <item t="data" sd="1" x="156"/>
        <item t="data" sd="1" x="157"/>
        <item t="data" sd="1" x="158"/>
        <item t="data" sd="1" x="159"/>
        <item t="data" sd="1" x="160"/>
        <item t="data" sd="1" x="161"/>
        <item t="data" sd="1" x="162"/>
        <item t="data" sd="1" x="163"/>
        <item t="data" sd="1" x="164"/>
        <item t="data" sd="1" x="165"/>
        <item t="data" sd="1" x="166"/>
        <item t="data" sd="1" x="167"/>
        <item t="data" sd="1" x="168"/>
        <item t="data" sd="1" x="169"/>
        <item t="data" sd="1" x="170"/>
        <item t="data" sd="1" x="171"/>
        <item t="data" sd="1" x="172"/>
        <item t="data" sd="1" x="173"/>
        <item t="data" sd="1" x="174"/>
        <item t="data" sd="1" x="175"/>
        <item t="data" sd="1" x="176"/>
        <item t="data" sd="1" x="177"/>
        <item t="data" sd="1" x="178"/>
        <item t="data" sd="1" x="179"/>
        <item t="data" sd="1" x="180"/>
        <item t="data" sd="1" x="181"/>
        <item t="data" sd="1" x="182"/>
        <item t="data" sd="1" x="183"/>
        <item t="data" sd="1" x="184"/>
        <item t="data" sd="1" x="185"/>
        <item t="data" sd="1" x="186"/>
        <item t="data" sd="1" x="187"/>
        <item t="data" sd="1" x="188"/>
        <item t="data" sd="1" x="189"/>
        <item t="data" sd="1" x="190"/>
        <item t="data" sd="1" x="191"/>
        <item t="data" sd="1" x="192"/>
        <item t="data" sd="1" x="193"/>
        <item t="data" sd="1" x="194"/>
        <item t="data" sd="1" x="195"/>
        <item t="data" sd="1" x="196"/>
        <item t="data" sd="1" x="197"/>
        <item t="data" sd="1" x="198"/>
        <item t="data" sd="1" x="199"/>
        <item t="data" sd="1" x="200"/>
        <item t="data" sd="1" x="201"/>
        <item t="data" sd="1" x="202"/>
        <item t="data" sd="1" x="203"/>
        <item t="data" sd="1" x="204"/>
        <item t="data" sd="1" x="205"/>
        <item t="data" sd="1" x="206"/>
        <item t="data" sd="1" x="207"/>
        <item t="data" sd="1" x="208"/>
        <item t="data" sd="1" x="209"/>
        <item t="data" sd="1" x="210"/>
        <item t="data" sd="1" x="211"/>
        <item t="data" sd="1" x="212"/>
        <item t="data" sd="1" x="213"/>
        <item t="data" sd="1" x="214"/>
        <item t="data" sd="1" x="215"/>
        <item t="data" sd="1" x="216"/>
        <item t="data" sd="1" x="217"/>
        <item t="data" sd="1" x="218"/>
        <item t="data" sd="1" x="219"/>
        <item t="data" sd="1" x="220"/>
        <item t="data" sd="1" x="221"/>
        <item t="data" sd="1" x="222"/>
        <item t="data" sd="1" x="223"/>
        <item t="data" sd="1" x="224"/>
        <item t="data" sd="1" x="225"/>
        <item t="data" sd="1" x="226"/>
        <item t="data" sd="1" x="227"/>
        <item t="data" sd="1" x="228"/>
        <item t="data" sd="1" x="229"/>
        <item t="data" sd="1" x="230"/>
        <item t="data" sd="1" x="231"/>
        <item t="data" sd="1" x="232"/>
        <item t="data" sd="1" x="233"/>
        <item t="data" sd="1" x="234"/>
        <item t="data" sd="1" x="235"/>
        <item t="data" sd="1" x="236"/>
        <item t="data" sd="1" x="237"/>
        <item t="data" sd="1" x="238"/>
        <item t="data" sd="1" x="239"/>
        <item t="data" sd="1" x="240"/>
        <item t="data" sd="1" x="241"/>
        <item t="data" sd="1" x="242"/>
        <item t="data" sd="1" x="243"/>
        <item t="data" sd="1" x="244"/>
        <item t="data" sd="1" x="245"/>
        <item t="data" sd="1" x="246"/>
        <item t="data" sd="1" x="247"/>
        <item t="data" sd="1" x="248"/>
        <item t="data" sd="1" x="249"/>
        <item t="data" sd="1" x="250"/>
        <item t="data" sd="1" x="251"/>
        <item t="data" sd="1" x="252"/>
        <item t="data" sd="1" x="253"/>
        <item t="data" sd="1" x="254"/>
        <item t="data" sd="1" x="255"/>
        <item t="data" sd="1" x="256"/>
        <item t="data" sd="1" x="257"/>
        <item t="data" sd="1" x="258"/>
        <item t="data" sd="1" x="259"/>
        <item t="data" sd="1" x="260"/>
        <item t="data" sd="1" x="261"/>
        <item t="data" sd="1" x="262"/>
        <item t="data" sd="1" x="263"/>
        <item t="data" sd="1" x="264"/>
        <item t="data" sd="1" x="265"/>
        <item t="data" sd="1" x="266"/>
        <item t="data" sd="1" x="267"/>
        <item t="data" sd="1" x="268"/>
        <item t="data" sd="1" x="269"/>
        <item t="data" sd="1" x="270"/>
        <item t="data" sd="1" x="271"/>
        <item t="data" sd="1" x="272"/>
        <item t="data" sd="1" x="273"/>
        <item t="data" sd="1" x="274"/>
        <item t="data" sd="1" x="275"/>
        <item t="data" sd="1" x="276"/>
        <item t="data" sd="1" x="277"/>
        <item t="data" sd="1" x="278"/>
        <item t="data" sd="1" x="279"/>
        <item t="data" sd="1" x="280"/>
        <item t="data" sd="1" x="281"/>
        <item t="data" sd="1" x="282"/>
        <item t="data" sd="1" x="283"/>
        <item t="data" sd="1" x="284"/>
        <item t="data" sd="1" x="285"/>
        <item t="data" sd="1" x="286"/>
        <item t="data" sd="1" x="287"/>
        <item t="data" sd="1" x="288"/>
        <item t="data" sd="1" x="289"/>
        <item t="data" sd="1" x="290"/>
        <item t="data" sd="1" x="291"/>
        <item t="data" sd="1" x="292"/>
        <item t="data" sd="1" x="293"/>
        <item t="data" sd="1" x="294"/>
        <item t="data" sd="1" x="295"/>
        <item t="data" sd="1" x="296"/>
        <item t="data" sd="1" x="297"/>
        <item t="data" sd="1" x="298"/>
        <item t="data" sd="1" x="299"/>
        <item t="data" sd="1" x="300"/>
        <item t="data" sd="1" x="301"/>
        <item t="data" sd="1" x="302"/>
        <item t="data" sd="1" x="303"/>
        <item t="data" sd="1" x="304"/>
        <item t="data" sd="1" x="305"/>
        <item t="data" sd="1" x="306"/>
        <item t="data" sd="1" x="307"/>
        <item t="data" sd="1" x="308"/>
        <item t="data" sd="1" x="309"/>
        <item t="data" sd="1" x="310"/>
        <item t="data" sd="1" x="311"/>
        <item t="data" sd="1" x="312"/>
        <item t="data" sd="1" x="313"/>
        <item t="data" sd="1" x="314"/>
        <item t="data" sd="1" x="315"/>
        <item t="data" sd="1" x="316"/>
        <item t="data" sd="1" x="317"/>
        <item t="data" sd="1" x="318"/>
        <item t="data" sd="1" x="319"/>
        <item t="data" sd="1" x="320"/>
        <item t="data" sd="1" x="321"/>
        <item t="data" sd="1" x="322"/>
        <item t="data" sd="1" x="323"/>
        <item t="data" sd="1" x="324"/>
        <item t="data" sd="1" x="325"/>
        <item t="data" sd="1" x="326"/>
        <item t="data" sd="1" x="327"/>
        <item t="data" sd="1" x="328"/>
        <item t="data" sd="1" x="329"/>
        <item t="data" sd="1" x="330"/>
        <item t="data" sd="1" x="331"/>
        <item t="data" sd="1" x="332"/>
        <item t="data" sd="1" x="333"/>
        <item t="data" sd="1" x="334"/>
        <item t="data" sd="1" x="335"/>
        <item t="data" sd="1" x="336"/>
        <item t="data" sd="1" x="337"/>
        <item t="data" sd="1" x="338"/>
        <item t="data" sd="1" x="339"/>
        <item t="data" sd="1" x="340"/>
        <item t="data" sd="1" x="341"/>
        <item t="data" sd="1" x="342"/>
        <item t="data" sd="1" x="343"/>
        <item t="data" sd="1" x="344"/>
        <item t="data" sd="1" x="345"/>
        <item t="data" sd="1" x="346"/>
        <item t="data" sd="1" x="347"/>
        <item t="data" sd="1" x="348"/>
        <item t="data" sd="1" x="349"/>
        <item t="data" sd="1" x="350"/>
        <item t="data" sd="1" x="351"/>
        <item t="data" sd="1" x="352"/>
        <item t="data" sd="1" x="353"/>
        <item t="data" sd="1" x="354"/>
        <item t="data" sd="1" x="355"/>
        <item t="data" sd="1" x="356"/>
        <item t="data" sd="1" x="357"/>
        <item t="data" sd="1" x="358"/>
        <item t="data" sd="1" x="359"/>
        <item t="data" sd="1" x="360"/>
        <item t="data" sd="1" x="361"/>
        <item t="data" sd="1" x="362"/>
        <item t="data" sd="1" x="363"/>
        <item t="data" sd="1" x="364"/>
        <item t="data" sd="1" x="365"/>
        <item t="data" sd="1" x="366"/>
        <item t="data" sd="1" x="0"/>
        <item t="data" sd="1" x="367"/>
        <item t="default" sd="1"/>
      </items>
    </pivotField>
    <pivotField dataField="1" showDropDowns="1" compact="1" outline="1" subtotalTop="1" dragToRow="1" dragToCol="1" dragToPage="1" dragToData="1" dragOff="1" showAll="0" topAutoShow="1" itemPageCount="10" sortType="manual" defaultSubtotal="1">
      <items count="24">
        <item t="data" sd="1" x="6"/>
        <item t="data" sd="1" x="5"/>
        <item t="data" sd="1" x="13"/>
        <item t="data" sd="1" x="14"/>
        <item t="data" sd="1" x="16"/>
        <item t="data" sd="1" x="9"/>
        <item t="data" sd="1" x="12"/>
        <item t="data" sd="1" x="10"/>
        <item t="data" sd="1" x="11"/>
        <item t="data" sd="1" x="17"/>
        <item t="data" sd="1" x="8"/>
        <item t="data" sd="1" x="1"/>
        <item t="data" sd="1" x="3"/>
        <item t="data" sd="1" x="2"/>
        <item t="data" sd="1" x="15"/>
        <item t="data" sd="1" x="7"/>
        <item t="data" sd="1" x="0"/>
        <item t="data" sd="1" x="4"/>
        <item t="data" sd="1" x="18"/>
        <item t="data" sd="1" x="19"/>
        <item t="data" sd="1" x="20"/>
        <item t="data" sd="1" x="21"/>
        <item t="data" sd="1" x="2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8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0"/>
        <item t="data" sd="1" x="12"/>
        <item t="data" sd="1" x="13"/>
        <item t="data" sd="1" x="14"/>
        <item t="data" sd="1" x="15"/>
        <item t="data" sd="1" x="16"/>
        <item t="data" sd="1" x="17"/>
        <item t="data" sd="1" x="18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3"/>
        <item t="data" sd="1" x="5"/>
        <item t="data" sd="1" x="4"/>
        <item t="data" sd="1" x="2"/>
        <item t="data" sd="1" x="1"/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x="0"/>
        <item t="data" sd="1" x="3"/>
        <item t="data" sd="1" x="4"/>
        <item t="data" sd="1" x="5"/>
        <item t="data" sd="1" x="1"/>
        <item t="data" sd="1" x="2"/>
        <item t="data" sd="1" x="6"/>
        <item t="data" sd="1" x="7"/>
        <item t="data" sd="1" x="8"/>
        <item t="data" sd="1" x="9"/>
        <item t="default" sd="1"/>
      </items>
    </pivotField>
    <pivotField showDropDowns="1" compact="1" numFmtId="182" outline="1" subtotalTop="1" dragToRow="1" dragToCol="1" dragToPage="1" dragToData="1" dragOff="1" showAll="0" topAutoShow="1" itemPageCount="10" sortType="manual" defaultSubtotal="1">
      <items count="9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2"/>
        <item t="data" sd="1" x="0"/>
        <item t="data" sd="1" x="3"/>
        <item t="data" sd="1" x="4"/>
        <item t="data" sd="1" x="1"/>
        <item t="data" sd="1" x="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3"/>
        <item t="data" sd="1" x="0"/>
        <item t="data" sd="1" x="2"/>
        <item t="data" sd="1" x="4"/>
        <item t="data" sd="1" x="1"/>
        <item t="data" sd="1" x="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8">
        <item t="data" sd="1" x="3"/>
        <item t="data" sd="1" x="0"/>
        <item t="data" sd="1" x="2"/>
        <item t="data" sd="1" x="4"/>
        <item t="data" sd="1" x="5"/>
        <item t="data" sd="1" x="1"/>
        <item t="data" sd="1" x="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2"/>
        <item t="data" sd="1" x="0"/>
        <item t="data" sd="1" x="1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66">
        <item t="data" sd="1" x="34"/>
        <item t="data" sd="1" x="7"/>
        <item t="data" sd="1" x="28"/>
        <item t="data" sd="1" x="18"/>
        <item t="data" sd="1" x="31"/>
        <item t="data" sd="1" x="14"/>
        <item t="data" sd="1" x="32"/>
        <item t="data" sd="1" x="29"/>
        <item t="data" sd="1" x="33"/>
        <item t="data" sd="1" x="6"/>
        <item t="data" sd="1" x="8"/>
        <item t="data" sd="1" x="9"/>
        <item t="data" sd="1" x="10"/>
        <item t="data" sd="1" x="11"/>
        <item t="data" sd="1" x="12"/>
        <item t="data" sd="1" x="13"/>
        <item t="data" sd="1" x="15"/>
        <item t="data" sd="1" x="16"/>
        <item t="data" sd="1" x="17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ata" sd="1" x="27"/>
        <item t="data" sd="1" x="30"/>
        <item t="data" sd="1" x="35"/>
        <item t="data" sd="1" x="0"/>
        <item t="data" sd="1" x="1"/>
        <item t="data" sd="1" x="2"/>
        <item t="data" sd="1" x="3"/>
        <item t="data" sd="1" x="4"/>
        <item t="data" sd="1" x="5"/>
        <item t="data" sd="1" x="36"/>
        <item t="data" sd="1" x="37"/>
        <item t="data" sd="1" x="38"/>
        <item t="data" sd="1" x="39"/>
        <item t="data" sd="1" x="40"/>
        <item t="data" sd="1" x="41"/>
        <item t="data" sd="1" x="42"/>
        <item t="data" sd="1" x="43"/>
        <item t="data" sd="1" x="44"/>
        <item t="data" sd="1" x="45"/>
        <item t="data" sd="1" x="46"/>
        <item t="data" sd="1" x="47"/>
        <item t="data" sd="1" x="48"/>
        <item t="data" sd="1" x="49"/>
        <item t="data" sd="1" x="50"/>
        <item t="data" sd="1" x="51"/>
        <item t="data" sd="1" x="52"/>
        <item t="data" sd="1" x="53"/>
        <item t="data" sd="1" x="54"/>
        <item t="data" sd="1" x="55"/>
        <item t="data" sd="1" x="56"/>
        <item t="data" sd="1" x="57"/>
        <item t="data" sd="1" x="58"/>
        <item t="data" sd="1" x="59"/>
        <item t="data" sd="1" x="60"/>
        <item t="data" sd="1" x="61"/>
        <item t="data" sd="1" x="62"/>
        <item t="data" sd="1" x="63"/>
        <item t="data" sd="1" x="64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2">
        <item t="data" sd="1" x="2"/>
        <item t="data" sd="1" x="10"/>
        <item t="data" sd="1" x="1"/>
        <item t="data" sd="1" x="14"/>
        <item t="data" sd="1" x="5"/>
        <item t="data" sd="1" x="11"/>
        <item t="data" sd="1" x="6"/>
        <item t="data" sd="1" x="3"/>
        <item t="data" sd="1" x="12"/>
        <item t="data" sd="1" x="13"/>
        <item t="data" sd="1" x="9"/>
        <item t="data" sd="1" x="7"/>
        <item t="data" sd="1" x="8"/>
        <item t="data" sd="1" x="0"/>
        <item t="data" sd="1" x="4"/>
        <item t="data" sd="1" x="15"/>
        <item t="data" sd="1" x="16"/>
        <item t="data" sd="1" x="17"/>
        <item t="data" sd="1" x="18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ata" sd="1" x="27"/>
        <item t="data" sd="1" x="28"/>
        <item t="data" sd="1" x="29"/>
        <item t="data" sd="1" x="30"/>
        <item t="default" sd="1"/>
      </items>
    </pivotField>
    <pivotField showDropDowns="1" compact="1" numFmtId="185" outline="1" subtotalTop="1" dragToRow="1" dragToCol="1" dragToPage="1" dragToData="1" dragOff="1" showAll="0" topAutoShow="1" itemPageCount="10" sortType="manual" defaultSubtotal="1">
      <items count="21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0"/>
        <item t="data" sd="1" x="15"/>
        <item t="data" sd="1" x="16"/>
        <item t="data" sd="1" x="17"/>
        <item t="data" sd="1" x="18"/>
        <item t="data" sd="1" x="19"/>
        <item t="default" sd="1"/>
      </items>
    </pivotField>
    <pivotField showDropDowns="1" compact="1" numFmtId="185" outline="1" subtotalTop="1" dragToRow="1" dragToCol="1" dragToPage="1" dragToData="1" dragOff="1" showAll="0" topAutoShow="1" itemPageCount="10" sortType="manual" defaultSubtotal="1">
      <items count="6">
        <item t="data" sd="1" x="1"/>
        <item t="data" sd="1" x="2"/>
        <item t="data" sd="1" x="0"/>
        <item t="data" sd="1" x="3"/>
        <item t="data" sd="1" x="4"/>
        <item t="default" sd="1"/>
      </items>
    </pivotField>
    <pivotField showDropDowns="1" compact="1" numFmtId="185" outline="1" subtotalTop="1" dragToRow="1" dragToCol="1" dragToPage="1" dragToData="1" dragOff="1" showAll="0" topAutoShow="1" itemPageCount="10" sortType="manual" defaultSubtotal="1">
      <items count="10">
        <item t="data" sd="1" x="1"/>
        <item t="data" sd="1" x="2"/>
        <item t="data" sd="1" x="4"/>
        <item t="data" sd="1" x="6"/>
        <item t="data" sd="1" x="5"/>
        <item t="data" sd="1" x="3"/>
        <item t="data" sd="1" x="0"/>
        <item t="data" sd="1" x="7"/>
        <item t="data" sd="1" x="8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8">
        <item t="data" sd="1" x="0"/>
        <item t="data" sd="1" x="4"/>
        <item t="data" sd="1" x="10"/>
        <item t="data" sd="1" x="8"/>
        <item t="data" sd="1" x="5"/>
        <item t="data" sd="1" x="1"/>
        <item t="data" sd="1" x="9"/>
        <item t="data" sd="1" x="2"/>
        <item t="data" sd="1" x="6"/>
        <item t="data" sd="1" x="3"/>
        <item t="data" sd="1" x="7"/>
        <item t="data" sd="1" x="11"/>
        <item t="data" sd="1" x="12"/>
        <item t="data" sd="1" x="13"/>
        <item t="data" sd="1" x="14"/>
        <item t="data" sd="1" x="15"/>
        <item t="data" sd="1" x="1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dataField="1"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numFmtId="185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axis="axisRow" showDropDowns="1" compact="1" outline="1" subtotalTop="1" dragToRow="1" dragToCol="1" dragToPage="1" dragToData="1" dragOff="1" showAll="0" topAutoShow="1" itemPageCount="10" sortType="manual" defaultSubtotal="1">
      <items count="15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0"/>
        <item t="data" sd="1" x="13"/>
        <item t="default" sd="1"/>
      </items>
    </pivotField>
    <pivotField axis="axisRow" showDropDowns="1" compact="1" outline="1" subtotalTop="1" dragToRow="1" dragToCol="1" dragToPage="1" dragToData="1" dragOff="1" showAll="0" topAutoShow="1" itemPageCount="10" sortType="manual" defaultSubtotal="1">
      <items count="4">
        <item t="data" sd="1" x="1"/>
        <item t="data" sd="1" x="0"/>
        <item t="data" sd="1" x="2"/>
        <item t="default" sd="1"/>
      </items>
    </pivotField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numFmtId="185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numFmtId="182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numFmtId="185" outline="1" subtotalTop="1" dragToRow="0" dragToCol="0" dragToPage="0" dragToData="1" dragOff="1" showAll="0" topAutoShow="1" itemPageCount="10" sortType="manual" defaultSubtotal="1"/>
    <pivotField showDropDowns="1" compact="1" numFmtId="182" outline="1" subtotalTop="1" dragToRow="0" dragToCol="0" dragToPage="0" dragToData="1" dragOff="1" showAll="0" topAutoShow="1" itemPageCount="10" sortType="manual" defaultSubtotal="1"/>
    <pivotField showDropDowns="1" compact="1" numFmtId="185" outline="1" subtotalTop="1" dragToRow="0" dragToCol="0" dragToPage="0" dragToData="1" dragOff="1" showAll="0" topAutoShow="1" itemPageCount="10" sortType="manual" defaultSubtotal="1"/>
    <pivotField showDropDowns="1" compact="1" numFmtId="185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</pivotFields>
  <rowFields count="3">
    <field x="34"/>
    <field x="33"/>
    <field x="2"/>
  </rowFields>
  <rowItems count="96">
    <i t="data" r="0" i="0">
      <x v="0"/>
    </i>
    <i t="data" r="1" i="0">
      <x v="3"/>
    </i>
    <i t="data" r="2" i="0">
      <x v="91"/>
    </i>
    <i t="data" r="2" i="0">
      <x v="92"/>
    </i>
    <i t="data" r="2" i="0">
      <x v="93"/>
    </i>
    <i t="data" r="2" i="0">
      <x v="94"/>
    </i>
    <i t="data" r="2" i="0">
      <x v="95"/>
    </i>
    <i t="data" r="2" i="0">
      <x v="96"/>
    </i>
    <i t="data" r="2" i="0">
      <x v="97"/>
    </i>
    <i t="data" r="2" i="0">
      <x v="98"/>
    </i>
    <i t="data" r="2" i="0">
      <x v="99"/>
    </i>
    <i t="data" r="2" i="0">
      <x v="100"/>
    </i>
    <i t="data" r="2" i="0">
      <x v="101"/>
    </i>
    <i t="data" r="2" i="0">
      <x v="102"/>
    </i>
    <i t="data" r="2" i="0">
      <x v="103"/>
    </i>
    <i t="data" r="2" i="0">
      <x v="104"/>
    </i>
    <i t="data" r="2" i="0">
      <x v="105"/>
    </i>
    <i t="data" r="2" i="0">
      <x v="106"/>
    </i>
    <i t="data" r="2" i="0">
      <x v="107"/>
    </i>
    <i t="data" r="2" i="0">
      <x v="108"/>
    </i>
    <i t="data" r="2" i="0">
      <x v="109"/>
    </i>
    <i t="data" r="2" i="0">
      <x v="110"/>
    </i>
    <i t="data" r="2" i="0">
      <x v="111"/>
    </i>
    <i t="data" r="2" i="0">
      <x v="112"/>
    </i>
    <i t="data" r="2" i="0">
      <x v="113"/>
    </i>
    <i t="data" r="2" i="0">
      <x v="114"/>
    </i>
    <i t="data" r="2" i="0">
      <x v="115"/>
    </i>
    <i t="data" r="2" i="0">
      <x v="116"/>
    </i>
    <i t="data" r="2" i="0">
      <x v="117"/>
    </i>
    <i t="data" r="2" i="0">
      <x v="118"/>
    </i>
    <i t="data" r="2" i="0">
      <x v="119"/>
    </i>
    <i t="data" r="2" i="0">
      <x v="120"/>
    </i>
    <i t="data" r="1" i="0">
      <x v="4"/>
    </i>
    <i t="data" r="2" i="0">
      <x v="121"/>
    </i>
    <i t="data" r="2" i="0">
      <x v="122"/>
    </i>
    <i t="data" r="2" i="0">
      <x v="123"/>
    </i>
    <i t="data" r="2" i="0">
      <x v="124"/>
    </i>
    <i t="data" r="2" i="0">
      <x v="125"/>
    </i>
    <i t="data" r="2" i="0">
      <x v="126"/>
    </i>
    <i t="data" r="2" i="0">
      <x v="127"/>
    </i>
    <i t="data" r="2" i="0">
      <x v="128"/>
    </i>
    <i t="data" r="2" i="0">
      <x v="129"/>
    </i>
    <i t="data" r="2" i="0">
      <x v="130"/>
    </i>
    <i t="data" r="2" i="0">
      <x v="131"/>
    </i>
    <i t="data" r="2" i="0">
      <x v="132"/>
    </i>
    <i t="data" r="2" i="0">
      <x v="133"/>
    </i>
    <i t="data" r="2" i="0">
      <x v="134"/>
    </i>
    <i t="data" r="2" i="0">
      <x v="135"/>
    </i>
    <i t="data" r="2" i="0">
      <x v="136"/>
    </i>
    <i t="data" r="2" i="0">
      <x v="137"/>
    </i>
    <i t="data" r="2" i="0">
      <x v="138"/>
    </i>
    <i t="data" r="2" i="0">
      <x v="139"/>
    </i>
    <i t="data" r="2" i="0">
      <x v="140"/>
    </i>
    <i t="data" r="2" i="0">
      <x v="141"/>
    </i>
    <i t="data" r="2" i="0">
      <x v="142"/>
    </i>
    <i t="data" r="2" i="0">
      <x v="143"/>
    </i>
    <i t="data" r="2" i="0">
      <x v="144"/>
    </i>
    <i t="data" r="2" i="0">
      <x v="145"/>
    </i>
    <i t="data" r="2" i="0">
      <x v="146"/>
    </i>
    <i t="data" r="2" i="0">
      <x v="147"/>
    </i>
    <i t="data" r="2" i="0">
      <x v="148"/>
    </i>
    <i t="data" r="2" i="0">
      <x v="149"/>
    </i>
    <i t="data" r="2" i="0">
      <x v="150"/>
    </i>
    <i t="data" r="2" i="0">
      <x v="151"/>
    </i>
    <i t="data" r="1" i="0">
      <x v="5"/>
    </i>
    <i t="data" r="2" i="0">
      <x v="152"/>
    </i>
    <i t="data" r="2" i="0">
      <x v="153"/>
    </i>
    <i t="data" r="2" i="0">
      <x v="154"/>
    </i>
    <i t="data" r="2" i="0">
      <x v="155"/>
    </i>
    <i t="data" r="2" i="0">
      <x v="156"/>
    </i>
    <i t="data" r="2" i="0">
      <x v="157"/>
    </i>
    <i t="data" r="2" i="0">
      <x v="158"/>
    </i>
    <i t="data" r="2" i="0">
      <x v="159"/>
    </i>
    <i t="data" r="2" i="0">
      <x v="160"/>
    </i>
    <i t="data" r="2" i="0">
      <x v="161"/>
    </i>
    <i t="data" r="2" i="0">
      <x v="162"/>
    </i>
    <i t="data" r="2" i="0">
      <x v="163"/>
    </i>
    <i t="data" r="2" i="0">
      <x v="164"/>
    </i>
    <i t="data" r="2" i="0">
      <x v="165"/>
    </i>
    <i t="data" r="2" i="0">
      <x v="166"/>
    </i>
    <i t="data" r="2" i="0">
      <x v="167"/>
    </i>
    <i t="data" r="2" i="0">
      <x v="168"/>
    </i>
    <i t="data" r="2" i="0">
      <x v="169"/>
    </i>
    <i t="data" r="2" i="0">
      <x v="170"/>
    </i>
    <i t="data" r="2" i="0">
      <x v="171"/>
    </i>
    <i t="data" r="2" i="0">
      <x v="172"/>
    </i>
    <i t="data" r="2" i="0">
      <x v="173"/>
    </i>
    <i t="data" r="2" i="0">
      <x v="174"/>
    </i>
    <i t="data" r="2" i="0">
      <x v="175"/>
    </i>
    <i t="data" r="2" i="0">
      <x v="176"/>
    </i>
    <i t="data" r="2" i="0">
      <x v="177"/>
    </i>
    <i t="data" r="2" i="0">
      <x v="178"/>
    </i>
    <i t="data" r="2" i="0">
      <x v="179"/>
    </i>
    <i t="data" r="2" i="0">
      <x v="180"/>
    </i>
    <i t="data" r="2" i="0">
      <x v="181"/>
    </i>
    <i t="grand" r="0" i="0">
      <x v="0"/>
    </i>
  </rowItems>
  <colFields count="1">
    <field x="-2"/>
  </colFields>
  <colItems count="2">
    <i t="data" r="0" i="0">
      <x v="0"/>
    </i>
    <i t="data" r="0" i="1">
      <x v="1"/>
    </i>
  </colItems>
  <dataFields count="2">
    <dataField name="访客" fld="3" subtotal="sum" showDataAs="normal" baseField="0" baseItem="0"/>
    <dataField name="费比" fld="29" subtotal="sum" showDataAs="normal" baseField="0" baseItem="0"/>
  </dataFields>
  <formats count="25">
    <format action="formatting" dxfId="403">
      <pivotArea type="all" dataOnly="0" outline="0" fieldPosition="0"/>
    </format>
    <format action="formatting" dxfId="404">
      <pivotArea type="all" dataOnly="0" outline="0" fieldPosition="0"/>
    </format>
    <format action="formatting" dxfId="405">
      <pivotArea type="all" dataOnly="0" outline="0" fieldPosition="0"/>
    </format>
    <format action="formatting" dxfId="406">
      <pivotArea type="all" dataOnly="0" outline="0" fieldPosition="0"/>
    </format>
    <format action="formatting" dxfId="407">
      <pivotArea type="normal" dataOnly="1" outline="1" collapsedLevelsAreSubtotals="1" fieldPosition="0"/>
    </format>
    <format action="formatting" dxfId="408">
      <pivotArea type="normal" dataOnly="1" outline="1" collapsedLevelsAreSubtotals="1" fieldPosition="0"/>
    </format>
    <format action="formatting" dxfId="409">
      <pivotArea type="normal" dataOnly="1" outline="1" collapsedLevelsAreSubtotals="1" fieldPosition="0"/>
    </format>
    <format action="formatting" dxfId="410">
      <pivotArea type="all" dataOnly="0" outline="0" fieldPosition="0"/>
    </format>
    <format action="formatting" dxfId="411">
      <pivotArea type="all" dataOnly="0" outline="0" fieldPosition="0"/>
    </format>
    <format action="formatting" dxfId="412">
      <pivotArea type="all" dataOnly="0" outline="0" fieldPosition="0"/>
    </format>
    <format action="formatting" dxfId="413">
      <pivotArea field="2" type="button" dataOnly="0" labelOnly="1" outline="0" fieldPosition="0"/>
    </format>
    <format action="formatting" dxfId="414">
      <pivotArea field="2" type="button" dataOnly="0" labelOnly="1" outline="0" fieldPosition="0"/>
    </format>
    <format action="formatting" dxfId="415">
      <pivotArea field="2" type="button" dataOnly="0" labelOnly="1" outline="0" fieldPosition="0"/>
    </format>
    <format action="formatting" dxfId="416">
      <pivotArea type="normal" dataOnly="0" labelOnly="1" outline="1" fieldPosition="0">
        <references count="1">
          <reference field="4294967294">
            <x v="1"/>
          </reference>
        </references>
      </pivotArea>
    </format>
    <format action="formatting" dxfId="417">
      <pivotArea type="normal" dataOnly="1" outline="1" collapsedLevelsAreSubtotals="1" fieldPosition="0">
        <references count="1">
          <reference field="4294967294" selected="0">
            <x v="1"/>
          </reference>
        </references>
      </pivotArea>
    </format>
    <format action="formatting" dxfId="418">
      <pivotArea type="all" dataOnly="0" outline="0" fieldPosition="0"/>
    </format>
    <format action="formatting" dxfId="419">
      <pivotArea type="all" dataOnly="0" outline="0" fieldPosition="0"/>
    </format>
    <format action="formatting" dxfId="420">
      <pivotArea type="all" dataOnly="0" outline="0" fieldPosition="0"/>
    </format>
    <format action="formatting" dxfId="421">
      <pivotArea type="all" dataOnly="0" outline="0" fieldPosition="0"/>
    </format>
    <format action="formatting" dxfId="422">
      <pivotArea type="all" dataOnly="0" outline="0" fieldPosition="0"/>
    </format>
    <format action="formatting" dxfId="423">
      <pivotArea type="all" dataOnly="0" outline="0" fieldPosition="0"/>
    </format>
    <format action="formatting" dxfId="424">
      <pivotArea type="all" dataOnly="0" outline="0" fieldPosition="0"/>
    </format>
    <format action="formatting" dxfId="425">
      <pivotArea type="all" dataOnly="0" outline="0" fieldPosition="0"/>
    </format>
    <format action="formatting" dxfId="426">
      <pivotArea type="all" dataOnly="0" outline="0" fieldPosition="0"/>
    </format>
    <format action="formatting" dxfId="427">
      <pivotArea type="all" dataOnly="0" outline="0" fieldPosition="0"/>
    </format>
  </formats>
  <pivotTableStyleInfo name="PivotStyleDark13 2" showRowHeaders="1" showColHeaders="1" showRowStripes="0" showColStripes="0" showLastColumn="1"/>
</pivotTableDefinition>
</file>

<file path=xl/pivotTables/pivotTable12.xml><?xml version="1.0" encoding="utf-8"?>
<pivotTableDefinition xmlns:r="http://schemas.openxmlformats.org/officeDocument/2006/relationships" xmlns="http://schemas.openxmlformats.org/spreadsheetml/2006/main" name="每周销售" cacheId="0" dataOnRows="0" dataCaption="值" showError="0" showMissing="1" updatedVersion="5" minRefreshableVersion="3" asteriskTotals="0" showItems="1" editData="0" disableFieldList="0" showCalcMbrs="1" visualTotals="1" showMultipleLabel="1" showDataDropDown="1" showDrill="1" printDrill="0" showMemberPropertyTips="1" showDataTips="1" enableWizard="1" enableDrill="1" enableFieldProperties="1" preserveFormatting="1" useAutoFormatting="1" pageWrap="0" pageOverThenDown="0" subtotalHiddenItems="0" rowGrandTotals="1" colGrandTotals="1" fieldPrintTitles="0" itemPrintTitles="0" mergeItem="0" showDropZones="1" createdVersion="5" indent="0" showEmptyRow="0" showEmptyCol="0" showHeaders="1" compact="1" outline="1" outlineData="1" compactData="1" published="0" gridDropZones="0" immersive="1" multipleFieldFilters="0" chartFormat="6" fieldListSortAscending="0" mdxSubqueries="0" autoFormatId="1" applyNumberFormats="0" applyBorderFormats="0" applyFontFormats="0" applyPatternFormats="0" applyAlignmentFormats="0" applyWidthHeightFormats="1" r:id="rId1">
  <location ref="AK2:AL22" firstHeaderRow="1" firstDataRow="1" firstDataCol="1"/>
  <pivotFields count="50">
    <pivotField axis="axisRow" showDropDowns="1" compact="1" outline="1" subtotalTop="1" dragToRow="1" dragToCol="1" dragToPage="1" dragToData="1" dragOff="1" showAll="0" topAutoShow="1" itemPageCount="10" sortType="manual" defaultSubtotal="1">
      <items count="55">
        <item t="data" sd="1" m="1" x="49"/>
        <item t="data" sd="1" m="1" x="50"/>
        <item t="data" sd="1" m="1" x="51"/>
        <item t="data" sd="1" m="1" x="52"/>
        <item t="data" sd="1" x="0"/>
        <item t="data" sd="1" x="1"/>
        <item t="data" sd="1" x="2"/>
        <item t="data" sd="1" x="3"/>
        <item t="data" sd="1" x="4"/>
        <item t="data" sd="1" x="5"/>
        <item t="data" sd="1" m="1" x="40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m="1" x="14"/>
        <item t="data" sd="1" m="1" x="15"/>
        <item t="data" sd="1" m="1" x="41"/>
        <item t="data" sd="1" m="1" x="16"/>
        <item t="data" sd="1" m="1" x="17"/>
        <item t="data" sd="1" m="1" x="18"/>
        <item t="data" sd="1" m="1" x="19"/>
        <item t="data" sd="1" m="1" x="20"/>
        <item t="data" sd="1" m="1" x="21"/>
        <item t="data" sd="1" m="1" x="22"/>
        <item t="data" sd="1" m="1" x="23"/>
        <item t="data" sd="1" m="1" x="24"/>
        <item t="data" sd="1" m="1" x="25"/>
        <item t="data" sd="1" m="1" x="42"/>
        <item t="data" sd="1" m="1" x="26"/>
        <item t="data" sd="1" m="1" x="27"/>
        <item t="data" sd="1" m="1" x="28"/>
        <item t="data" sd="1" m="1" x="29"/>
        <item t="data" sd="1" m="1" x="30"/>
        <item t="data" sd="1" m="1" x="31"/>
        <item t="data" sd="1" m="1" x="32"/>
        <item t="data" sd="1" m="1" x="33"/>
        <item t="data" sd="1" m="1" x="34"/>
        <item t="data" sd="1" m="1" x="35"/>
        <item t="data" sd="1" m="1" x="43"/>
        <item t="data" sd="1" m="1" x="36"/>
        <item t="data" sd="1" m="1" x="37"/>
        <item t="data" sd="1" m="1" x="38"/>
        <item t="data" sd="1" m="1" x="39"/>
        <item t="data" sd="1" m="1" x="44"/>
        <item t="data" sd="1" m="1" x="45"/>
        <item t="data" sd="1" m="1" x="46"/>
        <item t="data" sd="1" m="1" x="47"/>
        <item t="data" sd="1" m="1" x="48"/>
        <item t="data" sd="1" m="1" x="5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8">
        <item t="data" sd="1" x="4"/>
        <item t="data" sd="1" x="5"/>
        <item t="data" sd="1" x="6"/>
        <item t="data" sd="1" x="0"/>
        <item t="data" sd="1" x="1"/>
        <item t="data" sd="1" x="2"/>
        <item t="data" sd="1" x="3"/>
        <item t="default" sd="1"/>
      </items>
    </pivotField>
    <pivotField showDropDowns="1" compact="1" numFmtId="58" outline="1" subtotalTop="1" dragToRow="1" dragToCol="1" dragToPage="1" dragToData="1" dragOff="1" showAll="0" topAutoShow="1" itemPageCount="10" sortType="manual" defaultSubtotal="1">
      <items count="369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ata" sd="1" x="16"/>
        <item t="data" sd="1" x="17"/>
        <item t="data" sd="1" x="18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ata" sd="1" x="27"/>
        <item t="data" sd="1" x="28"/>
        <item t="data" sd="1" x="29"/>
        <item t="data" sd="1" x="30"/>
        <item t="data" sd="1" x="31"/>
        <item t="data" sd="1" x="32"/>
        <item t="data" sd="1" x="33"/>
        <item t="data" sd="1" x="34"/>
        <item t="data" sd="1" x="35"/>
        <item t="data" sd="1" x="36"/>
        <item t="data" sd="1" x="37"/>
        <item t="data" sd="1" x="38"/>
        <item t="data" sd="1" x="39"/>
        <item t="data" sd="1" x="40"/>
        <item t="data" sd="1" x="41"/>
        <item t="data" sd="1" x="42"/>
        <item t="data" sd="1" x="43"/>
        <item t="data" sd="1" x="44"/>
        <item t="data" sd="1" x="45"/>
        <item t="data" sd="1" x="46"/>
        <item t="data" sd="1" x="47"/>
        <item t="data" sd="1" x="48"/>
        <item t="data" sd="1" x="49"/>
        <item t="data" sd="1" x="50"/>
        <item t="data" sd="1" x="51"/>
        <item t="data" sd="1" x="52"/>
        <item t="data" sd="1" x="53"/>
        <item t="data" sd="1" x="54"/>
        <item t="data" sd="1" x="55"/>
        <item t="data" sd="1" x="56"/>
        <item t="data" sd="1" x="57"/>
        <item t="data" sd="1" x="58"/>
        <item t="data" sd="1" x="59"/>
        <item t="data" sd="1" x="60"/>
        <item t="data" sd="1" x="61"/>
        <item t="data" sd="1" x="62"/>
        <item t="data" sd="1" x="63"/>
        <item t="data" sd="1" x="64"/>
        <item t="data" sd="1" x="65"/>
        <item t="data" sd="1" x="66"/>
        <item t="data" sd="1" x="67"/>
        <item t="data" sd="1" x="68"/>
        <item t="data" sd="1" x="69"/>
        <item t="data" sd="1" x="70"/>
        <item t="data" sd="1" x="71"/>
        <item t="data" sd="1" x="72"/>
        <item t="data" sd="1" x="73"/>
        <item t="data" sd="1" x="74"/>
        <item t="data" sd="1" x="75"/>
        <item t="data" sd="1" x="76"/>
        <item t="data" sd="1" x="77"/>
        <item t="data" sd="1" x="78"/>
        <item t="data" sd="1" x="79"/>
        <item t="data" sd="1" x="80"/>
        <item t="data" sd="1" x="81"/>
        <item t="data" sd="1" x="82"/>
        <item t="data" sd="1" x="83"/>
        <item t="data" sd="1" x="84"/>
        <item t="data" sd="1" x="85"/>
        <item t="data" sd="1" x="86"/>
        <item t="data" sd="1" x="87"/>
        <item t="data" sd="1" x="88"/>
        <item t="data" sd="1" x="89"/>
        <item t="data" sd="1" x="90"/>
        <item t="data" sd="1" x="91"/>
        <item t="data" sd="1" x="92"/>
        <item t="data" sd="1" x="93"/>
        <item t="data" sd="1" x="94"/>
        <item t="data" sd="1" x="95"/>
        <item t="data" sd="1" x="96"/>
        <item t="data" sd="1" x="97"/>
        <item t="data" sd="1" x="98"/>
        <item t="data" sd="1" x="99"/>
        <item t="data" sd="1" x="100"/>
        <item t="data" sd="1" x="101"/>
        <item t="data" sd="1" x="102"/>
        <item t="data" sd="1" x="103"/>
        <item t="data" sd="1" x="104"/>
        <item t="data" sd="1" x="105"/>
        <item t="data" sd="1" x="106"/>
        <item t="data" sd="1" x="107"/>
        <item t="data" sd="1" x="108"/>
        <item t="data" sd="1" x="109"/>
        <item t="data" sd="1" x="110"/>
        <item t="data" sd="1" x="111"/>
        <item t="data" sd="1" x="112"/>
        <item t="data" sd="1" x="113"/>
        <item t="data" sd="1" x="114"/>
        <item t="data" sd="1" x="115"/>
        <item t="data" sd="1" x="116"/>
        <item t="data" sd="1" x="117"/>
        <item t="data" sd="1" x="118"/>
        <item t="data" sd="1" x="119"/>
        <item t="data" sd="1" x="120"/>
        <item t="data" sd="1" x="121"/>
        <item t="data" sd="1" x="122"/>
        <item t="data" sd="1" x="123"/>
        <item t="data" sd="1" x="124"/>
        <item t="data" sd="1" x="125"/>
        <item t="data" sd="1" x="126"/>
        <item t="data" sd="1" x="127"/>
        <item t="data" sd="1" x="128"/>
        <item t="data" sd="1" x="129"/>
        <item t="data" sd="1" x="130"/>
        <item t="data" sd="1" x="131"/>
        <item t="data" sd="1" x="132"/>
        <item t="data" sd="1" x="133"/>
        <item t="data" sd="1" x="134"/>
        <item t="data" sd="1" x="135"/>
        <item t="data" sd="1" x="136"/>
        <item t="data" sd="1" x="137"/>
        <item t="data" sd="1" x="138"/>
        <item t="data" sd="1" x="139"/>
        <item t="data" sd="1" x="140"/>
        <item t="data" sd="1" x="141"/>
        <item t="data" sd="1" x="142"/>
        <item t="data" sd="1" x="143"/>
        <item t="data" sd="1" x="144"/>
        <item t="data" sd="1" x="145"/>
        <item t="data" sd="1" x="146"/>
        <item t="data" sd="1" x="147"/>
        <item t="data" sd="1" x="148"/>
        <item t="data" sd="1" x="149"/>
        <item t="data" sd="1" x="150"/>
        <item t="data" sd="1" x="151"/>
        <item t="data" sd="1" x="152"/>
        <item t="data" sd="1" x="153"/>
        <item t="data" sd="1" x="154"/>
        <item t="data" sd="1" x="155"/>
        <item t="data" sd="1" x="156"/>
        <item t="data" sd="1" x="157"/>
        <item t="data" sd="1" x="158"/>
        <item t="data" sd="1" x="159"/>
        <item t="data" sd="1" x="160"/>
        <item t="data" sd="1" x="161"/>
        <item t="data" sd="1" x="162"/>
        <item t="data" sd="1" x="163"/>
        <item t="data" sd="1" x="164"/>
        <item t="data" sd="1" x="165"/>
        <item t="data" sd="1" x="166"/>
        <item t="data" sd="1" x="167"/>
        <item t="data" sd="1" x="168"/>
        <item t="data" sd="1" x="169"/>
        <item t="data" sd="1" x="170"/>
        <item t="data" sd="1" x="171"/>
        <item t="data" sd="1" x="172"/>
        <item t="data" sd="1" x="173"/>
        <item t="data" sd="1" x="174"/>
        <item t="data" sd="1" x="175"/>
        <item t="data" sd="1" x="176"/>
        <item t="data" sd="1" x="177"/>
        <item t="data" sd="1" x="178"/>
        <item t="data" sd="1" x="179"/>
        <item t="data" sd="1" x="180"/>
        <item t="data" sd="1" x="181"/>
        <item t="data" sd="1" x="182"/>
        <item t="data" sd="1" x="183"/>
        <item t="data" sd="1" x="184"/>
        <item t="data" sd="1" x="185"/>
        <item t="data" sd="1" x="186"/>
        <item t="data" sd="1" x="187"/>
        <item t="data" sd="1" x="188"/>
        <item t="data" sd="1" x="189"/>
        <item t="data" sd="1" x="190"/>
        <item t="data" sd="1" x="191"/>
        <item t="data" sd="1" x="192"/>
        <item t="data" sd="1" x="193"/>
        <item t="data" sd="1" x="194"/>
        <item t="data" sd="1" x="195"/>
        <item t="data" sd="1" x="196"/>
        <item t="data" sd="1" x="197"/>
        <item t="data" sd="1" x="198"/>
        <item t="data" sd="1" x="199"/>
        <item t="data" sd="1" x="200"/>
        <item t="data" sd="1" x="201"/>
        <item t="data" sd="1" x="202"/>
        <item t="data" sd="1" x="203"/>
        <item t="data" sd="1" x="204"/>
        <item t="data" sd="1" x="205"/>
        <item t="data" sd="1" x="206"/>
        <item t="data" sd="1" x="207"/>
        <item t="data" sd="1" x="208"/>
        <item t="data" sd="1" x="209"/>
        <item t="data" sd="1" x="210"/>
        <item t="data" sd="1" x="211"/>
        <item t="data" sd="1" x="212"/>
        <item t="data" sd="1" x="213"/>
        <item t="data" sd="1" x="214"/>
        <item t="data" sd="1" x="215"/>
        <item t="data" sd="1" x="216"/>
        <item t="data" sd="1" x="217"/>
        <item t="data" sd="1" x="218"/>
        <item t="data" sd="1" x="219"/>
        <item t="data" sd="1" x="220"/>
        <item t="data" sd="1" x="221"/>
        <item t="data" sd="1" x="222"/>
        <item t="data" sd="1" x="223"/>
        <item t="data" sd="1" x="224"/>
        <item t="data" sd="1" x="225"/>
        <item t="data" sd="1" x="226"/>
        <item t="data" sd="1" x="227"/>
        <item t="data" sd="1" x="228"/>
        <item t="data" sd="1" x="229"/>
        <item t="data" sd="1" x="230"/>
        <item t="data" sd="1" x="231"/>
        <item t="data" sd="1" x="232"/>
        <item t="data" sd="1" x="233"/>
        <item t="data" sd="1" x="234"/>
        <item t="data" sd="1" x="235"/>
        <item t="data" sd="1" x="236"/>
        <item t="data" sd="1" x="237"/>
        <item t="data" sd="1" x="238"/>
        <item t="data" sd="1" x="239"/>
        <item t="data" sd="1" x="240"/>
        <item t="data" sd="1" x="241"/>
        <item t="data" sd="1" x="242"/>
        <item t="data" sd="1" x="243"/>
        <item t="data" sd="1" x="244"/>
        <item t="data" sd="1" x="245"/>
        <item t="data" sd="1" x="246"/>
        <item t="data" sd="1" x="247"/>
        <item t="data" sd="1" x="248"/>
        <item t="data" sd="1" x="249"/>
        <item t="data" sd="1" x="250"/>
        <item t="data" sd="1" x="251"/>
        <item t="data" sd="1" x="252"/>
        <item t="data" sd="1" x="253"/>
        <item t="data" sd="1" x="254"/>
        <item t="data" sd="1" x="255"/>
        <item t="data" sd="1" x="256"/>
        <item t="data" sd="1" x="257"/>
        <item t="data" sd="1" x="258"/>
        <item t="data" sd="1" x="259"/>
        <item t="data" sd="1" x="260"/>
        <item t="data" sd="1" x="261"/>
        <item t="data" sd="1" x="262"/>
        <item t="data" sd="1" x="263"/>
        <item t="data" sd="1" x="264"/>
        <item t="data" sd="1" x="265"/>
        <item t="data" sd="1" x="266"/>
        <item t="data" sd="1" x="267"/>
        <item t="data" sd="1" x="268"/>
        <item t="data" sd="1" x="269"/>
        <item t="data" sd="1" x="270"/>
        <item t="data" sd="1" x="271"/>
        <item t="data" sd="1" x="272"/>
        <item t="data" sd="1" x="273"/>
        <item t="data" sd="1" x="274"/>
        <item t="data" sd="1" x="275"/>
        <item t="data" sd="1" x="276"/>
        <item t="data" sd="1" x="277"/>
        <item t="data" sd="1" x="278"/>
        <item t="data" sd="1" x="279"/>
        <item t="data" sd="1" x="280"/>
        <item t="data" sd="1" x="281"/>
        <item t="data" sd="1" x="282"/>
        <item t="data" sd="1" x="283"/>
        <item t="data" sd="1" x="284"/>
        <item t="data" sd="1" x="285"/>
        <item t="data" sd="1" x="286"/>
        <item t="data" sd="1" x="287"/>
        <item t="data" sd="1" x="288"/>
        <item t="data" sd="1" x="289"/>
        <item t="data" sd="1" x="290"/>
        <item t="data" sd="1" x="291"/>
        <item t="data" sd="1" x="292"/>
        <item t="data" sd="1" x="293"/>
        <item t="data" sd="1" x="294"/>
        <item t="data" sd="1" x="295"/>
        <item t="data" sd="1" x="296"/>
        <item t="data" sd="1" x="297"/>
        <item t="data" sd="1" x="298"/>
        <item t="data" sd="1" x="299"/>
        <item t="data" sd="1" x="300"/>
        <item t="data" sd="1" x="301"/>
        <item t="data" sd="1" x="302"/>
        <item t="data" sd="1" x="303"/>
        <item t="data" sd="1" x="304"/>
        <item t="data" sd="1" x="305"/>
        <item t="data" sd="1" x="306"/>
        <item t="data" sd="1" x="307"/>
        <item t="data" sd="1" x="308"/>
        <item t="data" sd="1" x="309"/>
        <item t="data" sd="1" x="310"/>
        <item t="data" sd="1" x="311"/>
        <item t="data" sd="1" x="312"/>
        <item t="data" sd="1" x="313"/>
        <item t="data" sd="1" x="314"/>
        <item t="data" sd="1" x="315"/>
        <item t="data" sd="1" x="316"/>
        <item t="data" sd="1" x="317"/>
        <item t="data" sd="1" x="318"/>
        <item t="data" sd="1" x="319"/>
        <item t="data" sd="1" x="320"/>
        <item t="data" sd="1" x="321"/>
        <item t="data" sd="1" x="322"/>
        <item t="data" sd="1" x="323"/>
        <item t="data" sd="1" x="324"/>
        <item t="data" sd="1" x="325"/>
        <item t="data" sd="1" x="326"/>
        <item t="data" sd="1" x="327"/>
        <item t="data" sd="1" x="328"/>
        <item t="data" sd="1" x="329"/>
        <item t="data" sd="1" x="330"/>
        <item t="data" sd="1" x="331"/>
        <item t="data" sd="1" x="332"/>
        <item t="data" sd="1" x="333"/>
        <item t="data" sd="1" x="334"/>
        <item t="data" sd="1" x="335"/>
        <item t="data" sd="1" x="336"/>
        <item t="data" sd="1" x="337"/>
        <item t="data" sd="1" x="338"/>
        <item t="data" sd="1" x="339"/>
        <item t="data" sd="1" x="340"/>
        <item t="data" sd="1" x="341"/>
        <item t="data" sd="1" x="342"/>
        <item t="data" sd="1" x="343"/>
        <item t="data" sd="1" x="344"/>
        <item t="data" sd="1" x="345"/>
        <item t="data" sd="1" x="346"/>
        <item t="data" sd="1" x="347"/>
        <item t="data" sd="1" x="348"/>
        <item t="data" sd="1" x="349"/>
        <item t="data" sd="1" x="350"/>
        <item t="data" sd="1" x="351"/>
        <item t="data" sd="1" x="352"/>
        <item t="data" sd="1" x="353"/>
        <item t="data" sd="1" x="354"/>
        <item t="data" sd="1" x="355"/>
        <item t="data" sd="1" x="356"/>
        <item t="data" sd="1" x="357"/>
        <item t="data" sd="1" x="358"/>
        <item t="data" sd="1" x="359"/>
        <item t="data" sd="1" x="360"/>
        <item t="data" sd="1" x="361"/>
        <item t="data" sd="1" x="362"/>
        <item t="data" sd="1" x="363"/>
        <item t="data" sd="1" x="364"/>
        <item t="data" sd="1" x="365"/>
        <item t="data" sd="1" x="366"/>
        <item t="data" sd="1" x="0"/>
        <item t="data" sd="1" x="367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4">
        <item t="data" sd="1" x="6"/>
        <item t="data" sd="1" x="5"/>
        <item t="data" sd="1" x="13"/>
        <item t="data" sd="1" x="14"/>
        <item t="data" sd="1" x="16"/>
        <item t="data" sd="1" x="9"/>
        <item t="data" sd="1" x="12"/>
        <item t="data" sd="1" x="10"/>
        <item t="data" sd="1" x="11"/>
        <item t="data" sd="1" x="17"/>
        <item t="data" sd="1" x="8"/>
        <item t="data" sd="1" x="1"/>
        <item t="data" sd="1" x="3"/>
        <item t="data" sd="1" x="2"/>
        <item t="data" sd="1" x="15"/>
        <item t="data" sd="1" x="7"/>
        <item t="data" sd="1" x="0"/>
        <item t="data" sd="1" x="4"/>
        <item t="data" sd="1" x="18"/>
        <item t="data" sd="1" x="19"/>
        <item t="data" sd="1" x="20"/>
        <item t="data" sd="1" x="21"/>
        <item t="data" sd="1" x="2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8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0"/>
        <item t="data" sd="1" x="12"/>
        <item t="data" sd="1" x="13"/>
        <item t="data" sd="1" x="14"/>
        <item t="data" sd="1" x="15"/>
        <item t="data" sd="1" x="16"/>
        <item t="data" sd="1" x="17"/>
        <item t="data" sd="1" x="18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3"/>
        <item t="data" sd="1" x="5"/>
        <item t="data" sd="1" x="4"/>
        <item t="data" sd="1" x="2"/>
        <item t="data" sd="1" x="1"/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x="0"/>
        <item t="data" sd="1" x="3"/>
        <item t="data" sd="1" x="4"/>
        <item t="data" sd="1" x="5"/>
        <item t="data" sd="1" x="1"/>
        <item t="data" sd="1" x="2"/>
        <item t="data" sd="1" x="6"/>
        <item t="data" sd="1" x="7"/>
        <item t="data" sd="1" x="8"/>
        <item t="data" sd="1" x="9"/>
        <item t="default" sd="1"/>
      </items>
    </pivotField>
    <pivotField showDropDowns="1" compact="1" numFmtId="182" outline="1" subtotalTop="1" dragToRow="1" dragToCol="1" dragToPage="1" dragToData="1" dragOff="1" showAll="0" topAutoShow="1" itemPageCount="10" sortType="manual" defaultSubtotal="1">
      <items count="9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2"/>
        <item t="data" sd="1" x="0"/>
        <item t="data" sd="1" x="3"/>
        <item t="data" sd="1" x="4"/>
        <item t="data" sd="1" x="1"/>
        <item t="data" sd="1" x="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3"/>
        <item t="data" sd="1" x="0"/>
        <item t="data" sd="1" x="2"/>
        <item t="data" sd="1" x="4"/>
        <item t="data" sd="1" x="1"/>
        <item t="data" sd="1" x="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8">
        <item t="data" sd="1" x="3"/>
        <item t="data" sd="1" x="0"/>
        <item t="data" sd="1" x="2"/>
        <item t="data" sd="1" x="4"/>
        <item t="data" sd="1" x="5"/>
        <item t="data" sd="1" x="1"/>
        <item t="data" sd="1" x="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2"/>
        <item t="data" sd="1" x="0"/>
        <item t="data" sd="1" x="1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66">
        <item t="data" sd="1" x="34"/>
        <item t="data" sd="1" x="7"/>
        <item t="data" sd="1" x="28"/>
        <item t="data" sd="1" x="18"/>
        <item t="data" sd="1" x="31"/>
        <item t="data" sd="1" x="14"/>
        <item t="data" sd="1" x="32"/>
        <item t="data" sd="1" x="29"/>
        <item t="data" sd="1" x="33"/>
        <item t="data" sd="1" x="6"/>
        <item t="data" sd="1" x="8"/>
        <item t="data" sd="1" x="9"/>
        <item t="data" sd="1" x="10"/>
        <item t="data" sd="1" x="11"/>
        <item t="data" sd="1" x="12"/>
        <item t="data" sd="1" x="13"/>
        <item t="data" sd="1" x="15"/>
        <item t="data" sd="1" x="16"/>
        <item t="data" sd="1" x="17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ata" sd="1" x="27"/>
        <item t="data" sd="1" x="30"/>
        <item t="data" sd="1" x="35"/>
        <item t="data" sd="1" x="0"/>
        <item t="data" sd="1" x="1"/>
        <item t="data" sd="1" x="2"/>
        <item t="data" sd="1" x="3"/>
        <item t="data" sd="1" x="4"/>
        <item t="data" sd="1" x="5"/>
        <item t="data" sd="1" x="36"/>
        <item t="data" sd="1" x="37"/>
        <item t="data" sd="1" x="38"/>
        <item t="data" sd="1" x="39"/>
        <item t="data" sd="1" x="40"/>
        <item t="data" sd="1" x="41"/>
        <item t="data" sd="1" x="42"/>
        <item t="data" sd="1" x="43"/>
        <item t="data" sd="1" x="44"/>
        <item t="data" sd="1" x="45"/>
        <item t="data" sd="1" x="46"/>
        <item t="data" sd="1" x="47"/>
        <item t="data" sd="1" x="48"/>
        <item t="data" sd="1" x="49"/>
        <item t="data" sd="1" x="50"/>
        <item t="data" sd="1" x="51"/>
        <item t="data" sd="1" x="52"/>
        <item t="data" sd="1" x="53"/>
        <item t="data" sd="1" x="54"/>
        <item t="data" sd="1" x="55"/>
        <item t="data" sd="1" x="56"/>
        <item t="data" sd="1" x="57"/>
        <item t="data" sd="1" x="58"/>
        <item t="data" sd="1" x="59"/>
        <item t="data" sd="1" x="60"/>
        <item t="data" sd="1" x="61"/>
        <item t="data" sd="1" x="62"/>
        <item t="data" sd="1" x="63"/>
        <item t="data" sd="1" x="64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2">
        <item t="data" sd="1" x="2"/>
        <item t="data" sd="1" x="10"/>
        <item t="data" sd="1" x="1"/>
        <item t="data" sd="1" x="14"/>
        <item t="data" sd="1" x="5"/>
        <item t="data" sd="1" x="11"/>
        <item t="data" sd="1" x="6"/>
        <item t="data" sd="1" x="3"/>
        <item t="data" sd="1" x="12"/>
        <item t="data" sd="1" x="13"/>
        <item t="data" sd="1" x="9"/>
        <item t="data" sd="1" x="7"/>
        <item t="data" sd="1" x="8"/>
        <item t="data" sd="1" x="0"/>
        <item t="data" sd="1" x="4"/>
        <item t="data" sd="1" x="15"/>
        <item t="data" sd="1" x="16"/>
        <item t="data" sd="1" x="17"/>
        <item t="data" sd="1" x="18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ata" sd="1" x="27"/>
        <item t="data" sd="1" x="28"/>
        <item t="data" sd="1" x="29"/>
        <item t="data" sd="1" x="30"/>
        <item t="default" sd="1"/>
      </items>
    </pivotField>
    <pivotField showDropDowns="1" compact="1" numFmtId="185" outline="1" subtotalTop="1" dragToRow="1" dragToCol="1" dragToPage="1" dragToData="1" dragOff="1" showAll="0" topAutoShow="1" itemPageCount="10" sortType="manual" defaultSubtotal="1">
      <items count="21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0"/>
        <item t="data" sd="1" x="15"/>
        <item t="data" sd="1" x="16"/>
        <item t="data" sd="1" x="17"/>
        <item t="data" sd="1" x="18"/>
        <item t="data" sd="1" x="19"/>
        <item t="default" sd="1"/>
      </items>
    </pivotField>
    <pivotField showDropDowns="1" compact="1" numFmtId="185" outline="1" subtotalTop="1" dragToRow="1" dragToCol="1" dragToPage="1" dragToData="1" dragOff="1" showAll="0" topAutoShow="1" itemPageCount="10" sortType="manual" defaultSubtotal="1">
      <items count="6">
        <item t="data" sd="1" x="1"/>
        <item t="data" sd="1" x="2"/>
        <item t="data" sd="1" x="0"/>
        <item t="data" sd="1" x="3"/>
        <item t="data" sd="1" x="4"/>
        <item t="default" sd="1"/>
      </items>
    </pivotField>
    <pivotField showDropDowns="1" compact="1" numFmtId="185" outline="1" subtotalTop="1" dragToRow="1" dragToCol="1" dragToPage="1" dragToData="1" dragOff="1" showAll="0" topAutoShow="1" itemPageCount="10" sortType="manual" defaultSubtotal="1">
      <items count="10">
        <item t="data" sd="1" x="1"/>
        <item t="data" sd="1" x="2"/>
        <item t="data" sd="1" x="4"/>
        <item t="data" sd="1" x="6"/>
        <item t="data" sd="1" x="5"/>
        <item t="data" sd="1" x="3"/>
        <item t="data" sd="1" x="0"/>
        <item t="data" sd="1" x="7"/>
        <item t="data" sd="1" x="8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8">
        <item t="data" sd="1" x="0"/>
        <item t="data" sd="1" x="4"/>
        <item t="data" sd="1" x="10"/>
        <item t="data" sd="1" x="8"/>
        <item t="data" sd="1" x="5"/>
        <item t="data" sd="1" x="1"/>
        <item t="data" sd="1" x="9"/>
        <item t="data" sd="1" x="2"/>
        <item t="data" sd="1" x="6"/>
        <item t="data" sd="1" x="3"/>
        <item t="data" sd="1" x="7"/>
        <item t="data" sd="1" x="11"/>
        <item t="data" sd="1" x="12"/>
        <item t="data" sd="1" x="13"/>
        <item t="data" sd="1" x="14"/>
        <item t="data" sd="1" x="15"/>
        <item t="data" sd="1" x="1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0" dragToCol="0" dragToPage="0" dragToData="1" dragOff="1" showAll="0" topAutoShow="1" itemPageCount="10" sortType="manual" defaultSubtotal="1"/>
    <pivotField dataField="1"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numFmtId="185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axis="axisRow" showDropDowns="1" compact="1" outline="1" subtotalTop="1" dragToRow="1" dragToCol="1" dragToPage="1" dragToData="1" dragOff="1" showAll="0" topAutoShow="1" itemPageCount="10" sortType="manual" defaultSubtotal="1">
      <items count="15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0"/>
        <item t="data" sd="1" x="13"/>
        <item t="default" sd="1"/>
      </items>
    </pivotField>
    <pivotField axis="axisRow" showDropDowns="1" compact="1" outline="1" subtotalTop="1" dragToRow="1" dragToCol="1" multipleItemSelectionAllowed="1" dragToPage="1" dragToData="1" dragOff="1" showAll="0" topAutoShow="1" itemPageCount="10" sortType="manual" defaultSubtotal="1">
      <items count="4">
        <item t="data" sd="1" x="1"/>
        <item t="data" sd="1" x="0"/>
        <item t="data" sd="1" x="2"/>
        <item t="default" sd="1"/>
      </items>
    </pivotField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numFmtId="185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numFmtId="182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numFmtId="182" outline="1" subtotalTop="1" dragToRow="0" dragToCol="0" dragToPage="0" dragToData="1" dragOff="1" showAll="0" topAutoShow="1" itemPageCount="10" sortType="manual" defaultSubtotal="1"/>
    <pivotField showDropDowns="1" compact="1" numFmtId="185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</pivotFields>
  <rowFields count="3">
    <field x="34"/>
    <field x="33"/>
    <field x="0"/>
  </rowFields>
  <rowItems count="20">
    <i t="data" r="0" i="0">
      <x v="0"/>
    </i>
    <i t="data" r="1" i="0">
      <x v="3"/>
    </i>
    <i t="data" r="2" i="0">
      <x v="4"/>
    </i>
    <i t="data" r="2" i="0">
      <x v="5"/>
    </i>
    <i t="data" r="2" i="0">
      <x v="6"/>
    </i>
    <i t="data" r="2" i="0">
      <x v="7"/>
    </i>
    <i t="data" r="2" i="0">
      <x v="8"/>
    </i>
    <i t="data" r="1" i="0">
      <x v="4"/>
    </i>
    <i t="data" r="2" i="0">
      <x v="8"/>
    </i>
    <i t="data" r="2" i="0">
      <x v="9"/>
    </i>
    <i t="data" r="2" i="0">
      <x v="11"/>
    </i>
    <i t="data" r="2" i="0">
      <x v="12"/>
    </i>
    <i t="data" r="2" i="0">
      <x v="13"/>
    </i>
    <i t="data" r="1" i="0">
      <x v="5"/>
    </i>
    <i t="data" r="2" i="0">
      <x v="14"/>
    </i>
    <i t="data" r="2" i="0">
      <x v="15"/>
    </i>
    <i t="data" r="2" i="0">
      <x v="16"/>
    </i>
    <i t="data" r="2" i="0">
      <x v="17"/>
    </i>
    <i t="data" r="2" i="0">
      <x v="18"/>
    </i>
    <i t="grand" r="0" i="0">
      <x v="0"/>
    </i>
  </rowItems>
  <colItems count="1">
    <i t="data" r="0" i="0"/>
  </colItems>
  <dataFields count="1">
    <dataField name="真实成交" fld="28" subtotal="sum" showDataAs="normal" baseField="0" baseItem="0"/>
  </dataFields>
  <formats count="27">
    <format action="formatting" dxfId="376">
      <pivotArea type="all" dataOnly="0" outline="0" fieldPosition="0"/>
    </format>
    <format action="formatting" dxfId="377">
      <pivotArea type="all" dataOnly="0" outline="0" fieldPosition="0"/>
    </format>
    <format action="formatting" dxfId="378">
      <pivotArea type="all" dataOnly="0" outline="0" fieldPosition="0"/>
    </format>
    <format action="formatting" dxfId="379">
      <pivotArea type="all" dataOnly="0" outline="0" fieldPosition="0"/>
    </format>
    <format action="formatting" dxfId="380">
      <pivotArea type="normal" dataOnly="1" outline="1" collapsedLevelsAreSubtotals="1" fieldPosition="0"/>
    </format>
    <format action="formatting" dxfId="381">
      <pivotArea type="normal" dataOnly="1" outline="1" collapsedLevelsAreSubtotals="1" fieldPosition="0"/>
    </format>
    <format action="formatting" dxfId="382">
      <pivotArea type="normal" dataOnly="1" outline="1" collapsedLevelsAreSubtotals="1" fieldPosition="0"/>
    </format>
    <format action="formatting" dxfId="383">
      <pivotArea type="all" dataOnly="0" outline="0" fieldPosition="0"/>
    </format>
    <format action="formatting" dxfId="384">
      <pivotArea type="all" dataOnly="0" outline="0" fieldPosition="0"/>
    </format>
    <format action="formatting" dxfId="385">
      <pivotArea type="all" dataOnly="0" outline="0" fieldPosition="0"/>
    </format>
    <format action="formatting" dxfId="386">
      <pivotArea type="normal" dataOnly="0" labelOnly="1" outline="1" fieldPosition="0">
        <references count="1">
          <reference field="4294967294">
            <x v="0"/>
          </reference>
        </references>
      </pivotArea>
    </format>
    <format action="formatting" dxfId="387">
      <pivotArea field="2" type="button" dataOnly="0" labelOnly="1" outline="0" fieldPosition="0"/>
    </format>
    <format action="formatting" dxfId="388">
      <pivotArea type="normal" dataOnly="0" labelOnly="1" outline="1" fieldPosition="0">
        <references count="1">
          <reference field="4294967294">
            <x v="0"/>
          </reference>
        </references>
      </pivotArea>
    </format>
    <format action="formatting" dxfId="389">
      <pivotArea field="2" type="button" dataOnly="0" labelOnly="1" outline="0" fieldPosition="0"/>
    </format>
    <format action="formatting" dxfId="390">
      <pivotArea type="normal" dataOnly="0" labelOnly="1" outline="1" fieldPosition="0">
        <references count="1">
          <reference field="4294967294">
            <x v="0"/>
          </reference>
        </references>
      </pivotArea>
    </format>
    <format action="formatting" dxfId="391">
      <pivotArea field="2" type="button" dataOnly="0" labelOnly="1" outline="0" fieldPosition="0"/>
    </format>
    <format action="formatting" dxfId="392">
      <pivotArea type="normal" dataOnly="0" labelOnly="1" outline="1" fieldPosition="0">
        <references count="1">
          <reference field="4294967294">
            <x v="0"/>
          </reference>
        </references>
      </pivotArea>
    </format>
    <format action="formatting" dxfId="393">
      <pivotArea type="all" dataOnly="0" outline="0" fieldPosition="0"/>
    </format>
    <format action="formatting" dxfId="394">
      <pivotArea type="all" dataOnly="0" outline="0" fieldPosition="0"/>
    </format>
    <format action="formatting" dxfId="395">
      <pivotArea type="all" dataOnly="0" outline="0" fieldPosition="0"/>
    </format>
    <format action="formatting" dxfId="396">
      <pivotArea type="all" dataOnly="0" outline="0" fieldPosition="0"/>
    </format>
    <format action="formatting" dxfId="397">
      <pivotArea type="all" dataOnly="0" outline="0" fieldPosition="0"/>
    </format>
    <format action="formatting" dxfId="398">
      <pivotArea type="all" dataOnly="0" outline="0" fieldPosition="0"/>
    </format>
    <format action="formatting" dxfId="399">
      <pivotArea type="all" dataOnly="0" outline="0" fieldPosition="0"/>
    </format>
    <format action="formatting" dxfId="400">
      <pivotArea type="all" dataOnly="0" outline="0" fieldPosition="0"/>
    </format>
    <format action="formatting" dxfId="401">
      <pivotArea type="all" dataOnly="0" outline="0" fieldPosition="0"/>
    </format>
    <format action="formatting" dxfId="402">
      <pivotArea type="all" dataOnly="0" outline="0" fieldPosition="0"/>
    </format>
  </formats>
  <pivotTableStyleInfo name="PivotStyleDark13 2" showRowHeaders="1" showColHeaders="1" showRowStripes="0" showColStripes="0" showLastColumn="1"/>
</pivotTableDefinition>
</file>

<file path=xl/pivotTables/pivotTable13.xml><?xml version="1.0" encoding="utf-8"?>
<pivotTableDefinition xmlns:r="http://schemas.openxmlformats.org/officeDocument/2006/relationships" xmlns="http://schemas.openxmlformats.org/spreadsheetml/2006/main" name="每日GMV/推广费" cacheId="0" dataOnRows="0" dataCaption="值" showError="0" showMissing="1" updatedVersion="5" minRefreshableVersion="3" asteriskTotals="0" showItems="1" editData="0" disableFieldList="0" showCalcMbrs="1" visualTotals="1" showMultipleLabel="1" showDataDropDown="1" showDrill="1" printDrill="0" showMemberPropertyTips="1" showDataTips="1" enableWizard="1" enableDrill="1" enableFieldProperties="1" preserveFormatting="1" useAutoFormatting="1" pageWrap="0" pageOverThenDown="0" subtotalHiddenItems="0" rowGrandTotals="1" colGrandTotals="1" fieldPrintTitles="0" itemPrintTitles="0" mergeItem="0" showDropZones="1" createdVersion="5" indent="0" showEmptyRow="0" showEmptyCol="0" showHeaders="1" compact="1" outline="1" outlineData="1" compactData="1" published="0" gridDropZones="0" immersive="1" multipleFieldFilters="0" chartFormat="2" fieldListSortAscending="0" mdxSubqueries="0" autoFormatId="1" applyNumberFormats="0" applyBorderFormats="0" applyFontFormats="0" applyPatternFormats="0" applyAlignmentFormats="0" applyWidthHeightFormats="1" r:id="rId1">
  <location ref="AG2:AI98" firstHeaderRow="0" firstDataRow="1" firstDataCol="1"/>
  <pivotFields count="50">
    <pivotField showDropDowns="1" compact="1" outline="1" subtotalTop="1" dragToRow="1" dragToCol="1" dragToPage="1" dragToData="1" dragOff="1" showAll="0" topAutoShow="1" itemPageCount="10" sortType="manual" defaultSubtotal="1">
      <items count="55">
        <item t="data" sd="1" m="1" x="49"/>
        <item t="data" sd="1" m="1" x="50"/>
        <item t="data" sd="1" m="1" x="51"/>
        <item t="data" sd="1" m="1" x="52"/>
        <item t="data" sd="1" x="0"/>
        <item t="data" sd="1" x="1"/>
        <item t="data" sd="1" x="2"/>
        <item t="data" sd="1" x="3"/>
        <item t="data" sd="1" x="4"/>
        <item t="data" sd="1" x="5"/>
        <item t="data" sd="1" m="1" x="40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m="1" x="14"/>
        <item t="data" sd="1" m="1" x="15"/>
        <item t="data" sd="1" m="1" x="41"/>
        <item t="data" sd="1" m="1" x="16"/>
        <item t="data" sd="1" m="1" x="17"/>
        <item t="data" sd="1" m="1" x="18"/>
        <item t="data" sd="1" m="1" x="19"/>
        <item t="data" sd="1" m="1" x="20"/>
        <item t="data" sd="1" m="1" x="21"/>
        <item t="data" sd="1" m="1" x="22"/>
        <item t="data" sd="1" m="1" x="23"/>
        <item t="data" sd="1" m="1" x="24"/>
        <item t="data" sd="1" m="1" x="25"/>
        <item t="data" sd="1" m="1" x="42"/>
        <item t="data" sd="1" m="1" x="26"/>
        <item t="data" sd="1" m="1" x="27"/>
        <item t="data" sd="1" m="1" x="28"/>
        <item t="data" sd="1" m="1" x="29"/>
        <item t="data" sd="1" m="1" x="30"/>
        <item t="data" sd="1" m="1" x="31"/>
        <item t="data" sd="1" m="1" x="32"/>
        <item t="data" sd="1" m="1" x="33"/>
        <item t="data" sd="1" m="1" x="34"/>
        <item t="data" sd="1" m="1" x="35"/>
        <item t="data" sd="1" m="1" x="43"/>
        <item t="data" sd="1" m="1" x="36"/>
        <item t="data" sd="1" m="1" x="37"/>
        <item t="data" sd="1" m="1" x="38"/>
        <item t="data" sd="1" m="1" x="39"/>
        <item t="data" sd="1" m="1" x="44"/>
        <item t="data" sd="1" m="1" x="45"/>
        <item t="data" sd="1" m="1" x="46"/>
        <item t="data" sd="1" m="1" x="47"/>
        <item t="data" sd="1" m="1" x="48"/>
        <item t="data" sd="1" m="1" x="5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8">
        <item t="data" sd="1" x="4"/>
        <item t="data" sd="1" x="5"/>
        <item t="data" sd="1" x="6"/>
        <item t="data" sd="1" x="0"/>
        <item t="data" sd="1" x="1"/>
        <item t="data" sd="1" x="2"/>
        <item t="data" sd="1" x="3"/>
        <item t="default" sd="1"/>
      </items>
    </pivotField>
    <pivotField axis="axisRow" showDropDowns="1" compact="1" numFmtId="58" outline="1" subtotalTop="1" dragToRow="1" dragToCol="1" dragToPage="1" dragToData="1" dragOff="1" showAll="0" topAutoShow="1" itemPageCount="10" sortType="manual" defaultSubtotal="1">
      <items count="369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ata" sd="1" x="16"/>
        <item t="data" sd="1" x="17"/>
        <item t="data" sd="1" x="18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ata" sd="1" x="27"/>
        <item t="data" sd="1" x="28"/>
        <item t="data" sd="1" x="29"/>
        <item t="data" sd="1" x="30"/>
        <item t="data" sd="1" x="31"/>
        <item t="data" sd="1" x="32"/>
        <item t="data" sd="1" x="33"/>
        <item t="data" sd="1" x="34"/>
        <item t="data" sd="1" x="35"/>
        <item t="data" sd="1" x="36"/>
        <item t="data" sd="1" x="37"/>
        <item t="data" sd="1" x="38"/>
        <item t="data" sd="1" x="39"/>
        <item t="data" sd="1" x="40"/>
        <item t="data" sd="1" x="41"/>
        <item t="data" sd="1" x="42"/>
        <item t="data" sd="1" x="43"/>
        <item t="data" sd="1" x="44"/>
        <item t="data" sd="1" x="45"/>
        <item t="data" sd="1" x="46"/>
        <item t="data" sd="1" x="47"/>
        <item t="data" sd="1" x="48"/>
        <item t="data" sd="1" x="49"/>
        <item t="data" sd="1" x="50"/>
        <item t="data" sd="1" x="51"/>
        <item t="data" sd="1" x="52"/>
        <item t="data" sd="1" x="53"/>
        <item t="data" sd="1" x="54"/>
        <item t="data" sd="1" x="55"/>
        <item t="data" sd="1" x="56"/>
        <item t="data" sd="1" x="57"/>
        <item t="data" sd="1" x="58"/>
        <item t="data" sd="1" x="59"/>
        <item t="data" sd="1" x="60"/>
        <item t="data" sd="1" x="61"/>
        <item t="data" sd="1" x="62"/>
        <item t="data" sd="1" x="63"/>
        <item t="data" sd="1" x="64"/>
        <item t="data" sd="1" x="65"/>
        <item t="data" sd="1" x="66"/>
        <item t="data" sd="1" x="67"/>
        <item t="data" sd="1" x="68"/>
        <item t="data" sd="1" x="69"/>
        <item t="data" sd="1" x="70"/>
        <item t="data" sd="1" x="71"/>
        <item t="data" sd="1" x="72"/>
        <item t="data" sd="1" x="73"/>
        <item t="data" sd="1" x="74"/>
        <item t="data" sd="1" x="75"/>
        <item t="data" sd="1" x="76"/>
        <item t="data" sd="1" x="77"/>
        <item t="data" sd="1" x="78"/>
        <item t="data" sd="1" x="79"/>
        <item t="data" sd="1" x="80"/>
        <item t="data" sd="1" x="81"/>
        <item t="data" sd="1" x="82"/>
        <item t="data" sd="1" x="83"/>
        <item t="data" sd="1" x="84"/>
        <item t="data" sd="1" x="85"/>
        <item t="data" sd="1" x="86"/>
        <item t="data" sd="1" x="87"/>
        <item t="data" sd="1" x="88"/>
        <item t="data" sd="1" x="89"/>
        <item t="data" sd="1" x="90"/>
        <item t="data" sd="1" x="91"/>
        <item t="data" sd="1" x="92"/>
        <item t="data" sd="1" x="93"/>
        <item t="data" sd="1" x="94"/>
        <item t="data" sd="1" x="95"/>
        <item t="data" sd="1" x="96"/>
        <item t="data" sd="1" x="97"/>
        <item t="data" sd="1" x="98"/>
        <item t="data" sd="1" x="99"/>
        <item t="data" sd="1" x="100"/>
        <item t="data" sd="1" x="101"/>
        <item t="data" sd="1" x="102"/>
        <item t="data" sd="1" x="103"/>
        <item t="data" sd="1" x="104"/>
        <item t="data" sd="1" x="105"/>
        <item t="data" sd="1" x="106"/>
        <item t="data" sd="1" x="107"/>
        <item t="data" sd="1" x="108"/>
        <item t="data" sd="1" x="109"/>
        <item t="data" sd="1" x="110"/>
        <item t="data" sd="1" x="111"/>
        <item t="data" sd="1" x="112"/>
        <item t="data" sd="1" x="113"/>
        <item t="data" sd="1" x="114"/>
        <item t="data" sd="1" x="115"/>
        <item t="data" sd="1" x="116"/>
        <item t="data" sd="1" x="117"/>
        <item t="data" sd="1" x="118"/>
        <item t="data" sd="1" x="119"/>
        <item t="data" sd="1" x="120"/>
        <item t="data" sd="1" x="121"/>
        <item t="data" sd="1" x="122"/>
        <item t="data" sd="1" x="123"/>
        <item t="data" sd="1" x="124"/>
        <item t="data" sd="1" x="125"/>
        <item t="data" sd="1" x="126"/>
        <item t="data" sd="1" x="127"/>
        <item t="data" sd="1" x="128"/>
        <item t="data" sd="1" x="129"/>
        <item t="data" sd="1" x="130"/>
        <item t="data" sd="1" x="131"/>
        <item t="data" sd="1" x="132"/>
        <item t="data" sd="1" x="133"/>
        <item t="data" sd="1" x="134"/>
        <item t="data" sd="1" x="135"/>
        <item t="data" sd="1" x="136"/>
        <item t="data" sd="1" x="137"/>
        <item t="data" sd="1" x="138"/>
        <item t="data" sd="1" x="139"/>
        <item t="data" sd="1" x="140"/>
        <item t="data" sd="1" x="141"/>
        <item t="data" sd="1" x="142"/>
        <item t="data" sd="1" x="143"/>
        <item t="data" sd="1" x="144"/>
        <item t="data" sd="1" x="145"/>
        <item t="data" sd="1" x="146"/>
        <item t="data" sd="1" x="147"/>
        <item t="data" sd="1" x="148"/>
        <item t="data" sd="1" x="149"/>
        <item t="data" sd="1" x="150"/>
        <item t="data" sd="1" x="151"/>
        <item t="data" sd="1" x="152"/>
        <item t="data" sd="1" x="153"/>
        <item t="data" sd="1" x="154"/>
        <item t="data" sd="1" x="155"/>
        <item t="data" sd="1" x="156"/>
        <item t="data" sd="1" x="157"/>
        <item t="data" sd="1" x="158"/>
        <item t="data" sd="1" x="159"/>
        <item t="data" sd="1" x="160"/>
        <item t="data" sd="1" x="161"/>
        <item t="data" sd="1" x="162"/>
        <item t="data" sd="1" x="163"/>
        <item t="data" sd="1" x="164"/>
        <item t="data" sd="1" x="165"/>
        <item t="data" sd="1" x="166"/>
        <item t="data" sd="1" x="167"/>
        <item t="data" sd="1" x="168"/>
        <item t="data" sd="1" x="169"/>
        <item t="data" sd="1" x="170"/>
        <item t="data" sd="1" x="171"/>
        <item t="data" sd="1" x="172"/>
        <item t="data" sd="1" x="173"/>
        <item t="data" sd="1" x="174"/>
        <item t="data" sd="1" x="175"/>
        <item t="data" sd="1" x="176"/>
        <item t="data" sd="1" x="177"/>
        <item t="data" sd="1" x="178"/>
        <item t="data" sd="1" x="179"/>
        <item t="data" sd="1" x="180"/>
        <item t="data" sd="1" x="181"/>
        <item t="data" sd="1" x="182"/>
        <item t="data" sd="1" x="183"/>
        <item t="data" sd="1" x="184"/>
        <item t="data" sd="1" x="185"/>
        <item t="data" sd="1" x="186"/>
        <item t="data" sd="1" x="187"/>
        <item t="data" sd="1" x="188"/>
        <item t="data" sd="1" x="189"/>
        <item t="data" sd="1" x="190"/>
        <item t="data" sd="1" x="191"/>
        <item t="data" sd="1" x="192"/>
        <item t="data" sd="1" x="193"/>
        <item t="data" sd="1" x="194"/>
        <item t="data" sd="1" x="195"/>
        <item t="data" sd="1" x="196"/>
        <item t="data" sd="1" x="197"/>
        <item t="data" sd="1" x="198"/>
        <item t="data" sd="1" x="199"/>
        <item t="data" sd="1" x="200"/>
        <item t="data" sd="1" x="201"/>
        <item t="data" sd="1" x="202"/>
        <item t="data" sd="1" x="203"/>
        <item t="data" sd="1" x="204"/>
        <item t="data" sd="1" x="205"/>
        <item t="data" sd="1" x="206"/>
        <item t="data" sd="1" x="207"/>
        <item t="data" sd="1" x="208"/>
        <item t="data" sd="1" x="209"/>
        <item t="data" sd="1" x="210"/>
        <item t="data" sd="1" x="211"/>
        <item t="data" sd="1" x="212"/>
        <item t="data" sd="1" x="213"/>
        <item t="data" sd="1" x="214"/>
        <item t="data" sd="1" x="215"/>
        <item t="data" sd="1" x="216"/>
        <item t="data" sd="1" x="217"/>
        <item t="data" sd="1" x="218"/>
        <item t="data" sd="1" x="219"/>
        <item t="data" sd="1" x="220"/>
        <item t="data" sd="1" x="221"/>
        <item t="data" sd="1" x="222"/>
        <item t="data" sd="1" x="223"/>
        <item t="data" sd="1" x="224"/>
        <item t="data" sd="1" x="225"/>
        <item t="data" sd="1" x="226"/>
        <item t="data" sd="1" x="227"/>
        <item t="data" sd="1" x="228"/>
        <item t="data" sd="1" x="229"/>
        <item t="data" sd="1" x="230"/>
        <item t="data" sd="1" x="231"/>
        <item t="data" sd="1" x="232"/>
        <item t="data" sd="1" x="233"/>
        <item t="data" sd="1" x="234"/>
        <item t="data" sd="1" x="235"/>
        <item t="data" sd="1" x="236"/>
        <item t="data" sd="1" x="237"/>
        <item t="data" sd="1" x="238"/>
        <item t="data" sd="1" x="239"/>
        <item t="data" sd="1" x="240"/>
        <item t="data" sd="1" x="241"/>
        <item t="data" sd="1" x="242"/>
        <item t="data" sd="1" x="243"/>
        <item t="data" sd="1" x="244"/>
        <item t="data" sd="1" x="245"/>
        <item t="data" sd="1" x="246"/>
        <item t="data" sd="1" x="247"/>
        <item t="data" sd="1" x="248"/>
        <item t="data" sd="1" x="249"/>
        <item t="data" sd="1" x="250"/>
        <item t="data" sd="1" x="251"/>
        <item t="data" sd="1" x="252"/>
        <item t="data" sd="1" x="253"/>
        <item t="data" sd="1" x="254"/>
        <item t="data" sd="1" x="255"/>
        <item t="data" sd="1" x="256"/>
        <item t="data" sd="1" x="257"/>
        <item t="data" sd="1" x="258"/>
        <item t="data" sd="1" x="259"/>
        <item t="data" sd="1" x="260"/>
        <item t="data" sd="1" x="261"/>
        <item t="data" sd="1" x="262"/>
        <item t="data" sd="1" x="263"/>
        <item t="data" sd="1" x="264"/>
        <item t="data" sd="1" x="265"/>
        <item t="data" sd="1" x="266"/>
        <item t="data" sd="1" x="267"/>
        <item t="data" sd="1" x="268"/>
        <item t="data" sd="1" x="269"/>
        <item t="data" sd="1" x="270"/>
        <item t="data" sd="1" x="271"/>
        <item t="data" sd="1" x="272"/>
        <item t="data" sd="1" x="273"/>
        <item t="data" sd="1" x="274"/>
        <item t="data" sd="1" x="275"/>
        <item t="data" sd="1" x="276"/>
        <item t="data" sd="1" x="277"/>
        <item t="data" sd="1" x="278"/>
        <item t="data" sd="1" x="279"/>
        <item t="data" sd="1" x="280"/>
        <item t="data" sd="1" x="281"/>
        <item t="data" sd="1" x="282"/>
        <item t="data" sd="1" x="283"/>
        <item t="data" sd="1" x="284"/>
        <item t="data" sd="1" x="285"/>
        <item t="data" sd="1" x="286"/>
        <item t="data" sd="1" x="287"/>
        <item t="data" sd="1" x="288"/>
        <item t="data" sd="1" x="289"/>
        <item t="data" sd="1" x="290"/>
        <item t="data" sd="1" x="291"/>
        <item t="data" sd="1" x="292"/>
        <item t="data" sd="1" x="293"/>
        <item t="data" sd="1" x="294"/>
        <item t="data" sd="1" x="295"/>
        <item t="data" sd="1" x="296"/>
        <item t="data" sd="1" x="297"/>
        <item t="data" sd="1" x="298"/>
        <item t="data" sd="1" x="299"/>
        <item t="data" sd="1" x="300"/>
        <item t="data" sd="1" x="301"/>
        <item t="data" sd="1" x="302"/>
        <item t="data" sd="1" x="303"/>
        <item t="data" sd="1" x="304"/>
        <item t="data" sd="1" x="305"/>
        <item t="data" sd="1" x="306"/>
        <item t="data" sd="1" x="307"/>
        <item t="data" sd="1" x="308"/>
        <item t="data" sd="1" x="309"/>
        <item t="data" sd="1" x="310"/>
        <item t="data" sd="1" x="311"/>
        <item t="data" sd="1" x="312"/>
        <item t="data" sd="1" x="313"/>
        <item t="data" sd="1" x="314"/>
        <item t="data" sd="1" x="315"/>
        <item t="data" sd="1" x="316"/>
        <item t="data" sd="1" x="317"/>
        <item t="data" sd="1" x="318"/>
        <item t="data" sd="1" x="319"/>
        <item t="data" sd="1" x="320"/>
        <item t="data" sd="1" x="321"/>
        <item t="data" sd="1" x="322"/>
        <item t="data" sd="1" x="323"/>
        <item t="data" sd="1" x="324"/>
        <item t="data" sd="1" x="325"/>
        <item t="data" sd="1" x="326"/>
        <item t="data" sd="1" x="327"/>
        <item t="data" sd="1" x="328"/>
        <item t="data" sd="1" x="329"/>
        <item t="data" sd="1" x="330"/>
        <item t="data" sd="1" x="331"/>
        <item t="data" sd="1" x="332"/>
        <item t="data" sd="1" x="333"/>
        <item t="data" sd="1" x="334"/>
        <item t="data" sd="1" x="335"/>
        <item t="data" sd="1" x="336"/>
        <item t="data" sd="1" x="337"/>
        <item t="data" sd="1" x="338"/>
        <item t="data" sd="1" x="339"/>
        <item t="data" sd="1" x="340"/>
        <item t="data" sd="1" x="341"/>
        <item t="data" sd="1" x="342"/>
        <item t="data" sd="1" x="343"/>
        <item t="data" sd="1" x="344"/>
        <item t="data" sd="1" x="345"/>
        <item t="data" sd="1" x="346"/>
        <item t="data" sd="1" x="347"/>
        <item t="data" sd="1" x="348"/>
        <item t="data" sd="1" x="349"/>
        <item t="data" sd="1" x="350"/>
        <item t="data" sd="1" x="351"/>
        <item t="data" sd="1" x="352"/>
        <item t="data" sd="1" x="353"/>
        <item t="data" sd="1" x="354"/>
        <item t="data" sd="1" x="355"/>
        <item t="data" sd="1" x="356"/>
        <item t="data" sd="1" x="357"/>
        <item t="data" sd="1" x="358"/>
        <item t="data" sd="1" x="359"/>
        <item t="data" sd="1" x="360"/>
        <item t="data" sd="1" x="361"/>
        <item t="data" sd="1" x="362"/>
        <item t="data" sd="1" x="363"/>
        <item t="data" sd="1" x="364"/>
        <item t="data" sd="1" x="365"/>
        <item t="data" sd="1" x="366"/>
        <item t="data" sd="1" x="0"/>
        <item t="data" sd="1" x="367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4">
        <item t="data" sd="1" x="6"/>
        <item t="data" sd="1" x="5"/>
        <item t="data" sd="1" x="13"/>
        <item t="data" sd="1" x="14"/>
        <item t="data" sd="1" x="16"/>
        <item t="data" sd="1" x="9"/>
        <item t="data" sd="1" x="12"/>
        <item t="data" sd="1" x="10"/>
        <item t="data" sd="1" x="11"/>
        <item t="data" sd="1" x="17"/>
        <item t="data" sd="1" x="8"/>
        <item t="data" sd="1" x="1"/>
        <item t="data" sd="1" x="3"/>
        <item t="data" sd="1" x="2"/>
        <item t="data" sd="1" x="15"/>
        <item t="data" sd="1" x="7"/>
        <item t="data" sd="1" x="0"/>
        <item t="data" sd="1" x="4"/>
        <item t="data" sd="1" x="18"/>
        <item t="data" sd="1" x="19"/>
        <item t="data" sd="1" x="20"/>
        <item t="data" sd="1" x="21"/>
        <item t="data" sd="1" x="2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8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0"/>
        <item t="data" sd="1" x="12"/>
        <item t="data" sd="1" x="13"/>
        <item t="data" sd="1" x="14"/>
        <item t="data" sd="1" x="15"/>
        <item t="data" sd="1" x="16"/>
        <item t="data" sd="1" x="17"/>
        <item t="data" sd="1" x="18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3"/>
        <item t="data" sd="1" x="5"/>
        <item t="data" sd="1" x="4"/>
        <item t="data" sd="1" x="2"/>
        <item t="data" sd="1" x="1"/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x="0"/>
        <item t="data" sd="1" x="3"/>
        <item t="data" sd="1" x="4"/>
        <item t="data" sd="1" x="5"/>
        <item t="data" sd="1" x="1"/>
        <item t="data" sd="1" x="2"/>
        <item t="data" sd="1" x="6"/>
        <item t="data" sd="1" x="7"/>
        <item t="data" sd="1" x="8"/>
        <item t="data" sd="1" x="9"/>
        <item t="default" sd="1"/>
      </items>
    </pivotField>
    <pivotField showDropDowns="1" compact="1" numFmtId="182" outline="1" subtotalTop="1" dragToRow="1" dragToCol="1" dragToPage="1" dragToData="1" dragOff="1" showAll="0" topAutoShow="1" itemPageCount="10" sortType="manual" defaultSubtotal="1">
      <items count="9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2"/>
        <item t="data" sd="1" x="0"/>
        <item t="data" sd="1" x="3"/>
        <item t="data" sd="1" x="4"/>
        <item t="data" sd="1" x="1"/>
        <item t="data" sd="1" x="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3"/>
        <item t="data" sd="1" x="0"/>
        <item t="data" sd="1" x="2"/>
        <item t="data" sd="1" x="4"/>
        <item t="data" sd="1" x="1"/>
        <item t="data" sd="1" x="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8">
        <item t="data" sd="1" x="3"/>
        <item t="data" sd="1" x="0"/>
        <item t="data" sd="1" x="2"/>
        <item t="data" sd="1" x="4"/>
        <item t="data" sd="1" x="5"/>
        <item t="data" sd="1" x="1"/>
        <item t="data" sd="1" x="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2"/>
        <item t="data" sd="1" x="0"/>
        <item t="data" sd="1" x="1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66">
        <item t="data" sd="1" x="34"/>
        <item t="data" sd="1" x="7"/>
        <item t="data" sd="1" x="28"/>
        <item t="data" sd="1" x="18"/>
        <item t="data" sd="1" x="31"/>
        <item t="data" sd="1" x="14"/>
        <item t="data" sd="1" x="32"/>
        <item t="data" sd="1" x="29"/>
        <item t="data" sd="1" x="33"/>
        <item t="data" sd="1" x="6"/>
        <item t="data" sd="1" x="8"/>
        <item t="data" sd="1" x="9"/>
        <item t="data" sd="1" x="10"/>
        <item t="data" sd="1" x="11"/>
        <item t="data" sd="1" x="12"/>
        <item t="data" sd="1" x="13"/>
        <item t="data" sd="1" x="15"/>
        <item t="data" sd="1" x="16"/>
        <item t="data" sd="1" x="17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ata" sd="1" x="27"/>
        <item t="data" sd="1" x="30"/>
        <item t="data" sd="1" x="35"/>
        <item t="data" sd="1" x="0"/>
        <item t="data" sd="1" x="1"/>
        <item t="data" sd="1" x="2"/>
        <item t="data" sd="1" x="3"/>
        <item t="data" sd="1" x="4"/>
        <item t="data" sd="1" x="5"/>
        <item t="data" sd="1" x="36"/>
        <item t="data" sd="1" x="37"/>
        <item t="data" sd="1" x="38"/>
        <item t="data" sd="1" x="39"/>
        <item t="data" sd="1" x="40"/>
        <item t="data" sd="1" x="41"/>
        <item t="data" sd="1" x="42"/>
        <item t="data" sd="1" x="43"/>
        <item t="data" sd="1" x="44"/>
        <item t="data" sd="1" x="45"/>
        <item t="data" sd="1" x="46"/>
        <item t="data" sd="1" x="47"/>
        <item t="data" sd="1" x="48"/>
        <item t="data" sd="1" x="49"/>
        <item t="data" sd="1" x="50"/>
        <item t="data" sd="1" x="51"/>
        <item t="data" sd="1" x="52"/>
        <item t="data" sd="1" x="53"/>
        <item t="data" sd="1" x="54"/>
        <item t="data" sd="1" x="55"/>
        <item t="data" sd="1" x="56"/>
        <item t="data" sd="1" x="57"/>
        <item t="data" sd="1" x="58"/>
        <item t="data" sd="1" x="59"/>
        <item t="data" sd="1" x="60"/>
        <item t="data" sd="1" x="61"/>
        <item t="data" sd="1" x="62"/>
        <item t="data" sd="1" x="63"/>
        <item t="data" sd="1" x="64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2">
        <item t="data" sd="1" x="2"/>
        <item t="data" sd="1" x="10"/>
        <item t="data" sd="1" x="1"/>
        <item t="data" sd="1" x="14"/>
        <item t="data" sd="1" x="5"/>
        <item t="data" sd="1" x="11"/>
        <item t="data" sd="1" x="6"/>
        <item t="data" sd="1" x="3"/>
        <item t="data" sd="1" x="12"/>
        <item t="data" sd="1" x="13"/>
        <item t="data" sd="1" x="9"/>
        <item t="data" sd="1" x="7"/>
        <item t="data" sd="1" x="8"/>
        <item t="data" sd="1" x="0"/>
        <item t="data" sd="1" x="4"/>
        <item t="data" sd="1" x="15"/>
        <item t="data" sd="1" x="16"/>
        <item t="data" sd="1" x="17"/>
        <item t="data" sd="1" x="18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ata" sd="1" x="27"/>
        <item t="data" sd="1" x="28"/>
        <item t="data" sd="1" x="29"/>
        <item t="data" sd="1" x="30"/>
        <item t="default" sd="1"/>
      </items>
    </pivotField>
    <pivotField dataField="1" showDropDowns="1" compact="1" numFmtId="185" outline="1" subtotalTop="1" dragToRow="1" dragToCol="1" dragToPage="1" dragToData="1" dragOff="1" showAll="0" topAutoShow="1" itemPageCount="10" sortType="manual" defaultSubtotal="1">
      <items count="21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0"/>
        <item t="data" sd="1" x="15"/>
        <item t="data" sd="1" x="16"/>
        <item t="data" sd="1" x="17"/>
        <item t="data" sd="1" x="18"/>
        <item t="data" sd="1" x="19"/>
        <item t="default" sd="1"/>
      </items>
    </pivotField>
    <pivotField showDropDowns="1" compact="1" numFmtId="185" outline="1" subtotalTop="1" dragToRow="1" dragToCol="1" dragToPage="1" dragToData="1" dragOff="1" showAll="0" topAutoShow="1" itemPageCount="10" sortType="manual" defaultSubtotal="1">
      <items count="6">
        <item t="data" sd="1" x="1"/>
        <item t="data" sd="1" x="2"/>
        <item t="data" sd="1" x="0"/>
        <item t="data" sd="1" x="3"/>
        <item t="data" sd="1" x="4"/>
        <item t="default" sd="1"/>
      </items>
    </pivotField>
    <pivotField showDropDowns="1" compact="1" numFmtId="185" outline="1" subtotalTop="1" dragToRow="1" dragToCol="1" dragToPage="1" dragToData="1" dragOff="1" showAll="0" topAutoShow="1" itemPageCount="10" sortType="manual" defaultSubtotal="1">
      <items count="10">
        <item t="data" sd="1" x="1"/>
        <item t="data" sd="1" x="2"/>
        <item t="data" sd="1" x="4"/>
        <item t="data" sd="1" x="6"/>
        <item t="data" sd="1" x="5"/>
        <item t="data" sd="1" x="3"/>
        <item t="data" sd="1" x="0"/>
        <item t="data" sd="1" x="7"/>
        <item t="data" sd="1" x="8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8">
        <item t="data" sd="1" x="0"/>
        <item t="data" sd="1" x="4"/>
        <item t="data" sd="1" x="10"/>
        <item t="data" sd="1" x="8"/>
        <item t="data" sd="1" x="5"/>
        <item t="data" sd="1" x="1"/>
        <item t="data" sd="1" x="9"/>
        <item t="data" sd="1" x="2"/>
        <item t="data" sd="1" x="6"/>
        <item t="data" sd="1" x="3"/>
        <item t="data" sd="1" x="7"/>
        <item t="data" sd="1" x="11"/>
        <item t="data" sd="1" x="12"/>
        <item t="data" sd="1" x="13"/>
        <item t="data" sd="1" x="14"/>
        <item t="data" sd="1" x="15"/>
        <item t="data" sd="1" x="1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0" dragToCol="0" dragToPage="0" dragToData="1" dragOff="1" showAll="0" topAutoShow="1" itemPageCount="10" sortType="manual" defaultSubtotal="1"/>
    <pivotField dataField="1"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numFmtId="185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axis="axisRow" showDropDowns="1" compact="1" outline="1" subtotalTop="1" dragToRow="1" dragToCol="1" dragToPage="1" dragToData="1" dragOff="1" showAll="0" topAutoShow="1" itemPageCount="10" sortType="manual" defaultSubtotal="1">
      <items count="15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0"/>
        <item t="data" sd="1" x="13"/>
        <item t="default" sd="1"/>
      </items>
    </pivotField>
    <pivotField axis="axisRow" showDropDowns="1" compact="1" outline="1" subtotalTop="1" dragToRow="1" dragToCol="1" dragToPage="1" dragToData="1" dragOff="1" showAll="0" topAutoShow="1" itemPageCount="10" sortType="manual" defaultSubtotal="1">
      <items count="4">
        <item t="data" sd="1" x="1"/>
        <item t="data" sd="1" x="0"/>
        <item t="data" sd="1" x="2"/>
        <item t="default" sd="1"/>
      </items>
    </pivotField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numFmtId="185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numFmtId="182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numFmtId="182" outline="1" subtotalTop="1" dragToRow="0" dragToCol="0" dragToPage="0" dragToData="1" dragOff="1" showAll="0" topAutoShow="1" itemPageCount="10" sortType="manual" defaultSubtotal="1"/>
    <pivotField showDropDowns="1" compact="1" numFmtId="185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</pivotFields>
  <rowFields count="3">
    <field x="34"/>
    <field x="33"/>
    <field x="2"/>
  </rowFields>
  <rowItems count="96">
    <i t="data" r="0" i="0">
      <x v="0"/>
    </i>
    <i t="data" r="1" i="0">
      <x v="3"/>
    </i>
    <i t="data" r="2" i="0">
      <x v="91"/>
    </i>
    <i t="data" r="2" i="0">
      <x v="92"/>
    </i>
    <i t="data" r="2" i="0">
      <x v="93"/>
    </i>
    <i t="data" r="2" i="0">
      <x v="94"/>
    </i>
    <i t="data" r="2" i="0">
      <x v="95"/>
    </i>
    <i t="data" r="2" i="0">
      <x v="96"/>
    </i>
    <i t="data" r="2" i="0">
      <x v="97"/>
    </i>
    <i t="data" r="2" i="0">
      <x v="98"/>
    </i>
    <i t="data" r="2" i="0">
      <x v="99"/>
    </i>
    <i t="data" r="2" i="0">
      <x v="100"/>
    </i>
    <i t="data" r="2" i="0">
      <x v="101"/>
    </i>
    <i t="data" r="2" i="0">
      <x v="102"/>
    </i>
    <i t="data" r="2" i="0">
      <x v="103"/>
    </i>
    <i t="data" r="2" i="0">
      <x v="104"/>
    </i>
    <i t="data" r="2" i="0">
      <x v="105"/>
    </i>
    <i t="data" r="2" i="0">
      <x v="106"/>
    </i>
    <i t="data" r="2" i="0">
      <x v="107"/>
    </i>
    <i t="data" r="2" i="0">
      <x v="108"/>
    </i>
    <i t="data" r="2" i="0">
      <x v="109"/>
    </i>
    <i t="data" r="2" i="0">
      <x v="110"/>
    </i>
    <i t="data" r="2" i="0">
      <x v="111"/>
    </i>
    <i t="data" r="2" i="0">
      <x v="112"/>
    </i>
    <i t="data" r="2" i="0">
      <x v="113"/>
    </i>
    <i t="data" r="2" i="0">
      <x v="114"/>
    </i>
    <i t="data" r="2" i="0">
      <x v="115"/>
    </i>
    <i t="data" r="2" i="0">
      <x v="116"/>
    </i>
    <i t="data" r="2" i="0">
      <x v="117"/>
    </i>
    <i t="data" r="2" i="0">
      <x v="118"/>
    </i>
    <i t="data" r="2" i="0">
      <x v="119"/>
    </i>
    <i t="data" r="2" i="0">
      <x v="120"/>
    </i>
    <i t="data" r="1" i="0">
      <x v="4"/>
    </i>
    <i t="data" r="2" i="0">
      <x v="121"/>
    </i>
    <i t="data" r="2" i="0">
      <x v="122"/>
    </i>
    <i t="data" r="2" i="0">
      <x v="123"/>
    </i>
    <i t="data" r="2" i="0">
      <x v="124"/>
    </i>
    <i t="data" r="2" i="0">
      <x v="125"/>
    </i>
    <i t="data" r="2" i="0">
      <x v="126"/>
    </i>
    <i t="data" r="2" i="0">
      <x v="127"/>
    </i>
    <i t="data" r="2" i="0">
      <x v="128"/>
    </i>
    <i t="data" r="2" i="0">
      <x v="129"/>
    </i>
    <i t="data" r="2" i="0">
      <x v="130"/>
    </i>
    <i t="data" r="2" i="0">
      <x v="131"/>
    </i>
    <i t="data" r="2" i="0">
      <x v="132"/>
    </i>
    <i t="data" r="2" i="0">
      <x v="133"/>
    </i>
    <i t="data" r="2" i="0">
      <x v="134"/>
    </i>
    <i t="data" r="2" i="0">
      <x v="135"/>
    </i>
    <i t="data" r="2" i="0">
      <x v="136"/>
    </i>
    <i t="data" r="2" i="0">
      <x v="137"/>
    </i>
    <i t="data" r="2" i="0">
      <x v="138"/>
    </i>
    <i t="data" r="2" i="0">
      <x v="139"/>
    </i>
    <i t="data" r="2" i="0">
      <x v="140"/>
    </i>
    <i t="data" r="2" i="0">
      <x v="141"/>
    </i>
    <i t="data" r="2" i="0">
      <x v="142"/>
    </i>
    <i t="data" r="2" i="0">
      <x v="143"/>
    </i>
    <i t="data" r="2" i="0">
      <x v="144"/>
    </i>
    <i t="data" r="2" i="0">
      <x v="145"/>
    </i>
    <i t="data" r="2" i="0">
      <x v="146"/>
    </i>
    <i t="data" r="2" i="0">
      <x v="147"/>
    </i>
    <i t="data" r="2" i="0">
      <x v="148"/>
    </i>
    <i t="data" r="2" i="0">
      <x v="149"/>
    </i>
    <i t="data" r="2" i="0">
      <x v="150"/>
    </i>
    <i t="data" r="2" i="0">
      <x v="151"/>
    </i>
    <i t="data" r="1" i="0">
      <x v="5"/>
    </i>
    <i t="data" r="2" i="0">
      <x v="152"/>
    </i>
    <i t="data" r="2" i="0">
      <x v="153"/>
    </i>
    <i t="data" r="2" i="0">
      <x v="154"/>
    </i>
    <i t="data" r="2" i="0">
      <x v="155"/>
    </i>
    <i t="data" r="2" i="0">
      <x v="156"/>
    </i>
    <i t="data" r="2" i="0">
      <x v="157"/>
    </i>
    <i t="data" r="2" i="0">
      <x v="158"/>
    </i>
    <i t="data" r="2" i="0">
      <x v="159"/>
    </i>
    <i t="data" r="2" i="0">
      <x v="160"/>
    </i>
    <i t="data" r="2" i="0">
      <x v="161"/>
    </i>
    <i t="data" r="2" i="0">
      <x v="162"/>
    </i>
    <i t="data" r="2" i="0">
      <x v="163"/>
    </i>
    <i t="data" r="2" i="0">
      <x v="164"/>
    </i>
    <i t="data" r="2" i="0">
      <x v="165"/>
    </i>
    <i t="data" r="2" i="0">
      <x v="166"/>
    </i>
    <i t="data" r="2" i="0">
      <x v="167"/>
    </i>
    <i t="data" r="2" i="0">
      <x v="168"/>
    </i>
    <i t="data" r="2" i="0">
      <x v="169"/>
    </i>
    <i t="data" r="2" i="0">
      <x v="170"/>
    </i>
    <i t="data" r="2" i="0">
      <x v="171"/>
    </i>
    <i t="data" r="2" i="0">
      <x v="172"/>
    </i>
    <i t="data" r="2" i="0">
      <x v="173"/>
    </i>
    <i t="data" r="2" i="0">
      <x v="174"/>
    </i>
    <i t="data" r="2" i="0">
      <x v="175"/>
    </i>
    <i t="data" r="2" i="0">
      <x v="176"/>
    </i>
    <i t="data" r="2" i="0">
      <x v="177"/>
    </i>
    <i t="data" r="2" i="0">
      <x v="178"/>
    </i>
    <i t="data" r="2" i="0">
      <x v="179"/>
    </i>
    <i t="data" r="2" i="0">
      <x v="180"/>
    </i>
    <i t="data" r="2" i="0">
      <x v="181"/>
    </i>
    <i t="grand" r="0" i="0">
      <x v="0"/>
    </i>
  </rowItems>
  <colFields count="1">
    <field x="-2"/>
  </colFields>
  <colItems count="2">
    <i t="data" r="0" i="0">
      <x v="0"/>
    </i>
    <i t="data" r="0" i="1">
      <x v="1"/>
    </i>
  </colItems>
  <dataFields count="2">
    <dataField name="真实成交" fld="28" subtotal="sum" showDataAs="normal" baseField="0" baseItem="0"/>
    <dataField name="求和项:刷单金额（总）" fld="15" subtotal="sum" showDataAs="normal" baseField="0" baseItem="0"/>
  </dataFields>
  <formats count="30">
    <format action="formatting" dxfId="346">
      <pivotArea type="all" dataOnly="0" outline="0" fieldPosition="0"/>
    </format>
    <format action="formatting" dxfId="347">
      <pivotArea type="all" dataOnly="0" outline="0" fieldPosition="0"/>
    </format>
    <format action="formatting" dxfId="348">
      <pivotArea type="all" dataOnly="0" outline="0" fieldPosition="0"/>
    </format>
    <format action="formatting" dxfId="349">
      <pivotArea type="all" dataOnly="0" outline="0" fieldPosition="0"/>
    </format>
    <format action="formatting" dxfId="350">
      <pivotArea type="normal" dataOnly="1" outline="1" collapsedLevelsAreSubtotals="1" fieldPosition="0"/>
    </format>
    <format action="formatting" dxfId="351">
      <pivotArea type="normal" dataOnly="1" outline="1" collapsedLevelsAreSubtotals="1" fieldPosition="0"/>
    </format>
    <format action="formatting" dxfId="352">
      <pivotArea type="normal" dataOnly="1" outline="1" collapsedLevelsAreSubtotals="1" fieldPosition="0"/>
    </format>
    <format action="formatting" dxfId="353">
      <pivotArea type="all" dataOnly="0" outline="0" fieldPosition="0"/>
    </format>
    <format action="formatting" dxfId="354">
      <pivotArea type="all" dataOnly="0" outline="0" fieldPosition="0"/>
    </format>
    <format action="formatting" dxfId="355">
      <pivotArea type="all" dataOnly="0" outline="0" fieldPosition="0"/>
    </format>
    <format action="formatting" dxfId="356">
      <pivotArea type="normal" dataOnly="0" labelOnly="1" outline="1" fieldPosition="0">
        <references count="1">
          <reference field="4294967294">
            <x v="0"/>
          </reference>
        </references>
      </pivotArea>
    </format>
    <format action="formatting" dxfId="357">
      <pivotArea field="2" type="button" dataOnly="0" labelOnly="1" outline="0" fieldPosition="0"/>
    </format>
    <format action="formatting" dxfId="358">
      <pivotArea type="normal" dataOnly="0" labelOnly="1" outline="1" fieldPosition="0">
        <references count="1">
          <reference field="4294967294">
            <x v="0"/>
          </reference>
        </references>
      </pivotArea>
    </format>
    <format action="formatting" dxfId="359">
      <pivotArea field="2" type="button" dataOnly="0" labelOnly="1" outline="0" fieldPosition="0"/>
    </format>
    <format action="formatting" dxfId="360">
      <pivotArea type="normal" dataOnly="0" labelOnly="1" outline="1" fieldPosition="0">
        <references count="1">
          <reference field="4294967294">
            <x v="0"/>
          </reference>
        </references>
      </pivotArea>
    </format>
    <format action="formatting" dxfId="361">
      <pivotArea field="2" type="button" dataOnly="0" labelOnly="1" outline="0" fieldPosition="0"/>
    </format>
    <format action="formatting" dxfId="362">
      <pivotArea type="normal" dataOnly="0" labelOnly="1" outline="1" fieldPosition="0">
        <references count="1">
          <reference field="4294967294">
            <x v="0"/>
          </reference>
        </references>
      </pivotArea>
    </format>
    <format action="formatting" dxfId="363">
      <pivotArea type="all" dataOnly="0" outline="0" fieldPosition="0"/>
    </format>
    <format action="formatting" dxfId="364">
      <pivotArea type="all" dataOnly="0" outline="0" fieldPosition="0"/>
    </format>
    <format action="formatting" dxfId="365">
      <pivotArea type="all" dataOnly="0" outline="0" fieldPosition="0"/>
    </format>
    <format action="formatting" dxfId="366">
      <pivotArea field="34" type="button" dataOnly="0" labelOnly="1" outline="0" fieldPosition="0"/>
    </format>
    <format action="formatting" dxfId="367">
      <pivotArea type="normal" dataOnly="0" labelOnly="1" outline="1" fieldPosition="0">
        <references count="1">
          <reference field="34" defaultSubtotal="1"/>
        </references>
      </pivotArea>
    </format>
    <format action="formatting" dxfId="368">
      <pivotArea type="normal" dataOnly="0" labelOnly="1" grandRow="1" outline="1" fieldPosition="0"/>
    </format>
    <format action="formatting" dxfId="369">
      <pivotArea type="all" dataOnly="0" outline="0" fieldPosition="0"/>
    </format>
    <format action="formatting" dxfId="370">
      <pivotArea type="all" dataOnly="0" outline="0" fieldPosition="0"/>
    </format>
    <format action="formatting" dxfId="371">
      <pivotArea type="all" dataOnly="0" outline="0" fieldPosition="0"/>
    </format>
    <format action="formatting" dxfId="372">
      <pivotArea type="all" dataOnly="0" outline="0" fieldPosition="0"/>
    </format>
    <format action="formatting" dxfId="373">
      <pivotArea type="all" dataOnly="0" outline="0" fieldPosition="0"/>
    </format>
    <format action="formatting" dxfId="374">
      <pivotArea type="all" dataOnly="0" outline="0" fieldPosition="0"/>
    </format>
    <format action="formatting" dxfId="375">
      <pivotArea type="all" dataOnly="0" outline="0" fieldPosition="0"/>
    </format>
  </formats>
  <pivotTableStyleInfo name="PivotStyleDark13 2" showRowHeaders="1" showColHeaders="1" showRowStripes="0" showColStripes="0" showLastColumn="1"/>
</pivotTableDefinition>
</file>

<file path=xl/pivotTables/pivotTable14.xml><?xml version="1.0" encoding="utf-8"?>
<pivotTableDefinition xmlns:r="http://schemas.openxmlformats.org/officeDocument/2006/relationships" xmlns="http://schemas.openxmlformats.org/spreadsheetml/2006/main" name="月花费走势/广告占比" cacheId="0" dataOnRows="0" dataCaption="值" showError="0" showMissing="1" updatedVersion="5" minRefreshableVersion="3" asteriskTotals="0" showItems="1" editData="0" disableFieldList="0" showCalcMbrs="1" visualTotals="1" showMultipleLabel="1" showDataDropDown="1" showDrill="1" printDrill="0" showMemberPropertyTips="1" showDataTips="1" enableWizard="1" enableDrill="1" enableFieldProperties="1" preserveFormatting="1" useAutoFormatting="1" pageWrap="0" pageOverThenDown="0" subtotalHiddenItems="0" rowGrandTotals="1" colGrandTotals="1" fieldPrintTitles="0" itemPrintTitles="0" mergeItem="0" showDropZones="1" createdVersion="5" indent="0" showEmptyRow="0" showEmptyCol="0" showHeaders="1" compact="1" outline="1" outlineData="1" compactData="1" published="0" gridDropZones="0" immersive="1" multipleFieldFilters="0" chartFormat="4" fieldListSortAscending="0" mdxSubqueries="0" autoFormatId="1" applyNumberFormats="0" applyBorderFormats="0" applyFontFormats="0" applyPatternFormats="0" applyAlignmentFormats="0" applyWidthHeightFormats="1" r:id="rId1">
  <location ref="CE2:CG7" firstHeaderRow="0" firstDataRow="1" firstDataCol="1"/>
  <pivotFields count="50">
    <pivotField showDropDowns="1" compact="1" outline="1" subtotalTop="1" dragToRow="1" dragToCol="1" dragToPage="1" dragToData="1" dragOff="1" showAll="0" topAutoShow="1" itemPageCount="10" sortType="manual" defaultSubtotal="1">
      <items count="55">
        <item t="data" sd="1" m="1" x="49"/>
        <item t="data" sd="1" m="1" x="50"/>
        <item t="data" sd="1" m="1" x="51"/>
        <item t="data" sd="1" m="1" x="52"/>
        <item t="data" sd="1" x="0"/>
        <item t="data" sd="1" x="1"/>
        <item t="data" sd="1" x="2"/>
        <item t="data" sd="1" x="3"/>
        <item t="data" sd="1" x="4"/>
        <item t="data" sd="1" x="5"/>
        <item t="data" sd="1" m="1" x="40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m="1" x="14"/>
        <item t="data" sd="1" m="1" x="15"/>
        <item t="data" sd="1" m="1" x="41"/>
        <item t="data" sd="1" m="1" x="16"/>
        <item t="data" sd="1" m="1" x="17"/>
        <item t="data" sd="1" m="1" x="18"/>
        <item t="data" sd="1" m="1" x="19"/>
        <item t="data" sd="1" m="1" x="20"/>
        <item t="data" sd="1" m="1" x="21"/>
        <item t="data" sd="1" m="1" x="22"/>
        <item t="data" sd="1" m="1" x="23"/>
        <item t="data" sd="1" m="1" x="24"/>
        <item t="data" sd="1" m="1" x="25"/>
        <item t="data" sd="1" m="1" x="42"/>
        <item t="data" sd="1" m="1" x="26"/>
        <item t="data" sd="1" m="1" x="27"/>
        <item t="data" sd="1" m="1" x="28"/>
        <item t="data" sd="1" m="1" x="29"/>
        <item t="data" sd="1" m="1" x="30"/>
        <item t="data" sd="1" m="1" x="31"/>
        <item t="data" sd="1" m="1" x="32"/>
        <item t="data" sd="1" m="1" x="33"/>
        <item t="data" sd="1" m="1" x="34"/>
        <item t="data" sd="1" m="1" x="35"/>
        <item t="data" sd="1" m="1" x="43"/>
        <item t="data" sd="1" m="1" x="36"/>
        <item t="data" sd="1" m="1" x="37"/>
        <item t="data" sd="1" m="1" x="38"/>
        <item t="data" sd="1" m="1" x="39"/>
        <item t="data" sd="1" m="1" x="44"/>
        <item t="data" sd="1" m="1" x="45"/>
        <item t="data" sd="1" m="1" x="46"/>
        <item t="data" sd="1" m="1" x="47"/>
        <item t="data" sd="1" m="1" x="48"/>
        <item t="data" sd="1" m="1" x="5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8">
        <item t="data" sd="1" x="4"/>
        <item t="data" sd="1" x="5"/>
        <item t="data" sd="1" x="6"/>
        <item t="data" sd="1" x="0"/>
        <item t="data" sd="1" x="1"/>
        <item t="data" sd="1" x="2"/>
        <item t="data" sd="1" x="3"/>
        <item t="default" sd="1"/>
      </items>
    </pivotField>
    <pivotField showDropDowns="1" compact="1" numFmtId="58" outline="1" subtotalTop="1" dragToRow="1" dragToCol="1" dragToPage="1" dragToData="1" dragOff="1" showAll="0" topAutoShow="1" itemPageCount="10" sortType="manual" defaultSubtotal="1">
      <items count="369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ata" sd="1" x="16"/>
        <item t="data" sd="1" x="17"/>
        <item t="data" sd="1" x="18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ata" sd="1" x="27"/>
        <item t="data" sd="1" x="28"/>
        <item t="data" sd="1" x="29"/>
        <item t="data" sd="1" x="30"/>
        <item t="data" sd="1" x="31"/>
        <item t="data" sd="1" x="32"/>
        <item t="data" sd="1" x="33"/>
        <item t="data" sd="1" x="34"/>
        <item t="data" sd="1" x="35"/>
        <item t="data" sd="1" x="36"/>
        <item t="data" sd="1" x="37"/>
        <item t="data" sd="1" x="38"/>
        <item t="data" sd="1" x="39"/>
        <item t="data" sd="1" x="40"/>
        <item t="data" sd="1" x="41"/>
        <item t="data" sd="1" x="42"/>
        <item t="data" sd="1" x="43"/>
        <item t="data" sd="1" x="44"/>
        <item t="data" sd="1" x="45"/>
        <item t="data" sd="1" x="46"/>
        <item t="data" sd="1" x="47"/>
        <item t="data" sd="1" x="48"/>
        <item t="data" sd="1" x="49"/>
        <item t="data" sd="1" x="50"/>
        <item t="data" sd="1" x="51"/>
        <item t="data" sd="1" x="52"/>
        <item t="data" sd="1" x="53"/>
        <item t="data" sd="1" x="54"/>
        <item t="data" sd="1" x="55"/>
        <item t="data" sd="1" x="56"/>
        <item t="data" sd="1" x="57"/>
        <item t="data" sd="1" x="58"/>
        <item t="data" sd="1" x="59"/>
        <item t="data" sd="1" x="60"/>
        <item t="data" sd="1" x="61"/>
        <item t="data" sd="1" x="62"/>
        <item t="data" sd="1" x="63"/>
        <item t="data" sd="1" x="64"/>
        <item t="data" sd="1" x="65"/>
        <item t="data" sd="1" x="66"/>
        <item t="data" sd="1" x="67"/>
        <item t="data" sd="1" x="68"/>
        <item t="data" sd="1" x="69"/>
        <item t="data" sd="1" x="70"/>
        <item t="data" sd="1" x="71"/>
        <item t="data" sd="1" x="72"/>
        <item t="data" sd="1" x="73"/>
        <item t="data" sd="1" x="74"/>
        <item t="data" sd="1" x="75"/>
        <item t="data" sd="1" x="76"/>
        <item t="data" sd="1" x="77"/>
        <item t="data" sd="1" x="78"/>
        <item t="data" sd="1" x="79"/>
        <item t="data" sd="1" x="80"/>
        <item t="data" sd="1" x="81"/>
        <item t="data" sd="1" x="82"/>
        <item t="data" sd="1" x="83"/>
        <item t="data" sd="1" x="84"/>
        <item t="data" sd="1" x="85"/>
        <item t="data" sd="1" x="86"/>
        <item t="data" sd="1" x="87"/>
        <item t="data" sd="1" x="88"/>
        <item t="data" sd="1" x="89"/>
        <item t="data" sd="1" x="90"/>
        <item t="data" sd="1" x="91"/>
        <item t="data" sd="1" x="92"/>
        <item t="data" sd="1" x="93"/>
        <item t="data" sd="1" x="94"/>
        <item t="data" sd="1" x="95"/>
        <item t="data" sd="1" x="96"/>
        <item t="data" sd="1" x="97"/>
        <item t="data" sd="1" x="98"/>
        <item t="data" sd="1" x="99"/>
        <item t="data" sd="1" x="100"/>
        <item t="data" sd="1" x="101"/>
        <item t="data" sd="1" x="102"/>
        <item t="data" sd="1" x="103"/>
        <item t="data" sd="1" x="104"/>
        <item t="data" sd="1" x="105"/>
        <item t="data" sd="1" x="106"/>
        <item t="data" sd="1" x="107"/>
        <item t="data" sd="1" x="108"/>
        <item t="data" sd="1" x="109"/>
        <item t="data" sd="1" x="110"/>
        <item t="data" sd="1" x="111"/>
        <item t="data" sd="1" x="112"/>
        <item t="data" sd="1" x="113"/>
        <item t="data" sd="1" x="114"/>
        <item t="data" sd="1" x="115"/>
        <item t="data" sd="1" x="116"/>
        <item t="data" sd="1" x="117"/>
        <item t="data" sd="1" x="118"/>
        <item t="data" sd="1" x="119"/>
        <item t="data" sd="1" x="120"/>
        <item t="data" sd="1" x="121"/>
        <item t="data" sd="1" x="122"/>
        <item t="data" sd="1" x="123"/>
        <item t="data" sd="1" x="124"/>
        <item t="data" sd="1" x="125"/>
        <item t="data" sd="1" x="126"/>
        <item t="data" sd="1" x="127"/>
        <item t="data" sd="1" x="128"/>
        <item t="data" sd="1" x="129"/>
        <item t="data" sd="1" x="130"/>
        <item t="data" sd="1" x="131"/>
        <item t="data" sd="1" x="132"/>
        <item t="data" sd="1" x="133"/>
        <item t="data" sd="1" x="134"/>
        <item t="data" sd="1" x="135"/>
        <item t="data" sd="1" x="136"/>
        <item t="data" sd="1" x="137"/>
        <item t="data" sd="1" x="138"/>
        <item t="data" sd="1" x="139"/>
        <item t="data" sd="1" x="140"/>
        <item t="data" sd="1" x="141"/>
        <item t="data" sd="1" x="142"/>
        <item t="data" sd="1" x="143"/>
        <item t="data" sd="1" x="144"/>
        <item t="data" sd="1" x="145"/>
        <item t="data" sd="1" x="146"/>
        <item t="data" sd="1" x="147"/>
        <item t="data" sd="1" x="148"/>
        <item t="data" sd="1" x="149"/>
        <item t="data" sd="1" x="150"/>
        <item t="data" sd="1" x="151"/>
        <item t="data" sd="1" x="152"/>
        <item t="data" sd="1" x="153"/>
        <item t="data" sd="1" x="154"/>
        <item t="data" sd="1" x="155"/>
        <item t="data" sd="1" x="156"/>
        <item t="data" sd="1" x="157"/>
        <item t="data" sd="1" x="158"/>
        <item t="data" sd="1" x="159"/>
        <item t="data" sd="1" x="160"/>
        <item t="data" sd="1" x="161"/>
        <item t="data" sd="1" x="162"/>
        <item t="data" sd="1" x="163"/>
        <item t="data" sd="1" x="164"/>
        <item t="data" sd="1" x="165"/>
        <item t="data" sd="1" x="166"/>
        <item t="data" sd="1" x="167"/>
        <item t="data" sd="1" x="168"/>
        <item t="data" sd="1" x="169"/>
        <item t="data" sd="1" x="170"/>
        <item t="data" sd="1" x="171"/>
        <item t="data" sd="1" x="172"/>
        <item t="data" sd="1" x="173"/>
        <item t="data" sd="1" x="174"/>
        <item t="data" sd="1" x="175"/>
        <item t="data" sd="1" x="176"/>
        <item t="data" sd="1" x="177"/>
        <item t="data" sd="1" x="178"/>
        <item t="data" sd="1" x="179"/>
        <item t="data" sd="1" x="180"/>
        <item t="data" sd="1" x="181"/>
        <item t="data" sd="1" x="182"/>
        <item t="data" sd="1" x="183"/>
        <item t="data" sd="1" x="184"/>
        <item t="data" sd="1" x="185"/>
        <item t="data" sd="1" x="186"/>
        <item t="data" sd="1" x="187"/>
        <item t="data" sd="1" x="188"/>
        <item t="data" sd="1" x="189"/>
        <item t="data" sd="1" x="190"/>
        <item t="data" sd="1" x="191"/>
        <item t="data" sd="1" x="192"/>
        <item t="data" sd="1" x="193"/>
        <item t="data" sd="1" x="194"/>
        <item t="data" sd="1" x="195"/>
        <item t="data" sd="1" x="196"/>
        <item t="data" sd="1" x="197"/>
        <item t="data" sd="1" x="198"/>
        <item t="data" sd="1" x="199"/>
        <item t="data" sd="1" x="200"/>
        <item t="data" sd="1" x="201"/>
        <item t="data" sd="1" x="202"/>
        <item t="data" sd="1" x="203"/>
        <item t="data" sd="1" x="204"/>
        <item t="data" sd="1" x="205"/>
        <item t="data" sd="1" x="206"/>
        <item t="data" sd="1" x="207"/>
        <item t="data" sd="1" x="208"/>
        <item t="data" sd="1" x="209"/>
        <item t="data" sd="1" x="210"/>
        <item t="data" sd="1" x="211"/>
        <item t="data" sd="1" x="212"/>
        <item t="data" sd="1" x="213"/>
        <item t="data" sd="1" x="214"/>
        <item t="data" sd="1" x="215"/>
        <item t="data" sd="1" x="216"/>
        <item t="data" sd="1" x="217"/>
        <item t="data" sd="1" x="218"/>
        <item t="data" sd="1" x="219"/>
        <item t="data" sd="1" x="220"/>
        <item t="data" sd="1" x="221"/>
        <item t="data" sd="1" x="222"/>
        <item t="data" sd="1" x="223"/>
        <item t="data" sd="1" x="224"/>
        <item t="data" sd="1" x="225"/>
        <item t="data" sd="1" x="226"/>
        <item t="data" sd="1" x="227"/>
        <item t="data" sd="1" x="228"/>
        <item t="data" sd="1" x="229"/>
        <item t="data" sd="1" x="230"/>
        <item t="data" sd="1" x="231"/>
        <item t="data" sd="1" x="232"/>
        <item t="data" sd="1" x="233"/>
        <item t="data" sd="1" x="234"/>
        <item t="data" sd="1" x="235"/>
        <item t="data" sd="1" x="236"/>
        <item t="data" sd="1" x="237"/>
        <item t="data" sd="1" x="238"/>
        <item t="data" sd="1" x="239"/>
        <item t="data" sd="1" x="240"/>
        <item t="data" sd="1" x="241"/>
        <item t="data" sd="1" x="242"/>
        <item t="data" sd="1" x="243"/>
        <item t="data" sd="1" x="244"/>
        <item t="data" sd="1" x="245"/>
        <item t="data" sd="1" x="246"/>
        <item t="data" sd="1" x="247"/>
        <item t="data" sd="1" x="248"/>
        <item t="data" sd="1" x="249"/>
        <item t="data" sd="1" x="250"/>
        <item t="data" sd="1" x="251"/>
        <item t="data" sd="1" x="252"/>
        <item t="data" sd="1" x="253"/>
        <item t="data" sd="1" x="254"/>
        <item t="data" sd="1" x="255"/>
        <item t="data" sd="1" x="256"/>
        <item t="data" sd="1" x="257"/>
        <item t="data" sd="1" x="258"/>
        <item t="data" sd="1" x="259"/>
        <item t="data" sd="1" x="260"/>
        <item t="data" sd="1" x="261"/>
        <item t="data" sd="1" x="262"/>
        <item t="data" sd="1" x="263"/>
        <item t="data" sd="1" x="264"/>
        <item t="data" sd="1" x="265"/>
        <item t="data" sd="1" x="266"/>
        <item t="data" sd="1" x="267"/>
        <item t="data" sd="1" x="268"/>
        <item t="data" sd="1" x="269"/>
        <item t="data" sd="1" x="270"/>
        <item t="data" sd="1" x="271"/>
        <item t="data" sd="1" x="272"/>
        <item t="data" sd="1" x="273"/>
        <item t="data" sd="1" x="274"/>
        <item t="data" sd="1" x="275"/>
        <item t="data" sd="1" x="276"/>
        <item t="data" sd="1" x="277"/>
        <item t="data" sd="1" x="278"/>
        <item t="data" sd="1" x="279"/>
        <item t="data" sd="1" x="280"/>
        <item t="data" sd="1" x="281"/>
        <item t="data" sd="1" x="282"/>
        <item t="data" sd="1" x="283"/>
        <item t="data" sd="1" x="284"/>
        <item t="data" sd="1" x="285"/>
        <item t="data" sd="1" x="286"/>
        <item t="data" sd="1" x="287"/>
        <item t="data" sd="1" x="288"/>
        <item t="data" sd="1" x="289"/>
        <item t="data" sd="1" x="290"/>
        <item t="data" sd="1" x="291"/>
        <item t="data" sd="1" x="292"/>
        <item t="data" sd="1" x="293"/>
        <item t="data" sd="1" x="294"/>
        <item t="data" sd="1" x="295"/>
        <item t="data" sd="1" x="296"/>
        <item t="data" sd="1" x="297"/>
        <item t="data" sd="1" x="298"/>
        <item t="data" sd="1" x="299"/>
        <item t="data" sd="1" x="300"/>
        <item t="data" sd="1" x="301"/>
        <item t="data" sd="1" x="302"/>
        <item t="data" sd="1" x="303"/>
        <item t="data" sd="1" x="304"/>
        <item t="data" sd="1" x="305"/>
        <item t="data" sd="1" x="306"/>
        <item t="data" sd="1" x="307"/>
        <item t="data" sd="1" x="308"/>
        <item t="data" sd="1" x="309"/>
        <item t="data" sd="1" x="310"/>
        <item t="data" sd="1" x="311"/>
        <item t="data" sd="1" x="312"/>
        <item t="data" sd="1" x="313"/>
        <item t="data" sd="1" x="314"/>
        <item t="data" sd="1" x="315"/>
        <item t="data" sd="1" x="316"/>
        <item t="data" sd="1" x="317"/>
        <item t="data" sd="1" x="318"/>
        <item t="data" sd="1" x="319"/>
        <item t="data" sd="1" x="320"/>
        <item t="data" sd="1" x="321"/>
        <item t="data" sd="1" x="322"/>
        <item t="data" sd="1" x="323"/>
        <item t="data" sd="1" x="324"/>
        <item t="data" sd="1" x="325"/>
        <item t="data" sd="1" x="326"/>
        <item t="data" sd="1" x="327"/>
        <item t="data" sd="1" x="328"/>
        <item t="data" sd="1" x="329"/>
        <item t="data" sd="1" x="330"/>
        <item t="data" sd="1" x="331"/>
        <item t="data" sd="1" x="332"/>
        <item t="data" sd="1" x="333"/>
        <item t="data" sd="1" x="334"/>
        <item t="data" sd="1" x="335"/>
        <item t="data" sd="1" x="336"/>
        <item t="data" sd="1" x="337"/>
        <item t="data" sd="1" x="338"/>
        <item t="data" sd="1" x="339"/>
        <item t="data" sd="1" x="340"/>
        <item t="data" sd="1" x="341"/>
        <item t="data" sd="1" x="342"/>
        <item t="data" sd="1" x="343"/>
        <item t="data" sd="1" x="344"/>
        <item t="data" sd="1" x="345"/>
        <item t="data" sd="1" x="346"/>
        <item t="data" sd="1" x="347"/>
        <item t="data" sd="1" x="348"/>
        <item t="data" sd="1" x="349"/>
        <item t="data" sd="1" x="350"/>
        <item t="data" sd="1" x="351"/>
        <item t="data" sd="1" x="352"/>
        <item t="data" sd="1" x="353"/>
        <item t="data" sd="1" x="354"/>
        <item t="data" sd="1" x="355"/>
        <item t="data" sd="1" x="356"/>
        <item t="data" sd="1" x="357"/>
        <item t="data" sd="1" x="358"/>
        <item t="data" sd="1" x="359"/>
        <item t="data" sd="1" x="360"/>
        <item t="data" sd="1" x="361"/>
        <item t="data" sd="1" x="362"/>
        <item t="data" sd="1" x="363"/>
        <item t="data" sd="1" x="364"/>
        <item t="data" sd="1" x="365"/>
        <item t="data" sd="1" x="366"/>
        <item t="data" sd="1" x="0"/>
        <item t="data" sd="1" x="367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4">
        <item t="data" sd="1" x="6"/>
        <item t="data" sd="1" x="5"/>
        <item t="data" sd="1" x="13"/>
        <item t="data" sd="1" x="14"/>
        <item t="data" sd="1" x="16"/>
        <item t="data" sd="1" x="9"/>
        <item t="data" sd="1" x="12"/>
        <item t="data" sd="1" x="10"/>
        <item t="data" sd="1" x="11"/>
        <item t="data" sd="1" x="17"/>
        <item t="data" sd="1" x="8"/>
        <item t="data" sd="1" x="1"/>
        <item t="data" sd="1" x="3"/>
        <item t="data" sd="1" x="2"/>
        <item t="data" sd="1" x="15"/>
        <item t="data" sd="1" x="7"/>
        <item t="data" sd="1" x="0"/>
        <item t="data" sd="1" x="4"/>
        <item t="data" sd="1" x="18"/>
        <item t="data" sd="1" x="19"/>
        <item t="data" sd="1" x="20"/>
        <item t="data" sd="1" x="21"/>
        <item t="data" sd="1" x="2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8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0"/>
        <item t="data" sd="1" x="12"/>
        <item t="data" sd="1" x="13"/>
        <item t="data" sd="1" x="14"/>
        <item t="data" sd="1" x="15"/>
        <item t="data" sd="1" x="16"/>
        <item t="data" sd="1" x="17"/>
        <item t="data" sd="1" x="18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3"/>
        <item t="data" sd="1" x="5"/>
        <item t="data" sd="1" x="4"/>
        <item t="data" sd="1" x="2"/>
        <item t="data" sd="1" x="1"/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x="0"/>
        <item t="data" sd="1" x="3"/>
        <item t="data" sd="1" x="4"/>
        <item t="data" sd="1" x="5"/>
        <item t="data" sd="1" x="1"/>
        <item t="data" sd="1" x="2"/>
        <item t="data" sd="1" x="6"/>
        <item t="data" sd="1" x="7"/>
        <item t="data" sd="1" x="8"/>
        <item t="data" sd="1" x="9"/>
        <item t="default" sd="1"/>
      </items>
    </pivotField>
    <pivotField showDropDowns="1" compact="1" numFmtId="182" outline="1" subtotalTop="1" dragToRow="1" dragToCol="1" dragToPage="1" dragToData="1" dragOff="1" showAll="0" topAutoShow="1" itemPageCount="10" sortType="manual" defaultSubtotal="1">
      <items count="9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2"/>
        <item t="data" sd="1" x="0"/>
        <item t="data" sd="1" x="3"/>
        <item t="data" sd="1" x="4"/>
        <item t="data" sd="1" x="1"/>
        <item t="data" sd="1" x="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3"/>
        <item t="data" sd="1" x="0"/>
        <item t="data" sd="1" x="2"/>
        <item t="data" sd="1" x="4"/>
        <item t="data" sd="1" x="1"/>
        <item t="data" sd="1" x="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8">
        <item t="data" sd="1" x="3"/>
        <item t="data" sd="1" x="0"/>
        <item t="data" sd="1" x="2"/>
        <item t="data" sd="1" x="4"/>
        <item t="data" sd="1" x="5"/>
        <item t="data" sd="1" x="1"/>
        <item t="data" sd="1" x="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2"/>
        <item t="data" sd="1" x="0"/>
        <item t="data" sd="1" x="1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66">
        <item t="data" sd="1" x="34"/>
        <item t="data" sd="1" x="7"/>
        <item t="data" sd="1" x="28"/>
        <item t="data" sd="1" x="18"/>
        <item t="data" sd="1" x="31"/>
        <item t="data" sd="1" x="14"/>
        <item t="data" sd="1" x="32"/>
        <item t="data" sd="1" x="29"/>
        <item t="data" sd="1" x="33"/>
        <item t="data" sd="1" x="6"/>
        <item t="data" sd="1" x="8"/>
        <item t="data" sd="1" x="9"/>
        <item t="data" sd="1" x="10"/>
        <item t="data" sd="1" x="11"/>
        <item t="data" sd="1" x="12"/>
        <item t="data" sd="1" x="13"/>
        <item t="data" sd="1" x="15"/>
        <item t="data" sd="1" x="16"/>
        <item t="data" sd="1" x="17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ata" sd="1" x="27"/>
        <item t="data" sd="1" x="30"/>
        <item t="data" sd="1" x="35"/>
        <item t="data" sd="1" x="0"/>
        <item t="data" sd="1" x="1"/>
        <item t="data" sd="1" x="2"/>
        <item t="data" sd="1" x="3"/>
        <item t="data" sd="1" x="4"/>
        <item t="data" sd="1" x="5"/>
        <item t="data" sd="1" x="36"/>
        <item t="data" sd="1" x="37"/>
        <item t="data" sd="1" x="38"/>
        <item t="data" sd="1" x="39"/>
        <item t="data" sd="1" x="40"/>
        <item t="data" sd="1" x="41"/>
        <item t="data" sd="1" x="42"/>
        <item t="data" sd="1" x="43"/>
        <item t="data" sd="1" x="44"/>
        <item t="data" sd="1" x="45"/>
        <item t="data" sd="1" x="46"/>
        <item t="data" sd="1" x="47"/>
        <item t="data" sd="1" x="48"/>
        <item t="data" sd="1" x="49"/>
        <item t="data" sd="1" x="50"/>
        <item t="data" sd="1" x="51"/>
        <item t="data" sd="1" x="52"/>
        <item t="data" sd="1" x="53"/>
        <item t="data" sd="1" x="54"/>
        <item t="data" sd="1" x="55"/>
        <item t="data" sd="1" x="56"/>
        <item t="data" sd="1" x="57"/>
        <item t="data" sd="1" x="58"/>
        <item t="data" sd="1" x="59"/>
        <item t="data" sd="1" x="60"/>
        <item t="data" sd="1" x="61"/>
        <item t="data" sd="1" x="62"/>
        <item t="data" sd="1" x="63"/>
        <item t="data" sd="1" x="64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2">
        <item t="data" sd="1" x="2"/>
        <item t="data" sd="1" x="10"/>
        <item t="data" sd="1" x="1"/>
        <item t="data" sd="1" x="14"/>
        <item t="data" sd="1" x="5"/>
        <item t="data" sd="1" x="11"/>
        <item t="data" sd="1" x="6"/>
        <item t="data" sd="1" x="3"/>
        <item t="data" sd="1" x="12"/>
        <item t="data" sd="1" x="13"/>
        <item t="data" sd="1" x="9"/>
        <item t="data" sd="1" x="7"/>
        <item t="data" sd="1" x="8"/>
        <item t="data" sd="1" x="0"/>
        <item t="data" sd="1" x="4"/>
        <item t="data" sd="1" x="15"/>
        <item t="data" sd="1" x="16"/>
        <item t="data" sd="1" x="17"/>
        <item t="data" sd="1" x="18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ata" sd="1" x="27"/>
        <item t="data" sd="1" x="28"/>
        <item t="data" sd="1" x="29"/>
        <item t="data" sd="1" x="30"/>
        <item t="default" sd="1"/>
      </items>
    </pivotField>
    <pivotField showDropDowns="1" compact="1" numFmtId="185" outline="1" subtotalTop="1" dragToRow="1" dragToCol="1" dragToPage="1" dragToData="1" dragOff="1" showAll="0" topAutoShow="1" itemPageCount="10" sortType="manual" defaultSubtotal="1">
      <items count="21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0"/>
        <item t="data" sd="1" x="15"/>
        <item t="data" sd="1" x="16"/>
        <item t="data" sd="1" x="17"/>
        <item t="data" sd="1" x="18"/>
        <item t="data" sd="1" x="19"/>
        <item t="default" sd="1"/>
      </items>
    </pivotField>
    <pivotField showDropDowns="1" compact="1" numFmtId="185" outline="1" subtotalTop="1" dragToRow="1" dragToCol="1" dragToPage="1" dragToData="1" dragOff="1" showAll="0" topAutoShow="1" itemPageCount="10" sortType="manual" defaultSubtotal="1">
      <items count="6">
        <item t="data" sd="1" x="1"/>
        <item t="data" sd="1" x="2"/>
        <item t="data" sd="1" x="0"/>
        <item t="data" sd="1" x="3"/>
        <item t="data" sd="1" x="4"/>
        <item t="default" sd="1"/>
      </items>
    </pivotField>
    <pivotField showDropDowns="1" compact="1" numFmtId="185" outline="1" subtotalTop="1" dragToRow="1" dragToCol="1" dragToPage="1" dragToData="1" dragOff="1" showAll="0" topAutoShow="1" itemPageCount="10" sortType="manual" defaultSubtotal="1">
      <items count="10">
        <item t="data" sd="1" x="1"/>
        <item t="data" sd="1" x="2"/>
        <item t="data" sd="1" x="4"/>
        <item t="data" sd="1" x="6"/>
        <item t="data" sd="1" x="5"/>
        <item t="data" sd="1" x="3"/>
        <item t="data" sd="1" x="0"/>
        <item t="data" sd="1" x="7"/>
        <item t="data" sd="1" x="8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8">
        <item t="data" sd="1" x="0"/>
        <item t="data" sd="1" x="4"/>
        <item t="data" sd="1" x="10"/>
        <item t="data" sd="1" x="8"/>
        <item t="data" sd="1" x="5"/>
        <item t="data" sd="1" x="1"/>
        <item t="data" sd="1" x="9"/>
        <item t="data" sd="1" x="2"/>
        <item t="data" sd="1" x="6"/>
        <item t="data" sd="1" x="3"/>
        <item t="data" sd="1" x="7"/>
        <item t="data" sd="1" x="11"/>
        <item t="data" sd="1" x="12"/>
        <item t="data" sd="1" x="13"/>
        <item t="data" sd="1" x="14"/>
        <item t="data" sd="1" x="15"/>
        <item t="data" sd="1" x="1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dataField="1"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dataField="1"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numFmtId="185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axis="axisRow" showDropDowns="1" compact="1" outline="1" subtotalTop="1" dragToRow="1" dragToCol="1" dragToPage="1" dragToData="1" dragOff="1" showAll="0" topAutoShow="1" itemPageCount="10" sortType="manual" defaultSubtotal="1">
      <items count="15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0"/>
        <item t="data" sd="1" x="13"/>
        <item t="default" sd="1"/>
      </items>
    </pivotField>
    <pivotField axis="axisRow" showDropDowns="1" compact="1" outline="1" subtotalTop="1" dragToRow="1" dragToCol="1" dragToPage="1" dragToData="1" dragOff="1" showAll="0" topAutoShow="1" itemPageCount="10" sortType="manual" defaultSubtotal="1">
      <items count="4">
        <item t="data" sd="1" x="1"/>
        <item t="data" sd="1" x="0"/>
        <item t="data" sd="1" x="2"/>
        <item t="default" sd="1"/>
      </items>
    </pivotField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numFmtId="185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numFmtId="182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numFmtId="182" outline="1" subtotalTop="1" dragToRow="0" dragToCol="0" dragToPage="0" dragToData="1" dragOff="1" showAll="0" topAutoShow="1" itemPageCount="10" sortType="manual" defaultSubtotal="1"/>
    <pivotField showDropDowns="1" compact="1" numFmtId="185" outline="1" subtotalTop="1" dragToRow="0" dragToCol="0" dragToPage="0" dragToData="1" dragOff="1" showAll="0" topAutoShow="1" itemPageCount="10" sortType="manual" defaultSubtotal="1"/>
    <pivotField showDropDowns="1" compact="1" numFmtId="185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</pivotFields>
  <rowFields count="2">
    <field x="34"/>
    <field x="33"/>
  </rowFields>
  <rowItems count="5">
    <i t="data" r="0" i="0">
      <x v="0"/>
    </i>
    <i t="data" r="1" i="0">
      <x v="3"/>
    </i>
    <i t="data" r="1" i="0">
      <x v="4"/>
    </i>
    <i t="data" r="1" i="0">
      <x v="5"/>
    </i>
    <i t="grand" r="0" i="0">
      <x v="0"/>
    </i>
  </rowItems>
  <colFields count="1">
    <field x="-2"/>
  </colFields>
  <colItems count="2">
    <i t="data" r="0" i="0">
      <x v="0"/>
    </i>
    <i t="data" r="0" i="1">
      <x v="1"/>
    </i>
  </colItems>
  <dataFields count="2">
    <dataField name="推广花费" fld="27" subtotal="sum" showDataAs="normal" baseField="0" baseItem="0"/>
    <dataField name="广告占比" fld="29" subtotal="sum" showDataAs="normal" baseField="0" baseItem="0"/>
  </dataFields>
  <formats count="30">
    <format action="formatting" dxfId="0">
      <pivotArea type="all" dataOnly="0" outline="0" fieldPosition="0"/>
    </format>
    <format action="formatting" dxfId="1">
      <pivotArea type="all" dataOnly="0" outline="0" fieldPosition="0"/>
    </format>
    <format action="formatting" dxfId="2">
      <pivotArea type="all" dataOnly="0" outline="0" fieldPosition="0"/>
    </format>
    <format action="formatting" dxfId="3">
      <pivotArea type="all" dataOnly="0" outline="0" fieldPosition="0"/>
    </format>
    <format action="formatting" dxfId="4">
      <pivotArea type="normal" dataOnly="1" outline="1" collapsedLevelsAreSubtotals="1" fieldPosition="0"/>
    </format>
    <format action="formatting" dxfId="5">
      <pivotArea type="normal" dataOnly="1" outline="1" collapsedLevelsAreSubtotals="1" fieldPosition="0"/>
    </format>
    <format action="formatting" dxfId="6">
      <pivotArea type="normal" dataOnly="1" outline="1" collapsedLevelsAreSubtotals="1" fieldPosition="0"/>
    </format>
    <format action="formatting" dxfId="7">
      <pivotArea type="all" dataOnly="0" outline="0" fieldPosition="0"/>
    </format>
    <format action="formatting" dxfId="8">
      <pivotArea type="all" dataOnly="0" outline="0" fieldPosition="0"/>
    </format>
    <format action="formatting" dxfId="9">
      <pivotArea type="all" dataOnly="0" outline="0" fieldPosition="0"/>
    </format>
    <format action="formatting" dxfId="10">
      <pivotArea field="2" type="button" dataOnly="0" labelOnly="1" outline="0" fieldPosition="0"/>
    </format>
    <format action="formatting" dxfId="11">
      <pivotArea field="2" type="button" dataOnly="0" labelOnly="1" outline="0" fieldPosition="0"/>
    </format>
    <format action="formatting" dxfId="12">
      <pivotArea field="2" type="button" dataOnly="0" labelOnly="1" outline="0" fieldPosition="0"/>
    </format>
    <format action="formatting" dxfId="13">
      <pivotArea type="normal" dataOnly="0" labelOnly="1" outline="1" fieldPosition="0">
        <references count="1">
          <reference field="4294967294">
            <x v="1"/>
          </reference>
        </references>
      </pivotArea>
    </format>
    <format action="formatting" dxfId="14">
      <pivotArea type="normal" dataOnly="1" outline="1" collapsedLevelsAreSubtotals="1" fieldPosition="0">
        <references count="1">
          <reference field="4294967294" selected="0">
            <x v="1"/>
          </reference>
        </references>
      </pivotArea>
    </format>
    <format action="formatting" dxfId="15">
      <pivotArea type="all" dataOnly="0" outline="0" fieldPosition="0"/>
    </format>
    <format action="formatting" dxfId="16">
      <pivotArea type="all" dataOnly="0" outline="0" fieldPosition="0"/>
    </format>
    <format action="formatting" dxfId="17">
      <pivotArea type="all" dataOnly="0" outline="0" fieldPosition="0"/>
    </format>
    <format action="formatting" dxfId="18">
      <pivotArea field="34" type="button" dataOnly="0" labelOnly="1" outline="0" fieldPosition="0"/>
    </format>
    <format action="formatting" dxfId="19">
      <pivotArea type="normal" dataOnly="0" labelOnly="1" outline="1" fieldPosition="0">
        <references count="1">
          <reference field="34" defaultSubtotal="1"/>
        </references>
      </pivotArea>
    </format>
    <format action="formatting" dxfId="20">
      <pivotArea type="normal" dataOnly="0" labelOnly="1" grandRow="1" outline="1" fieldPosition="0"/>
    </format>
    <format action="formatting" dxfId="21">
      <pivotArea type="all" dataOnly="0" outline="0" fieldPosition="0"/>
    </format>
    <format action="formatting" dxfId="22">
      <pivotArea type="all" dataOnly="0" outline="0" fieldPosition="0"/>
    </format>
    <format action="formatting" dxfId="23">
      <pivotArea type="all" dataOnly="0" outline="0" fieldPosition="0"/>
    </format>
    <format action="formatting" dxfId="24">
      <pivotArea type="all" dataOnly="0" outline="0" fieldPosition="0"/>
    </format>
    <format action="formatting" dxfId="25">
      <pivotArea type="normal" dataOnly="0" labelOnly="1" outline="1" fieldPosition="0">
        <references count="1">
          <reference field="4294967294">
            <x v="1"/>
          </reference>
        </references>
      </pivotArea>
    </format>
    <format action="formatting" dxfId="26">
      <pivotArea type="normal" dataOnly="1" outline="1" collapsedLevelsAreSubtotals="1" fieldPosition="0">
        <references count="1">
          <reference field="4294967294" selected="0">
            <x v="1"/>
          </reference>
        </references>
      </pivotArea>
    </format>
    <format action="formatting" dxfId="27">
      <pivotArea type="all" dataOnly="0" outline="0" fieldPosition="0"/>
    </format>
    <format action="formatting" dxfId="28">
      <pivotArea type="all" dataOnly="0" outline="0" fieldPosition="0"/>
    </format>
    <format action="formatting" dxfId="29">
      <pivotArea type="all" dataOnly="0" outline="0" fieldPosition="0"/>
    </format>
  </formats>
  <pivotTableStyleInfo name="PivotStyleDark13" showRowHeaders="1" showColHeaders="1" showRowStripes="0" showColStripes="0" showLastColumn="1"/>
</pivotTableDefinition>
</file>

<file path=xl/pivotTables/pivotTable15.xml><?xml version="1.0" encoding="utf-8"?>
<pivotTableDefinition xmlns:r="http://schemas.openxmlformats.org/officeDocument/2006/relationships" xmlns="http://schemas.openxmlformats.org/spreadsheetml/2006/main" name="数据透视表2" cacheId="2" dataOnRows="0" dataCaption="值" showError="0" showMissing="1" updatedVersion="5" minRefreshableVersion="3" asteriskTotals="0" showItems="1" editData="0" disableFieldList="0" showCalcMbrs="1" visualTotals="1" showMultipleLabel="1" showDataDropDown="1" showDrill="1" printDrill="0" showMemberPropertyTips="1" showDataTips="1" enableWizard="1" enableDrill="1" enableFieldProperties="1" preserveFormatting="1" useAutoFormatting="1" pageWrap="0" pageOverThenDown="0" subtotalHiddenItems="0" rowGrandTotals="1" colGrandTotals="1" fieldPrintTitles="0" itemPrintTitles="0" mergeItem="0" showDropZones="1" createdVersion="5" indent="0" showEmptyRow="0" showEmptyCol="0" showHeaders="1" compact="0" outline="1" outlineData="1" compactData="0" published="0" gridDropZones="0" immersive="1" multipleFieldFilters="0" chartFormat="0" fieldListSortAscending="0" mdxSubqueries="0" autoFormatId="1" applyNumberFormats="0" applyBorderFormats="0" applyFontFormats="0" applyPatternFormats="0" applyAlignmentFormats="0" applyWidthHeightFormats="1" r:id="rId1">
  <location ref="Y2:Z6" firstHeaderRow="1" firstDataRow="1" firstDataCol="1"/>
  <pivotFields count="2">
    <pivotField showDropDowns="1" compact="0" outline="1" subtotalTop="1" dragToRow="1" dragToCol="1" dragToPage="1" dragToData="1" dragOff="1" showAll="0" topAutoShow="1" itemPageCount="10" sortType="manual" defaultSubtotal="1">
      <items count="48"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6"/>
        <item t="data" sd="1" x="17"/>
        <item t="data" sd="1" x="18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0"/>
        <item t="data" sd="1" x="14"/>
        <item t="data" sd="1" x="1"/>
        <item t="data" sd="1" x="15"/>
        <item t="data" sd="1" x="26"/>
        <item t="data" sd="1" x="27"/>
        <item t="data" sd="1" x="28"/>
        <item t="data" sd="1" x="29"/>
        <item t="data" sd="1" x="30"/>
        <item t="data" sd="1" x="31"/>
        <item t="data" sd="1" x="32"/>
        <item t="data" sd="1" x="33"/>
        <item t="data" sd="1" x="34"/>
        <item t="data" sd="1" x="35"/>
        <item t="data" sd="1" x="36"/>
        <item t="data" sd="1" x="37"/>
        <item t="data" sd="1" x="38"/>
        <item t="data" sd="1" x="39"/>
        <item t="data" sd="1" x="40"/>
        <item t="data" sd="1" x="41"/>
        <item t="data" sd="1" x="42"/>
        <item t="data" sd="1" x="43"/>
        <item t="data" sd="1" x="44"/>
        <item t="data" sd="1" x="45"/>
        <item t="data" sd="1" x="46"/>
        <item t="default" sd="1"/>
      </items>
    </pivotField>
    <pivotField axis="axisRow" dataField="1" showDropDowns="1" compact="0" numFmtId="14" outline="1" subtotalTop="1" dragToRow="1" dragToCol="1" dragToPage="1" dragToData="1" dragOff="1" showAll="0" topAutoShow="1" itemPageCount="10" sortType="manual" defaultSubtotal="1">
      <items count="27">
        <item t="data" sd="1" m="1" x="4"/>
        <item t="data" sd="1" m="1" x="5"/>
        <item t="data" sd="1" m="1" x="6"/>
        <item t="data" sd="1" m="1" x="7"/>
        <item t="data" sd="1" m="1" x="8"/>
        <item t="data" sd="1" m="1" x="9"/>
        <item t="data" sd="1" m="1" x="10"/>
        <item t="data" sd="1" m="1" x="11"/>
        <item t="data" sd="1" m="1" x="12"/>
        <item t="data" sd="1" m="1" x="13"/>
        <item t="data" sd="1" m="1" x="14"/>
        <item t="data" sd="1" m="1" x="15"/>
        <item t="data" sd="1" m="1" x="16"/>
        <item t="data" sd="1" m="1" x="17"/>
        <item t="data" sd="1" m="1" x="18"/>
        <item t="data" sd="1" m="1" x="19"/>
        <item t="data" sd="1" m="1" x="20"/>
        <item t="data" sd="1" m="1" x="21"/>
        <item t="data" sd="1" m="1" x="22"/>
        <item t="data" sd="1" m="1" x="23"/>
        <item t="data" sd="1" m="1" x="24"/>
        <item t="data" sd="1" m="1" x="25"/>
        <item t="data" sd="1" x="0"/>
        <item t="data" sd="1" m="1" x="3"/>
        <item t="data" sd="1" x="1"/>
        <item t="data" sd="1" x="2"/>
        <item t="default" sd="1"/>
      </items>
    </pivotField>
  </pivotFields>
  <rowFields count="1">
    <field x="1"/>
  </rowFields>
  <rowItems count="4">
    <i t="data" r="0" i="0">
      <x v="22"/>
    </i>
    <i t="data" r="0" i="0">
      <x v="24"/>
    </i>
    <i t="data" r="0" i="0">
      <x v="25"/>
    </i>
    <i t="grand" r="0" i="0">
      <x v="0"/>
    </i>
  </rowItems>
  <colItems count="1">
    <i t="data" r="0" i="0"/>
  </colItems>
  <dataFields count="1">
    <dataField name="计数项:降权时间" fld="1" subtotal="count" showDataAs="normal" baseField="0" baseItem="0"/>
  </dataFields>
  <formats count="15">
    <format action="formatting" dxfId="498">
      <pivotArea field="1" type="button" dataOnly="0" labelOnly="1" outline="0" fieldPosition="0"/>
    </format>
    <format action="formatting" dxfId="499">
      <pivotArea type="normal" dataOnly="0" outline="1" axis="axisValues" fieldPosition="0"/>
    </format>
    <format action="formatting" dxfId="500">
      <pivotArea type="all" dataOnly="0" outline="0" fieldPosition="0"/>
    </format>
    <format action="formatting" dxfId="501">
      <pivotArea field="1" type="button" dataOnly="0" labelOnly="1" outline="0" fieldPosition="0"/>
    </format>
    <format action="formatting" dxfId="502">
      <pivotArea type="normal" dataOnly="0" outline="1" axis="axisValues" fieldPosition="0"/>
    </format>
    <format action="formatting" dxfId="503">
      <pivotArea field="1" type="button" dataOnly="0" labelOnly="1" outline="0" fieldPosition="0"/>
    </format>
    <format action="formatting" dxfId="504">
      <pivotArea type="normal" dataOnly="0" outline="1" axis="axisValues" fieldPosition="0"/>
    </format>
    <format action="formatting" dxfId="505">
      <pivotArea type="all" dataOnly="0" outline="0" fieldPosition="0"/>
    </format>
    <format action="formatting" dxfId="506">
      <pivotArea type="all" dataOnly="0" outline="0" fieldPosition="0"/>
    </format>
    <format action="formatting" dxfId="507">
      <pivotArea type="all" dataOnly="0" outline="0" fieldPosition="0"/>
    </format>
    <format action="formatting" dxfId="508">
      <pivotArea type="all" dataOnly="0" outline="0" fieldPosition="0"/>
    </format>
    <format action="formatting" dxfId="509">
      <pivotArea type="all" dataOnly="0" outline="0" fieldPosition="0"/>
    </format>
    <format action="formatting" dxfId="510">
      <pivotArea type="all" dataOnly="0" outline="0" fieldPosition="0"/>
    </format>
    <format action="formatting" dxfId="511">
      <pivotArea type="all" dataOnly="0" outline="0" fieldPosition="0"/>
    </format>
    <format action="formatting" dxfId="512">
      <pivotArea type="all" dataOnly="0" outline="0" fieldPosition="0"/>
    </format>
  </formats>
  <pivotTableStyleInfo name="PivotStyleDark13 2" showRowHeaders="1" showColHeaders="1" showRowStripes="0" showColStripes="0" showLastColumn="1"/>
</pivotTableDefinition>
</file>

<file path=xl/pivotTables/pivotTable16.xml><?xml version="1.0" encoding="utf-8"?>
<pivotTableDefinition xmlns:r="http://schemas.openxmlformats.org/officeDocument/2006/relationships" xmlns="http://schemas.openxmlformats.org/spreadsheetml/2006/main" name="数据透视表5" cacheId="1" dataOnRows="0" dataCaption="值" showError="0" showMissing="1" updatedVersion="5" minRefreshableVersion="3" asteriskTotals="0" showItems="1" editData="0" disableFieldList="0" showCalcMbrs="1" visualTotals="1" showMultipleLabel="1" showDataDropDown="1" showDrill="1" printDrill="0" showMemberPropertyTips="1" showDataTips="1" enableWizard="1" enableDrill="1" enableFieldProperties="1" preserveFormatting="1" useAutoFormatting="1" pageWrap="0" pageOverThenDown="0" subtotalHiddenItems="0" rowGrandTotals="1" colGrandTotals="1" fieldPrintTitles="0" itemPrintTitles="0" mergeItem="0" showDropZones="1" createdVersion="5" indent="0" showEmptyRow="0" showEmptyCol="0" showHeaders="1" compact="1" outline="1" outlineData="1" compactData="1" published="0" gridDropZones="0" immersive="1" multipleFieldFilters="0" chartFormat="0" fieldListSortAscending="0" mdxSubqueries="0" autoFormatId="1" applyNumberFormats="0" applyBorderFormats="0" applyFontFormats="0" applyPatternFormats="0" applyAlignmentFormats="0" applyWidthHeightFormats="1" r:id="rId1">
  <location ref="O3:Z7" firstHeaderRow="0" firstDataRow="1" firstDataCol="1"/>
  <pivotFields count="91"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1"/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7">
        <item t="data" sd="1" m="1" x="24"/>
        <item t="data" sd="1" m="1" x="22"/>
        <item t="data" sd="1" m="1" x="18"/>
        <item t="data" sd="1" m="1" x="25"/>
        <item t="data" sd="1" m="1" x="23"/>
        <item t="data" sd="1" m="1" x="21"/>
        <item t="data" sd="1" m="1" x="19"/>
        <item t="data" sd="1" m="1" x="17"/>
        <item t="data" sd="1" m="1" x="15"/>
        <item t="data" sd="1" m="1" x="16"/>
        <item t="data" sd="1" m="1" x="14"/>
        <item t="data" sd="1" m="1" x="20"/>
        <item t="data" sd="1" m="1" x="13"/>
        <item t="data" sd="1" m="1" x="7"/>
        <item t="data" sd="1" m="1" x="8"/>
        <item t="data" sd="1" m="1" x="9"/>
        <item t="data" sd="1" m="1" x="11"/>
        <item t="data" sd="1" m="1" x="6"/>
        <item t="data" sd="1" m="1" x="10"/>
        <item t="data" sd="1" m="1" x="12"/>
        <item t="data" sd="1" m="1" x="5"/>
        <item t="data" sd="1" m="1" x="4"/>
        <item t="data" sd="1" m="1" x="2"/>
        <item t="data" sd="1" m="1" x="3"/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8">
        <item t="data" sd="1" m="1" x="4"/>
        <item t="data" sd="1" m="1" x="5"/>
        <item t="data" sd="1" m="1" x="6"/>
        <item t="data" sd="1" m="1" x="7"/>
        <item t="data" sd="1" m="1" x="8"/>
        <item t="data" sd="1" m="1" x="9"/>
        <item t="data" sd="1" m="1" x="10"/>
        <item t="data" sd="1" m="1" x="11"/>
        <item t="data" sd="1" m="1" x="12"/>
        <item t="data" sd="1" m="1" x="13"/>
        <item t="data" sd="1" m="1" x="52"/>
        <item t="data" sd="1" m="1" x="53"/>
        <item t="data" sd="1" m="1" x="54"/>
        <item t="data" sd="1" m="1" x="55"/>
        <item t="data" sd="1" m="1" x="56"/>
        <item t="data" sd="1" m="1" x="57"/>
        <item t="data" sd="1" m="1" x="58"/>
        <item t="data" sd="1" m="1" x="59"/>
        <item t="data" sd="1" m="1" x="60"/>
        <item t="data" sd="1" m="1" x="61"/>
        <item t="data" sd="1" m="1" x="62"/>
        <item t="data" sd="1" m="1" x="63"/>
        <item t="data" sd="1" m="1" x="64"/>
        <item t="data" sd="1" m="1" x="65"/>
        <item t="data" sd="1" m="1" x="66"/>
        <item t="data" sd="1" m="1" x="67"/>
        <item t="data" sd="1" m="1" x="68"/>
        <item t="data" sd="1" m="1" x="69"/>
        <item t="data" sd="1" m="1" x="70"/>
        <item t="data" sd="1" m="1" x="71"/>
        <item t="data" sd="1" m="1" x="72"/>
        <item t="data" sd="1" m="1" x="73"/>
        <item t="data" sd="1" m="1" x="74"/>
        <item t="data" sd="1" m="1" x="75"/>
        <item t="data" sd="1" m="1" x="76"/>
        <item t="data" sd="1" m="1" x="14"/>
        <item t="data" sd="1" m="1" x="15"/>
        <item t="data" sd="1" m="1" x="16"/>
        <item t="data" sd="1" m="1" x="17"/>
        <item t="data" sd="1" m="1" x="18"/>
        <item t="data" sd="1" m="1" x="19"/>
        <item t="data" sd="1" m="1" x="20"/>
        <item t="data" sd="1" m="1" x="21"/>
        <item t="data" sd="1" m="1" x="22"/>
        <item t="data" sd="1" m="1" x="23"/>
        <item t="data" sd="1" m="1" x="24"/>
        <item t="data" sd="1" m="1" x="25"/>
        <item t="data" sd="1" m="1" x="26"/>
        <item t="data" sd="1" m="1" x="27"/>
        <item t="data" sd="1" m="1" x="28"/>
        <item t="data" sd="1" m="1" x="29"/>
        <item t="data" sd="1" m="1" x="30"/>
        <item t="data" sd="1" m="1" x="31"/>
        <item t="data" sd="1" m="1" x="32"/>
        <item t="data" sd="1" m="1" x="33"/>
        <item t="data" sd="1" m="1" x="34"/>
        <item t="data" sd="1" m="1" x="35"/>
        <item t="data" sd="1" m="1" x="36"/>
        <item t="data" sd="1" m="1" x="37"/>
        <item t="data" sd="1" m="1" x="38"/>
        <item t="data" sd="1" m="1" x="39"/>
        <item t="data" sd="1" m="1" x="43"/>
        <item t="data" sd="1" m="1" x="44"/>
        <item t="data" sd="1" m="1" x="45"/>
        <item t="data" sd="1" m="1" x="40"/>
        <item t="data" sd="1" m="1" x="41"/>
        <item t="data" sd="1" m="1" x="42"/>
        <item t="data" sd="1" m="1" x="46"/>
        <item t="data" sd="1" m="1" x="47"/>
        <item t="data" sd="1" m="1" x="48"/>
        <item t="data" sd="1" m="1" x="49"/>
        <item t="data" sd="1" m="1" x="50"/>
        <item t="data" sd="1" m="1" x="51"/>
        <item t="data" sd="1" x="0"/>
        <item t="data" sd="1" x="1"/>
        <item t="data" sd="1" x="2"/>
        <item t="data" sd="1" x="3"/>
        <item t="default" sd="1"/>
      </items>
    </pivotField>
    <pivotField showDropDowns="1" compact="1" numFmtId="14" outline="1" subtotalTop="1" dragToRow="1" dragToCol="1" dragToPage="1" dragToData="1" dragOff="1" showAll="0" topAutoShow="1" itemPageCount="10" sortType="manual" defaultSubtotal="1">
      <items count="369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ata" sd="1" x="16"/>
        <item t="data" sd="1" x="17"/>
        <item t="data" sd="1" x="18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ata" sd="1" x="27"/>
        <item t="data" sd="1" x="28"/>
        <item t="data" sd="1" x="29"/>
        <item t="data" sd="1" x="30"/>
        <item t="data" sd="1" x="31"/>
        <item t="data" sd="1" x="32"/>
        <item t="data" sd="1" x="33"/>
        <item t="data" sd="1" x="34"/>
        <item t="data" sd="1" x="35"/>
        <item t="data" sd="1" x="36"/>
        <item t="data" sd="1" x="37"/>
        <item t="data" sd="1" x="38"/>
        <item t="data" sd="1" x="39"/>
        <item t="data" sd="1" x="40"/>
        <item t="data" sd="1" x="41"/>
        <item t="data" sd="1" x="42"/>
        <item t="data" sd="1" x="43"/>
        <item t="data" sd="1" x="44"/>
        <item t="data" sd="1" x="45"/>
        <item t="data" sd="1" x="46"/>
        <item t="data" sd="1" x="47"/>
        <item t="data" sd="1" x="48"/>
        <item t="data" sd="1" x="49"/>
        <item t="data" sd="1" x="50"/>
        <item t="data" sd="1" x="51"/>
        <item t="data" sd="1" x="52"/>
        <item t="data" sd="1" x="53"/>
        <item t="data" sd="1" x="54"/>
        <item t="data" sd="1" x="55"/>
        <item t="data" sd="1" x="56"/>
        <item t="data" sd="1" x="57"/>
        <item t="data" sd="1" x="58"/>
        <item t="data" sd="1" x="59"/>
        <item t="data" sd="1" x="60"/>
        <item t="data" sd="1" x="61"/>
        <item t="data" sd="1" x="62"/>
        <item t="data" sd="1" x="63"/>
        <item t="data" sd="1" x="64"/>
        <item t="data" sd="1" x="65"/>
        <item t="data" sd="1" x="66"/>
        <item t="data" sd="1" x="67"/>
        <item t="data" sd="1" x="68"/>
        <item t="data" sd="1" x="69"/>
        <item t="data" sd="1" x="70"/>
        <item t="data" sd="1" x="71"/>
        <item t="data" sd="1" x="72"/>
        <item t="data" sd="1" x="73"/>
        <item t="data" sd="1" x="74"/>
        <item t="data" sd="1" x="75"/>
        <item t="data" sd="1" x="76"/>
        <item t="data" sd="1" x="77"/>
        <item t="data" sd="1" x="78"/>
        <item t="data" sd="1" x="79"/>
        <item t="data" sd="1" x="80"/>
        <item t="data" sd="1" x="81"/>
        <item t="data" sd="1" x="82"/>
        <item t="data" sd="1" x="83"/>
        <item t="data" sd="1" x="84"/>
        <item t="data" sd="1" x="85"/>
        <item t="data" sd="1" x="86"/>
        <item t="data" sd="1" x="87"/>
        <item t="data" sd="1" x="88"/>
        <item t="data" sd="1" x="89"/>
        <item t="data" sd="1" x="90"/>
        <item t="data" sd="1" x="91"/>
        <item t="data" sd="1" x="92"/>
        <item t="data" sd="1" x="93"/>
        <item t="data" sd="1" x="94"/>
        <item t="data" sd="1" x="95"/>
        <item t="data" sd="1" x="96"/>
        <item t="data" sd="1" x="97"/>
        <item t="data" sd="1" x="98"/>
        <item t="data" sd="1" x="99"/>
        <item t="data" sd="1" x="100"/>
        <item t="data" sd="1" x="101"/>
        <item t="data" sd="1" x="102"/>
        <item t="data" sd="1" x="103"/>
        <item t="data" sd="1" x="104"/>
        <item t="data" sd="1" x="105"/>
        <item t="data" sd="1" x="106"/>
        <item t="data" sd="1" x="107"/>
        <item t="data" sd="1" x="108"/>
        <item t="data" sd="1" x="109"/>
        <item t="data" sd="1" x="110"/>
        <item t="data" sd="1" x="111"/>
        <item t="data" sd="1" x="112"/>
        <item t="data" sd="1" x="113"/>
        <item t="data" sd="1" x="114"/>
        <item t="data" sd="1" x="115"/>
        <item t="data" sd="1" x="116"/>
        <item t="data" sd="1" x="117"/>
        <item t="data" sd="1" x="118"/>
        <item t="data" sd="1" x="119"/>
        <item t="data" sd="1" x="120"/>
        <item t="data" sd="1" x="121"/>
        <item t="data" sd="1" x="122"/>
        <item t="data" sd="1" x="123"/>
        <item t="data" sd="1" x="124"/>
        <item t="data" sd="1" x="125"/>
        <item t="data" sd="1" x="126"/>
        <item t="data" sd="1" x="127"/>
        <item t="data" sd="1" x="128"/>
        <item t="data" sd="1" x="129"/>
        <item t="data" sd="1" x="130"/>
        <item t="data" sd="1" x="131"/>
        <item t="data" sd="1" x="132"/>
        <item t="data" sd="1" x="133"/>
        <item t="data" sd="1" x="134"/>
        <item t="data" sd="1" x="135"/>
        <item t="data" sd="1" x="136"/>
        <item t="data" sd="1" x="137"/>
        <item t="data" sd="1" x="138"/>
        <item t="data" sd="1" x="139"/>
        <item t="data" sd="1" x="140"/>
        <item t="data" sd="1" x="141"/>
        <item t="data" sd="1" x="142"/>
        <item t="data" sd="1" x="143"/>
        <item t="data" sd="1" x="144"/>
        <item t="data" sd="1" x="145"/>
        <item t="data" sd="1" x="146"/>
        <item t="data" sd="1" x="147"/>
        <item t="data" sd="1" x="148"/>
        <item t="data" sd="1" x="149"/>
        <item t="data" sd="1" x="150"/>
        <item t="data" sd="1" x="151"/>
        <item t="data" sd="1" x="152"/>
        <item t="data" sd="1" x="153"/>
        <item t="data" sd="1" x="154"/>
        <item t="data" sd="1" x="155"/>
        <item t="data" sd="1" x="156"/>
        <item t="data" sd="1" x="157"/>
        <item t="data" sd="1" x="158"/>
        <item t="data" sd="1" x="159"/>
        <item t="data" sd="1" x="160"/>
        <item t="data" sd="1" x="161"/>
        <item t="data" sd="1" x="162"/>
        <item t="data" sd="1" x="163"/>
        <item t="data" sd="1" x="164"/>
        <item t="data" sd="1" x="165"/>
        <item t="data" sd="1" x="166"/>
        <item t="data" sd="1" x="167"/>
        <item t="data" sd="1" x="168"/>
        <item t="data" sd="1" x="169"/>
        <item t="data" sd="1" x="170"/>
        <item t="data" sd="1" x="171"/>
        <item t="data" sd="1" x="172"/>
        <item t="data" sd="1" x="173"/>
        <item t="data" sd="1" x="174"/>
        <item t="data" sd="1" x="175"/>
        <item t="data" sd="1" x="176"/>
        <item t="data" sd="1" x="177"/>
        <item t="data" sd="1" x="178"/>
        <item t="data" sd="1" x="179"/>
        <item t="data" sd="1" x="180"/>
        <item t="data" sd="1" x="181"/>
        <item t="data" sd="1" x="182"/>
        <item t="data" sd="1" x="183"/>
        <item t="data" sd="1" x="184"/>
        <item t="data" sd="1" x="185"/>
        <item t="data" sd="1" x="186"/>
        <item t="data" sd="1" x="187"/>
        <item t="data" sd="1" x="188"/>
        <item t="data" sd="1" x="189"/>
        <item t="data" sd="1" x="190"/>
        <item t="data" sd="1" x="191"/>
        <item t="data" sd="1" x="192"/>
        <item t="data" sd="1" x="193"/>
        <item t="data" sd="1" x="194"/>
        <item t="data" sd="1" x="195"/>
        <item t="data" sd="1" x="196"/>
        <item t="data" sd="1" x="197"/>
        <item t="data" sd="1" x="198"/>
        <item t="data" sd="1" x="199"/>
        <item t="data" sd="1" x="200"/>
        <item t="data" sd="1" x="201"/>
        <item t="data" sd="1" x="202"/>
        <item t="data" sd="1" x="203"/>
        <item t="data" sd="1" x="204"/>
        <item t="data" sd="1" x="205"/>
        <item t="data" sd="1" x="206"/>
        <item t="data" sd="1" x="207"/>
        <item t="data" sd="1" x="208"/>
        <item t="data" sd="1" x="209"/>
        <item t="data" sd="1" x="210"/>
        <item t="data" sd="1" x="211"/>
        <item t="data" sd="1" x="212"/>
        <item t="data" sd="1" x="213"/>
        <item t="data" sd="1" x="214"/>
        <item t="data" sd="1" x="215"/>
        <item t="data" sd="1" x="216"/>
        <item t="data" sd="1" x="217"/>
        <item t="data" sd="1" x="218"/>
        <item t="data" sd="1" x="219"/>
        <item t="data" sd="1" x="220"/>
        <item t="data" sd="1" x="221"/>
        <item t="data" sd="1" x="222"/>
        <item t="data" sd="1" x="223"/>
        <item t="data" sd="1" x="224"/>
        <item t="data" sd="1" x="225"/>
        <item t="data" sd="1" x="226"/>
        <item t="data" sd="1" x="227"/>
        <item t="data" sd="1" x="228"/>
        <item t="data" sd="1" x="229"/>
        <item t="data" sd="1" x="230"/>
        <item t="data" sd="1" x="231"/>
        <item t="data" sd="1" x="232"/>
        <item t="data" sd="1" x="233"/>
        <item t="data" sd="1" x="234"/>
        <item t="data" sd="1" x="235"/>
        <item t="data" sd="1" x="236"/>
        <item t="data" sd="1" x="237"/>
        <item t="data" sd="1" x="238"/>
        <item t="data" sd="1" x="239"/>
        <item t="data" sd="1" x="240"/>
        <item t="data" sd="1" x="241"/>
        <item t="data" sd="1" x="242"/>
        <item t="data" sd="1" x="243"/>
        <item t="data" sd="1" x="244"/>
        <item t="data" sd="1" x="245"/>
        <item t="data" sd="1" x="246"/>
        <item t="data" sd="1" x="247"/>
        <item t="data" sd="1" x="248"/>
        <item t="data" sd="1" x="249"/>
        <item t="data" sd="1" x="250"/>
        <item t="data" sd="1" x="251"/>
        <item t="data" sd="1" x="252"/>
        <item t="data" sd="1" x="253"/>
        <item t="data" sd="1" x="254"/>
        <item t="data" sd="1" x="255"/>
        <item t="data" sd="1" x="256"/>
        <item t="data" sd="1" x="257"/>
        <item t="data" sd="1" x="258"/>
        <item t="data" sd="1" x="259"/>
        <item t="data" sd="1" x="260"/>
        <item t="data" sd="1" x="261"/>
        <item t="data" sd="1" x="262"/>
        <item t="data" sd="1" x="263"/>
        <item t="data" sd="1" x="264"/>
        <item t="data" sd="1" x="265"/>
        <item t="data" sd="1" x="266"/>
        <item t="data" sd="1" x="267"/>
        <item t="data" sd="1" x="268"/>
        <item t="data" sd="1" x="269"/>
        <item t="data" sd="1" x="270"/>
        <item t="data" sd="1" x="271"/>
        <item t="data" sd="1" x="272"/>
        <item t="data" sd="1" x="273"/>
        <item t="data" sd="1" x="274"/>
        <item t="data" sd="1" x="275"/>
        <item t="data" sd="1" x="276"/>
        <item t="data" sd="1" x="277"/>
        <item t="data" sd="1" x="278"/>
        <item t="data" sd="1" x="279"/>
        <item t="data" sd="1" x="280"/>
        <item t="data" sd="1" x="281"/>
        <item t="data" sd="1" x="282"/>
        <item t="data" sd="1" x="283"/>
        <item t="data" sd="1" x="284"/>
        <item t="data" sd="1" x="285"/>
        <item t="data" sd="1" x="286"/>
        <item t="data" sd="1" x="287"/>
        <item t="data" sd="1" x="288"/>
        <item t="data" sd="1" x="289"/>
        <item t="data" sd="1" x="290"/>
        <item t="data" sd="1" x="291"/>
        <item t="data" sd="1" x="292"/>
        <item t="data" sd="1" x="293"/>
        <item t="data" sd="1" x="294"/>
        <item t="data" sd="1" x="295"/>
        <item t="data" sd="1" x="296"/>
        <item t="data" sd="1" x="297"/>
        <item t="data" sd="1" x="298"/>
        <item t="data" sd="1" x="299"/>
        <item t="data" sd="1" x="300"/>
        <item t="data" sd="1" x="301"/>
        <item t="data" sd="1" x="302"/>
        <item t="data" sd="1" x="303"/>
        <item t="data" sd="1" x="304"/>
        <item t="data" sd="1" x="305"/>
        <item t="data" sd="1" x="306"/>
        <item t="data" sd="1" x="307"/>
        <item t="data" sd="1" x="308"/>
        <item t="data" sd="1" x="309"/>
        <item t="data" sd="1" x="310"/>
        <item t="data" sd="1" x="311"/>
        <item t="data" sd="1" x="312"/>
        <item t="data" sd="1" x="313"/>
        <item t="data" sd="1" x="314"/>
        <item t="data" sd="1" x="315"/>
        <item t="data" sd="1" x="316"/>
        <item t="data" sd="1" x="317"/>
        <item t="data" sd="1" x="318"/>
        <item t="data" sd="1" x="319"/>
        <item t="data" sd="1" x="320"/>
        <item t="data" sd="1" x="321"/>
        <item t="data" sd="1" x="322"/>
        <item t="data" sd="1" x="323"/>
        <item t="data" sd="1" x="324"/>
        <item t="data" sd="1" x="325"/>
        <item t="data" sd="1" x="326"/>
        <item t="data" sd="1" x="327"/>
        <item t="data" sd="1" x="328"/>
        <item t="data" sd="1" x="329"/>
        <item t="data" sd="1" x="330"/>
        <item t="data" sd="1" x="331"/>
        <item t="data" sd="1" x="332"/>
        <item t="data" sd="1" x="333"/>
        <item t="data" sd="1" x="334"/>
        <item t="data" sd="1" x="335"/>
        <item t="data" sd="1" x="336"/>
        <item t="data" sd="1" x="337"/>
        <item t="data" sd="1" x="338"/>
        <item t="data" sd="1" x="339"/>
        <item t="data" sd="1" x="340"/>
        <item t="data" sd="1" x="341"/>
        <item t="data" sd="1" x="342"/>
        <item t="data" sd="1" x="343"/>
        <item t="data" sd="1" x="344"/>
        <item t="data" sd="1" x="345"/>
        <item t="data" sd="1" x="346"/>
        <item t="data" sd="1" x="347"/>
        <item t="data" sd="1" x="348"/>
        <item t="data" sd="1" x="349"/>
        <item t="data" sd="1" x="350"/>
        <item t="data" sd="1" x="351"/>
        <item t="data" sd="1" x="352"/>
        <item t="data" sd="1" x="353"/>
        <item t="data" sd="1" x="354"/>
        <item t="data" sd="1" x="355"/>
        <item t="data" sd="1" x="356"/>
        <item t="data" sd="1" x="357"/>
        <item t="data" sd="1" x="358"/>
        <item t="data" sd="1" x="359"/>
        <item t="data" sd="1" x="360"/>
        <item t="data" sd="1" x="361"/>
        <item t="data" sd="1" x="362"/>
        <item t="data" sd="1" x="363"/>
        <item t="data" sd="1" x="364"/>
        <item t="data" sd="1" x="365"/>
        <item t="data" sd="1" x="366"/>
        <item t="data" sd="1" x="0"/>
        <item t="data" sd="1" x="367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axis="axisRow" showDropDowns="1" compact="1" outline="1" subtotalTop="1" dragToRow="1" dragToCol="1" dragToPage="1" dragToData="1" dragOff="1" showAll="0" topAutoShow="1" itemPageCount="10" sortType="descending" defaultSubtotal="1">
      <items count="11">
        <item t="data" sd="0" m="1" x="1"/>
        <item t="data" sd="0" m="1" x="4"/>
        <item t="data" sd="0" m="1" x="5"/>
        <item t="data" sd="0" m="1" x="2"/>
        <item t="data" sd="0" m="1" x="3"/>
        <item t="data" sd="0" m="1" x="6"/>
        <item t="data" sd="1" m="1" x="8"/>
        <item t="data" sd="1" m="1" x="7"/>
        <item t="data" sd="1" m="1" x="9"/>
        <item t="data" sd="1" x="0"/>
        <item t="default" sd="1"/>
      </items>
      <autoSortScope>
        <pivotArea type="normal" dataOnly="1" outline="1" fieldPosition="0">
          <references count="1">
            <reference field="4294967294" selected="0">
              <x v="0"/>
            </reference>
          </references>
        </pivotArea>
      </autoSortScope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axis="axisRow" showDropDowns="1" compact="1" outline="1" subtotalTop="1" dragToRow="1" dragToCol="1" dragToPage="1" dragToData="1" dragOff="1" showAll="0" topAutoShow="1" itemPageCount="10" sortType="descending" defaultSubtotal="1">
      <items count="46">
        <item t="data" sd="1" m="1" x="36"/>
        <item t="data" sd="1" m="1" x="37"/>
        <item t="data" sd="1" m="1" x="38"/>
        <item t="data" sd="1" m="1" x="39"/>
        <item t="data" sd="1" m="1" x="41"/>
        <item t="data" sd="1" m="1" x="35"/>
        <item t="data" sd="1" m="1" x="10"/>
        <item t="data" sd="1" m="1" x="40"/>
        <item t="data" sd="1" m="1" x="42"/>
        <item t="data" sd="1" m="1" x="6"/>
        <item t="data" sd="1" m="1" x="43"/>
        <item t="data" sd="1" m="1" x="44"/>
        <item t="data" sd="1" m="1" x="5"/>
        <item t="data" sd="1" m="1" x="7"/>
        <item t="data" sd="1" m="1" x="3"/>
        <item t="data" sd="1" m="1" x="4"/>
        <item t="data" sd="1" m="1" x="2"/>
        <item t="data" sd="1" m="1" x="8"/>
        <item t="data" sd="1" m="1" x="9"/>
        <item t="data" sd="1" m="1" x="11"/>
        <item t="data" sd="1" m="1" x="12"/>
        <item t="data" sd="1" m="1" x="13"/>
        <item t="data" sd="1" m="1" x="14"/>
        <item t="data" sd="1" m="1" x="15"/>
        <item t="data" sd="1" m="1" x="16"/>
        <item t="data" sd="1" m="1" x="17"/>
        <item t="data" sd="1" m="1" x="18"/>
        <item t="data" sd="1" m="1" x="19"/>
        <item t="data" sd="1" m="1" x="20"/>
        <item t="data" sd="1" m="1" x="21"/>
        <item t="data" sd="1" m="1" x="22"/>
        <item t="data" sd="1" m="1" x="23"/>
        <item t="data" sd="1" m="1" x="24"/>
        <item t="data" sd="1" m="1" x="33"/>
        <item t="data" sd="1" m="1" x="34"/>
        <item t="data" sd="1" m="1" x="25"/>
        <item t="data" sd="1" m="1" x="26"/>
        <item t="data" sd="1" m="1" x="27"/>
        <item t="data" sd="1" m="1" x="28"/>
        <item t="data" sd="1" m="1" x="29"/>
        <item t="data" sd="1" m="1" x="30"/>
        <item t="data" sd="1" m="1" x="31"/>
        <item t="data" sd="1" m="1" x="32"/>
        <item t="data" sd="1" x="0"/>
        <item t="data" sd="1" x="1"/>
        <item t="default" sd="1"/>
      </items>
      <autoSortScope>
        <pivotArea type="normal" dataOnly="1" outline="1" fieldPosition="0">
          <references count="1">
            <reference field="4294967294" selected="0">
              <x v="0"/>
            </reference>
          </references>
        </pivotArea>
      </autoSortScope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dataField="1"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dataField="1" showDropDowns="1" compact="1" outline="1" subtotalTop="1" dragToRow="1" dragToCol="1" dragToPage="1" dragToData="1" dragOff="1" showAll="0" topAutoShow="1" itemPageCount="10" sortType="manual" defaultSubtotal="1">
      <items count="13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efault" sd="1"/>
      </items>
    </pivotField>
    <pivotField dataField="1"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dataField="1"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dataField="1"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dataField="1"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3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3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9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0"/>
        <item t="data" sd="1" x="4"/>
        <item t="data" sd="1" x="1"/>
        <item t="data" sd="1" x="2"/>
        <item t="data" sd="1" x="3"/>
        <item t="data" sd="1" x="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0"/>
        <item t="data" sd="1" x="4"/>
        <item t="data" sd="1" x="1"/>
        <item t="data" sd="1" x="2"/>
        <item t="data" sd="1" x="3"/>
        <item t="data" sd="1" x="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6">
        <item t="data" sd="1" x="0"/>
        <item t="data" sd="1" x="1"/>
        <item t="data" sd="1" x="2"/>
        <item t="data" sd="1" x="3"/>
        <item t="data" sd="1" x="4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8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8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9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6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0">
        <item t="data" sd="1" x="1"/>
        <item t="data" sd="1" x="0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x="1"/>
        <item t="data" sd="1" x="0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6">
        <item t="data" sd="1" x="0"/>
        <item t="data" sd="1" x="1"/>
        <item t="data" sd="1" x="2"/>
        <item t="data" sd="1" x="3"/>
        <item t="data" sd="1" x="4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6">
        <item t="data" sd="1" x="2"/>
        <item t="data" sd="1" x="0"/>
        <item t="data" sd="1" x="1"/>
        <item t="data" sd="1" x="3"/>
        <item t="data" sd="1" x="4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2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0">
      <items count="14">
        <item t="data" sd="0" x="1"/>
        <item t="data" sd="0" x="2"/>
        <item t="data" sd="0" x="3"/>
        <item t="data" sd="0" x="4"/>
        <item t="data" sd="0" x="5"/>
        <item t="data" sd="0" x="6"/>
        <item t="data" sd="0" x="7"/>
        <item t="data" sd="0" x="8"/>
        <item t="data" sd="0" x="9"/>
        <item t="data" sd="0" x="10"/>
        <item t="data" sd="0" x="11"/>
        <item t="data" sd="0" x="12"/>
        <item t="data" sd="1" x="0"/>
        <item t="data" sd="1" x="13"/>
      </items>
    </pivotField>
    <pivotField showDropDowns="1" compact="1" outline="1" subtotalTop="1" dragToRow="1" dragToCol="1" dragToPage="1" dragToData="1" dragOff="1" showAll="0" topAutoShow="1" itemPageCount="10" sortType="manual" defaultSubtotal="0">
      <items count="3">
        <item t="data" sd="1" x="0"/>
        <item t="data" sd="1" x="1"/>
        <item t="data" sd="1" x="2"/>
      </items>
    </pivotField>
    <pivotField dataField="1" showDropDowns="1" compact="1" outline="1" subtotalTop="1" dragToRow="0" dragToCol="0" dragToPage="0" dragToData="1" dragOff="1" showAll="0" topAutoShow="1" itemPageCount="10" sortType="manual" defaultSubtotal="1"/>
    <pivotField dataField="1" showDropDowns="1" compact="1" outline="1" subtotalTop="1" dragToRow="0" dragToCol="0" dragToPage="0" dragToData="1" dragOff="1" showAll="0" topAutoShow="1" itemPageCount="10" sortType="manual" defaultSubtotal="1"/>
    <pivotField dataField="1" showDropDowns="1" compact="1" outline="1" subtotalTop="1" dragToRow="0" dragToCol="0" dragToPage="0" dragToData="1" dragOff="1" showAll="0" topAutoShow="1" itemPageCount="10" sortType="manual" defaultSubtotal="1"/>
    <pivotField dataField="1" showDropDowns="1" compact="1" outline="1" subtotalTop="1" dragToRow="0" dragToCol="0" dragToPage="0" dragToData="1" dragOff="1" showAll="0" topAutoShow="1" itemPageCount="10" sortType="manual" defaultSubtotal="1"/>
    <pivotField dataField="1" showDropDowns="1" compact="1" outline="1" subtotalTop="1" dragToRow="0" dragToCol="0" dragToPage="0" dragToData="1" dragOff="1" showAll="0" topAutoShow="1" itemPageCount="10" sortType="manual" defaultSubtotal="1"/>
  </pivotFields>
  <rowFields count="2">
    <field x="7"/>
    <field x="9"/>
  </rowFields>
  <rowItems count="4">
    <i t="data" r="0" i="0">
      <x v="9"/>
    </i>
    <i t="data" r="1" i="0">
      <x v="44"/>
    </i>
    <i t="data" r="1" i="0">
      <x v="43"/>
    </i>
    <i t="grand" r="0" i="0">
      <x v="0"/>
    </i>
  </rowItems>
  <colFields count="1">
    <field x="-2"/>
  </colFields>
  <colItems count="11">
    <i t="data" r="0" i="0">
      <x v="0"/>
    </i>
    <i t="data" r="0" i="1">
      <x v="1"/>
    </i>
    <i t="data" r="0" i="2">
      <x v="2"/>
    </i>
    <i t="data" r="0" i="3">
      <x v="3"/>
    </i>
    <i t="data" r="0" i="4">
      <x v="4"/>
    </i>
    <i t="data" r="0" i="5">
      <x v="5"/>
    </i>
    <i t="data" r="0" i="6">
      <x v="6"/>
    </i>
    <i t="data" r="0" i="7">
      <x v="7"/>
    </i>
    <i t="data" r="0" i="8">
      <x v="8"/>
    </i>
    <i t="data" r="0" i="9">
      <x v="9"/>
    </i>
    <i t="data" r="0" i="10">
      <x v="10"/>
    </i>
  </colItems>
  <dataFields count="11">
    <dataField name=" 花费" fld="15" subtotal="sum" showDataAs="normal" baseField="0" baseItem="0"/>
    <dataField name=" 展现量" fld="13" subtotal="sum" showDataAs="normal" baseField="0" baseItem="0"/>
    <dataField name=" 点击量" fld="14" subtotal="sum" showDataAs="normal" baseField="0" baseItem="0"/>
    <dataField name=" 总成交金额" fld="27" subtotal="sum" showDataAs="normal" baseField="0" baseItem="0"/>
    <dataField name=" 总成交笔数" fld="28" subtotal="sum" showDataAs="normal" baseField="0" baseItem="0"/>
    <dataField name=" 总购物车数" fld="35" subtotal="sum" showDataAs="normal" baseField="0" baseItem="0"/>
    <dataField name=" 投产" fld="86" subtotal="sum" showDataAs="normal" baseField="0" baseItem="0"/>
    <dataField name=" ppc" fld="87" subtotal="sum" showDataAs="normal" baseField="0" baseItem="0"/>
    <dataField name="  点击率" fld="89" subtotal="sum" showDataAs="normal" baseField="0" baseItem="0"/>
    <dataField name=" 转化率" fld="88" subtotal="sum" showDataAs="normal" baseField="0" baseItem="0"/>
    <dataField name="  加购率" fld="90" subtotal="sum" showDataAs="normal" baseField="0" baseItem="0"/>
  </dataFields>
  <formats count="59">
    <format action="formatting" dxfId="592">
      <pivotArea type="normal" dataOnly="0" labelOnly="1" outline="1" fieldPosition="0">
        <references count="1">
          <reference field="4294967294">
            <x v="7"/>
          </reference>
        </references>
      </pivotArea>
    </format>
    <format action="formatting" dxfId="593">
      <pivotArea type="normal" dataOnly="1" outline="1" collapsedLevelsAreSubtotals="1" fieldPosition="0">
        <references count="1">
          <reference field="4294967294" selected="0">
            <x v="7"/>
          </reference>
        </references>
      </pivotArea>
    </format>
    <format action="formatting" dxfId="594">
      <pivotArea type="normal" dataOnly="0" labelOnly="1" outline="1" fieldPosition="0">
        <references count="1">
          <reference field="4294967294">
            <x v="6"/>
          </reference>
        </references>
      </pivotArea>
    </format>
    <format action="formatting" dxfId="595">
      <pivotArea type="normal" dataOnly="1" outline="1" collapsedLevelsAreSubtotals="1" fieldPosition="0">
        <references count="1">
          <reference field="4294967294" selected="0">
            <x v="6"/>
          </reference>
        </references>
      </pivotArea>
    </format>
    <format action="formatting" dxfId="596">
      <pivotArea type="normal" dataOnly="0" labelOnly="1" outline="1" fieldPosition="0">
        <references count="1">
          <reference field="4294967294">
            <x v="9"/>
          </reference>
        </references>
      </pivotArea>
    </format>
    <format action="formatting" dxfId="597">
      <pivotArea type="normal" dataOnly="0" labelOnly="1" outline="1" fieldPosition="0">
        <references count="1">
          <reference field="4294967294">
            <x v="8"/>
          </reference>
        </references>
      </pivotArea>
    </format>
    <format action="formatting" dxfId="598">
      <pivotArea type="normal" dataOnly="1" outline="1" collapsedLevelsAreSubtotals="1" fieldPosition="0">
        <references count="1">
          <reference field="4294967294" selected="0">
            <x v="9"/>
          </reference>
        </references>
      </pivotArea>
    </format>
    <format action="formatting" dxfId="599">
      <pivotArea type="normal" dataOnly="1" outline="1" collapsedLevelsAreSubtotals="1" fieldPosition="0">
        <references count="1">
          <reference field="4294967294" selected="0">
            <x v="8"/>
          </reference>
        </references>
      </pivotArea>
    </format>
    <format action="formatting" dxfId="600">
      <pivotArea type="normal" dataOnly="0" labelOnly="1" outline="1" fieldPosition="0">
        <references count="1">
          <reference field="4294967294">
            <x v="10"/>
          </reference>
        </references>
      </pivotArea>
    </format>
    <format action="formatting" dxfId="601">
      <pivotArea type="normal" dataOnly="1" outline="1" collapsedLevelsAreSubtotals="1" fieldPosition="0">
        <references count="1">
          <reference field="4294967294" selected="0">
            <x v="10"/>
          </reference>
        </references>
      </pivotArea>
    </format>
    <format action="formatting" dxfId="602">
      <pivotArea type="normal" dataOnly="0" labelOnly="1" outline="1" fieldPosition="0">
        <references count="1">
          <reference field="4294967294">
            <x v="3"/>
          </reference>
        </references>
      </pivotArea>
    </format>
    <format action="formatting" dxfId="603">
      <pivotArea type="normal" dataOnly="1" outline="1" collapsedLevelsAreSubtotals="1" fieldPosition="0">
        <references count="1">
          <reference field="4294967294" selected="0">
            <x v="3"/>
          </reference>
        </references>
      </pivotArea>
    </format>
    <format action="formatting" dxfId="604">
      <pivotArea type="normal" dataOnly="0" labelOnly="1" outline="1" fieldPosition="0">
        <references count="1">
          <reference field="4294967294">
            <x v="0"/>
          </reference>
        </references>
      </pivotArea>
    </format>
    <format action="formatting" dxfId="605">
      <pivotArea type="normal" dataOnly="1" outline="1" collapsedLevelsAreSubtotals="1" fieldPosition="0">
        <references count="1">
          <reference field="4294967294" selected="0">
            <x v="0"/>
          </reference>
        </references>
      </pivotArea>
    </format>
    <format action="formatting" dxfId="606">
      <pivotArea type="normal" dataOnly="0" labelOnly="1" outline="1" fieldPosition="0">
        <references count="1">
          <reference field="4294967294">
            <x v="3"/>
          </reference>
        </references>
      </pivotArea>
    </format>
    <format action="formatting" dxfId="607">
      <pivotArea type="normal" dataOnly="1" outline="1" collapsedLevelsAreSubtotals="1" fieldPosition="0">
        <references count="1">
          <reference field="4294967294" selected="0">
            <x v="3"/>
          </reference>
        </references>
      </pivotArea>
    </format>
    <format action="formatting" dxfId="608">
      <pivotArea type="normal" dataOnly="0" labelOnly="1" outline="1" fieldPosition="0">
        <references count="1">
          <reference field="4294967294">
            <x v="0"/>
          </reference>
        </references>
      </pivotArea>
    </format>
    <format action="formatting" dxfId="609">
      <pivotArea type="normal" dataOnly="1" outline="1" collapsedLevelsAreSubtotals="1" fieldPosition="0">
        <references count="1">
          <reference field="4294967294" selected="0">
            <x v="0"/>
          </reference>
        </references>
      </pivotArea>
    </format>
    <format action="formatting" dxfId="610">
      <pivotArea type="normal" dataOnly="0" labelOnly="1" outline="1" fieldPosition="0">
        <references count="1">
          <reference field="4294967294">
            <x v="3"/>
          </reference>
        </references>
      </pivotArea>
    </format>
    <format action="formatting" dxfId="611">
      <pivotArea type="normal" dataOnly="1" outline="1" collapsedLevelsAreSubtotals="1" fieldPosition="0">
        <references count="1">
          <reference field="4294967294" selected="0">
            <x v="3"/>
          </reference>
        </references>
      </pivotArea>
    </format>
    <format action="formatting" dxfId="612">
      <pivotArea type="normal" dataOnly="0" labelOnly="1" outline="1" fieldPosition="0">
        <references count="1">
          <reference field="4294967294">
            <x v="0"/>
          </reference>
        </references>
      </pivotArea>
    </format>
    <format action="formatting" dxfId="613">
      <pivotArea type="normal" dataOnly="1" outline="1" collapsedLevelsAreSubtotals="1" fieldPosition="0">
        <references count="1">
          <reference field="4294967294" selected="0">
            <x v="0"/>
          </reference>
        </references>
      </pivotArea>
    </format>
    <format action="formatting" dxfId="614">
      <pivotArea type="normal" dataOnly="0" labelOnly="1" outline="1" fieldPosition="0">
        <references count="1">
          <reference field="4294967294">
            <x v="0"/>
          </reference>
        </references>
      </pivotArea>
    </format>
    <format action="formatting" dxfId="615">
      <pivotArea type="normal" dataOnly="0" labelOnly="1" outline="1" fieldPosition="0">
        <references count="1">
          <reference field="4294967294">
            <x v="1"/>
          </reference>
        </references>
      </pivotArea>
    </format>
    <format action="formatting" dxfId="616">
      <pivotArea type="normal" dataOnly="0" labelOnly="1" outline="1" fieldPosition="0">
        <references count="1">
          <reference field="4294967294">
            <x v="2"/>
          </reference>
        </references>
      </pivotArea>
    </format>
    <format action="formatting" dxfId="617">
      <pivotArea type="normal" dataOnly="0" labelOnly="1" outline="1" fieldPosition="0">
        <references count="1">
          <reference field="4294967294">
            <x v="3"/>
          </reference>
        </references>
      </pivotArea>
    </format>
    <format action="formatting" dxfId="618">
      <pivotArea type="normal" dataOnly="0" labelOnly="1" outline="1" fieldPosition="0">
        <references count="1">
          <reference field="4294967294">
            <x v="4"/>
          </reference>
        </references>
      </pivotArea>
    </format>
    <format action="formatting" dxfId="619">
      <pivotArea type="normal" dataOnly="0" labelOnly="1" outline="1" fieldPosition="0">
        <references count="1">
          <reference field="4294967294">
            <x v="5"/>
          </reference>
        </references>
      </pivotArea>
    </format>
    <format action="formatting" dxfId="620">
      <pivotArea type="normal" dataOnly="1" outline="1" collapsedLevelsAreSubtotals="1" fieldPosition="0">
        <references count="1">
          <reference field="4294967294" selected="0">
            <x v="0"/>
          </reference>
        </references>
      </pivotArea>
    </format>
    <format action="formatting" dxfId="621">
      <pivotArea type="normal" dataOnly="1" outline="1" collapsedLevelsAreSubtotals="1" fieldPosition="0">
        <references count="1">
          <reference field="4294967294" selected="0">
            <x v="1"/>
          </reference>
        </references>
      </pivotArea>
    </format>
    <format action="formatting" dxfId="622">
      <pivotArea type="normal" dataOnly="1" outline="1" collapsedLevelsAreSubtotals="1" fieldPosition="0">
        <references count="1">
          <reference field="4294967294" selected="0">
            <x v="2"/>
          </reference>
        </references>
      </pivotArea>
    </format>
    <format action="formatting" dxfId="623">
      <pivotArea type="normal" dataOnly="1" outline="1" collapsedLevelsAreSubtotals="1" fieldPosition="0">
        <references count="1">
          <reference field="4294967294" selected="0">
            <x v="3"/>
          </reference>
        </references>
      </pivotArea>
    </format>
    <format action="formatting" dxfId="624">
      <pivotArea type="normal" dataOnly="1" outline="1" collapsedLevelsAreSubtotals="1" fieldPosition="0">
        <references count="1">
          <reference field="4294967294" selected="0">
            <x v="4"/>
          </reference>
        </references>
      </pivotArea>
    </format>
    <format action="formatting" dxfId="625">
      <pivotArea type="normal" dataOnly="1" outline="1" collapsedLevelsAreSubtotals="1" fieldPosition="0">
        <references count="1">
          <reference field="4294967294" selected="0">
            <x v="5"/>
          </reference>
        </references>
      </pivotArea>
    </format>
    <format action="formatting" dxfId="626">
      <pivotArea type="normal" dataOnly="0" labelOnly="1" outline="1" fieldPosition="0">
        <references count="1">
          <reference field="4294967294">
            <x v="0"/>
          </reference>
        </references>
      </pivotArea>
    </format>
    <format action="formatting" dxfId="627">
      <pivotArea type="normal" dataOnly="0" labelOnly="1" outline="1" fieldPosition="0">
        <references count="1">
          <reference field="4294967294">
            <x v="1"/>
          </reference>
        </references>
      </pivotArea>
    </format>
    <format action="formatting" dxfId="628">
      <pivotArea type="normal" dataOnly="0" labelOnly="1" outline="1" fieldPosition="0">
        <references count="1">
          <reference field="4294967294">
            <x v="2"/>
          </reference>
        </references>
      </pivotArea>
    </format>
    <format action="formatting" dxfId="629">
      <pivotArea type="normal" dataOnly="0" labelOnly="1" outline="1" fieldPosition="0">
        <references count="1">
          <reference field="4294967294">
            <x v="3"/>
          </reference>
        </references>
      </pivotArea>
    </format>
    <format action="formatting" dxfId="630">
      <pivotArea type="normal" dataOnly="0" labelOnly="1" outline="1" fieldPosition="0">
        <references count="1">
          <reference field="4294967294">
            <x v="4"/>
          </reference>
        </references>
      </pivotArea>
    </format>
    <format action="formatting" dxfId="631">
      <pivotArea type="normal" dataOnly="0" labelOnly="1" outline="1" fieldPosition="0">
        <references count="1">
          <reference field="4294967294">
            <x v="5"/>
          </reference>
        </references>
      </pivotArea>
    </format>
    <format action="formatting" dxfId="632">
      <pivotArea type="normal" dataOnly="1" outline="1" collapsedLevelsAreSubtotals="1" fieldPosition="0">
        <references count="1">
          <reference field="4294967294" selected="0">
            <x v="0"/>
          </reference>
        </references>
      </pivotArea>
    </format>
    <format action="formatting" dxfId="633">
      <pivotArea type="normal" dataOnly="1" outline="1" collapsedLevelsAreSubtotals="1" fieldPosition="0">
        <references count="1">
          <reference field="4294967294" selected="0">
            <x v="1"/>
          </reference>
        </references>
      </pivotArea>
    </format>
    <format action="formatting" dxfId="634">
      <pivotArea type="normal" dataOnly="1" outline="1" collapsedLevelsAreSubtotals="1" fieldPosition="0">
        <references count="1">
          <reference field="4294967294" selected="0">
            <x v="2"/>
          </reference>
        </references>
      </pivotArea>
    </format>
    <format action="formatting" dxfId="635">
      <pivotArea type="normal" dataOnly="1" outline="1" collapsedLevelsAreSubtotals="1" fieldPosition="0">
        <references count="1">
          <reference field="4294967294" selected="0">
            <x v="3"/>
          </reference>
        </references>
      </pivotArea>
    </format>
    <format action="formatting" dxfId="636">
      <pivotArea type="normal" dataOnly="1" outline="1" collapsedLevelsAreSubtotals="1" fieldPosition="0">
        <references count="1">
          <reference field="4294967294" selected="0">
            <x v="4"/>
          </reference>
        </references>
      </pivotArea>
    </format>
    <format action="formatting" dxfId="637">
      <pivotArea type="normal" dataOnly="1" outline="1" collapsedLevelsAreSubtotals="1" fieldPosition="0">
        <references count="1">
          <reference field="4294967294" selected="0">
            <x v="5"/>
          </reference>
        </references>
      </pivotArea>
    </format>
    <format action="formatting" dxfId="638">
      <pivotArea type="normal" dataOnly="0" labelOnly="1" outline="1" fieldPosition="0">
        <references count="1">
          <reference field="4294967294">
            <x v="0"/>
          </reference>
        </references>
      </pivotArea>
    </format>
    <format action="formatting" dxfId="639">
      <pivotArea type="normal" dataOnly="0" labelOnly="1" outline="1" fieldPosition="0">
        <references count="1">
          <reference field="4294967294">
            <x v="1"/>
          </reference>
        </references>
      </pivotArea>
    </format>
    <format action="formatting" dxfId="640">
      <pivotArea type="normal" dataOnly="0" labelOnly="1" outline="1" fieldPosition="0">
        <references count="1">
          <reference field="4294967294">
            <x v="2"/>
          </reference>
        </references>
      </pivotArea>
    </format>
    <format action="formatting" dxfId="641">
      <pivotArea type="normal" dataOnly="0" labelOnly="1" outline="1" fieldPosition="0">
        <references count="1">
          <reference field="4294967294">
            <x v="3"/>
          </reference>
        </references>
      </pivotArea>
    </format>
    <format action="formatting" dxfId="642">
      <pivotArea type="normal" dataOnly="0" labelOnly="1" outline="1" fieldPosition="0">
        <references count="1">
          <reference field="4294967294">
            <x v="4"/>
          </reference>
        </references>
      </pivotArea>
    </format>
    <format action="formatting" dxfId="643">
      <pivotArea type="normal" dataOnly="0" labelOnly="1" outline="1" fieldPosition="0">
        <references count="1">
          <reference field="4294967294">
            <x v="5"/>
          </reference>
        </references>
      </pivotArea>
    </format>
    <format action="formatting" dxfId="644">
      <pivotArea type="normal" dataOnly="1" outline="1" collapsedLevelsAreSubtotals="1" fieldPosition="0">
        <references count="1">
          <reference field="4294967294" selected="0">
            <x v="0"/>
          </reference>
        </references>
      </pivotArea>
    </format>
    <format action="formatting" dxfId="645">
      <pivotArea type="normal" dataOnly="1" outline="1" collapsedLevelsAreSubtotals="1" fieldPosition="0">
        <references count="1">
          <reference field="4294967294" selected="0">
            <x v="1"/>
          </reference>
        </references>
      </pivotArea>
    </format>
    <format action="formatting" dxfId="646">
      <pivotArea type="normal" dataOnly="1" outline="1" collapsedLevelsAreSubtotals="1" fieldPosition="0">
        <references count="1">
          <reference field="4294967294" selected="0">
            <x v="2"/>
          </reference>
        </references>
      </pivotArea>
    </format>
    <format action="formatting" dxfId="647">
      <pivotArea type="normal" dataOnly="1" outline="1" collapsedLevelsAreSubtotals="1" fieldPosition="0">
        <references count="1">
          <reference field="4294967294" selected="0">
            <x v="3"/>
          </reference>
        </references>
      </pivotArea>
    </format>
    <format action="formatting" dxfId="648">
      <pivotArea type="normal" dataOnly="1" outline="1" collapsedLevelsAreSubtotals="1" fieldPosition="0">
        <references count="1">
          <reference field="4294967294" selected="0">
            <x v="4"/>
          </reference>
        </references>
      </pivotArea>
    </format>
    <format action="formatting" dxfId="649">
      <pivotArea type="normal" dataOnly="1" outline="1" collapsedLevelsAreSubtotals="1" fieldPosition="0">
        <references count="1">
          <reference field="4294967294" selected="0">
            <x v="5"/>
          </reference>
        </references>
      </pivotArea>
    </format>
    <format action="formatting" dxfId="650">
      <pivotArea type="all" dataOnly="0" outline="0" fieldPosition="0"/>
    </format>
  </formats>
  <pivotTableStyleInfo name="PivotStyleDark13 2" showRowHeaders="1" showColHeaders="1" showRowStripes="0" showColStripes="0" showLastColumn="1"/>
</pivotTableDefinition>
</file>

<file path=xl/pivotTables/pivotTable17.xml><?xml version="1.0" encoding="utf-8"?>
<pivotTableDefinition xmlns:r="http://schemas.openxmlformats.org/officeDocument/2006/relationships" xmlns="http://schemas.openxmlformats.org/spreadsheetml/2006/main" name="数据透视表2" cacheId="1" dataOnRows="0" dataCaption="值" showError="0" showMissing="1" updatedVersion="5" minRefreshableVersion="3" asteriskTotals="0" showItems="1" editData="0" disableFieldList="0" showCalcMbrs="1" visualTotals="1" showMultipleLabel="1" showDataDropDown="1" showDrill="1" printDrill="0" showMemberPropertyTips="1" showDataTips="1" enableWizard="1" enableDrill="1" enableFieldProperties="1" preserveFormatting="1" useAutoFormatting="1" pageWrap="0" pageOverThenDown="0" subtotalHiddenItems="0" rowGrandTotals="1" colGrandTotals="1" fieldPrintTitles="0" itemPrintTitles="0" mergeItem="0" showDropZones="1" createdVersion="5" indent="0" showEmptyRow="0" showEmptyCol="0" showHeaders="1" compact="1" outline="1" outlineData="1" compactData="1" published="0" gridDropZones="0" immersive="1" multipleFieldFilters="0" chartFormat="4" fieldListSortAscending="0" mdxSubqueries="0" autoFormatId="1" applyNumberFormats="0" applyBorderFormats="0" applyFontFormats="0" applyPatternFormats="0" applyAlignmentFormats="0" applyWidthHeightFormats="1" r:id="rId1">
  <location ref="AF3:AG22" firstHeaderRow="1" firstDataRow="1" firstDataCol="1"/>
  <pivotFields count="91"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1"/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7">
        <item t="data" sd="1" m="1" x="24"/>
        <item t="data" sd="1" m="1" x="22"/>
        <item t="data" sd="1" m="1" x="18"/>
        <item t="data" sd="1" m="1" x="25"/>
        <item t="data" sd="1" m="1" x="23"/>
        <item t="data" sd="1" m="1" x="21"/>
        <item t="data" sd="1" m="1" x="19"/>
        <item t="data" sd="1" m="1" x="17"/>
        <item t="data" sd="1" m="1" x="15"/>
        <item t="data" sd="1" m="1" x="16"/>
        <item t="data" sd="1" m="1" x="14"/>
        <item t="data" sd="1" m="1" x="20"/>
        <item t="data" sd="1" m="1" x="13"/>
        <item t="data" sd="1" m="1" x="7"/>
        <item t="data" sd="1" m="1" x="8"/>
        <item t="data" sd="1" m="1" x="9"/>
        <item t="data" sd="1" m="1" x="11"/>
        <item t="data" sd="1" m="1" x="6"/>
        <item t="data" sd="1" m="1" x="10"/>
        <item t="data" sd="1" m="1" x="12"/>
        <item t="data" sd="1" m="1" x="5"/>
        <item t="data" sd="1" m="1" x="4"/>
        <item t="data" sd="1" m="1" x="2"/>
        <item t="data" sd="1" m="1" x="3"/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8">
        <item t="data" sd="1" m="1" x="4"/>
        <item t="data" sd="1" m="1" x="5"/>
        <item t="data" sd="1" m="1" x="6"/>
        <item t="data" sd="1" m="1" x="7"/>
        <item t="data" sd="1" m="1" x="8"/>
        <item t="data" sd="1" m="1" x="9"/>
        <item t="data" sd="1" m="1" x="10"/>
        <item t="data" sd="1" m="1" x="11"/>
        <item t="data" sd="1" m="1" x="12"/>
        <item t="data" sd="1" m="1" x="13"/>
        <item t="data" sd="1" m="1" x="52"/>
        <item t="data" sd="1" m="1" x="53"/>
        <item t="data" sd="1" m="1" x="54"/>
        <item t="data" sd="1" m="1" x="55"/>
        <item t="data" sd="1" m="1" x="56"/>
        <item t="data" sd="1" m="1" x="57"/>
        <item t="data" sd="1" m="1" x="58"/>
        <item t="data" sd="1" m="1" x="59"/>
        <item t="data" sd="1" m="1" x="60"/>
        <item t="data" sd="1" m="1" x="61"/>
        <item t="data" sd="1" m="1" x="62"/>
        <item t="data" sd="1" m="1" x="63"/>
        <item t="data" sd="1" m="1" x="64"/>
        <item t="data" sd="1" m="1" x="65"/>
        <item t="data" sd="1" m="1" x="66"/>
        <item t="data" sd="1" m="1" x="67"/>
        <item t="data" sd="1" m="1" x="68"/>
        <item t="data" sd="1" m="1" x="69"/>
        <item t="data" sd="1" m="1" x="70"/>
        <item t="data" sd="1" m="1" x="71"/>
        <item t="data" sd="1" m="1" x="72"/>
        <item t="data" sd="1" m="1" x="73"/>
        <item t="data" sd="1" m="1" x="74"/>
        <item t="data" sd="1" m="1" x="75"/>
        <item t="data" sd="1" m="1" x="76"/>
        <item t="data" sd="1" m="1" x="14"/>
        <item t="data" sd="1" m="1" x="15"/>
        <item t="data" sd="1" m="1" x="16"/>
        <item t="data" sd="1" m="1" x="17"/>
        <item t="data" sd="1" m="1" x="18"/>
        <item t="data" sd="1" m="1" x="19"/>
        <item t="data" sd="1" m="1" x="20"/>
        <item t="data" sd="1" m="1" x="21"/>
        <item t="data" sd="1" m="1" x="22"/>
        <item t="data" sd="1" m="1" x="23"/>
        <item t="data" sd="1" m="1" x="24"/>
        <item t="data" sd="1" m="1" x="25"/>
        <item t="data" sd="1" m="1" x="26"/>
        <item t="data" sd="1" m="1" x="27"/>
        <item t="data" sd="1" m="1" x="28"/>
        <item t="data" sd="1" m="1" x="29"/>
        <item t="data" sd="1" m="1" x="30"/>
        <item t="data" sd="1" m="1" x="31"/>
        <item t="data" sd="1" m="1" x="32"/>
        <item t="data" sd="1" m="1" x="33"/>
        <item t="data" sd="1" m="1" x="34"/>
        <item t="data" sd="1" m="1" x="35"/>
        <item t="data" sd="1" m="1" x="36"/>
        <item t="data" sd="1" m="1" x="37"/>
        <item t="data" sd="1" m="1" x="38"/>
        <item t="data" sd="1" m="1" x="39"/>
        <item t="data" sd="1" m="1" x="43"/>
        <item t="data" sd="1" m="1" x="44"/>
        <item t="data" sd="1" m="1" x="45"/>
        <item t="data" sd="1" m="1" x="40"/>
        <item t="data" sd="1" m="1" x="41"/>
        <item t="data" sd="1" m="1" x="42"/>
        <item t="data" sd="1" m="1" x="46"/>
        <item t="data" sd="1" m="1" x="47"/>
        <item t="data" sd="1" m="1" x="48"/>
        <item t="data" sd="1" m="1" x="49"/>
        <item t="data" sd="1" m="1" x="50"/>
        <item t="data" sd="1" m="1" x="51"/>
        <item t="data" sd="1" x="0"/>
        <item t="data" sd="1" x="1"/>
        <item t="data" sd="1" x="2"/>
        <item t="data" sd="1" x="3"/>
        <item t="default" sd="1"/>
      </items>
    </pivotField>
    <pivotField axis="axisRow" showDropDowns="1" compact="1" numFmtId="14" outline="1" subtotalTop="1" dragToRow="1" dragToCol="1" dragToPage="1" dragToData="1" dragOff="1" showAll="0" topAutoShow="1" itemPageCount="10" sortType="manual" defaultSubtotal="1">
      <items count="369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ata" sd="1" x="16"/>
        <item t="data" sd="1" x="17"/>
        <item t="data" sd="1" x="18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ata" sd="1" x="27"/>
        <item t="data" sd="1" x="28"/>
        <item t="data" sd="1" x="29"/>
        <item t="data" sd="1" x="30"/>
        <item t="data" sd="1" x="31"/>
        <item t="data" sd="1" x="32"/>
        <item t="data" sd="1" x="33"/>
        <item t="data" sd="1" x="34"/>
        <item t="data" sd="1" x="35"/>
        <item t="data" sd="1" x="36"/>
        <item t="data" sd="1" x="37"/>
        <item t="data" sd="1" x="38"/>
        <item t="data" sd="1" x="39"/>
        <item t="data" sd="1" x="40"/>
        <item t="data" sd="1" x="41"/>
        <item t="data" sd="1" x="42"/>
        <item t="data" sd="1" x="43"/>
        <item t="data" sd="1" x="44"/>
        <item t="data" sd="1" x="45"/>
        <item t="data" sd="1" x="46"/>
        <item t="data" sd="1" x="47"/>
        <item t="data" sd="1" x="48"/>
        <item t="data" sd="1" x="49"/>
        <item t="data" sd="1" x="50"/>
        <item t="data" sd="1" x="51"/>
        <item t="data" sd="1" x="52"/>
        <item t="data" sd="1" x="53"/>
        <item t="data" sd="1" x="54"/>
        <item t="data" sd="1" x="55"/>
        <item t="data" sd="1" x="56"/>
        <item t="data" sd="1" x="57"/>
        <item t="data" sd="1" x="58"/>
        <item t="data" sd="1" x="59"/>
        <item t="data" sd="1" x="60"/>
        <item t="data" sd="1" x="61"/>
        <item t="data" sd="1" x="62"/>
        <item t="data" sd="1" x="63"/>
        <item t="data" sd="1" x="64"/>
        <item t="data" sd="1" x="65"/>
        <item t="data" sd="1" x="66"/>
        <item t="data" sd="1" x="67"/>
        <item t="data" sd="1" x="68"/>
        <item t="data" sd="1" x="69"/>
        <item t="data" sd="1" x="70"/>
        <item t="data" sd="1" x="71"/>
        <item t="data" sd="1" x="72"/>
        <item t="data" sd="1" x="73"/>
        <item t="data" sd="1" x="74"/>
        <item t="data" sd="1" x="75"/>
        <item t="data" sd="1" x="76"/>
        <item t="data" sd="1" x="77"/>
        <item t="data" sd="1" x="78"/>
        <item t="data" sd="1" x="79"/>
        <item t="data" sd="1" x="80"/>
        <item t="data" sd="1" x="81"/>
        <item t="data" sd="1" x="82"/>
        <item t="data" sd="1" x="83"/>
        <item t="data" sd="1" x="84"/>
        <item t="data" sd="1" x="85"/>
        <item t="data" sd="1" x="86"/>
        <item t="data" sd="1" x="87"/>
        <item t="data" sd="1" x="88"/>
        <item t="data" sd="1" x="89"/>
        <item t="data" sd="1" x="90"/>
        <item t="data" sd="1" x="91"/>
        <item t="data" sd="1" x="92"/>
        <item t="data" sd="1" x="93"/>
        <item t="data" sd="1" x="94"/>
        <item t="data" sd="1" x="95"/>
        <item t="data" sd="1" x="96"/>
        <item t="data" sd="1" x="97"/>
        <item t="data" sd="1" x="98"/>
        <item t="data" sd="1" x="99"/>
        <item t="data" sd="1" x="100"/>
        <item t="data" sd="1" x="101"/>
        <item t="data" sd="1" x="102"/>
        <item t="data" sd="1" x="103"/>
        <item t="data" sd="1" x="104"/>
        <item t="data" sd="1" x="105"/>
        <item t="data" sd="1" x="106"/>
        <item t="data" sd="1" x="107"/>
        <item t="data" sd="1" x="108"/>
        <item t="data" sd="1" x="109"/>
        <item t="data" sd="1" x="110"/>
        <item t="data" sd="1" x="111"/>
        <item t="data" sd="1" x="112"/>
        <item t="data" sd="1" x="113"/>
        <item t="data" sd="1" x="114"/>
        <item t="data" sd="1" x="115"/>
        <item t="data" sd="1" x="116"/>
        <item t="data" sd="1" x="117"/>
        <item t="data" sd="1" x="118"/>
        <item t="data" sd="1" x="119"/>
        <item t="data" sd="1" x="120"/>
        <item t="data" sd="1" x="121"/>
        <item t="data" sd="1" x="122"/>
        <item t="data" sd="1" x="123"/>
        <item t="data" sd="1" x="124"/>
        <item t="data" sd="1" x="125"/>
        <item t="data" sd="1" x="126"/>
        <item t="data" sd="1" x="127"/>
        <item t="data" sd="1" x="128"/>
        <item t="data" sd="1" x="129"/>
        <item t="data" sd="1" x="130"/>
        <item t="data" sd="1" x="131"/>
        <item t="data" sd="1" x="132"/>
        <item t="data" sd="1" x="133"/>
        <item t="data" sd="1" x="134"/>
        <item t="data" sd="1" x="135"/>
        <item t="data" sd="1" x="136"/>
        <item t="data" sd="1" x="137"/>
        <item t="data" sd="1" x="138"/>
        <item t="data" sd="1" x="139"/>
        <item t="data" sd="1" x="140"/>
        <item t="data" sd="1" x="141"/>
        <item t="data" sd="1" x="142"/>
        <item t="data" sd="1" x="143"/>
        <item t="data" sd="1" x="144"/>
        <item t="data" sd="1" x="145"/>
        <item t="data" sd="1" x="146"/>
        <item t="data" sd="1" x="147"/>
        <item t="data" sd="1" x="148"/>
        <item t="data" sd="1" x="149"/>
        <item t="data" sd="1" x="150"/>
        <item t="data" sd="1" x="151"/>
        <item t="data" sd="1" x="152"/>
        <item t="data" sd="1" x="153"/>
        <item t="data" sd="1" x="154"/>
        <item t="data" sd="1" x="155"/>
        <item t="data" sd="1" x="156"/>
        <item t="data" sd="1" x="157"/>
        <item t="data" sd="1" x="158"/>
        <item t="data" sd="1" x="159"/>
        <item t="data" sd="1" x="160"/>
        <item t="data" sd="1" x="161"/>
        <item t="data" sd="1" x="162"/>
        <item t="data" sd="1" x="163"/>
        <item t="data" sd="1" x="164"/>
        <item t="data" sd="1" x="165"/>
        <item t="data" sd="1" x="166"/>
        <item t="data" sd="1" x="167"/>
        <item t="data" sd="1" x="168"/>
        <item t="data" sd="1" x="169"/>
        <item t="data" sd="1" x="170"/>
        <item t="data" sd="1" x="171"/>
        <item t="data" sd="1" x="172"/>
        <item t="data" sd="1" x="173"/>
        <item t="data" sd="1" x="174"/>
        <item t="data" sd="1" x="175"/>
        <item t="data" sd="1" x="176"/>
        <item t="data" sd="1" x="177"/>
        <item t="data" sd="1" x="178"/>
        <item t="data" sd="1" x="179"/>
        <item t="data" sd="1" x="180"/>
        <item t="data" sd="1" x="181"/>
        <item t="data" sd="1" x="182"/>
        <item t="data" sd="1" x="183"/>
        <item t="data" sd="1" x="184"/>
        <item t="data" sd="1" x="185"/>
        <item t="data" sd="1" x="186"/>
        <item t="data" sd="1" x="187"/>
        <item t="data" sd="1" x="188"/>
        <item t="data" sd="1" x="189"/>
        <item t="data" sd="1" x="190"/>
        <item t="data" sd="1" x="191"/>
        <item t="data" sd="1" x="192"/>
        <item t="data" sd="1" x="193"/>
        <item t="data" sd="1" x="194"/>
        <item t="data" sd="1" x="195"/>
        <item t="data" sd="1" x="196"/>
        <item t="data" sd="1" x="197"/>
        <item t="data" sd="1" x="198"/>
        <item t="data" sd="1" x="199"/>
        <item t="data" sd="1" x="200"/>
        <item t="data" sd="1" x="201"/>
        <item t="data" sd="1" x="202"/>
        <item t="data" sd="1" x="203"/>
        <item t="data" sd="1" x="204"/>
        <item t="data" sd="1" x="205"/>
        <item t="data" sd="1" x="206"/>
        <item t="data" sd="1" x="207"/>
        <item t="data" sd="1" x="208"/>
        <item t="data" sd="1" x="209"/>
        <item t="data" sd="1" x="210"/>
        <item t="data" sd="1" x="211"/>
        <item t="data" sd="1" x="212"/>
        <item t="data" sd="1" x="213"/>
        <item t="data" sd="1" x="214"/>
        <item t="data" sd="1" x="215"/>
        <item t="data" sd="1" x="216"/>
        <item t="data" sd="1" x="217"/>
        <item t="data" sd="1" x="218"/>
        <item t="data" sd="1" x="219"/>
        <item t="data" sd="1" x="220"/>
        <item t="data" sd="1" x="221"/>
        <item t="data" sd="1" x="222"/>
        <item t="data" sd="1" x="223"/>
        <item t="data" sd="1" x="224"/>
        <item t="data" sd="1" x="225"/>
        <item t="data" sd="1" x="226"/>
        <item t="data" sd="1" x="227"/>
        <item t="data" sd="1" x="228"/>
        <item t="data" sd="1" x="229"/>
        <item t="data" sd="1" x="230"/>
        <item t="data" sd="1" x="231"/>
        <item t="data" sd="1" x="232"/>
        <item t="data" sd="1" x="233"/>
        <item t="data" sd="1" x="234"/>
        <item t="data" sd="1" x="235"/>
        <item t="data" sd="1" x="236"/>
        <item t="data" sd="1" x="237"/>
        <item t="data" sd="1" x="238"/>
        <item t="data" sd="1" x="239"/>
        <item t="data" sd="1" x="240"/>
        <item t="data" sd="1" x="241"/>
        <item t="data" sd="1" x="242"/>
        <item t="data" sd="1" x="243"/>
        <item t="data" sd="1" x="244"/>
        <item t="data" sd="1" x="245"/>
        <item t="data" sd="1" x="246"/>
        <item t="data" sd="1" x="247"/>
        <item t="data" sd="1" x="248"/>
        <item t="data" sd="1" x="249"/>
        <item t="data" sd="1" x="250"/>
        <item t="data" sd="1" x="251"/>
        <item t="data" sd="1" x="252"/>
        <item t="data" sd="1" x="253"/>
        <item t="data" sd="1" x="254"/>
        <item t="data" sd="1" x="255"/>
        <item t="data" sd="1" x="256"/>
        <item t="data" sd="1" x="257"/>
        <item t="data" sd="1" x="258"/>
        <item t="data" sd="1" x="259"/>
        <item t="data" sd="1" x="260"/>
        <item t="data" sd="1" x="261"/>
        <item t="data" sd="1" x="262"/>
        <item t="data" sd="1" x="263"/>
        <item t="data" sd="1" x="264"/>
        <item t="data" sd="1" x="265"/>
        <item t="data" sd="1" x="266"/>
        <item t="data" sd="1" x="267"/>
        <item t="data" sd="1" x="268"/>
        <item t="data" sd="1" x="269"/>
        <item t="data" sd="1" x="270"/>
        <item t="data" sd="1" x="271"/>
        <item t="data" sd="1" x="272"/>
        <item t="data" sd="1" x="273"/>
        <item t="data" sd="1" x="274"/>
        <item t="data" sd="1" x="275"/>
        <item t="data" sd="1" x="276"/>
        <item t="data" sd="1" x="277"/>
        <item t="data" sd="1" x="278"/>
        <item t="data" sd="1" x="279"/>
        <item t="data" sd="1" x="280"/>
        <item t="data" sd="1" x="281"/>
        <item t="data" sd="1" x="282"/>
        <item t="data" sd="1" x="283"/>
        <item t="data" sd="1" x="284"/>
        <item t="data" sd="1" x="285"/>
        <item t="data" sd="1" x="286"/>
        <item t="data" sd="1" x="287"/>
        <item t="data" sd="1" x="288"/>
        <item t="data" sd="1" x="289"/>
        <item t="data" sd="1" x="290"/>
        <item t="data" sd="1" x="291"/>
        <item t="data" sd="1" x="292"/>
        <item t="data" sd="1" x="293"/>
        <item t="data" sd="1" x="294"/>
        <item t="data" sd="1" x="295"/>
        <item t="data" sd="1" x="296"/>
        <item t="data" sd="1" x="297"/>
        <item t="data" sd="1" x="298"/>
        <item t="data" sd="1" x="299"/>
        <item t="data" sd="1" x="300"/>
        <item t="data" sd="1" x="301"/>
        <item t="data" sd="1" x="302"/>
        <item t="data" sd="1" x="303"/>
        <item t="data" sd="1" x="304"/>
        <item t="data" sd="1" x="305"/>
        <item t="data" sd="1" x="306"/>
        <item t="data" sd="1" x="307"/>
        <item t="data" sd="1" x="308"/>
        <item t="data" sd="1" x="309"/>
        <item t="data" sd="1" x="310"/>
        <item t="data" sd="1" x="311"/>
        <item t="data" sd="1" x="312"/>
        <item t="data" sd="1" x="313"/>
        <item t="data" sd="1" x="314"/>
        <item t="data" sd="1" x="315"/>
        <item t="data" sd="1" x="316"/>
        <item t="data" sd="1" x="317"/>
        <item t="data" sd="1" x="318"/>
        <item t="data" sd="1" x="319"/>
        <item t="data" sd="1" x="320"/>
        <item t="data" sd="1" x="321"/>
        <item t="data" sd="1" x="322"/>
        <item t="data" sd="1" x="323"/>
        <item t="data" sd="1" x="324"/>
        <item t="data" sd="1" x="325"/>
        <item t="data" sd="1" x="326"/>
        <item t="data" sd="1" x="327"/>
        <item t="data" sd="1" x="328"/>
        <item t="data" sd="1" x="329"/>
        <item t="data" sd="1" x="330"/>
        <item t="data" sd="1" x="331"/>
        <item t="data" sd="1" x="332"/>
        <item t="data" sd="1" x="333"/>
        <item t="data" sd="1" x="334"/>
        <item t="data" sd="1" x="335"/>
        <item t="data" sd="1" x="336"/>
        <item t="data" sd="1" x="337"/>
        <item t="data" sd="1" x="338"/>
        <item t="data" sd="1" x="339"/>
        <item t="data" sd="1" x="340"/>
        <item t="data" sd="1" x="341"/>
        <item t="data" sd="1" x="342"/>
        <item t="data" sd="1" x="343"/>
        <item t="data" sd="1" x="344"/>
        <item t="data" sd="1" x="345"/>
        <item t="data" sd="1" x="346"/>
        <item t="data" sd="1" x="347"/>
        <item t="data" sd="1" x="348"/>
        <item t="data" sd="1" x="349"/>
        <item t="data" sd="1" x="350"/>
        <item t="data" sd="1" x="351"/>
        <item t="data" sd="1" x="352"/>
        <item t="data" sd="1" x="353"/>
        <item t="data" sd="1" x="354"/>
        <item t="data" sd="1" x="355"/>
        <item t="data" sd="1" x="356"/>
        <item t="data" sd="1" x="357"/>
        <item t="data" sd="1" x="358"/>
        <item t="data" sd="1" x="359"/>
        <item t="data" sd="1" x="360"/>
        <item t="data" sd="1" x="361"/>
        <item t="data" sd="1" x="362"/>
        <item t="data" sd="1" x="363"/>
        <item t="data" sd="1" x="364"/>
        <item t="data" sd="1" x="365"/>
        <item t="data" sd="1" x="366"/>
        <item t="data" sd="1" x="0"/>
        <item t="data" sd="1" x="367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m="1" x="1"/>
        <item t="data" sd="1" m="1" x="4"/>
        <item t="data" sd="1" m="1" x="5"/>
        <item t="data" sd="1" m="1" x="2"/>
        <item t="data" sd="1" m="1" x="3"/>
        <item t="data" sd="1" m="1" x="6"/>
        <item t="data" sd="1" m="1" x="8"/>
        <item t="data" sd="1" m="1" x="7"/>
        <item t="data" sd="1" m="1" x="9"/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6">
        <item t="data" sd="1" m="1" x="36"/>
        <item t="data" sd="1" m="1" x="37"/>
        <item t="data" sd="1" m="1" x="38"/>
        <item t="data" sd="1" m="1" x="39"/>
        <item t="data" sd="1" m="1" x="41"/>
        <item t="data" sd="1" m="1" x="35"/>
        <item t="data" sd="1" m="1" x="10"/>
        <item t="data" sd="1" m="1" x="40"/>
        <item t="data" sd="1" m="1" x="42"/>
        <item t="data" sd="1" m="1" x="6"/>
        <item t="data" sd="1" m="1" x="43"/>
        <item t="data" sd="1" m="1" x="44"/>
        <item t="data" sd="1" m="1" x="5"/>
        <item t="data" sd="1" m="1" x="7"/>
        <item t="data" sd="1" m="1" x="3"/>
        <item t="data" sd="1" m="1" x="4"/>
        <item t="data" sd="1" m="1" x="2"/>
        <item t="data" sd="1" m="1" x="8"/>
        <item t="data" sd="1" m="1" x="9"/>
        <item t="data" sd="1" m="1" x="11"/>
        <item t="data" sd="1" m="1" x="12"/>
        <item t="data" sd="1" m="1" x="13"/>
        <item t="data" sd="1" m="1" x="14"/>
        <item t="data" sd="1" m="1" x="15"/>
        <item t="data" sd="1" m="1" x="16"/>
        <item t="data" sd="1" m="1" x="17"/>
        <item t="data" sd="1" m="1" x="18"/>
        <item t="data" sd="1" m="1" x="19"/>
        <item t="data" sd="1" m="1" x="20"/>
        <item t="data" sd="1" m="1" x="21"/>
        <item t="data" sd="1" m="1" x="22"/>
        <item t="data" sd="1" m="1" x="23"/>
        <item t="data" sd="1" m="1" x="24"/>
        <item t="data" sd="1" m="1" x="33"/>
        <item t="data" sd="1" m="1" x="34"/>
        <item t="data" sd="1" m="1" x="25"/>
        <item t="data" sd="1" m="1" x="26"/>
        <item t="data" sd="1" m="1" x="27"/>
        <item t="data" sd="1" m="1" x="28"/>
        <item t="data" sd="1" m="1" x="29"/>
        <item t="data" sd="1" m="1" x="30"/>
        <item t="data" sd="1" m="1" x="31"/>
        <item t="data" sd="1" m="1" x="32"/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3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efault" sd="1"/>
      </items>
    </pivotField>
    <pivotField dataField="1"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3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3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9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0"/>
        <item t="data" sd="1" x="4"/>
        <item t="data" sd="1" x="1"/>
        <item t="data" sd="1" x="2"/>
        <item t="data" sd="1" x="3"/>
        <item t="data" sd="1" x="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0"/>
        <item t="data" sd="1" x="4"/>
        <item t="data" sd="1" x="1"/>
        <item t="data" sd="1" x="2"/>
        <item t="data" sd="1" x="3"/>
        <item t="data" sd="1" x="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6">
        <item t="data" sd="1" x="0"/>
        <item t="data" sd="1" x="1"/>
        <item t="data" sd="1" x="2"/>
        <item t="data" sd="1" x="3"/>
        <item t="data" sd="1" x="4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8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8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9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6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0">
        <item t="data" sd="1" x="1"/>
        <item t="data" sd="1" x="0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x="1"/>
        <item t="data" sd="1" x="0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6">
        <item t="data" sd="1" x="0"/>
        <item t="data" sd="1" x="1"/>
        <item t="data" sd="1" x="2"/>
        <item t="data" sd="1" x="3"/>
        <item t="data" sd="1" x="4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6">
        <item t="data" sd="1" x="2"/>
        <item t="data" sd="1" x="0"/>
        <item t="data" sd="1" x="1"/>
        <item t="data" sd="1" x="3"/>
        <item t="data" sd="1" x="4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2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axis="axisRow" showDropDowns="1" compact="1" outline="1" subtotalTop="1" dragToRow="1" dragToCol="1" dragToPage="1" dragToData="1" dragOff="1" showAll="0" topAutoShow="1" itemPageCount="10" sortType="manual" defaultSubtotal="0">
      <items count="14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0"/>
        <item t="data" sd="1" x="13"/>
      </items>
    </pivotField>
    <pivotField axis="axisRow" showDropDowns="1" compact="1" outline="1" subtotalTop="1" dragToRow="1" dragToCol="1" dragToPage="1" dragToData="1" dragOff="1" showAll="0" topAutoShow="1" itemPageCount="10" sortType="manual" defaultSubtotal="0">
      <items count="3">
        <item t="data" sd="1" x="0"/>
        <item t="data" sd="1" x="1"/>
        <item t="data" sd="1" x="2"/>
      </items>
    </pivotField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</pivotFields>
  <rowFields count="3">
    <field x="85"/>
    <field x="84"/>
    <field x="5"/>
  </rowFields>
  <rowItems count="19">
    <i t="data" r="0" i="0">
      <x v="1"/>
    </i>
    <i t="data" r="1" i="0">
      <x v="4"/>
    </i>
    <i t="data" r="2" i="0">
      <x v="122"/>
    </i>
    <i t="data" r="2" i="0">
      <x v="123"/>
    </i>
    <i t="data" r="2" i="0">
      <x v="124"/>
    </i>
    <i t="data" r="2" i="0">
      <x v="125"/>
    </i>
    <i t="data" r="2" i="0">
      <x v="139"/>
    </i>
    <i t="data" r="2" i="0">
      <x v="140"/>
    </i>
    <i t="data" r="2" i="0">
      <x v="141"/>
    </i>
    <i t="data" r="2" i="0">
      <x v="142"/>
    </i>
    <i t="data" r="2" i="0">
      <x v="143"/>
    </i>
    <i t="data" r="2" i="0">
      <x v="144"/>
    </i>
    <i t="data" r="2" i="0">
      <x v="145"/>
    </i>
    <i t="data" r="2" i="0">
      <x v="146"/>
    </i>
    <i t="data" r="2" i="0">
      <x v="147"/>
    </i>
    <i t="data" r="2" i="0">
      <x v="148"/>
    </i>
    <i t="data" r="2" i="0">
      <x v="149"/>
    </i>
    <i t="data" r="2" i="0">
      <x v="150"/>
    </i>
    <i t="grand" r="0" i="0">
      <x v="0"/>
    </i>
  </rowItems>
  <colItems count="1">
    <i t="data" r="0" i="0"/>
  </colItems>
  <dataFields count="1">
    <dataField name=" 花费" fld="15" subtotal="sum" showDataAs="normal" baseField="0" baseItem="0"/>
  </dataFields>
  <formats count="4">
    <format action="formatting" dxfId="588">
      <pivotArea type="all" dataOnly="0" outline="0" fieldPosition="0"/>
    </format>
    <format action="formatting" dxfId="589">
      <pivotArea type="normal" dataOnly="1" outline="1" collapsedLevelsAreSubtotals="1" fieldPosition="0"/>
    </format>
    <format action="formatting" dxfId="590">
      <pivotArea type="normal" dataOnly="1" outline="1" collapsedLevelsAreSubtotals="1" fieldPosition="0"/>
    </format>
    <format action="formatting" dxfId="591">
      <pivotArea type="normal" dataOnly="1" outline="1" collapsedLevelsAreSubtotals="1" fieldPosition="0"/>
    </format>
  </formats>
  <pivotTableStyleInfo name="PivotStyleDark13 2" showRowHeaders="1" showColHeaders="1" showRowStripes="0" showColStripes="0" showLastColumn="1"/>
</pivotTableDefinition>
</file>

<file path=xl/pivotTables/pivotTable18.xml><?xml version="1.0" encoding="utf-8"?>
<pivotTableDefinition xmlns:r="http://schemas.openxmlformats.org/officeDocument/2006/relationships" xmlns="http://schemas.openxmlformats.org/spreadsheetml/2006/main" name="数据透视表1" cacheId="1" dataOnRows="0" dataCaption="值" showError="0" showMissing="1" updatedVersion="5" minRefreshableVersion="3" asteriskTotals="0" showItems="1" editData="0" disableFieldList="0" showCalcMbrs="1" visualTotals="1" showMultipleLabel="1" showDataDropDown="1" showDrill="1" printDrill="0" showMemberPropertyTips="1" showDataTips="1" enableWizard="1" enableDrill="1" enableFieldProperties="1" preserveFormatting="1" useAutoFormatting="1" pageWrap="0" pageOverThenDown="0" subtotalHiddenItems="0" rowGrandTotals="1" colGrandTotals="1" fieldPrintTitles="0" itemPrintTitles="0" mergeItem="0" showDropZones="1" createdVersion="5" indent="0" showEmptyRow="0" showEmptyCol="0" showHeaders="1" compact="1" outline="1" outlineData="1" compactData="1" published="0" gridDropZones="0" immersive="1" multipleFieldFilters="0" chartFormat="0" fieldListSortAscending="0" mdxSubqueries="0" autoFormatId="1" applyNumberFormats="0" applyBorderFormats="0" applyFontFormats="0" applyPatternFormats="0" applyAlignmentFormats="0" applyWidthHeightFormats="1" r:id="rId1">
  <location ref="B3:M6" firstHeaderRow="0" firstDataRow="1" firstDataCol="1"/>
  <pivotFields count="91"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1"/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7">
        <item t="data" sd="1" m="1" x="24"/>
        <item t="data" sd="1" m="1" x="22"/>
        <item t="data" sd="1" m="1" x="18"/>
        <item t="data" sd="1" m="1" x="25"/>
        <item t="data" sd="1" m="1" x="23"/>
        <item t="data" sd="1" m="1" x="21"/>
        <item t="data" sd="1" m="1" x="19"/>
        <item t="data" sd="1" m="1" x="17"/>
        <item t="data" sd="1" m="1" x="15"/>
        <item t="data" sd="1" m="1" x="16"/>
        <item t="data" sd="1" m="1" x="14"/>
        <item t="data" sd="1" m="1" x="20"/>
        <item t="data" sd="1" m="1" x="13"/>
        <item t="data" sd="1" m="1" x="7"/>
        <item t="data" sd="1" m="1" x="8"/>
        <item t="data" sd="1" m="1" x="9"/>
        <item t="data" sd="1" m="1" x="11"/>
        <item t="data" sd="1" m="1" x="6"/>
        <item t="data" sd="1" m="1" x="10"/>
        <item t="data" sd="1" m="1" x="12"/>
        <item t="data" sd="1" m="1" x="5"/>
        <item t="data" sd="1" m="1" x="4"/>
        <item t="data" sd="1" m="1" x="2"/>
        <item t="data" sd="1" m="1" x="3"/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8">
        <item t="data" sd="1" m="1" x="4"/>
        <item t="data" sd="1" m="1" x="5"/>
        <item t="data" sd="1" m="1" x="6"/>
        <item t="data" sd="1" m="1" x="7"/>
        <item t="data" sd="1" m="1" x="8"/>
        <item t="data" sd="1" m="1" x="9"/>
        <item t="data" sd="1" m="1" x="10"/>
        <item t="data" sd="1" m="1" x="11"/>
        <item t="data" sd="1" m="1" x="12"/>
        <item t="data" sd="1" m="1" x="13"/>
        <item t="data" sd="1" m="1" x="52"/>
        <item t="data" sd="1" m="1" x="53"/>
        <item t="data" sd="1" m="1" x="54"/>
        <item t="data" sd="1" m="1" x="55"/>
        <item t="data" sd="1" m="1" x="56"/>
        <item t="data" sd="1" m="1" x="57"/>
        <item t="data" sd="1" m="1" x="58"/>
        <item t="data" sd="1" m="1" x="59"/>
        <item t="data" sd="1" m="1" x="60"/>
        <item t="data" sd="1" m="1" x="61"/>
        <item t="data" sd="1" m="1" x="62"/>
        <item t="data" sd="1" m="1" x="63"/>
        <item t="data" sd="1" m="1" x="64"/>
        <item t="data" sd="1" m="1" x="65"/>
        <item t="data" sd="1" m="1" x="66"/>
        <item t="data" sd="1" m="1" x="67"/>
        <item t="data" sd="1" m="1" x="68"/>
        <item t="data" sd="1" m="1" x="69"/>
        <item t="data" sd="1" m="1" x="70"/>
        <item t="data" sd="1" m="1" x="71"/>
        <item t="data" sd="1" m="1" x="72"/>
        <item t="data" sd="1" m="1" x="73"/>
        <item t="data" sd="1" m="1" x="74"/>
        <item t="data" sd="1" m="1" x="75"/>
        <item t="data" sd="1" m="1" x="76"/>
        <item t="data" sd="1" m="1" x="14"/>
        <item t="data" sd="1" m="1" x="15"/>
        <item t="data" sd="1" m="1" x="16"/>
        <item t="data" sd="1" m="1" x="17"/>
        <item t="data" sd="1" m="1" x="18"/>
        <item t="data" sd="1" m="1" x="19"/>
        <item t="data" sd="1" m="1" x="20"/>
        <item t="data" sd="1" m="1" x="21"/>
        <item t="data" sd="1" m="1" x="22"/>
        <item t="data" sd="1" m="1" x="23"/>
        <item t="data" sd="1" m="1" x="24"/>
        <item t="data" sd="1" m="1" x="25"/>
        <item t="data" sd="1" m="1" x="26"/>
        <item t="data" sd="1" m="1" x="27"/>
        <item t="data" sd="1" m="1" x="28"/>
        <item t="data" sd="1" m="1" x="29"/>
        <item t="data" sd="1" m="1" x="30"/>
        <item t="data" sd="1" m="1" x="31"/>
        <item t="data" sd="1" m="1" x="32"/>
        <item t="data" sd="1" m="1" x="33"/>
        <item t="data" sd="1" m="1" x="34"/>
        <item t="data" sd="1" m="1" x="35"/>
        <item t="data" sd="1" m="1" x="36"/>
        <item t="data" sd="1" m="1" x="37"/>
        <item t="data" sd="1" m="1" x="38"/>
        <item t="data" sd="1" m="1" x="39"/>
        <item t="data" sd="1" m="1" x="43"/>
        <item t="data" sd="1" m="1" x="44"/>
        <item t="data" sd="1" m="1" x="45"/>
        <item t="data" sd="1" m="1" x="40"/>
        <item t="data" sd="1" m="1" x="41"/>
        <item t="data" sd="1" m="1" x="42"/>
        <item t="data" sd="1" m="1" x="46"/>
        <item t="data" sd="1" m="1" x="47"/>
        <item t="data" sd="1" m="1" x="48"/>
        <item t="data" sd="1" m="1" x="49"/>
        <item t="data" sd="1" m="1" x="50"/>
        <item t="data" sd="1" m="1" x="51"/>
        <item t="data" sd="1" x="0"/>
        <item t="data" sd="1" x="1"/>
        <item t="data" sd="1" x="2"/>
        <item t="data" sd="1" x="3"/>
        <item t="default" sd="1"/>
      </items>
    </pivotField>
    <pivotField axis="axisRow" showDropDowns="1" compact="1" numFmtId="14" outline="1" subtotalTop="1" dragToRow="1" dragToCol="1" dragToPage="1" dragToData="1" dragOff="1" showAll="0" topAutoShow="1" itemPageCount="10" sortType="manual" defaultSubtotal="1">
      <items count="369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ata" sd="1" x="16"/>
        <item t="data" sd="1" x="17"/>
        <item t="data" sd="1" x="18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ata" sd="1" x="27"/>
        <item t="data" sd="1" x="28"/>
        <item t="data" sd="1" x="29"/>
        <item t="data" sd="1" x="30"/>
        <item t="data" sd="1" x="31"/>
        <item t="data" sd="1" x="32"/>
        <item t="data" sd="1" x="33"/>
        <item t="data" sd="1" x="34"/>
        <item t="data" sd="1" x="35"/>
        <item t="data" sd="1" x="36"/>
        <item t="data" sd="1" x="37"/>
        <item t="data" sd="1" x="38"/>
        <item t="data" sd="1" x="39"/>
        <item t="data" sd="1" x="40"/>
        <item t="data" sd="1" x="41"/>
        <item t="data" sd="1" x="42"/>
        <item t="data" sd="1" x="43"/>
        <item t="data" sd="1" x="44"/>
        <item t="data" sd="1" x="45"/>
        <item t="data" sd="1" x="46"/>
        <item t="data" sd="1" x="47"/>
        <item t="data" sd="1" x="48"/>
        <item t="data" sd="1" x="49"/>
        <item t="data" sd="1" x="50"/>
        <item t="data" sd="1" x="51"/>
        <item t="data" sd="1" x="52"/>
        <item t="data" sd="1" x="53"/>
        <item t="data" sd="1" x="54"/>
        <item t="data" sd="1" x="55"/>
        <item t="data" sd="1" x="56"/>
        <item t="data" sd="1" x="57"/>
        <item t="data" sd="1" x="58"/>
        <item t="data" sd="1" x="59"/>
        <item t="data" sd="1" x="60"/>
        <item t="data" sd="1" x="61"/>
        <item t="data" sd="1" x="62"/>
        <item t="data" sd="1" x="63"/>
        <item t="data" sd="1" x="64"/>
        <item t="data" sd="1" x="65"/>
        <item t="data" sd="1" x="66"/>
        <item t="data" sd="1" x="67"/>
        <item t="data" sd="1" x="68"/>
        <item t="data" sd="1" x="69"/>
        <item t="data" sd="1" x="70"/>
        <item t="data" sd="1" x="71"/>
        <item t="data" sd="1" x="72"/>
        <item t="data" sd="1" x="73"/>
        <item t="data" sd="1" x="74"/>
        <item t="data" sd="1" x="75"/>
        <item t="data" sd="1" x="76"/>
        <item t="data" sd="1" x="77"/>
        <item t="data" sd="1" x="78"/>
        <item t="data" sd="1" x="79"/>
        <item t="data" sd="1" x="80"/>
        <item t="data" sd="1" x="81"/>
        <item t="data" sd="1" x="82"/>
        <item t="data" sd="1" x="83"/>
        <item t="data" sd="1" x="84"/>
        <item t="data" sd="1" x="85"/>
        <item t="data" sd="1" x="86"/>
        <item t="data" sd="1" x="87"/>
        <item t="data" sd="1" x="88"/>
        <item t="data" sd="1" x="89"/>
        <item t="data" sd="1" x="90"/>
        <item t="data" sd="1" x="91"/>
        <item t="data" sd="1" x="92"/>
        <item t="data" sd="1" x="93"/>
        <item t="data" sd="1" x="94"/>
        <item t="data" sd="1" x="95"/>
        <item t="data" sd="1" x="96"/>
        <item t="data" sd="1" x="97"/>
        <item t="data" sd="1" x="98"/>
        <item t="data" sd="1" x="99"/>
        <item t="data" sd="1" x="100"/>
        <item t="data" sd="1" x="101"/>
        <item t="data" sd="1" x="102"/>
        <item t="data" sd="1" x="103"/>
        <item t="data" sd="1" x="104"/>
        <item t="data" sd="1" x="105"/>
        <item t="data" sd="1" x="106"/>
        <item t="data" sd="1" x="107"/>
        <item t="data" sd="1" x="108"/>
        <item t="data" sd="1" x="109"/>
        <item t="data" sd="1" x="110"/>
        <item t="data" sd="1" x="111"/>
        <item t="data" sd="1" x="112"/>
        <item t="data" sd="1" x="113"/>
        <item t="data" sd="1" x="114"/>
        <item t="data" sd="1" x="115"/>
        <item t="data" sd="1" x="116"/>
        <item t="data" sd="1" x="117"/>
        <item t="data" sd="1" x="118"/>
        <item t="data" sd="1" x="119"/>
        <item t="data" sd="1" x="120"/>
        <item t="data" sd="1" x="121"/>
        <item t="data" sd="1" x="122"/>
        <item t="data" sd="1" x="123"/>
        <item t="data" sd="1" x="124"/>
        <item t="data" sd="1" x="125"/>
        <item t="data" sd="1" x="126"/>
        <item t="data" sd="1" x="127"/>
        <item t="data" sd="1" x="128"/>
        <item t="data" sd="1" x="129"/>
        <item t="data" sd="1" x="130"/>
        <item t="data" sd="1" x="131"/>
        <item t="data" sd="1" x="132"/>
        <item t="data" sd="1" x="133"/>
        <item t="data" sd="1" x="134"/>
        <item t="data" sd="1" x="135"/>
        <item t="data" sd="1" x="136"/>
        <item t="data" sd="1" x="137"/>
        <item t="data" sd="1" x="138"/>
        <item t="data" sd="1" x="139"/>
        <item t="data" sd="1" x="140"/>
        <item t="data" sd="1" x="141"/>
        <item t="data" sd="1" x="142"/>
        <item t="data" sd="1" x="143"/>
        <item t="data" sd="1" x="144"/>
        <item t="data" sd="1" x="145"/>
        <item t="data" sd="1" x="146"/>
        <item t="data" sd="1" x="147"/>
        <item t="data" sd="1" x="148"/>
        <item t="data" sd="1" x="149"/>
        <item t="data" sd="1" x="150"/>
        <item t="data" sd="1" x="151"/>
        <item t="data" sd="1" x="152"/>
        <item t="data" sd="1" x="153"/>
        <item t="data" sd="1" x="154"/>
        <item t="data" sd="1" x="155"/>
        <item t="data" sd="1" x="156"/>
        <item t="data" sd="1" x="157"/>
        <item t="data" sd="1" x="158"/>
        <item t="data" sd="1" x="159"/>
        <item t="data" sd="1" x="160"/>
        <item t="data" sd="1" x="161"/>
        <item t="data" sd="1" x="162"/>
        <item t="data" sd="1" x="163"/>
        <item t="data" sd="1" x="164"/>
        <item t="data" sd="1" x="165"/>
        <item t="data" sd="1" x="166"/>
        <item t="data" sd="1" x="167"/>
        <item t="data" sd="1" x="168"/>
        <item t="data" sd="1" x="169"/>
        <item t="data" sd="1" x="170"/>
        <item t="data" sd="1" x="171"/>
        <item t="data" sd="1" x="172"/>
        <item t="data" sd="1" x="173"/>
        <item t="data" sd="1" x="174"/>
        <item t="data" sd="1" x="175"/>
        <item t="data" sd="1" x="176"/>
        <item t="data" sd="1" x="177"/>
        <item t="data" sd="1" x="178"/>
        <item t="data" sd="1" x="179"/>
        <item t="data" sd="1" x="180"/>
        <item t="data" sd="1" x="181"/>
        <item t="data" sd="1" x="182"/>
        <item t="data" sd="1" x="183"/>
        <item t="data" sd="1" x="184"/>
        <item t="data" sd="1" x="185"/>
        <item t="data" sd="1" x="186"/>
        <item t="data" sd="1" x="187"/>
        <item t="data" sd="1" x="188"/>
        <item t="data" sd="1" x="189"/>
        <item t="data" sd="1" x="190"/>
        <item t="data" sd="1" x="191"/>
        <item t="data" sd="1" x="192"/>
        <item t="data" sd="1" x="193"/>
        <item t="data" sd="1" x="194"/>
        <item t="data" sd="1" x="195"/>
        <item t="data" sd="1" x="196"/>
        <item t="data" sd="1" x="197"/>
        <item t="data" sd="1" x="198"/>
        <item t="data" sd="1" x="199"/>
        <item t="data" sd="1" x="200"/>
        <item t="data" sd="1" x="201"/>
        <item t="data" sd="1" x="202"/>
        <item t="data" sd="1" x="203"/>
        <item t="data" sd="1" x="204"/>
        <item t="data" sd="1" x="205"/>
        <item t="data" sd="1" x="206"/>
        <item t="data" sd="1" x="207"/>
        <item t="data" sd="1" x="208"/>
        <item t="data" sd="1" x="209"/>
        <item t="data" sd="1" x="210"/>
        <item t="data" sd="1" x="211"/>
        <item t="data" sd="1" x="212"/>
        <item t="data" sd="1" x="213"/>
        <item t="data" sd="1" x="214"/>
        <item t="data" sd="1" x="215"/>
        <item t="data" sd="1" x="216"/>
        <item t="data" sd="1" x="217"/>
        <item t="data" sd="1" x="218"/>
        <item t="data" sd="1" x="219"/>
        <item t="data" sd="1" x="220"/>
        <item t="data" sd="1" x="221"/>
        <item t="data" sd="1" x="222"/>
        <item t="data" sd="1" x="223"/>
        <item t="data" sd="1" x="224"/>
        <item t="data" sd="1" x="225"/>
        <item t="data" sd="1" x="226"/>
        <item t="data" sd="1" x="227"/>
        <item t="data" sd="1" x="228"/>
        <item t="data" sd="1" x="229"/>
        <item t="data" sd="1" x="230"/>
        <item t="data" sd="1" x="231"/>
        <item t="data" sd="1" x="232"/>
        <item t="data" sd="1" x="233"/>
        <item t="data" sd="1" x="234"/>
        <item t="data" sd="1" x="235"/>
        <item t="data" sd="1" x="236"/>
        <item t="data" sd="1" x="237"/>
        <item t="data" sd="1" x="238"/>
        <item t="data" sd="1" x="239"/>
        <item t="data" sd="1" x="240"/>
        <item t="data" sd="1" x="241"/>
        <item t="data" sd="1" x="242"/>
        <item t="data" sd="1" x="243"/>
        <item t="data" sd="1" x="244"/>
        <item t="data" sd="1" x="245"/>
        <item t="data" sd="1" x="246"/>
        <item t="data" sd="1" x="247"/>
        <item t="data" sd="1" x="248"/>
        <item t="data" sd="1" x="249"/>
        <item t="data" sd="1" x="250"/>
        <item t="data" sd="1" x="251"/>
        <item t="data" sd="1" x="252"/>
        <item t="data" sd="1" x="253"/>
        <item t="data" sd="1" x="254"/>
        <item t="data" sd="1" x="255"/>
        <item t="data" sd="1" x="256"/>
        <item t="data" sd="1" x="257"/>
        <item t="data" sd="1" x="258"/>
        <item t="data" sd="1" x="259"/>
        <item t="data" sd="1" x="260"/>
        <item t="data" sd="1" x="261"/>
        <item t="data" sd="1" x="262"/>
        <item t="data" sd="1" x="263"/>
        <item t="data" sd="1" x="264"/>
        <item t="data" sd="1" x="265"/>
        <item t="data" sd="1" x="266"/>
        <item t="data" sd="1" x="267"/>
        <item t="data" sd="1" x="268"/>
        <item t="data" sd="1" x="269"/>
        <item t="data" sd="1" x="270"/>
        <item t="data" sd="1" x="271"/>
        <item t="data" sd="1" x="272"/>
        <item t="data" sd="1" x="273"/>
        <item t="data" sd="1" x="274"/>
        <item t="data" sd="1" x="275"/>
        <item t="data" sd="1" x="276"/>
        <item t="data" sd="1" x="277"/>
        <item t="data" sd="1" x="278"/>
        <item t="data" sd="1" x="279"/>
        <item t="data" sd="1" x="280"/>
        <item t="data" sd="1" x="281"/>
        <item t="data" sd="1" x="282"/>
        <item t="data" sd="1" x="283"/>
        <item t="data" sd="1" x="284"/>
        <item t="data" sd="1" x="285"/>
        <item t="data" sd="1" x="286"/>
        <item t="data" sd="1" x="287"/>
        <item t="data" sd="1" x="288"/>
        <item t="data" sd="1" x="289"/>
        <item t="data" sd="1" x="290"/>
        <item t="data" sd="1" x="291"/>
        <item t="data" sd="1" x="292"/>
        <item t="data" sd="1" x="293"/>
        <item t="data" sd="1" x="294"/>
        <item t="data" sd="1" x="295"/>
        <item t="data" sd="1" x="296"/>
        <item t="data" sd="1" x="297"/>
        <item t="data" sd="1" x="298"/>
        <item t="data" sd="1" x="299"/>
        <item t="data" sd="1" x="300"/>
        <item t="data" sd="1" x="301"/>
        <item t="data" sd="1" x="302"/>
        <item t="data" sd="1" x="303"/>
        <item t="data" sd="1" x="304"/>
        <item t="data" sd="1" x="305"/>
        <item t="data" sd="1" x="306"/>
        <item t="data" sd="1" x="307"/>
        <item t="data" sd="1" x="308"/>
        <item t="data" sd="1" x="309"/>
        <item t="data" sd="1" x="310"/>
        <item t="data" sd="1" x="311"/>
        <item t="data" sd="1" x="312"/>
        <item t="data" sd="1" x="313"/>
        <item t="data" sd="1" x="314"/>
        <item t="data" sd="1" x="315"/>
        <item t="data" sd="1" x="316"/>
        <item t="data" sd="1" x="317"/>
        <item t="data" sd="1" x="318"/>
        <item t="data" sd="1" x="319"/>
        <item t="data" sd="1" x="320"/>
        <item t="data" sd="1" x="321"/>
        <item t="data" sd="1" x="322"/>
        <item t="data" sd="1" x="323"/>
        <item t="data" sd="1" x="324"/>
        <item t="data" sd="1" x="325"/>
        <item t="data" sd="1" x="326"/>
        <item t="data" sd="1" x="327"/>
        <item t="data" sd="1" x="328"/>
        <item t="data" sd="1" x="329"/>
        <item t="data" sd="1" x="330"/>
        <item t="data" sd="1" x="331"/>
        <item t="data" sd="1" x="332"/>
        <item t="data" sd="1" x="333"/>
        <item t="data" sd="1" x="334"/>
        <item t="data" sd="1" x="335"/>
        <item t="data" sd="1" x="336"/>
        <item t="data" sd="1" x="337"/>
        <item t="data" sd="1" x="338"/>
        <item t="data" sd="1" x="339"/>
        <item t="data" sd="1" x="340"/>
        <item t="data" sd="1" x="341"/>
        <item t="data" sd="1" x="342"/>
        <item t="data" sd="1" x="343"/>
        <item t="data" sd="1" x="344"/>
        <item t="data" sd="1" x="345"/>
        <item t="data" sd="1" x="346"/>
        <item t="data" sd="1" x="347"/>
        <item t="data" sd="1" x="348"/>
        <item t="data" sd="1" x="349"/>
        <item t="data" sd="1" x="350"/>
        <item t="data" sd="1" x="351"/>
        <item t="data" sd="1" x="352"/>
        <item t="data" sd="1" x="353"/>
        <item t="data" sd="1" x="354"/>
        <item t="data" sd="1" x="355"/>
        <item t="data" sd="1" x="356"/>
        <item t="data" sd="1" x="357"/>
        <item t="data" sd="1" x="358"/>
        <item t="data" sd="1" x="359"/>
        <item t="data" sd="1" x="360"/>
        <item t="data" sd="1" x="361"/>
        <item t="data" sd="1" x="362"/>
        <item t="data" sd="1" x="363"/>
        <item t="data" sd="1" x="364"/>
        <item t="data" sd="1" x="365"/>
        <item t="data" sd="1" x="366"/>
        <item t="data" sd="1" x="0"/>
        <item t="data" sd="1" x="367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m="1" x="1"/>
        <item t="data" sd="1" m="1" x="4"/>
        <item t="data" sd="1" m="1" x="5"/>
        <item t="data" sd="1" m="1" x="2"/>
        <item t="data" sd="1" m="1" x="3"/>
        <item t="data" sd="1" m="1" x="6"/>
        <item t="data" sd="1" m="1" x="8"/>
        <item t="data" sd="1" m="1" x="7"/>
        <item t="data" sd="1" m="1" x="9"/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6">
        <item t="data" sd="1" m="1" x="36"/>
        <item t="data" sd="1" m="1" x="37"/>
        <item t="data" sd="1" m="1" x="38"/>
        <item t="data" sd="1" m="1" x="39"/>
        <item t="data" sd="1" m="1" x="41"/>
        <item t="data" sd="1" m="1" x="35"/>
        <item t="data" sd="1" m="1" x="10"/>
        <item t="data" sd="1" m="1" x="40"/>
        <item t="data" sd="1" m="1" x="42"/>
        <item t="data" sd="1" m="1" x="6"/>
        <item t="data" sd="1" m="1" x="43"/>
        <item t="data" sd="1" m="1" x="44"/>
        <item t="data" sd="1" m="1" x="5"/>
        <item t="data" sd="1" m="1" x="7"/>
        <item t="data" sd="1" m="1" x="3"/>
        <item t="data" sd="1" m="1" x="4"/>
        <item t="data" sd="1" m="1" x="2"/>
        <item t="data" sd="1" m="1" x="8"/>
        <item t="data" sd="1" m="1" x="9"/>
        <item t="data" sd="1" m="1" x="11"/>
        <item t="data" sd="1" m="1" x="12"/>
        <item t="data" sd="1" m="1" x="13"/>
        <item t="data" sd="1" m="1" x="14"/>
        <item t="data" sd="1" m="1" x="15"/>
        <item t="data" sd="1" m="1" x="16"/>
        <item t="data" sd="1" m="1" x="17"/>
        <item t="data" sd="1" m="1" x="18"/>
        <item t="data" sd="1" m="1" x="19"/>
        <item t="data" sd="1" m="1" x="20"/>
        <item t="data" sd="1" m="1" x="21"/>
        <item t="data" sd="1" m="1" x="22"/>
        <item t="data" sd="1" m="1" x="23"/>
        <item t="data" sd="1" m="1" x="24"/>
        <item t="data" sd="1" m="1" x="33"/>
        <item t="data" sd="1" m="1" x="34"/>
        <item t="data" sd="1" m="1" x="25"/>
        <item t="data" sd="1" m="1" x="26"/>
        <item t="data" sd="1" m="1" x="27"/>
        <item t="data" sd="1" m="1" x="28"/>
        <item t="data" sd="1" m="1" x="29"/>
        <item t="data" sd="1" m="1" x="30"/>
        <item t="data" sd="1" m="1" x="31"/>
        <item t="data" sd="1" m="1" x="32"/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dataField="1"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dataField="1" showDropDowns="1" compact="1" outline="1" subtotalTop="1" dragToRow="1" dragToCol="1" dragToPage="1" dragToData="1" dragOff="1" showAll="0" topAutoShow="1" itemPageCount="10" sortType="manual" defaultSubtotal="1">
      <items count="13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efault" sd="1"/>
      </items>
    </pivotField>
    <pivotField dataField="1"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dataField="1"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dataField="1"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dataField="1"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3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3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9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0"/>
        <item t="data" sd="1" x="4"/>
        <item t="data" sd="1" x="1"/>
        <item t="data" sd="1" x="2"/>
        <item t="data" sd="1" x="3"/>
        <item t="data" sd="1" x="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0"/>
        <item t="data" sd="1" x="4"/>
        <item t="data" sd="1" x="1"/>
        <item t="data" sd="1" x="2"/>
        <item t="data" sd="1" x="3"/>
        <item t="data" sd="1" x="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6">
        <item t="data" sd="1" x="0"/>
        <item t="data" sd="1" x="1"/>
        <item t="data" sd="1" x="2"/>
        <item t="data" sd="1" x="3"/>
        <item t="data" sd="1" x="4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8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8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9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6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0">
        <item t="data" sd="1" x="1"/>
        <item t="data" sd="1" x="0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x="1"/>
        <item t="data" sd="1" x="0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6">
        <item t="data" sd="1" x="0"/>
        <item t="data" sd="1" x="1"/>
        <item t="data" sd="1" x="2"/>
        <item t="data" sd="1" x="3"/>
        <item t="data" sd="1" x="4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6">
        <item t="data" sd="1" x="2"/>
        <item t="data" sd="1" x="0"/>
        <item t="data" sd="1" x="1"/>
        <item t="data" sd="1" x="3"/>
        <item t="data" sd="1" x="4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2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axis="axisRow" showDropDowns="1" compact="1" outline="1" subtotalTop="1" dragToRow="1" dragToCol="1" dragToPage="1" dragToData="1" dragOff="1" showAll="0" topAutoShow="1" itemPageCount="10" sortType="manual" defaultSubtotal="0">
      <items count="14">
        <item t="data" sd="0" x="1"/>
        <item t="data" sd="0" x="2"/>
        <item t="data" sd="0" x="3"/>
        <item t="data" sd="0" x="4"/>
        <item t="data" sd="0" x="5"/>
        <item t="data" sd="0" x="6"/>
        <item t="data" sd="0" x="7"/>
        <item t="data" sd="0" x="8"/>
        <item t="data" sd="0" x="9"/>
        <item t="data" sd="0" x="10"/>
        <item t="data" sd="0" x="11"/>
        <item t="data" sd="0" x="12"/>
        <item t="data" sd="1" x="0"/>
        <item t="data" sd="1" x="13"/>
      </items>
    </pivotField>
    <pivotField axis="axisRow" showDropDowns="1" compact="1" outline="1" subtotalTop="1" dragToRow="1" dragToCol="1" dragToPage="1" dragToData="1" dragOff="1" showAll="0" topAutoShow="1" itemPageCount="10" sortType="manual" defaultSubtotal="0">
      <items count="3">
        <item t="data" sd="1" x="0"/>
        <item t="data" sd="1" x="1"/>
        <item t="data" sd="1" x="2"/>
      </items>
    </pivotField>
    <pivotField dataField="1" showDropDowns="1" compact="1" outline="1" subtotalTop="1" dragToRow="0" dragToCol="0" dragToPage="0" dragToData="1" dragOff="1" showAll="0" topAutoShow="1" itemPageCount="10" sortType="manual" defaultSubtotal="1"/>
    <pivotField dataField="1" showDropDowns="1" compact="1" outline="1" subtotalTop="1" dragToRow="0" dragToCol="0" dragToPage="0" dragToData="1" dragOff="1" showAll="0" topAutoShow="1" itemPageCount="10" sortType="manual" defaultSubtotal="1"/>
    <pivotField dataField="1" showDropDowns="1" compact="1" outline="1" subtotalTop="1" dragToRow="0" dragToCol="0" dragToPage="0" dragToData="1" dragOff="1" showAll="0" topAutoShow="1" itemPageCount="10" sortType="manual" defaultSubtotal="1"/>
    <pivotField dataField="1" showDropDowns="1" compact="1" outline="1" subtotalTop="1" dragToRow="0" dragToCol="0" dragToPage="0" dragToData="1" dragOff="1" showAll="0" topAutoShow="1" itemPageCount="10" sortType="manual" defaultSubtotal="1"/>
    <pivotField dataField="1" showDropDowns="1" compact="1" outline="1" subtotalTop="1" dragToRow="0" dragToCol="0" dragToPage="0" dragToData="1" dragOff="1" showAll="0" topAutoShow="1" itemPageCount="10" sortType="manual" defaultSubtotal="1"/>
  </pivotFields>
  <rowFields count="3">
    <field x="85"/>
    <field x="84"/>
    <field x="5"/>
  </rowFields>
  <rowItems count="3">
    <i t="data" r="0" i="0">
      <x v="1"/>
    </i>
    <i t="data" r="1" i="0">
      <x v="4"/>
    </i>
    <i t="grand" r="0" i="0">
      <x v="0"/>
    </i>
  </rowItems>
  <colFields count="1">
    <field x="-2"/>
  </colFields>
  <colItems count="11">
    <i t="data" r="0" i="0">
      <x v="0"/>
    </i>
    <i t="data" r="0" i="1">
      <x v="1"/>
    </i>
    <i t="data" r="0" i="2">
      <x v="2"/>
    </i>
    <i t="data" r="0" i="3">
      <x v="3"/>
    </i>
    <i t="data" r="0" i="4">
      <x v="4"/>
    </i>
    <i t="data" r="0" i="5">
      <x v="5"/>
    </i>
    <i t="data" r="0" i="6">
      <x v="6"/>
    </i>
    <i t="data" r="0" i="7">
      <x v="7"/>
    </i>
    <i t="data" r="0" i="8">
      <x v="8"/>
    </i>
    <i t="data" r="0" i="9">
      <x v="9"/>
    </i>
    <i t="data" r="0" i="10">
      <x v="10"/>
    </i>
  </colItems>
  <dataFields count="11">
    <dataField name=" 花费" fld="15" subtotal="sum" showDataAs="normal" baseField="0" baseItem="0"/>
    <dataField name=" 展现量" fld="13" subtotal="sum" showDataAs="normal" baseField="0" baseItem="0"/>
    <dataField name=" 点击量" fld="14" subtotal="sum" showDataAs="normal" baseField="0" baseItem="0"/>
    <dataField name=" 总成交金额" fld="27" subtotal="sum" showDataAs="normal" baseField="0" baseItem="0"/>
    <dataField name=" 总成交笔数" fld="28" subtotal="sum" showDataAs="normal" baseField="0" baseItem="0"/>
    <dataField name=" 总购物车数" fld="35" subtotal="sum" showDataAs="normal" baseField="0" baseItem="0"/>
    <dataField name=" 投产" fld="86" subtotal="sum" showDataAs="normal" baseField="0" baseItem="0"/>
    <dataField name=" ppc" fld="87" subtotal="sum" showDataAs="normal" baseField="0" baseItem="0"/>
    <dataField name="  点击率" fld="89" subtotal="sum" showDataAs="normal" baseField="0" baseItem="0"/>
    <dataField name=" 转化率" fld="88" subtotal="sum" showDataAs="normal" baseField="0" baseItem="0"/>
    <dataField name="  加购率" fld="90" subtotal="sum" showDataAs="normal" baseField="0" baseItem="0"/>
  </dataFields>
  <formats count="59">
    <format action="formatting" dxfId="529">
      <pivotArea type="normal" dataOnly="0" labelOnly="1" outline="1" fieldPosition="0">
        <references count="1">
          <reference field="4294967294">
            <x v="7"/>
          </reference>
        </references>
      </pivotArea>
    </format>
    <format action="formatting" dxfId="530">
      <pivotArea type="normal" dataOnly="1" outline="1" collapsedLevelsAreSubtotals="1" fieldPosition="0">
        <references count="1">
          <reference field="4294967294" selected="0">
            <x v="7"/>
          </reference>
        </references>
      </pivotArea>
    </format>
    <format action="formatting" dxfId="531">
      <pivotArea type="normal" dataOnly="0" labelOnly="1" outline="1" fieldPosition="0">
        <references count="1">
          <reference field="4294967294">
            <x v="6"/>
          </reference>
        </references>
      </pivotArea>
    </format>
    <format action="formatting" dxfId="532">
      <pivotArea type="normal" dataOnly="1" outline="1" collapsedLevelsAreSubtotals="1" fieldPosition="0">
        <references count="1">
          <reference field="4294967294" selected="0">
            <x v="6"/>
          </reference>
        </references>
      </pivotArea>
    </format>
    <format action="formatting" dxfId="533">
      <pivotArea type="normal" dataOnly="0" labelOnly="1" outline="1" fieldPosition="0">
        <references count="1">
          <reference field="4294967294">
            <x v="9"/>
          </reference>
        </references>
      </pivotArea>
    </format>
    <format action="formatting" dxfId="534">
      <pivotArea type="normal" dataOnly="0" labelOnly="1" outline="1" fieldPosition="0">
        <references count="1">
          <reference field="4294967294">
            <x v="8"/>
          </reference>
        </references>
      </pivotArea>
    </format>
    <format action="formatting" dxfId="535">
      <pivotArea type="normal" dataOnly="1" outline="1" collapsedLevelsAreSubtotals="1" fieldPosition="0">
        <references count="1">
          <reference field="4294967294" selected="0">
            <x v="9"/>
          </reference>
        </references>
      </pivotArea>
    </format>
    <format action="formatting" dxfId="536">
      <pivotArea type="normal" dataOnly="1" outline="1" collapsedLevelsAreSubtotals="1" fieldPosition="0">
        <references count="1">
          <reference field="4294967294" selected="0">
            <x v="8"/>
          </reference>
        </references>
      </pivotArea>
    </format>
    <format action="formatting" dxfId="537">
      <pivotArea type="normal" dataOnly="0" labelOnly="1" outline="1" fieldPosition="0">
        <references count="1">
          <reference field="4294967294">
            <x v="10"/>
          </reference>
        </references>
      </pivotArea>
    </format>
    <format action="formatting" dxfId="538">
      <pivotArea type="normal" dataOnly="1" outline="1" collapsedLevelsAreSubtotals="1" fieldPosition="0">
        <references count="1">
          <reference field="4294967294" selected="0">
            <x v="10"/>
          </reference>
        </references>
      </pivotArea>
    </format>
    <format action="formatting" dxfId="539">
      <pivotArea type="normal" dataOnly="0" labelOnly="1" outline="1" fieldPosition="0">
        <references count="1">
          <reference field="4294967294">
            <x v="3"/>
          </reference>
        </references>
      </pivotArea>
    </format>
    <format action="formatting" dxfId="540">
      <pivotArea type="normal" dataOnly="1" outline="1" collapsedLevelsAreSubtotals="1" fieldPosition="0">
        <references count="1">
          <reference field="4294967294" selected="0">
            <x v="3"/>
          </reference>
        </references>
      </pivotArea>
    </format>
    <format action="formatting" dxfId="541">
      <pivotArea type="normal" dataOnly="0" labelOnly="1" outline="1" fieldPosition="0">
        <references count="1">
          <reference field="4294967294">
            <x v="0"/>
          </reference>
        </references>
      </pivotArea>
    </format>
    <format action="formatting" dxfId="542">
      <pivotArea type="normal" dataOnly="1" outline="1" collapsedLevelsAreSubtotals="1" fieldPosition="0">
        <references count="1">
          <reference field="4294967294" selected="0">
            <x v="0"/>
          </reference>
        </references>
      </pivotArea>
    </format>
    <format action="formatting" dxfId="543">
      <pivotArea type="normal" dataOnly="0" labelOnly="1" outline="1" fieldPosition="0">
        <references count="1">
          <reference field="4294967294">
            <x v="3"/>
          </reference>
        </references>
      </pivotArea>
    </format>
    <format action="formatting" dxfId="544">
      <pivotArea type="normal" dataOnly="1" outline="1" collapsedLevelsAreSubtotals="1" fieldPosition="0">
        <references count="1">
          <reference field="4294967294" selected="0">
            <x v="3"/>
          </reference>
        </references>
      </pivotArea>
    </format>
    <format action="formatting" dxfId="545">
      <pivotArea type="normal" dataOnly="0" labelOnly="1" outline="1" fieldPosition="0">
        <references count="1">
          <reference field="4294967294">
            <x v="0"/>
          </reference>
        </references>
      </pivotArea>
    </format>
    <format action="formatting" dxfId="546">
      <pivotArea type="normal" dataOnly="1" outline="1" collapsedLevelsAreSubtotals="1" fieldPosition="0">
        <references count="1">
          <reference field="4294967294" selected="0">
            <x v="0"/>
          </reference>
        </references>
      </pivotArea>
    </format>
    <format action="formatting" dxfId="547">
      <pivotArea type="normal" dataOnly="0" labelOnly="1" outline="1" fieldPosition="0">
        <references count="1">
          <reference field="4294967294">
            <x v="3"/>
          </reference>
        </references>
      </pivotArea>
    </format>
    <format action="formatting" dxfId="548">
      <pivotArea type="normal" dataOnly="1" outline="1" collapsedLevelsAreSubtotals="1" fieldPosition="0">
        <references count="1">
          <reference field="4294967294" selected="0">
            <x v="3"/>
          </reference>
        </references>
      </pivotArea>
    </format>
    <format action="formatting" dxfId="549">
      <pivotArea type="normal" dataOnly="0" labelOnly="1" outline="1" fieldPosition="0">
        <references count="1">
          <reference field="4294967294">
            <x v="0"/>
          </reference>
        </references>
      </pivotArea>
    </format>
    <format action="formatting" dxfId="550">
      <pivotArea type="normal" dataOnly="1" outline="1" collapsedLevelsAreSubtotals="1" fieldPosition="0">
        <references count="1">
          <reference field="4294967294" selected="0">
            <x v="0"/>
          </reference>
        </references>
      </pivotArea>
    </format>
    <format action="formatting" dxfId="551">
      <pivotArea type="normal" dataOnly="0" labelOnly="1" outline="1" fieldPosition="0">
        <references count="1">
          <reference field="4294967294">
            <x v="0"/>
          </reference>
        </references>
      </pivotArea>
    </format>
    <format action="formatting" dxfId="552">
      <pivotArea type="normal" dataOnly="0" labelOnly="1" outline="1" fieldPosition="0">
        <references count="1">
          <reference field="4294967294">
            <x v="1"/>
          </reference>
        </references>
      </pivotArea>
    </format>
    <format action="formatting" dxfId="553">
      <pivotArea type="normal" dataOnly="0" labelOnly="1" outline="1" fieldPosition="0">
        <references count="1">
          <reference field="4294967294">
            <x v="2"/>
          </reference>
        </references>
      </pivotArea>
    </format>
    <format action="formatting" dxfId="554">
      <pivotArea type="normal" dataOnly="0" labelOnly="1" outline="1" fieldPosition="0">
        <references count="1">
          <reference field="4294967294">
            <x v="3"/>
          </reference>
        </references>
      </pivotArea>
    </format>
    <format action="formatting" dxfId="555">
      <pivotArea type="normal" dataOnly="0" labelOnly="1" outline="1" fieldPosition="0">
        <references count="1">
          <reference field="4294967294">
            <x v="4"/>
          </reference>
        </references>
      </pivotArea>
    </format>
    <format action="formatting" dxfId="556">
      <pivotArea type="normal" dataOnly="0" labelOnly="1" outline="1" fieldPosition="0">
        <references count="1">
          <reference field="4294967294">
            <x v="5"/>
          </reference>
        </references>
      </pivotArea>
    </format>
    <format action="formatting" dxfId="557">
      <pivotArea type="normal" dataOnly="1" outline="1" collapsedLevelsAreSubtotals="1" fieldPosition="0">
        <references count="1">
          <reference field="4294967294" selected="0">
            <x v="0"/>
          </reference>
        </references>
      </pivotArea>
    </format>
    <format action="formatting" dxfId="558">
      <pivotArea type="normal" dataOnly="1" outline="1" collapsedLevelsAreSubtotals="1" fieldPosition="0">
        <references count="1">
          <reference field="4294967294" selected="0">
            <x v="1"/>
          </reference>
        </references>
      </pivotArea>
    </format>
    <format action="formatting" dxfId="559">
      <pivotArea type="normal" dataOnly="1" outline="1" collapsedLevelsAreSubtotals="1" fieldPosition="0">
        <references count="1">
          <reference field="4294967294" selected="0">
            <x v="2"/>
          </reference>
        </references>
      </pivotArea>
    </format>
    <format action="formatting" dxfId="560">
      <pivotArea type="normal" dataOnly="1" outline="1" collapsedLevelsAreSubtotals="1" fieldPosition="0">
        <references count="1">
          <reference field="4294967294" selected="0">
            <x v="3"/>
          </reference>
        </references>
      </pivotArea>
    </format>
    <format action="formatting" dxfId="561">
      <pivotArea type="normal" dataOnly="1" outline="1" collapsedLevelsAreSubtotals="1" fieldPosition="0">
        <references count="1">
          <reference field="4294967294" selected="0">
            <x v="4"/>
          </reference>
        </references>
      </pivotArea>
    </format>
    <format action="formatting" dxfId="562">
      <pivotArea type="normal" dataOnly="1" outline="1" collapsedLevelsAreSubtotals="1" fieldPosition="0">
        <references count="1">
          <reference field="4294967294" selected="0">
            <x v="5"/>
          </reference>
        </references>
      </pivotArea>
    </format>
    <format action="formatting" dxfId="563">
      <pivotArea type="normal" dataOnly="0" labelOnly="1" outline="1" fieldPosition="0">
        <references count="1">
          <reference field="4294967294">
            <x v="0"/>
          </reference>
        </references>
      </pivotArea>
    </format>
    <format action="formatting" dxfId="564">
      <pivotArea type="normal" dataOnly="0" labelOnly="1" outline="1" fieldPosition="0">
        <references count="1">
          <reference field="4294967294">
            <x v="1"/>
          </reference>
        </references>
      </pivotArea>
    </format>
    <format action="formatting" dxfId="565">
      <pivotArea type="normal" dataOnly="0" labelOnly="1" outline="1" fieldPosition="0">
        <references count="1">
          <reference field="4294967294">
            <x v="2"/>
          </reference>
        </references>
      </pivotArea>
    </format>
    <format action="formatting" dxfId="566">
      <pivotArea type="normal" dataOnly="0" labelOnly="1" outline="1" fieldPosition="0">
        <references count="1">
          <reference field="4294967294">
            <x v="3"/>
          </reference>
        </references>
      </pivotArea>
    </format>
    <format action="formatting" dxfId="567">
      <pivotArea type="normal" dataOnly="0" labelOnly="1" outline="1" fieldPosition="0">
        <references count="1">
          <reference field="4294967294">
            <x v="4"/>
          </reference>
        </references>
      </pivotArea>
    </format>
    <format action="formatting" dxfId="568">
      <pivotArea type="normal" dataOnly="0" labelOnly="1" outline="1" fieldPosition="0">
        <references count="1">
          <reference field="4294967294">
            <x v="5"/>
          </reference>
        </references>
      </pivotArea>
    </format>
    <format action="formatting" dxfId="569">
      <pivotArea type="normal" dataOnly="1" outline="1" collapsedLevelsAreSubtotals="1" fieldPosition="0">
        <references count="1">
          <reference field="4294967294" selected="0">
            <x v="0"/>
          </reference>
        </references>
      </pivotArea>
    </format>
    <format action="formatting" dxfId="570">
      <pivotArea type="normal" dataOnly="1" outline="1" collapsedLevelsAreSubtotals="1" fieldPosition="0">
        <references count="1">
          <reference field="4294967294" selected="0">
            <x v="1"/>
          </reference>
        </references>
      </pivotArea>
    </format>
    <format action="formatting" dxfId="571">
      <pivotArea type="normal" dataOnly="1" outline="1" collapsedLevelsAreSubtotals="1" fieldPosition="0">
        <references count="1">
          <reference field="4294967294" selected="0">
            <x v="2"/>
          </reference>
        </references>
      </pivotArea>
    </format>
    <format action="formatting" dxfId="572">
      <pivotArea type="normal" dataOnly="1" outline="1" collapsedLevelsAreSubtotals="1" fieldPosition="0">
        <references count="1">
          <reference field="4294967294" selected="0">
            <x v="3"/>
          </reference>
        </references>
      </pivotArea>
    </format>
    <format action="formatting" dxfId="573">
      <pivotArea type="normal" dataOnly="1" outline="1" collapsedLevelsAreSubtotals="1" fieldPosition="0">
        <references count="1">
          <reference field="4294967294" selected="0">
            <x v="4"/>
          </reference>
        </references>
      </pivotArea>
    </format>
    <format action="formatting" dxfId="574">
      <pivotArea type="normal" dataOnly="1" outline="1" collapsedLevelsAreSubtotals="1" fieldPosition="0">
        <references count="1">
          <reference field="4294967294" selected="0">
            <x v="5"/>
          </reference>
        </references>
      </pivotArea>
    </format>
    <format action="formatting" dxfId="575">
      <pivotArea type="normal" dataOnly="0" labelOnly="1" outline="1" fieldPosition="0">
        <references count="1">
          <reference field="4294967294">
            <x v="0"/>
          </reference>
        </references>
      </pivotArea>
    </format>
    <format action="formatting" dxfId="576">
      <pivotArea type="normal" dataOnly="0" labelOnly="1" outline="1" fieldPosition="0">
        <references count="1">
          <reference field="4294967294">
            <x v="1"/>
          </reference>
        </references>
      </pivotArea>
    </format>
    <format action="formatting" dxfId="577">
      <pivotArea type="normal" dataOnly="0" labelOnly="1" outline="1" fieldPosition="0">
        <references count="1">
          <reference field="4294967294">
            <x v="2"/>
          </reference>
        </references>
      </pivotArea>
    </format>
    <format action="formatting" dxfId="578">
      <pivotArea type="normal" dataOnly="0" labelOnly="1" outline="1" fieldPosition="0">
        <references count="1">
          <reference field="4294967294">
            <x v="3"/>
          </reference>
        </references>
      </pivotArea>
    </format>
    <format action="formatting" dxfId="579">
      <pivotArea type="normal" dataOnly="0" labelOnly="1" outline="1" fieldPosition="0">
        <references count="1">
          <reference field="4294967294">
            <x v="4"/>
          </reference>
        </references>
      </pivotArea>
    </format>
    <format action="formatting" dxfId="580">
      <pivotArea type="normal" dataOnly="0" labelOnly="1" outline="1" fieldPosition="0">
        <references count="1">
          <reference field="4294967294">
            <x v="5"/>
          </reference>
        </references>
      </pivotArea>
    </format>
    <format action="formatting" dxfId="581">
      <pivotArea type="normal" dataOnly="1" outline="1" collapsedLevelsAreSubtotals="1" fieldPosition="0">
        <references count="1">
          <reference field="4294967294" selected="0">
            <x v="0"/>
          </reference>
        </references>
      </pivotArea>
    </format>
    <format action="formatting" dxfId="582">
      <pivotArea type="normal" dataOnly="1" outline="1" collapsedLevelsAreSubtotals="1" fieldPosition="0">
        <references count="1">
          <reference field="4294967294" selected="0">
            <x v="1"/>
          </reference>
        </references>
      </pivotArea>
    </format>
    <format action="formatting" dxfId="583">
      <pivotArea type="normal" dataOnly="1" outline="1" collapsedLevelsAreSubtotals="1" fieldPosition="0">
        <references count="1">
          <reference field="4294967294" selected="0">
            <x v="2"/>
          </reference>
        </references>
      </pivotArea>
    </format>
    <format action="formatting" dxfId="584">
      <pivotArea type="normal" dataOnly="1" outline="1" collapsedLevelsAreSubtotals="1" fieldPosition="0">
        <references count="1">
          <reference field="4294967294" selected="0">
            <x v="3"/>
          </reference>
        </references>
      </pivotArea>
    </format>
    <format action="formatting" dxfId="585">
      <pivotArea type="normal" dataOnly="1" outline="1" collapsedLevelsAreSubtotals="1" fieldPosition="0">
        <references count="1">
          <reference field="4294967294" selected="0">
            <x v="4"/>
          </reference>
        </references>
      </pivotArea>
    </format>
    <format action="formatting" dxfId="586">
      <pivotArea type="normal" dataOnly="1" outline="1" collapsedLevelsAreSubtotals="1" fieldPosition="0">
        <references count="1">
          <reference field="4294967294" selected="0">
            <x v="5"/>
          </reference>
        </references>
      </pivotArea>
    </format>
    <format action="formatting" dxfId="587">
      <pivotArea type="all" dataOnly="0" outline="0" fieldPosition="0"/>
    </format>
  </formats>
  <pivotTableStyleInfo name="PivotStyleDark13 2" showRowHeaders="1" showColHeaders="1" showRowStripes="0" showColStripes="0" showLastColumn="1"/>
</pivotTableDefinition>
</file>

<file path=xl/pivotTables/pivotTable19.xml><?xml version="1.0" encoding="utf-8"?>
<pivotTableDefinition xmlns:r="http://schemas.openxmlformats.org/officeDocument/2006/relationships" xmlns="http://schemas.openxmlformats.org/spreadsheetml/2006/main" name="数据透视表6" cacheId="1" dataOnRows="0" dataCaption="值" showError="0" showMissing="1" updatedVersion="5" minRefreshableVersion="3" asteriskTotals="0" showItems="1" editData="0" disableFieldList="0" showCalcMbrs="1" visualTotals="1" showMultipleLabel="1" showDataDropDown="1" showDrill="1" printDrill="0" showMemberPropertyTips="1" showDataTips="1" enableWizard="1" enableDrill="1" enableFieldProperties="1" preserveFormatting="1" useAutoFormatting="1" pageWrap="0" pageOverThenDown="0" subtotalHiddenItems="0" rowGrandTotals="1" colGrandTotals="1" fieldPrintTitles="0" itemPrintTitles="0" mergeItem="0" showDropZones="1" createdVersion="5" indent="0" showEmptyRow="0" showEmptyCol="0" showHeaders="1" compact="1" outline="1" outlineData="1" compactData="1" published="0" gridDropZones="0" immersive="1" multipleFieldFilters="0" chartFormat="4" fieldListSortAscending="0" mdxSubqueries="0" autoFormatId="1" applyNumberFormats="0" applyBorderFormats="0" applyFontFormats="0" applyPatternFormats="0" applyAlignmentFormats="0" applyWidthHeightFormats="1" r:id="rId1">
  <location ref="AO3:AP22" firstHeaderRow="1" firstDataRow="1" firstDataCol="1"/>
  <pivotFields count="91"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1"/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7">
        <item t="data" sd="1" m="1" x="24"/>
        <item t="data" sd="1" m="1" x="22"/>
        <item t="data" sd="1" m="1" x="18"/>
        <item t="data" sd="1" m="1" x="25"/>
        <item t="data" sd="1" m="1" x="23"/>
        <item t="data" sd="1" m="1" x="21"/>
        <item t="data" sd="1" m="1" x="19"/>
        <item t="data" sd="1" m="1" x="17"/>
        <item t="data" sd="1" m="1" x="15"/>
        <item t="data" sd="1" m="1" x="16"/>
        <item t="data" sd="1" m="1" x="14"/>
        <item t="data" sd="1" m="1" x="20"/>
        <item t="data" sd="1" m="1" x="13"/>
        <item t="data" sd="1" m="1" x="7"/>
        <item t="data" sd="1" m="1" x="8"/>
        <item t="data" sd="1" m="1" x="9"/>
        <item t="data" sd="1" m="1" x="11"/>
        <item t="data" sd="1" m="1" x="6"/>
        <item t="data" sd="1" m="1" x="10"/>
        <item t="data" sd="1" m="1" x="12"/>
        <item t="data" sd="1" m="1" x="5"/>
        <item t="data" sd="1" m="1" x="4"/>
        <item t="data" sd="1" m="1" x="2"/>
        <item t="data" sd="1" m="1" x="3"/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8">
        <item t="data" sd="1" m="1" x="4"/>
        <item t="data" sd="1" m="1" x="5"/>
        <item t="data" sd="1" m="1" x="6"/>
        <item t="data" sd="1" m="1" x="7"/>
        <item t="data" sd="1" m="1" x="8"/>
        <item t="data" sd="1" m="1" x="9"/>
        <item t="data" sd="1" m="1" x="10"/>
        <item t="data" sd="1" m="1" x="11"/>
        <item t="data" sd="1" m="1" x="12"/>
        <item t="data" sd="1" m="1" x="13"/>
        <item t="data" sd="1" m="1" x="52"/>
        <item t="data" sd="1" m="1" x="53"/>
        <item t="data" sd="1" m="1" x="54"/>
        <item t="data" sd="1" m="1" x="55"/>
        <item t="data" sd="1" m="1" x="56"/>
        <item t="data" sd="1" m="1" x="57"/>
        <item t="data" sd="1" m="1" x="58"/>
        <item t="data" sd="1" m="1" x="59"/>
        <item t="data" sd="1" m="1" x="60"/>
        <item t="data" sd="1" m="1" x="61"/>
        <item t="data" sd="1" m="1" x="62"/>
        <item t="data" sd="1" m="1" x="63"/>
        <item t="data" sd="1" m="1" x="64"/>
        <item t="data" sd="1" m="1" x="65"/>
        <item t="data" sd="1" m="1" x="66"/>
        <item t="data" sd="1" m="1" x="67"/>
        <item t="data" sd="1" m="1" x="68"/>
        <item t="data" sd="1" m="1" x="69"/>
        <item t="data" sd="1" m="1" x="70"/>
        <item t="data" sd="1" m="1" x="71"/>
        <item t="data" sd="1" m="1" x="72"/>
        <item t="data" sd="1" m="1" x="73"/>
        <item t="data" sd="1" m="1" x="74"/>
        <item t="data" sd="1" m="1" x="75"/>
        <item t="data" sd="1" m="1" x="76"/>
        <item t="data" sd="1" m="1" x="14"/>
        <item t="data" sd="1" m="1" x="15"/>
        <item t="data" sd="1" m="1" x="16"/>
        <item t="data" sd="1" m="1" x="17"/>
        <item t="data" sd="1" m="1" x="18"/>
        <item t="data" sd="1" m="1" x="19"/>
        <item t="data" sd="1" m="1" x="20"/>
        <item t="data" sd="1" m="1" x="21"/>
        <item t="data" sd="1" m="1" x="22"/>
        <item t="data" sd="1" m="1" x="23"/>
        <item t="data" sd="1" m="1" x="24"/>
        <item t="data" sd="1" m="1" x="25"/>
        <item t="data" sd="1" m="1" x="26"/>
        <item t="data" sd="1" m="1" x="27"/>
        <item t="data" sd="1" m="1" x="28"/>
        <item t="data" sd="1" m="1" x="29"/>
        <item t="data" sd="1" m="1" x="30"/>
        <item t="data" sd="1" m="1" x="31"/>
        <item t="data" sd="1" m="1" x="32"/>
        <item t="data" sd="1" m="1" x="33"/>
        <item t="data" sd="1" m="1" x="34"/>
        <item t="data" sd="1" m="1" x="35"/>
        <item t="data" sd="1" m="1" x="36"/>
        <item t="data" sd="1" m="1" x="37"/>
        <item t="data" sd="1" m="1" x="38"/>
        <item t="data" sd="1" m="1" x="39"/>
        <item t="data" sd="1" m="1" x="43"/>
        <item t="data" sd="1" m="1" x="44"/>
        <item t="data" sd="1" m="1" x="45"/>
        <item t="data" sd="1" m="1" x="40"/>
        <item t="data" sd="1" m="1" x="41"/>
        <item t="data" sd="1" m="1" x="42"/>
        <item t="data" sd="1" m="1" x="46"/>
        <item t="data" sd="1" m="1" x="47"/>
        <item t="data" sd="1" m="1" x="48"/>
        <item t="data" sd="1" m="1" x="49"/>
        <item t="data" sd="1" m="1" x="50"/>
        <item t="data" sd="1" m="1" x="51"/>
        <item t="data" sd="1" x="0"/>
        <item t="data" sd="1" x="1"/>
        <item t="data" sd="1" x="2"/>
        <item t="data" sd="1" x="3"/>
        <item t="default" sd="1"/>
      </items>
    </pivotField>
    <pivotField axis="axisRow" showDropDowns="1" compact="1" numFmtId="14" outline="1" subtotalTop="1" dragToRow="1" dragToCol="1" dragToPage="1" dragToData="1" dragOff="1" showAll="0" topAutoShow="1" itemPageCount="10" sortType="manual" defaultSubtotal="1">
      <items count="369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ata" sd="1" x="16"/>
        <item t="data" sd="1" x="17"/>
        <item t="data" sd="1" x="18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ata" sd="1" x="27"/>
        <item t="data" sd="1" x="28"/>
        <item t="data" sd="1" x="29"/>
        <item t="data" sd="1" x="30"/>
        <item t="data" sd="1" x="31"/>
        <item t="data" sd="1" x="32"/>
        <item t="data" sd="1" x="33"/>
        <item t="data" sd="1" x="34"/>
        <item t="data" sd="1" x="35"/>
        <item t="data" sd="1" x="36"/>
        <item t="data" sd="1" x="37"/>
        <item t="data" sd="1" x="38"/>
        <item t="data" sd="1" x="39"/>
        <item t="data" sd="1" x="40"/>
        <item t="data" sd="1" x="41"/>
        <item t="data" sd="1" x="42"/>
        <item t="data" sd="1" x="43"/>
        <item t="data" sd="1" x="44"/>
        <item t="data" sd="1" x="45"/>
        <item t="data" sd="1" x="46"/>
        <item t="data" sd="1" x="47"/>
        <item t="data" sd="1" x="48"/>
        <item t="data" sd="1" x="49"/>
        <item t="data" sd="1" x="50"/>
        <item t="data" sd="1" x="51"/>
        <item t="data" sd="1" x="52"/>
        <item t="data" sd="1" x="53"/>
        <item t="data" sd="1" x="54"/>
        <item t="data" sd="1" x="55"/>
        <item t="data" sd="1" x="56"/>
        <item t="data" sd="1" x="57"/>
        <item t="data" sd="1" x="58"/>
        <item t="data" sd="1" x="59"/>
        <item t="data" sd="1" x="60"/>
        <item t="data" sd="1" x="61"/>
        <item t="data" sd="1" x="62"/>
        <item t="data" sd="1" x="63"/>
        <item t="data" sd="1" x="64"/>
        <item t="data" sd="1" x="65"/>
        <item t="data" sd="1" x="66"/>
        <item t="data" sd="1" x="67"/>
        <item t="data" sd="1" x="68"/>
        <item t="data" sd="1" x="69"/>
        <item t="data" sd="1" x="70"/>
        <item t="data" sd="1" x="71"/>
        <item t="data" sd="1" x="72"/>
        <item t="data" sd="1" x="73"/>
        <item t="data" sd="1" x="74"/>
        <item t="data" sd="1" x="75"/>
        <item t="data" sd="1" x="76"/>
        <item t="data" sd="1" x="77"/>
        <item t="data" sd="1" x="78"/>
        <item t="data" sd="1" x="79"/>
        <item t="data" sd="1" x="80"/>
        <item t="data" sd="1" x="81"/>
        <item t="data" sd="1" x="82"/>
        <item t="data" sd="1" x="83"/>
        <item t="data" sd="1" x="84"/>
        <item t="data" sd="1" x="85"/>
        <item t="data" sd="1" x="86"/>
        <item t="data" sd="1" x="87"/>
        <item t="data" sd="1" x="88"/>
        <item t="data" sd="1" x="89"/>
        <item t="data" sd="1" x="90"/>
        <item t="data" sd="1" x="91"/>
        <item t="data" sd="1" x="92"/>
        <item t="data" sd="1" x="93"/>
        <item t="data" sd="1" x="94"/>
        <item t="data" sd="1" x="95"/>
        <item t="data" sd="1" x="96"/>
        <item t="data" sd="1" x="97"/>
        <item t="data" sd="1" x="98"/>
        <item t="data" sd="1" x="99"/>
        <item t="data" sd="1" x="100"/>
        <item t="data" sd="1" x="101"/>
        <item t="data" sd="1" x="102"/>
        <item t="data" sd="1" x="103"/>
        <item t="data" sd="1" x="104"/>
        <item t="data" sd="1" x="105"/>
        <item t="data" sd="1" x="106"/>
        <item t="data" sd="1" x="107"/>
        <item t="data" sd="1" x="108"/>
        <item t="data" sd="1" x="109"/>
        <item t="data" sd="1" x="110"/>
        <item t="data" sd="1" x="111"/>
        <item t="data" sd="1" x="112"/>
        <item t="data" sd="1" x="113"/>
        <item t="data" sd="1" x="114"/>
        <item t="data" sd="1" x="115"/>
        <item t="data" sd="1" x="116"/>
        <item t="data" sd="1" x="117"/>
        <item t="data" sd="1" x="118"/>
        <item t="data" sd="1" x="119"/>
        <item t="data" sd="1" x="120"/>
        <item t="data" sd="1" x="121"/>
        <item t="data" sd="1" x="122"/>
        <item t="data" sd="1" x="123"/>
        <item t="data" sd="1" x="124"/>
        <item t="data" sd="1" x="125"/>
        <item t="data" sd="1" x="126"/>
        <item t="data" sd="1" x="127"/>
        <item t="data" sd="1" x="128"/>
        <item t="data" sd="1" x="129"/>
        <item t="data" sd="1" x="130"/>
        <item t="data" sd="1" x="131"/>
        <item t="data" sd="1" x="132"/>
        <item t="data" sd="1" x="133"/>
        <item t="data" sd="1" x="134"/>
        <item t="data" sd="1" x="135"/>
        <item t="data" sd="1" x="136"/>
        <item t="data" sd="1" x="137"/>
        <item t="data" sd="1" x="138"/>
        <item t="data" sd="1" x="139"/>
        <item t="data" sd="1" x="140"/>
        <item t="data" sd="1" x="141"/>
        <item t="data" sd="1" x="142"/>
        <item t="data" sd="1" x="143"/>
        <item t="data" sd="1" x="144"/>
        <item t="data" sd="1" x="145"/>
        <item t="data" sd="1" x="146"/>
        <item t="data" sd="1" x="147"/>
        <item t="data" sd="1" x="148"/>
        <item t="data" sd="1" x="149"/>
        <item t="data" sd="1" x="150"/>
        <item t="data" sd="1" x="151"/>
        <item t="data" sd="1" x="152"/>
        <item t="data" sd="1" x="153"/>
        <item t="data" sd="1" x="154"/>
        <item t="data" sd="1" x="155"/>
        <item t="data" sd="1" x="156"/>
        <item t="data" sd="1" x="157"/>
        <item t="data" sd="1" x="158"/>
        <item t="data" sd="1" x="159"/>
        <item t="data" sd="1" x="160"/>
        <item t="data" sd="1" x="161"/>
        <item t="data" sd="1" x="162"/>
        <item t="data" sd="1" x="163"/>
        <item t="data" sd="1" x="164"/>
        <item t="data" sd="1" x="165"/>
        <item t="data" sd="1" x="166"/>
        <item t="data" sd="1" x="167"/>
        <item t="data" sd="1" x="168"/>
        <item t="data" sd="1" x="169"/>
        <item t="data" sd="1" x="170"/>
        <item t="data" sd="1" x="171"/>
        <item t="data" sd="1" x="172"/>
        <item t="data" sd="1" x="173"/>
        <item t="data" sd="1" x="174"/>
        <item t="data" sd="1" x="175"/>
        <item t="data" sd="1" x="176"/>
        <item t="data" sd="1" x="177"/>
        <item t="data" sd="1" x="178"/>
        <item t="data" sd="1" x="179"/>
        <item t="data" sd="1" x="180"/>
        <item t="data" sd="1" x="181"/>
        <item t="data" sd="1" x="182"/>
        <item t="data" sd="1" x="183"/>
        <item t="data" sd="1" x="184"/>
        <item t="data" sd="1" x="185"/>
        <item t="data" sd="1" x="186"/>
        <item t="data" sd="1" x="187"/>
        <item t="data" sd="1" x="188"/>
        <item t="data" sd="1" x="189"/>
        <item t="data" sd="1" x="190"/>
        <item t="data" sd="1" x="191"/>
        <item t="data" sd="1" x="192"/>
        <item t="data" sd="1" x="193"/>
        <item t="data" sd="1" x="194"/>
        <item t="data" sd="1" x="195"/>
        <item t="data" sd="1" x="196"/>
        <item t="data" sd="1" x="197"/>
        <item t="data" sd="1" x="198"/>
        <item t="data" sd="1" x="199"/>
        <item t="data" sd="1" x="200"/>
        <item t="data" sd="1" x="201"/>
        <item t="data" sd="1" x="202"/>
        <item t="data" sd="1" x="203"/>
        <item t="data" sd="1" x="204"/>
        <item t="data" sd="1" x="205"/>
        <item t="data" sd="1" x="206"/>
        <item t="data" sd="1" x="207"/>
        <item t="data" sd="1" x="208"/>
        <item t="data" sd="1" x="209"/>
        <item t="data" sd="1" x="210"/>
        <item t="data" sd="1" x="211"/>
        <item t="data" sd="1" x="212"/>
        <item t="data" sd="1" x="213"/>
        <item t="data" sd="1" x="214"/>
        <item t="data" sd="1" x="215"/>
        <item t="data" sd="1" x="216"/>
        <item t="data" sd="1" x="217"/>
        <item t="data" sd="1" x="218"/>
        <item t="data" sd="1" x="219"/>
        <item t="data" sd="1" x="220"/>
        <item t="data" sd="1" x="221"/>
        <item t="data" sd="1" x="222"/>
        <item t="data" sd="1" x="223"/>
        <item t="data" sd="1" x="224"/>
        <item t="data" sd="1" x="225"/>
        <item t="data" sd="1" x="226"/>
        <item t="data" sd="1" x="227"/>
        <item t="data" sd="1" x="228"/>
        <item t="data" sd="1" x="229"/>
        <item t="data" sd="1" x="230"/>
        <item t="data" sd="1" x="231"/>
        <item t="data" sd="1" x="232"/>
        <item t="data" sd="1" x="233"/>
        <item t="data" sd="1" x="234"/>
        <item t="data" sd="1" x="235"/>
        <item t="data" sd="1" x="236"/>
        <item t="data" sd="1" x="237"/>
        <item t="data" sd="1" x="238"/>
        <item t="data" sd="1" x="239"/>
        <item t="data" sd="1" x="240"/>
        <item t="data" sd="1" x="241"/>
        <item t="data" sd="1" x="242"/>
        <item t="data" sd="1" x="243"/>
        <item t="data" sd="1" x="244"/>
        <item t="data" sd="1" x="245"/>
        <item t="data" sd="1" x="246"/>
        <item t="data" sd="1" x="247"/>
        <item t="data" sd="1" x="248"/>
        <item t="data" sd="1" x="249"/>
        <item t="data" sd="1" x="250"/>
        <item t="data" sd="1" x="251"/>
        <item t="data" sd="1" x="252"/>
        <item t="data" sd="1" x="253"/>
        <item t="data" sd="1" x="254"/>
        <item t="data" sd="1" x="255"/>
        <item t="data" sd="1" x="256"/>
        <item t="data" sd="1" x="257"/>
        <item t="data" sd="1" x="258"/>
        <item t="data" sd="1" x="259"/>
        <item t="data" sd="1" x="260"/>
        <item t="data" sd="1" x="261"/>
        <item t="data" sd="1" x="262"/>
        <item t="data" sd="1" x="263"/>
        <item t="data" sd="1" x="264"/>
        <item t="data" sd="1" x="265"/>
        <item t="data" sd="1" x="266"/>
        <item t="data" sd="1" x="267"/>
        <item t="data" sd="1" x="268"/>
        <item t="data" sd="1" x="269"/>
        <item t="data" sd="1" x="270"/>
        <item t="data" sd="1" x="271"/>
        <item t="data" sd="1" x="272"/>
        <item t="data" sd="1" x="273"/>
        <item t="data" sd="1" x="274"/>
        <item t="data" sd="1" x="275"/>
        <item t="data" sd="1" x="276"/>
        <item t="data" sd="1" x="277"/>
        <item t="data" sd="1" x="278"/>
        <item t="data" sd="1" x="279"/>
        <item t="data" sd="1" x="280"/>
        <item t="data" sd="1" x="281"/>
        <item t="data" sd="1" x="282"/>
        <item t="data" sd="1" x="283"/>
        <item t="data" sd="1" x="284"/>
        <item t="data" sd="1" x="285"/>
        <item t="data" sd="1" x="286"/>
        <item t="data" sd="1" x="287"/>
        <item t="data" sd="1" x="288"/>
        <item t="data" sd="1" x="289"/>
        <item t="data" sd="1" x="290"/>
        <item t="data" sd="1" x="291"/>
        <item t="data" sd="1" x="292"/>
        <item t="data" sd="1" x="293"/>
        <item t="data" sd="1" x="294"/>
        <item t="data" sd="1" x="295"/>
        <item t="data" sd="1" x="296"/>
        <item t="data" sd="1" x="297"/>
        <item t="data" sd="1" x="298"/>
        <item t="data" sd="1" x="299"/>
        <item t="data" sd="1" x="300"/>
        <item t="data" sd="1" x="301"/>
        <item t="data" sd="1" x="302"/>
        <item t="data" sd="1" x="303"/>
        <item t="data" sd="1" x="304"/>
        <item t="data" sd="1" x="305"/>
        <item t="data" sd="1" x="306"/>
        <item t="data" sd="1" x="307"/>
        <item t="data" sd="1" x="308"/>
        <item t="data" sd="1" x="309"/>
        <item t="data" sd="1" x="310"/>
        <item t="data" sd="1" x="311"/>
        <item t="data" sd="1" x="312"/>
        <item t="data" sd="1" x="313"/>
        <item t="data" sd="1" x="314"/>
        <item t="data" sd="1" x="315"/>
        <item t="data" sd="1" x="316"/>
        <item t="data" sd="1" x="317"/>
        <item t="data" sd="1" x="318"/>
        <item t="data" sd="1" x="319"/>
        <item t="data" sd="1" x="320"/>
        <item t="data" sd="1" x="321"/>
        <item t="data" sd="1" x="322"/>
        <item t="data" sd="1" x="323"/>
        <item t="data" sd="1" x="324"/>
        <item t="data" sd="1" x="325"/>
        <item t="data" sd="1" x="326"/>
        <item t="data" sd="1" x="327"/>
        <item t="data" sd="1" x="328"/>
        <item t="data" sd="1" x="329"/>
        <item t="data" sd="1" x="330"/>
        <item t="data" sd="1" x="331"/>
        <item t="data" sd="1" x="332"/>
        <item t="data" sd="1" x="333"/>
        <item t="data" sd="1" x="334"/>
        <item t="data" sd="1" x="335"/>
        <item t="data" sd="1" x="336"/>
        <item t="data" sd="1" x="337"/>
        <item t="data" sd="1" x="338"/>
        <item t="data" sd="1" x="339"/>
        <item t="data" sd="1" x="340"/>
        <item t="data" sd="1" x="341"/>
        <item t="data" sd="1" x="342"/>
        <item t="data" sd="1" x="343"/>
        <item t="data" sd="1" x="344"/>
        <item t="data" sd="1" x="345"/>
        <item t="data" sd="1" x="346"/>
        <item t="data" sd="1" x="347"/>
        <item t="data" sd="1" x="348"/>
        <item t="data" sd="1" x="349"/>
        <item t="data" sd="1" x="350"/>
        <item t="data" sd="1" x="351"/>
        <item t="data" sd="1" x="352"/>
        <item t="data" sd="1" x="353"/>
        <item t="data" sd="1" x="354"/>
        <item t="data" sd="1" x="355"/>
        <item t="data" sd="1" x="356"/>
        <item t="data" sd="1" x="357"/>
        <item t="data" sd="1" x="358"/>
        <item t="data" sd="1" x="359"/>
        <item t="data" sd="1" x="360"/>
        <item t="data" sd="1" x="361"/>
        <item t="data" sd="1" x="362"/>
        <item t="data" sd="1" x="363"/>
        <item t="data" sd="1" x="364"/>
        <item t="data" sd="1" x="365"/>
        <item t="data" sd="1" x="366"/>
        <item t="data" sd="1" x="0"/>
        <item t="data" sd="1" x="367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m="1" x="1"/>
        <item t="data" sd="1" m="1" x="4"/>
        <item t="data" sd="1" m="1" x="5"/>
        <item t="data" sd="1" m="1" x="2"/>
        <item t="data" sd="1" m="1" x="3"/>
        <item t="data" sd="1" m="1" x="6"/>
        <item t="data" sd="1" m="1" x="8"/>
        <item t="data" sd="1" m="1" x="7"/>
        <item t="data" sd="1" m="1" x="9"/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6">
        <item t="data" sd="1" m="1" x="36"/>
        <item t="data" sd="1" m="1" x="37"/>
        <item t="data" sd="1" m="1" x="38"/>
        <item t="data" sd="1" m="1" x="39"/>
        <item t="data" sd="1" m="1" x="41"/>
        <item t="data" sd="1" m="1" x="35"/>
        <item t="data" sd="1" m="1" x="10"/>
        <item t="data" sd="1" m="1" x="40"/>
        <item t="data" sd="1" m="1" x="42"/>
        <item t="data" sd="1" m="1" x="6"/>
        <item t="data" sd="1" m="1" x="43"/>
        <item t="data" sd="1" m="1" x="44"/>
        <item t="data" sd="1" m="1" x="5"/>
        <item t="data" sd="1" m="1" x="7"/>
        <item t="data" sd="1" m="1" x="3"/>
        <item t="data" sd="1" m="1" x="4"/>
        <item t="data" sd="1" m="1" x="2"/>
        <item t="data" sd="1" m="1" x="8"/>
        <item t="data" sd="1" m="1" x="9"/>
        <item t="data" sd="1" m="1" x="11"/>
        <item t="data" sd="1" m="1" x="12"/>
        <item t="data" sd="1" m="1" x="13"/>
        <item t="data" sd="1" m="1" x="14"/>
        <item t="data" sd="1" m="1" x="15"/>
        <item t="data" sd="1" m="1" x="16"/>
        <item t="data" sd="1" m="1" x="17"/>
        <item t="data" sd="1" m="1" x="18"/>
        <item t="data" sd="1" m="1" x="19"/>
        <item t="data" sd="1" m="1" x="20"/>
        <item t="data" sd="1" m="1" x="21"/>
        <item t="data" sd="1" m="1" x="22"/>
        <item t="data" sd="1" m="1" x="23"/>
        <item t="data" sd="1" m="1" x="24"/>
        <item t="data" sd="1" m="1" x="33"/>
        <item t="data" sd="1" m="1" x="34"/>
        <item t="data" sd="1" m="1" x="25"/>
        <item t="data" sd="1" m="1" x="26"/>
        <item t="data" sd="1" m="1" x="27"/>
        <item t="data" sd="1" m="1" x="28"/>
        <item t="data" sd="1" m="1" x="29"/>
        <item t="data" sd="1" m="1" x="30"/>
        <item t="data" sd="1" m="1" x="31"/>
        <item t="data" sd="1" m="1" x="32"/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3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3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3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9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0"/>
        <item t="data" sd="1" x="4"/>
        <item t="data" sd="1" x="1"/>
        <item t="data" sd="1" x="2"/>
        <item t="data" sd="1" x="3"/>
        <item t="data" sd="1" x="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0"/>
        <item t="data" sd="1" x="4"/>
        <item t="data" sd="1" x="1"/>
        <item t="data" sd="1" x="2"/>
        <item t="data" sd="1" x="3"/>
        <item t="data" sd="1" x="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6">
        <item t="data" sd="1" x="0"/>
        <item t="data" sd="1" x="1"/>
        <item t="data" sd="1" x="2"/>
        <item t="data" sd="1" x="3"/>
        <item t="data" sd="1" x="4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8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8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9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6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0">
        <item t="data" sd="1" x="1"/>
        <item t="data" sd="1" x="0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x="1"/>
        <item t="data" sd="1" x="0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6">
        <item t="data" sd="1" x="0"/>
        <item t="data" sd="1" x="1"/>
        <item t="data" sd="1" x="2"/>
        <item t="data" sd="1" x="3"/>
        <item t="data" sd="1" x="4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6">
        <item t="data" sd="1" x="2"/>
        <item t="data" sd="1" x="0"/>
        <item t="data" sd="1" x="1"/>
        <item t="data" sd="1" x="3"/>
        <item t="data" sd="1" x="4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2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axis="axisRow" showDropDowns="1" compact="1" outline="1" subtotalTop="1" dragToRow="1" dragToCol="1" dragToPage="1" dragToData="1" dragOff="1" showAll="0" topAutoShow="1" itemPageCount="10" sortType="manual" defaultSubtotal="0">
      <items count="14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0"/>
        <item t="data" sd="1" x="13"/>
      </items>
    </pivotField>
    <pivotField axis="axisRow" showDropDowns="1" compact="1" outline="1" subtotalTop="1" dragToRow="1" dragToCol="1" dragToPage="1" dragToData="1" dragOff="1" showAll="0" topAutoShow="1" itemPageCount="10" sortType="manual" defaultSubtotal="0">
      <items count="3">
        <item t="data" sd="1" x="0"/>
        <item t="data" sd="1" x="1"/>
        <item t="data" sd="1" x="2"/>
      </items>
    </pivotField>
    <pivotField dataField="1"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</pivotFields>
  <rowFields count="3">
    <field x="85"/>
    <field x="84"/>
    <field x="5"/>
  </rowFields>
  <rowItems count="19">
    <i t="data" r="0" i="0">
      <x v="1"/>
    </i>
    <i t="data" r="1" i="0">
      <x v="4"/>
    </i>
    <i t="data" r="2" i="0">
      <x v="122"/>
    </i>
    <i t="data" r="2" i="0">
      <x v="123"/>
    </i>
    <i t="data" r="2" i="0">
      <x v="124"/>
    </i>
    <i t="data" r="2" i="0">
      <x v="125"/>
    </i>
    <i t="data" r="2" i="0">
      <x v="139"/>
    </i>
    <i t="data" r="2" i="0">
      <x v="140"/>
    </i>
    <i t="data" r="2" i="0">
      <x v="141"/>
    </i>
    <i t="data" r="2" i="0">
      <x v="142"/>
    </i>
    <i t="data" r="2" i="0">
      <x v="143"/>
    </i>
    <i t="data" r="2" i="0">
      <x v="144"/>
    </i>
    <i t="data" r="2" i="0">
      <x v="145"/>
    </i>
    <i t="data" r="2" i="0">
      <x v="146"/>
    </i>
    <i t="data" r="2" i="0">
      <x v="147"/>
    </i>
    <i t="data" r="2" i="0">
      <x v="148"/>
    </i>
    <i t="data" r="2" i="0">
      <x v="149"/>
    </i>
    <i t="data" r="2" i="0">
      <x v="150"/>
    </i>
    <i t="grand" r="0" i="0">
      <x v="0"/>
    </i>
  </rowItems>
  <colItems count="1">
    <i t="data" r="0" i="0"/>
  </colItems>
  <dataFields count="1">
    <dataField name=" 投产" fld="86" subtotal="sum" showDataAs="normal" baseField="0" baseItem="0"/>
  </dataFields>
  <formats count="2">
    <format action="formatting" dxfId="527">
      <pivotArea type="normal" dataOnly="1" outline="1" collapsedLevelsAreSubtotals="1" fieldPosition="0"/>
    </format>
    <format action="formatting" dxfId="528">
      <pivotArea type="all" dataOnly="0" outline="0" fieldPosition="0"/>
    </format>
  </formats>
  <pivotTableStyleInfo name="PivotStyleDark13 2" showRowHeaders="1" showColHeaders="1" showRowStripes="0" showColStripes="0" showLastColumn="1"/>
</pivotTableDefinition>
</file>

<file path=xl/pivotTables/pivotTable20.xml><?xml version="1.0" encoding="utf-8"?>
<pivotTableDefinition xmlns:r="http://schemas.openxmlformats.org/officeDocument/2006/relationships" xmlns="http://schemas.openxmlformats.org/spreadsheetml/2006/main" name="数据透视表3" cacheId="1" dataOnRows="0" dataCaption="值" showError="0" showMissing="1" updatedVersion="5" minRefreshableVersion="3" asteriskTotals="0" showItems="1" editData="0" disableFieldList="0" showCalcMbrs="1" visualTotals="1" showMultipleLabel="1" showDataDropDown="1" showDrill="1" printDrill="0" showMemberPropertyTips="1" showDataTips="1" enableWizard="1" enableDrill="1" enableFieldProperties="1" preserveFormatting="1" useAutoFormatting="1" pageWrap="0" pageOverThenDown="0" subtotalHiddenItems="0" rowGrandTotals="1" colGrandTotals="1" fieldPrintTitles="0" itemPrintTitles="0" mergeItem="0" showDropZones="1" createdVersion="5" indent="0" showEmptyRow="0" showEmptyCol="0" showHeaders="1" compact="1" outline="1" outlineData="1" compactData="1" published="0" gridDropZones="0" immersive="1" multipleFieldFilters="0" chartFormat="4" fieldListSortAscending="0" mdxSubqueries="0" autoFormatId="1" applyNumberFormats="0" applyBorderFormats="0" applyFontFormats="0" applyPatternFormats="0" applyAlignmentFormats="0" applyWidthHeightFormats="1" r:id="rId1">
  <location ref="AI3:AJ22" firstHeaderRow="1" firstDataRow="1" firstDataCol="1"/>
  <pivotFields count="91"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1"/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7">
        <item t="data" sd="1" m="1" x="24"/>
        <item t="data" sd="1" m="1" x="22"/>
        <item t="data" sd="1" m="1" x="18"/>
        <item t="data" sd="1" m="1" x="25"/>
        <item t="data" sd="1" m="1" x="23"/>
        <item t="data" sd="1" m="1" x="21"/>
        <item t="data" sd="1" m="1" x="19"/>
        <item t="data" sd="1" m="1" x="17"/>
        <item t="data" sd="1" m="1" x="15"/>
        <item t="data" sd="1" m="1" x="16"/>
        <item t="data" sd="1" m="1" x="14"/>
        <item t="data" sd="1" m="1" x="20"/>
        <item t="data" sd="1" m="1" x="13"/>
        <item t="data" sd="1" m="1" x="7"/>
        <item t="data" sd="1" m="1" x="8"/>
        <item t="data" sd="1" m="1" x="9"/>
        <item t="data" sd="1" m="1" x="11"/>
        <item t="data" sd="1" m="1" x="6"/>
        <item t="data" sd="1" m="1" x="10"/>
        <item t="data" sd="1" m="1" x="12"/>
        <item t="data" sd="1" m="1" x="5"/>
        <item t="data" sd="1" m="1" x="4"/>
        <item t="data" sd="1" m="1" x="2"/>
        <item t="data" sd="1" m="1" x="3"/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8">
        <item t="data" sd="1" m="1" x="4"/>
        <item t="data" sd="1" m="1" x="5"/>
        <item t="data" sd="1" m="1" x="6"/>
        <item t="data" sd="1" m="1" x="7"/>
        <item t="data" sd="1" m="1" x="8"/>
        <item t="data" sd="1" m="1" x="9"/>
        <item t="data" sd="1" m="1" x="10"/>
        <item t="data" sd="1" m="1" x="11"/>
        <item t="data" sd="1" m="1" x="12"/>
        <item t="data" sd="1" m="1" x="13"/>
        <item t="data" sd="1" m="1" x="52"/>
        <item t="data" sd="1" m="1" x="53"/>
        <item t="data" sd="1" m="1" x="54"/>
        <item t="data" sd="1" m="1" x="55"/>
        <item t="data" sd="1" m="1" x="56"/>
        <item t="data" sd="1" m="1" x="57"/>
        <item t="data" sd="1" m="1" x="58"/>
        <item t="data" sd="1" m="1" x="59"/>
        <item t="data" sd="1" m="1" x="60"/>
        <item t="data" sd="1" m="1" x="61"/>
        <item t="data" sd="1" m="1" x="62"/>
        <item t="data" sd="1" m="1" x="63"/>
        <item t="data" sd="1" m="1" x="64"/>
        <item t="data" sd="1" m="1" x="65"/>
        <item t="data" sd="1" m="1" x="66"/>
        <item t="data" sd="1" m="1" x="67"/>
        <item t="data" sd="1" m="1" x="68"/>
        <item t="data" sd="1" m="1" x="69"/>
        <item t="data" sd="1" m="1" x="70"/>
        <item t="data" sd="1" m="1" x="71"/>
        <item t="data" sd="1" m="1" x="72"/>
        <item t="data" sd="1" m="1" x="73"/>
        <item t="data" sd="1" m="1" x="74"/>
        <item t="data" sd="1" m="1" x="75"/>
        <item t="data" sd="1" m="1" x="76"/>
        <item t="data" sd="1" m="1" x="14"/>
        <item t="data" sd="1" m="1" x="15"/>
        <item t="data" sd="1" m="1" x="16"/>
        <item t="data" sd="1" m="1" x="17"/>
        <item t="data" sd="1" m="1" x="18"/>
        <item t="data" sd="1" m="1" x="19"/>
        <item t="data" sd="1" m="1" x="20"/>
        <item t="data" sd="1" m="1" x="21"/>
        <item t="data" sd="1" m="1" x="22"/>
        <item t="data" sd="1" m="1" x="23"/>
        <item t="data" sd="1" m="1" x="24"/>
        <item t="data" sd="1" m="1" x="25"/>
        <item t="data" sd="1" m="1" x="26"/>
        <item t="data" sd="1" m="1" x="27"/>
        <item t="data" sd="1" m="1" x="28"/>
        <item t="data" sd="1" m="1" x="29"/>
        <item t="data" sd="1" m="1" x="30"/>
        <item t="data" sd="1" m="1" x="31"/>
        <item t="data" sd="1" m="1" x="32"/>
        <item t="data" sd="1" m="1" x="33"/>
        <item t="data" sd="1" m="1" x="34"/>
        <item t="data" sd="1" m="1" x="35"/>
        <item t="data" sd="1" m="1" x="36"/>
        <item t="data" sd="1" m="1" x="37"/>
        <item t="data" sd="1" m="1" x="38"/>
        <item t="data" sd="1" m="1" x="39"/>
        <item t="data" sd="1" m="1" x="43"/>
        <item t="data" sd="1" m="1" x="44"/>
        <item t="data" sd="1" m="1" x="45"/>
        <item t="data" sd="1" m="1" x="40"/>
        <item t="data" sd="1" m="1" x="41"/>
        <item t="data" sd="1" m="1" x="42"/>
        <item t="data" sd="1" m="1" x="46"/>
        <item t="data" sd="1" m="1" x="47"/>
        <item t="data" sd="1" m="1" x="48"/>
        <item t="data" sd="1" m="1" x="49"/>
        <item t="data" sd="1" m="1" x="50"/>
        <item t="data" sd="1" m="1" x="51"/>
        <item t="data" sd="1" x="0"/>
        <item t="data" sd="1" x="1"/>
        <item t="data" sd="1" x="2"/>
        <item t="data" sd="1" x="3"/>
        <item t="default" sd="1"/>
      </items>
    </pivotField>
    <pivotField axis="axisRow" showDropDowns="1" compact="1" numFmtId="14" outline="1" subtotalTop="1" dragToRow="1" dragToCol="1" dragToPage="1" dragToData="1" dragOff="1" showAll="0" topAutoShow="1" itemPageCount="10" sortType="manual" defaultSubtotal="1">
      <items count="369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ata" sd="1" x="16"/>
        <item t="data" sd="1" x="17"/>
        <item t="data" sd="1" x="18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ata" sd="1" x="27"/>
        <item t="data" sd="1" x="28"/>
        <item t="data" sd="1" x="29"/>
        <item t="data" sd="1" x="30"/>
        <item t="data" sd="1" x="31"/>
        <item t="data" sd="1" x="32"/>
        <item t="data" sd="1" x="33"/>
        <item t="data" sd="1" x="34"/>
        <item t="data" sd="1" x="35"/>
        <item t="data" sd="1" x="36"/>
        <item t="data" sd="1" x="37"/>
        <item t="data" sd="1" x="38"/>
        <item t="data" sd="1" x="39"/>
        <item t="data" sd="1" x="40"/>
        <item t="data" sd="1" x="41"/>
        <item t="data" sd="1" x="42"/>
        <item t="data" sd="1" x="43"/>
        <item t="data" sd="1" x="44"/>
        <item t="data" sd="1" x="45"/>
        <item t="data" sd="1" x="46"/>
        <item t="data" sd="1" x="47"/>
        <item t="data" sd="1" x="48"/>
        <item t="data" sd="1" x="49"/>
        <item t="data" sd="1" x="50"/>
        <item t="data" sd="1" x="51"/>
        <item t="data" sd="1" x="52"/>
        <item t="data" sd="1" x="53"/>
        <item t="data" sd="1" x="54"/>
        <item t="data" sd="1" x="55"/>
        <item t="data" sd="1" x="56"/>
        <item t="data" sd="1" x="57"/>
        <item t="data" sd="1" x="58"/>
        <item t="data" sd="1" x="59"/>
        <item t="data" sd="1" x="60"/>
        <item t="data" sd="1" x="61"/>
        <item t="data" sd="1" x="62"/>
        <item t="data" sd="1" x="63"/>
        <item t="data" sd="1" x="64"/>
        <item t="data" sd="1" x="65"/>
        <item t="data" sd="1" x="66"/>
        <item t="data" sd="1" x="67"/>
        <item t="data" sd="1" x="68"/>
        <item t="data" sd="1" x="69"/>
        <item t="data" sd="1" x="70"/>
        <item t="data" sd="1" x="71"/>
        <item t="data" sd="1" x="72"/>
        <item t="data" sd="1" x="73"/>
        <item t="data" sd="1" x="74"/>
        <item t="data" sd="1" x="75"/>
        <item t="data" sd="1" x="76"/>
        <item t="data" sd="1" x="77"/>
        <item t="data" sd="1" x="78"/>
        <item t="data" sd="1" x="79"/>
        <item t="data" sd="1" x="80"/>
        <item t="data" sd="1" x="81"/>
        <item t="data" sd="1" x="82"/>
        <item t="data" sd="1" x="83"/>
        <item t="data" sd="1" x="84"/>
        <item t="data" sd="1" x="85"/>
        <item t="data" sd="1" x="86"/>
        <item t="data" sd="1" x="87"/>
        <item t="data" sd="1" x="88"/>
        <item t="data" sd="1" x="89"/>
        <item t="data" sd="1" x="90"/>
        <item t="data" sd="1" x="91"/>
        <item t="data" sd="1" x="92"/>
        <item t="data" sd="1" x="93"/>
        <item t="data" sd="1" x="94"/>
        <item t="data" sd="1" x="95"/>
        <item t="data" sd="1" x="96"/>
        <item t="data" sd="1" x="97"/>
        <item t="data" sd="1" x="98"/>
        <item t="data" sd="1" x="99"/>
        <item t="data" sd="1" x="100"/>
        <item t="data" sd="1" x="101"/>
        <item t="data" sd="1" x="102"/>
        <item t="data" sd="1" x="103"/>
        <item t="data" sd="1" x="104"/>
        <item t="data" sd="1" x="105"/>
        <item t="data" sd="1" x="106"/>
        <item t="data" sd="1" x="107"/>
        <item t="data" sd="1" x="108"/>
        <item t="data" sd="1" x="109"/>
        <item t="data" sd="1" x="110"/>
        <item t="data" sd="1" x="111"/>
        <item t="data" sd="1" x="112"/>
        <item t="data" sd="1" x="113"/>
        <item t="data" sd="1" x="114"/>
        <item t="data" sd="1" x="115"/>
        <item t="data" sd="1" x="116"/>
        <item t="data" sd="1" x="117"/>
        <item t="data" sd="1" x="118"/>
        <item t="data" sd="1" x="119"/>
        <item t="data" sd="1" x="120"/>
        <item t="data" sd="1" x="121"/>
        <item t="data" sd="1" x="122"/>
        <item t="data" sd="1" x="123"/>
        <item t="data" sd="1" x="124"/>
        <item t="data" sd="1" x="125"/>
        <item t="data" sd="1" x="126"/>
        <item t="data" sd="1" x="127"/>
        <item t="data" sd="1" x="128"/>
        <item t="data" sd="1" x="129"/>
        <item t="data" sd="1" x="130"/>
        <item t="data" sd="1" x="131"/>
        <item t="data" sd="1" x="132"/>
        <item t="data" sd="1" x="133"/>
        <item t="data" sd="1" x="134"/>
        <item t="data" sd="1" x="135"/>
        <item t="data" sd="1" x="136"/>
        <item t="data" sd="1" x="137"/>
        <item t="data" sd="1" x="138"/>
        <item t="data" sd="1" x="139"/>
        <item t="data" sd="1" x="140"/>
        <item t="data" sd="1" x="141"/>
        <item t="data" sd="1" x="142"/>
        <item t="data" sd="1" x="143"/>
        <item t="data" sd="1" x="144"/>
        <item t="data" sd="1" x="145"/>
        <item t="data" sd="1" x="146"/>
        <item t="data" sd="1" x="147"/>
        <item t="data" sd="1" x="148"/>
        <item t="data" sd="1" x="149"/>
        <item t="data" sd="1" x="150"/>
        <item t="data" sd="1" x="151"/>
        <item t="data" sd="1" x="152"/>
        <item t="data" sd="1" x="153"/>
        <item t="data" sd="1" x="154"/>
        <item t="data" sd="1" x="155"/>
        <item t="data" sd="1" x="156"/>
        <item t="data" sd="1" x="157"/>
        <item t="data" sd="1" x="158"/>
        <item t="data" sd="1" x="159"/>
        <item t="data" sd="1" x="160"/>
        <item t="data" sd="1" x="161"/>
        <item t="data" sd="1" x="162"/>
        <item t="data" sd="1" x="163"/>
        <item t="data" sd="1" x="164"/>
        <item t="data" sd="1" x="165"/>
        <item t="data" sd="1" x="166"/>
        <item t="data" sd="1" x="167"/>
        <item t="data" sd="1" x="168"/>
        <item t="data" sd="1" x="169"/>
        <item t="data" sd="1" x="170"/>
        <item t="data" sd="1" x="171"/>
        <item t="data" sd="1" x="172"/>
        <item t="data" sd="1" x="173"/>
        <item t="data" sd="1" x="174"/>
        <item t="data" sd="1" x="175"/>
        <item t="data" sd="1" x="176"/>
        <item t="data" sd="1" x="177"/>
        <item t="data" sd="1" x="178"/>
        <item t="data" sd="1" x="179"/>
        <item t="data" sd="1" x="180"/>
        <item t="data" sd="1" x="181"/>
        <item t="data" sd="1" x="182"/>
        <item t="data" sd="1" x="183"/>
        <item t="data" sd="1" x="184"/>
        <item t="data" sd="1" x="185"/>
        <item t="data" sd="1" x="186"/>
        <item t="data" sd="1" x="187"/>
        <item t="data" sd="1" x="188"/>
        <item t="data" sd="1" x="189"/>
        <item t="data" sd="1" x="190"/>
        <item t="data" sd="1" x="191"/>
        <item t="data" sd="1" x="192"/>
        <item t="data" sd="1" x="193"/>
        <item t="data" sd="1" x="194"/>
        <item t="data" sd="1" x="195"/>
        <item t="data" sd="1" x="196"/>
        <item t="data" sd="1" x="197"/>
        <item t="data" sd="1" x="198"/>
        <item t="data" sd="1" x="199"/>
        <item t="data" sd="1" x="200"/>
        <item t="data" sd="1" x="201"/>
        <item t="data" sd="1" x="202"/>
        <item t="data" sd="1" x="203"/>
        <item t="data" sd="1" x="204"/>
        <item t="data" sd="1" x="205"/>
        <item t="data" sd="1" x="206"/>
        <item t="data" sd="1" x="207"/>
        <item t="data" sd="1" x="208"/>
        <item t="data" sd="1" x="209"/>
        <item t="data" sd="1" x="210"/>
        <item t="data" sd="1" x="211"/>
        <item t="data" sd="1" x="212"/>
        <item t="data" sd="1" x="213"/>
        <item t="data" sd="1" x="214"/>
        <item t="data" sd="1" x="215"/>
        <item t="data" sd="1" x="216"/>
        <item t="data" sd="1" x="217"/>
        <item t="data" sd="1" x="218"/>
        <item t="data" sd="1" x="219"/>
        <item t="data" sd="1" x="220"/>
        <item t="data" sd="1" x="221"/>
        <item t="data" sd="1" x="222"/>
        <item t="data" sd="1" x="223"/>
        <item t="data" sd="1" x="224"/>
        <item t="data" sd="1" x="225"/>
        <item t="data" sd="1" x="226"/>
        <item t="data" sd="1" x="227"/>
        <item t="data" sd="1" x="228"/>
        <item t="data" sd="1" x="229"/>
        <item t="data" sd="1" x="230"/>
        <item t="data" sd="1" x="231"/>
        <item t="data" sd="1" x="232"/>
        <item t="data" sd="1" x="233"/>
        <item t="data" sd="1" x="234"/>
        <item t="data" sd="1" x="235"/>
        <item t="data" sd="1" x="236"/>
        <item t="data" sd="1" x="237"/>
        <item t="data" sd="1" x="238"/>
        <item t="data" sd="1" x="239"/>
        <item t="data" sd="1" x="240"/>
        <item t="data" sd="1" x="241"/>
        <item t="data" sd="1" x="242"/>
        <item t="data" sd="1" x="243"/>
        <item t="data" sd="1" x="244"/>
        <item t="data" sd="1" x="245"/>
        <item t="data" sd="1" x="246"/>
        <item t="data" sd="1" x="247"/>
        <item t="data" sd="1" x="248"/>
        <item t="data" sd="1" x="249"/>
        <item t="data" sd="1" x="250"/>
        <item t="data" sd="1" x="251"/>
        <item t="data" sd="1" x="252"/>
        <item t="data" sd="1" x="253"/>
        <item t="data" sd="1" x="254"/>
        <item t="data" sd="1" x="255"/>
        <item t="data" sd="1" x="256"/>
        <item t="data" sd="1" x="257"/>
        <item t="data" sd="1" x="258"/>
        <item t="data" sd="1" x="259"/>
        <item t="data" sd="1" x="260"/>
        <item t="data" sd="1" x="261"/>
        <item t="data" sd="1" x="262"/>
        <item t="data" sd="1" x="263"/>
        <item t="data" sd="1" x="264"/>
        <item t="data" sd="1" x="265"/>
        <item t="data" sd="1" x="266"/>
        <item t="data" sd="1" x="267"/>
        <item t="data" sd="1" x="268"/>
        <item t="data" sd="1" x="269"/>
        <item t="data" sd="1" x="270"/>
        <item t="data" sd="1" x="271"/>
        <item t="data" sd="1" x="272"/>
        <item t="data" sd="1" x="273"/>
        <item t="data" sd="1" x="274"/>
        <item t="data" sd="1" x="275"/>
        <item t="data" sd="1" x="276"/>
        <item t="data" sd="1" x="277"/>
        <item t="data" sd="1" x="278"/>
        <item t="data" sd="1" x="279"/>
        <item t="data" sd="1" x="280"/>
        <item t="data" sd="1" x="281"/>
        <item t="data" sd="1" x="282"/>
        <item t="data" sd="1" x="283"/>
        <item t="data" sd="1" x="284"/>
        <item t="data" sd="1" x="285"/>
        <item t="data" sd="1" x="286"/>
        <item t="data" sd="1" x="287"/>
        <item t="data" sd="1" x="288"/>
        <item t="data" sd="1" x="289"/>
        <item t="data" sd="1" x="290"/>
        <item t="data" sd="1" x="291"/>
        <item t="data" sd="1" x="292"/>
        <item t="data" sd="1" x="293"/>
        <item t="data" sd="1" x="294"/>
        <item t="data" sd="1" x="295"/>
        <item t="data" sd="1" x="296"/>
        <item t="data" sd="1" x="297"/>
        <item t="data" sd="1" x="298"/>
        <item t="data" sd="1" x="299"/>
        <item t="data" sd="1" x="300"/>
        <item t="data" sd="1" x="301"/>
        <item t="data" sd="1" x="302"/>
        <item t="data" sd="1" x="303"/>
        <item t="data" sd="1" x="304"/>
        <item t="data" sd="1" x="305"/>
        <item t="data" sd="1" x="306"/>
        <item t="data" sd="1" x="307"/>
        <item t="data" sd="1" x="308"/>
        <item t="data" sd="1" x="309"/>
        <item t="data" sd="1" x="310"/>
        <item t="data" sd="1" x="311"/>
        <item t="data" sd="1" x="312"/>
        <item t="data" sd="1" x="313"/>
        <item t="data" sd="1" x="314"/>
        <item t="data" sd="1" x="315"/>
        <item t="data" sd="1" x="316"/>
        <item t="data" sd="1" x="317"/>
        <item t="data" sd="1" x="318"/>
        <item t="data" sd="1" x="319"/>
        <item t="data" sd="1" x="320"/>
        <item t="data" sd="1" x="321"/>
        <item t="data" sd="1" x="322"/>
        <item t="data" sd="1" x="323"/>
        <item t="data" sd="1" x="324"/>
        <item t="data" sd="1" x="325"/>
        <item t="data" sd="1" x="326"/>
        <item t="data" sd="1" x="327"/>
        <item t="data" sd="1" x="328"/>
        <item t="data" sd="1" x="329"/>
        <item t="data" sd="1" x="330"/>
        <item t="data" sd="1" x="331"/>
        <item t="data" sd="1" x="332"/>
        <item t="data" sd="1" x="333"/>
        <item t="data" sd="1" x="334"/>
        <item t="data" sd="1" x="335"/>
        <item t="data" sd="1" x="336"/>
        <item t="data" sd="1" x="337"/>
        <item t="data" sd="1" x="338"/>
        <item t="data" sd="1" x="339"/>
        <item t="data" sd="1" x="340"/>
        <item t="data" sd="1" x="341"/>
        <item t="data" sd="1" x="342"/>
        <item t="data" sd="1" x="343"/>
        <item t="data" sd="1" x="344"/>
        <item t="data" sd="1" x="345"/>
        <item t="data" sd="1" x="346"/>
        <item t="data" sd="1" x="347"/>
        <item t="data" sd="1" x="348"/>
        <item t="data" sd="1" x="349"/>
        <item t="data" sd="1" x="350"/>
        <item t="data" sd="1" x="351"/>
        <item t="data" sd="1" x="352"/>
        <item t="data" sd="1" x="353"/>
        <item t="data" sd="1" x="354"/>
        <item t="data" sd="1" x="355"/>
        <item t="data" sd="1" x="356"/>
        <item t="data" sd="1" x="357"/>
        <item t="data" sd="1" x="358"/>
        <item t="data" sd="1" x="359"/>
        <item t="data" sd="1" x="360"/>
        <item t="data" sd="1" x="361"/>
        <item t="data" sd="1" x="362"/>
        <item t="data" sd="1" x="363"/>
        <item t="data" sd="1" x="364"/>
        <item t="data" sd="1" x="365"/>
        <item t="data" sd="1" x="366"/>
        <item t="data" sd="1" x="0"/>
        <item t="data" sd="1" x="367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m="1" x="1"/>
        <item t="data" sd="1" m="1" x="4"/>
        <item t="data" sd="1" m="1" x="5"/>
        <item t="data" sd="1" m="1" x="2"/>
        <item t="data" sd="1" m="1" x="3"/>
        <item t="data" sd="1" m="1" x="6"/>
        <item t="data" sd="1" m="1" x="8"/>
        <item t="data" sd="1" m="1" x="7"/>
        <item t="data" sd="1" m="1" x="9"/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6">
        <item t="data" sd="1" m="1" x="36"/>
        <item t="data" sd="1" m="1" x="37"/>
        <item t="data" sd="1" m="1" x="38"/>
        <item t="data" sd="1" m="1" x="39"/>
        <item t="data" sd="1" m="1" x="41"/>
        <item t="data" sd="1" m="1" x="35"/>
        <item t="data" sd="1" m="1" x="10"/>
        <item t="data" sd="1" m="1" x="40"/>
        <item t="data" sd="1" m="1" x="42"/>
        <item t="data" sd="1" m="1" x="6"/>
        <item t="data" sd="1" m="1" x="43"/>
        <item t="data" sd="1" m="1" x="44"/>
        <item t="data" sd="1" m="1" x="5"/>
        <item t="data" sd="1" m="1" x="7"/>
        <item t="data" sd="1" m="1" x="3"/>
        <item t="data" sd="1" m="1" x="4"/>
        <item t="data" sd="1" m="1" x="2"/>
        <item t="data" sd="1" m="1" x="8"/>
        <item t="data" sd="1" m="1" x="9"/>
        <item t="data" sd="1" m="1" x="11"/>
        <item t="data" sd="1" m="1" x="12"/>
        <item t="data" sd="1" m="1" x="13"/>
        <item t="data" sd="1" m="1" x="14"/>
        <item t="data" sd="1" m="1" x="15"/>
        <item t="data" sd="1" m="1" x="16"/>
        <item t="data" sd="1" m="1" x="17"/>
        <item t="data" sd="1" m="1" x="18"/>
        <item t="data" sd="1" m="1" x="19"/>
        <item t="data" sd="1" m="1" x="20"/>
        <item t="data" sd="1" m="1" x="21"/>
        <item t="data" sd="1" m="1" x="22"/>
        <item t="data" sd="1" m="1" x="23"/>
        <item t="data" sd="1" m="1" x="24"/>
        <item t="data" sd="1" m="1" x="33"/>
        <item t="data" sd="1" m="1" x="34"/>
        <item t="data" sd="1" m="1" x="25"/>
        <item t="data" sd="1" m="1" x="26"/>
        <item t="data" sd="1" m="1" x="27"/>
        <item t="data" sd="1" m="1" x="28"/>
        <item t="data" sd="1" m="1" x="29"/>
        <item t="data" sd="1" m="1" x="30"/>
        <item t="data" sd="1" m="1" x="31"/>
        <item t="data" sd="1" m="1" x="32"/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dataField="1" showDropDowns="1" compact="1" outline="1" subtotalTop="1" dragToRow="1" dragToCol="1" dragToPage="1" dragToData="1" dragOff="1" showAll="0" topAutoShow="1" itemPageCount="10" sortType="manual" defaultSubtotal="1">
      <items count="13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3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3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9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0"/>
        <item t="data" sd="1" x="4"/>
        <item t="data" sd="1" x="1"/>
        <item t="data" sd="1" x="2"/>
        <item t="data" sd="1" x="3"/>
        <item t="data" sd="1" x="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0"/>
        <item t="data" sd="1" x="4"/>
        <item t="data" sd="1" x="1"/>
        <item t="data" sd="1" x="2"/>
        <item t="data" sd="1" x="3"/>
        <item t="data" sd="1" x="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6">
        <item t="data" sd="1" x="0"/>
        <item t="data" sd="1" x="1"/>
        <item t="data" sd="1" x="2"/>
        <item t="data" sd="1" x="3"/>
        <item t="data" sd="1" x="4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8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8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9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6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0">
        <item t="data" sd="1" x="1"/>
        <item t="data" sd="1" x="0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x="1"/>
        <item t="data" sd="1" x="0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6">
        <item t="data" sd="1" x="0"/>
        <item t="data" sd="1" x="1"/>
        <item t="data" sd="1" x="2"/>
        <item t="data" sd="1" x="3"/>
        <item t="data" sd="1" x="4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6">
        <item t="data" sd="1" x="2"/>
        <item t="data" sd="1" x="0"/>
        <item t="data" sd="1" x="1"/>
        <item t="data" sd="1" x="3"/>
        <item t="data" sd="1" x="4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2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axis="axisRow" showDropDowns="1" compact="1" outline="1" subtotalTop="1" dragToRow="1" dragToCol="1" dragToPage="1" dragToData="1" dragOff="1" showAll="0" topAutoShow="1" itemPageCount="10" sortType="manual" defaultSubtotal="0">
      <items count="14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0"/>
        <item t="data" sd="1" x="13"/>
      </items>
    </pivotField>
    <pivotField axis="axisRow" showDropDowns="1" compact="1" outline="1" subtotalTop="1" dragToRow="1" dragToCol="1" dragToPage="1" dragToData="1" dragOff="1" showAll="0" topAutoShow="1" itemPageCount="10" sortType="manual" defaultSubtotal="0">
      <items count="3">
        <item t="data" sd="1" x="0"/>
        <item t="data" sd="1" x="1"/>
        <item t="data" sd="1" x="2"/>
      </items>
    </pivotField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</pivotFields>
  <rowFields count="3">
    <field x="85"/>
    <field x="84"/>
    <field x="5"/>
  </rowFields>
  <rowItems count="19">
    <i t="data" r="0" i="0">
      <x v="1"/>
    </i>
    <i t="data" r="1" i="0">
      <x v="4"/>
    </i>
    <i t="data" r="2" i="0">
      <x v="122"/>
    </i>
    <i t="data" r="2" i="0">
      <x v="123"/>
    </i>
    <i t="data" r="2" i="0">
      <x v="124"/>
    </i>
    <i t="data" r="2" i="0">
      <x v="125"/>
    </i>
    <i t="data" r="2" i="0">
      <x v="139"/>
    </i>
    <i t="data" r="2" i="0">
      <x v="140"/>
    </i>
    <i t="data" r="2" i="0">
      <x v="141"/>
    </i>
    <i t="data" r="2" i="0">
      <x v="142"/>
    </i>
    <i t="data" r="2" i="0">
      <x v="143"/>
    </i>
    <i t="data" r="2" i="0">
      <x v="144"/>
    </i>
    <i t="data" r="2" i="0">
      <x v="145"/>
    </i>
    <i t="data" r="2" i="0">
      <x v="146"/>
    </i>
    <i t="data" r="2" i="0">
      <x v="147"/>
    </i>
    <i t="data" r="2" i="0">
      <x v="148"/>
    </i>
    <i t="data" r="2" i="0">
      <x v="149"/>
    </i>
    <i t="data" r="2" i="0">
      <x v="150"/>
    </i>
    <i t="grand" r="0" i="0">
      <x v="0"/>
    </i>
  </rowItems>
  <colItems count="1">
    <i t="data" r="0" i="0"/>
  </colItems>
  <dataFields count="1">
    <dataField name=" 点击量" fld="14" subtotal="sum" showDataAs="normal" baseField="0" baseItem="0"/>
  </dataFields>
  <formats count="1">
    <format action="formatting" dxfId="526">
      <pivotArea type="all" dataOnly="0" outline="0" fieldPosition="0"/>
    </format>
  </formats>
  <pivotTableStyleInfo name="PivotStyleDark13 2" showRowHeaders="1" showColHeaders="1" showRowStripes="0" showColStripes="0" showLastColumn="1"/>
</pivotTableDefinition>
</file>

<file path=xl/pivotTables/pivotTable21.xml><?xml version="1.0" encoding="utf-8"?>
<pivotTableDefinition xmlns:r="http://schemas.openxmlformats.org/officeDocument/2006/relationships" xmlns="http://schemas.openxmlformats.org/spreadsheetml/2006/main" name="数据透视表10" cacheId="1" dataOnRows="0" dataCaption="值" showError="0" showMissing="1" updatedVersion="5" minRefreshableVersion="3" asteriskTotals="0" showItems="1" editData="0" disableFieldList="0" showCalcMbrs="1" visualTotals="1" showMultipleLabel="1" showDataDropDown="1" showDrill="1" printDrill="0" showMemberPropertyTips="1" showDataTips="1" enableWizard="1" enableDrill="1" enableFieldProperties="1" preserveFormatting="1" useAutoFormatting="1" pageWrap="0" pageOverThenDown="0" subtotalHiddenItems="0" rowGrandTotals="1" colGrandTotals="1" fieldPrintTitles="0" itemPrintTitles="0" mergeItem="0" showDropZones="1" createdVersion="5" indent="0" showEmptyRow="0" showEmptyCol="0" showHeaders="1" compact="1" outline="1" outlineData="1" compactData="1" published="0" gridDropZones="0" immersive="1" multipleFieldFilters="0" chartFormat="4" fieldListSortAscending="0" mdxSubqueries="0" autoFormatId="1" applyNumberFormats="0" applyBorderFormats="0" applyFontFormats="0" applyPatternFormats="0" applyAlignmentFormats="0" applyWidthHeightFormats="1" r:id="rId1">
  <location ref="AV3:AW6" firstHeaderRow="1" firstDataRow="1" firstDataCol="1"/>
  <pivotFields count="91"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1"/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7">
        <item t="data" sd="1" m="1" x="24"/>
        <item t="data" sd="1" m="1" x="22"/>
        <item t="data" sd="1" m="1" x="18"/>
        <item t="data" sd="1" m="1" x="25"/>
        <item t="data" sd="1" m="1" x="23"/>
        <item t="data" sd="1" m="1" x="21"/>
        <item t="data" sd="1" m="1" x="19"/>
        <item t="data" sd="1" m="1" x="17"/>
        <item t="data" sd="1" m="1" x="15"/>
        <item t="data" sd="1" m="1" x="16"/>
        <item t="data" sd="1" m="1" x="14"/>
        <item t="data" sd="1" m="1" x="20"/>
        <item t="data" sd="1" m="1" x="13"/>
        <item t="data" sd="1" m="1" x="7"/>
        <item t="data" sd="1" m="1" x="8"/>
        <item t="data" sd="1" m="1" x="9"/>
        <item t="data" sd="1" m="1" x="11"/>
        <item t="data" sd="1" m="1" x="6"/>
        <item t="data" sd="1" m="1" x="10"/>
        <item t="data" sd="1" m="1" x="12"/>
        <item t="data" sd="1" m="1" x="5"/>
        <item t="data" sd="1" m="1" x="4"/>
        <item t="data" sd="1" m="1" x="2"/>
        <item t="data" sd="1" m="1" x="3"/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8">
        <item t="data" sd="1" m="1" x="4"/>
        <item t="data" sd="1" m="1" x="5"/>
        <item t="data" sd="1" m="1" x="6"/>
        <item t="data" sd="1" m="1" x="7"/>
        <item t="data" sd="1" m="1" x="8"/>
        <item t="data" sd="1" m="1" x="9"/>
        <item t="data" sd="1" m="1" x="10"/>
        <item t="data" sd="1" m="1" x="11"/>
        <item t="data" sd="1" m="1" x="12"/>
        <item t="data" sd="1" m="1" x="13"/>
        <item t="data" sd="1" m="1" x="52"/>
        <item t="data" sd="1" m="1" x="53"/>
        <item t="data" sd="1" m="1" x="54"/>
        <item t="data" sd="1" m="1" x="55"/>
        <item t="data" sd="1" m="1" x="56"/>
        <item t="data" sd="1" m="1" x="57"/>
        <item t="data" sd="1" m="1" x="58"/>
        <item t="data" sd="1" m="1" x="59"/>
        <item t="data" sd="1" m="1" x="60"/>
        <item t="data" sd="1" m="1" x="61"/>
        <item t="data" sd="1" m="1" x="62"/>
        <item t="data" sd="1" m="1" x="63"/>
        <item t="data" sd="1" m="1" x="64"/>
        <item t="data" sd="1" m="1" x="65"/>
        <item t="data" sd="1" m="1" x="66"/>
        <item t="data" sd="1" m="1" x="67"/>
        <item t="data" sd="1" m="1" x="68"/>
        <item t="data" sd="1" m="1" x="69"/>
        <item t="data" sd="1" m="1" x="70"/>
        <item t="data" sd="1" m="1" x="71"/>
        <item t="data" sd="1" m="1" x="72"/>
        <item t="data" sd="1" m="1" x="73"/>
        <item t="data" sd="1" m="1" x="74"/>
        <item t="data" sd="1" m="1" x="75"/>
        <item t="data" sd="1" m="1" x="76"/>
        <item t="data" sd="1" m="1" x="14"/>
        <item t="data" sd="1" m="1" x="15"/>
        <item t="data" sd="1" m="1" x="16"/>
        <item t="data" sd="1" m="1" x="17"/>
        <item t="data" sd="1" m="1" x="18"/>
        <item t="data" sd="1" m="1" x="19"/>
        <item t="data" sd="1" m="1" x="20"/>
        <item t="data" sd="1" m="1" x="21"/>
        <item t="data" sd="1" m="1" x="22"/>
        <item t="data" sd="1" m="1" x="23"/>
        <item t="data" sd="1" m="1" x="24"/>
        <item t="data" sd="1" m="1" x="25"/>
        <item t="data" sd="1" m="1" x="26"/>
        <item t="data" sd="1" m="1" x="27"/>
        <item t="data" sd="1" m="1" x="28"/>
        <item t="data" sd="1" m="1" x="29"/>
        <item t="data" sd="1" m="1" x="30"/>
        <item t="data" sd="1" m="1" x="31"/>
        <item t="data" sd="1" m="1" x="32"/>
        <item t="data" sd="1" m="1" x="33"/>
        <item t="data" sd="1" m="1" x="34"/>
        <item t="data" sd="1" m="1" x="35"/>
        <item t="data" sd="1" m="1" x="36"/>
        <item t="data" sd="1" m="1" x="37"/>
        <item t="data" sd="1" m="1" x="38"/>
        <item t="data" sd="1" m="1" x="39"/>
        <item t="data" sd="1" m="1" x="43"/>
        <item t="data" sd="1" m="1" x="44"/>
        <item t="data" sd="1" m="1" x="45"/>
        <item t="data" sd="1" m="1" x="40"/>
        <item t="data" sd="1" m="1" x="41"/>
        <item t="data" sd="1" m="1" x="42"/>
        <item t="data" sd="1" m="1" x="46"/>
        <item t="data" sd="1" m="1" x="47"/>
        <item t="data" sd="1" m="1" x="48"/>
        <item t="data" sd="1" m="1" x="49"/>
        <item t="data" sd="1" m="1" x="50"/>
        <item t="data" sd="1" m="1" x="51"/>
        <item t="data" sd="1" x="0"/>
        <item t="data" sd="1" x="1"/>
        <item t="data" sd="1" x="2"/>
        <item t="data" sd="1" x="3"/>
        <item t="default" sd="1"/>
      </items>
    </pivotField>
    <pivotField showDropDowns="1" compact="1" numFmtId="14" outline="1" subtotalTop="1" dragToRow="1" dragToCol="1" dragToPage="1" dragToData="1" dragOff="1" showAll="0" topAutoShow="1" itemPageCount="10" sortType="manual" defaultSubtotal="1">
      <items count="369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ata" sd="1" x="16"/>
        <item t="data" sd="1" x="17"/>
        <item t="data" sd="1" x="18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ata" sd="1" x="27"/>
        <item t="data" sd="1" x="28"/>
        <item t="data" sd="1" x="29"/>
        <item t="data" sd="1" x="30"/>
        <item t="data" sd="1" x="31"/>
        <item t="data" sd="1" x="32"/>
        <item t="data" sd="1" x="33"/>
        <item t="data" sd="1" x="34"/>
        <item t="data" sd="1" x="35"/>
        <item t="data" sd="1" x="36"/>
        <item t="data" sd="1" x="37"/>
        <item t="data" sd="1" x="38"/>
        <item t="data" sd="1" x="39"/>
        <item t="data" sd="1" x="40"/>
        <item t="data" sd="1" x="41"/>
        <item t="data" sd="1" x="42"/>
        <item t="data" sd="1" x="43"/>
        <item t="data" sd="1" x="44"/>
        <item t="data" sd="1" x="45"/>
        <item t="data" sd="1" x="46"/>
        <item t="data" sd="1" x="47"/>
        <item t="data" sd="1" x="48"/>
        <item t="data" sd="1" x="49"/>
        <item t="data" sd="1" x="50"/>
        <item t="data" sd="1" x="51"/>
        <item t="data" sd="1" x="52"/>
        <item t="data" sd="1" x="53"/>
        <item t="data" sd="1" x="54"/>
        <item t="data" sd="1" x="55"/>
        <item t="data" sd="1" x="56"/>
        <item t="data" sd="1" x="57"/>
        <item t="data" sd="1" x="58"/>
        <item t="data" sd="1" x="59"/>
        <item t="data" sd="1" x="60"/>
        <item t="data" sd="1" x="61"/>
        <item t="data" sd="1" x="62"/>
        <item t="data" sd="1" x="63"/>
        <item t="data" sd="1" x="64"/>
        <item t="data" sd="1" x="65"/>
        <item t="data" sd="1" x="66"/>
        <item t="data" sd="1" x="67"/>
        <item t="data" sd="1" x="68"/>
        <item t="data" sd="1" x="69"/>
        <item t="data" sd="1" x="70"/>
        <item t="data" sd="1" x="71"/>
        <item t="data" sd="1" x="72"/>
        <item t="data" sd="1" x="73"/>
        <item t="data" sd="1" x="74"/>
        <item t="data" sd="1" x="75"/>
        <item t="data" sd="1" x="76"/>
        <item t="data" sd="1" x="77"/>
        <item t="data" sd="1" x="78"/>
        <item t="data" sd="1" x="79"/>
        <item t="data" sd="1" x="80"/>
        <item t="data" sd="1" x="81"/>
        <item t="data" sd="1" x="82"/>
        <item t="data" sd="1" x="83"/>
        <item t="data" sd="1" x="84"/>
        <item t="data" sd="1" x="85"/>
        <item t="data" sd="1" x="86"/>
        <item t="data" sd="1" x="87"/>
        <item t="data" sd="1" x="88"/>
        <item t="data" sd="1" x="89"/>
        <item t="data" sd="1" x="90"/>
        <item t="data" sd="1" x="91"/>
        <item t="data" sd="1" x="92"/>
        <item t="data" sd="1" x="93"/>
        <item t="data" sd="1" x="94"/>
        <item t="data" sd="1" x="95"/>
        <item t="data" sd="1" x="96"/>
        <item t="data" sd="1" x="97"/>
        <item t="data" sd="1" x="98"/>
        <item t="data" sd="1" x="99"/>
        <item t="data" sd="1" x="100"/>
        <item t="data" sd="1" x="101"/>
        <item t="data" sd="1" x="102"/>
        <item t="data" sd="1" x="103"/>
        <item t="data" sd="1" x="104"/>
        <item t="data" sd="1" x="105"/>
        <item t="data" sd="1" x="106"/>
        <item t="data" sd="1" x="107"/>
        <item t="data" sd="1" x="108"/>
        <item t="data" sd="1" x="109"/>
        <item t="data" sd="1" x="110"/>
        <item t="data" sd="1" x="111"/>
        <item t="data" sd="1" x="112"/>
        <item t="data" sd="1" x="113"/>
        <item t="data" sd="1" x="114"/>
        <item t="data" sd="1" x="115"/>
        <item t="data" sd="1" x="116"/>
        <item t="data" sd="1" x="117"/>
        <item t="data" sd="1" x="118"/>
        <item t="data" sd="1" x="119"/>
        <item t="data" sd="1" x="120"/>
        <item t="data" sd="1" x="121"/>
        <item t="data" sd="1" x="122"/>
        <item t="data" sd="1" x="123"/>
        <item t="data" sd="1" x="124"/>
        <item t="data" sd="1" x="125"/>
        <item t="data" sd="1" x="126"/>
        <item t="data" sd="1" x="127"/>
        <item t="data" sd="1" x="128"/>
        <item t="data" sd="1" x="129"/>
        <item t="data" sd="1" x="130"/>
        <item t="data" sd="1" x="131"/>
        <item t="data" sd="1" x="132"/>
        <item t="data" sd="1" x="133"/>
        <item t="data" sd="1" x="134"/>
        <item t="data" sd="1" x="135"/>
        <item t="data" sd="1" x="136"/>
        <item t="data" sd="1" x="137"/>
        <item t="data" sd="1" x="138"/>
        <item t="data" sd="1" x="139"/>
        <item t="data" sd="1" x="140"/>
        <item t="data" sd="1" x="141"/>
        <item t="data" sd="1" x="142"/>
        <item t="data" sd="1" x="143"/>
        <item t="data" sd="1" x="144"/>
        <item t="data" sd="1" x="145"/>
        <item t="data" sd="1" x="146"/>
        <item t="data" sd="1" x="147"/>
        <item t="data" sd="1" x="148"/>
        <item t="data" sd="1" x="149"/>
        <item t="data" sd="1" x="150"/>
        <item t="data" sd="1" x="151"/>
        <item t="data" sd="1" x="152"/>
        <item t="data" sd="1" x="153"/>
        <item t="data" sd="1" x="154"/>
        <item t="data" sd="1" x="155"/>
        <item t="data" sd="1" x="156"/>
        <item t="data" sd="1" x="157"/>
        <item t="data" sd="1" x="158"/>
        <item t="data" sd="1" x="159"/>
        <item t="data" sd="1" x="160"/>
        <item t="data" sd="1" x="161"/>
        <item t="data" sd="1" x="162"/>
        <item t="data" sd="1" x="163"/>
        <item t="data" sd="1" x="164"/>
        <item t="data" sd="1" x="165"/>
        <item t="data" sd="1" x="166"/>
        <item t="data" sd="1" x="167"/>
        <item t="data" sd="1" x="168"/>
        <item t="data" sd="1" x="169"/>
        <item t="data" sd="1" x="170"/>
        <item t="data" sd="1" x="171"/>
        <item t="data" sd="1" x="172"/>
        <item t="data" sd="1" x="173"/>
        <item t="data" sd="1" x="174"/>
        <item t="data" sd="1" x="175"/>
        <item t="data" sd="1" x="176"/>
        <item t="data" sd="1" x="177"/>
        <item t="data" sd="1" x="178"/>
        <item t="data" sd="1" x="179"/>
        <item t="data" sd="1" x="180"/>
        <item t="data" sd="1" x="181"/>
        <item t="data" sd="1" x="182"/>
        <item t="data" sd="1" x="183"/>
        <item t="data" sd="1" x="184"/>
        <item t="data" sd="1" x="185"/>
        <item t="data" sd="1" x="186"/>
        <item t="data" sd="1" x="187"/>
        <item t="data" sd="1" x="188"/>
        <item t="data" sd="1" x="189"/>
        <item t="data" sd="1" x="190"/>
        <item t="data" sd="1" x="191"/>
        <item t="data" sd="1" x="192"/>
        <item t="data" sd="1" x="193"/>
        <item t="data" sd="1" x="194"/>
        <item t="data" sd="1" x="195"/>
        <item t="data" sd="1" x="196"/>
        <item t="data" sd="1" x="197"/>
        <item t="data" sd="1" x="198"/>
        <item t="data" sd="1" x="199"/>
        <item t="data" sd="1" x="200"/>
        <item t="data" sd="1" x="201"/>
        <item t="data" sd="1" x="202"/>
        <item t="data" sd="1" x="203"/>
        <item t="data" sd="1" x="204"/>
        <item t="data" sd="1" x="205"/>
        <item t="data" sd="1" x="206"/>
        <item t="data" sd="1" x="207"/>
        <item t="data" sd="1" x="208"/>
        <item t="data" sd="1" x="209"/>
        <item t="data" sd="1" x="210"/>
        <item t="data" sd="1" x="211"/>
        <item t="data" sd="1" x="212"/>
        <item t="data" sd="1" x="213"/>
        <item t="data" sd="1" x="214"/>
        <item t="data" sd="1" x="215"/>
        <item t="data" sd="1" x="216"/>
        <item t="data" sd="1" x="217"/>
        <item t="data" sd="1" x="218"/>
        <item t="data" sd="1" x="219"/>
        <item t="data" sd="1" x="220"/>
        <item t="data" sd="1" x="221"/>
        <item t="data" sd="1" x="222"/>
        <item t="data" sd="1" x="223"/>
        <item t="data" sd="1" x="224"/>
        <item t="data" sd="1" x="225"/>
        <item t="data" sd="1" x="226"/>
        <item t="data" sd="1" x="227"/>
        <item t="data" sd="1" x="228"/>
        <item t="data" sd="1" x="229"/>
        <item t="data" sd="1" x="230"/>
        <item t="data" sd="1" x="231"/>
        <item t="data" sd="1" x="232"/>
        <item t="data" sd="1" x="233"/>
        <item t="data" sd="1" x="234"/>
        <item t="data" sd="1" x="235"/>
        <item t="data" sd="1" x="236"/>
        <item t="data" sd="1" x="237"/>
        <item t="data" sd="1" x="238"/>
        <item t="data" sd="1" x="239"/>
        <item t="data" sd="1" x="240"/>
        <item t="data" sd="1" x="241"/>
        <item t="data" sd="1" x="242"/>
        <item t="data" sd="1" x="243"/>
        <item t="data" sd="1" x="244"/>
        <item t="data" sd="1" x="245"/>
        <item t="data" sd="1" x="246"/>
        <item t="data" sd="1" x="247"/>
        <item t="data" sd="1" x="248"/>
        <item t="data" sd="1" x="249"/>
        <item t="data" sd="1" x="250"/>
        <item t="data" sd="1" x="251"/>
        <item t="data" sd="1" x="252"/>
        <item t="data" sd="1" x="253"/>
        <item t="data" sd="1" x="254"/>
        <item t="data" sd="1" x="255"/>
        <item t="data" sd="1" x="256"/>
        <item t="data" sd="1" x="257"/>
        <item t="data" sd="1" x="258"/>
        <item t="data" sd="1" x="259"/>
        <item t="data" sd="1" x="260"/>
        <item t="data" sd="1" x="261"/>
        <item t="data" sd="1" x="262"/>
        <item t="data" sd="1" x="263"/>
        <item t="data" sd="1" x="264"/>
        <item t="data" sd="1" x="265"/>
        <item t="data" sd="1" x="266"/>
        <item t="data" sd="1" x="267"/>
        <item t="data" sd="1" x="268"/>
        <item t="data" sd="1" x="269"/>
        <item t="data" sd="1" x="270"/>
        <item t="data" sd="1" x="271"/>
        <item t="data" sd="1" x="272"/>
        <item t="data" sd="1" x="273"/>
        <item t="data" sd="1" x="274"/>
        <item t="data" sd="1" x="275"/>
        <item t="data" sd="1" x="276"/>
        <item t="data" sd="1" x="277"/>
        <item t="data" sd="1" x="278"/>
        <item t="data" sd="1" x="279"/>
        <item t="data" sd="1" x="280"/>
        <item t="data" sd="1" x="281"/>
        <item t="data" sd="1" x="282"/>
        <item t="data" sd="1" x="283"/>
        <item t="data" sd="1" x="284"/>
        <item t="data" sd="1" x="285"/>
        <item t="data" sd="1" x="286"/>
        <item t="data" sd="1" x="287"/>
        <item t="data" sd="1" x="288"/>
        <item t="data" sd="1" x="289"/>
        <item t="data" sd="1" x="290"/>
        <item t="data" sd="1" x="291"/>
        <item t="data" sd="1" x="292"/>
        <item t="data" sd="1" x="293"/>
        <item t="data" sd="1" x="294"/>
        <item t="data" sd="1" x="295"/>
        <item t="data" sd="1" x="296"/>
        <item t="data" sd="1" x="297"/>
        <item t="data" sd="1" x="298"/>
        <item t="data" sd="1" x="299"/>
        <item t="data" sd="1" x="300"/>
        <item t="data" sd="1" x="301"/>
        <item t="data" sd="1" x="302"/>
        <item t="data" sd="1" x="303"/>
        <item t="data" sd="1" x="304"/>
        <item t="data" sd="1" x="305"/>
        <item t="data" sd="1" x="306"/>
        <item t="data" sd="1" x="307"/>
        <item t="data" sd="1" x="308"/>
        <item t="data" sd="1" x="309"/>
        <item t="data" sd="1" x="310"/>
        <item t="data" sd="1" x="311"/>
        <item t="data" sd="1" x="312"/>
        <item t="data" sd="1" x="313"/>
        <item t="data" sd="1" x="314"/>
        <item t="data" sd="1" x="315"/>
        <item t="data" sd="1" x="316"/>
        <item t="data" sd="1" x="317"/>
        <item t="data" sd="1" x="318"/>
        <item t="data" sd="1" x="319"/>
        <item t="data" sd="1" x="320"/>
        <item t="data" sd="1" x="321"/>
        <item t="data" sd="1" x="322"/>
        <item t="data" sd="1" x="323"/>
        <item t="data" sd="1" x="324"/>
        <item t="data" sd="1" x="325"/>
        <item t="data" sd="1" x="326"/>
        <item t="data" sd="1" x="327"/>
        <item t="data" sd="1" x="328"/>
        <item t="data" sd="1" x="329"/>
        <item t="data" sd="1" x="330"/>
        <item t="data" sd="1" x="331"/>
        <item t="data" sd="1" x="332"/>
        <item t="data" sd="1" x="333"/>
        <item t="data" sd="1" x="334"/>
        <item t="data" sd="1" x="335"/>
        <item t="data" sd="1" x="336"/>
        <item t="data" sd="1" x="337"/>
        <item t="data" sd="1" x="338"/>
        <item t="data" sd="1" x="339"/>
        <item t="data" sd="1" x="340"/>
        <item t="data" sd="1" x="341"/>
        <item t="data" sd="1" x="342"/>
        <item t="data" sd="1" x="343"/>
        <item t="data" sd="1" x="344"/>
        <item t="data" sd="1" x="345"/>
        <item t="data" sd="1" x="346"/>
        <item t="data" sd="1" x="347"/>
        <item t="data" sd="1" x="348"/>
        <item t="data" sd="1" x="349"/>
        <item t="data" sd="1" x="350"/>
        <item t="data" sd="1" x="351"/>
        <item t="data" sd="1" x="352"/>
        <item t="data" sd="1" x="353"/>
        <item t="data" sd="1" x="354"/>
        <item t="data" sd="1" x="355"/>
        <item t="data" sd="1" x="356"/>
        <item t="data" sd="1" x="357"/>
        <item t="data" sd="1" x="358"/>
        <item t="data" sd="1" x="359"/>
        <item t="data" sd="1" x="360"/>
        <item t="data" sd="1" x="361"/>
        <item t="data" sd="1" x="362"/>
        <item t="data" sd="1" x="363"/>
        <item t="data" sd="1" x="364"/>
        <item t="data" sd="1" x="365"/>
        <item t="data" sd="1" x="366"/>
        <item t="data" sd="1" x="0"/>
        <item t="data" sd="1" x="367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m="1" x="1"/>
        <item t="data" sd="1" m="1" x="4"/>
        <item t="data" sd="1" m="1" x="5"/>
        <item t="data" sd="1" m="1" x="2"/>
        <item t="data" sd="1" m="1" x="3"/>
        <item t="data" sd="1" m="1" x="6"/>
        <item t="data" sd="1" m="1" x="8"/>
        <item t="data" sd="1" m="1" x="7"/>
        <item t="data" sd="1" m="1" x="9"/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6">
        <item t="data" sd="1" m="1" x="36"/>
        <item t="data" sd="1" m="1" x="37"/>
        <item t="data" sd="1" m="1" x="38"/>
        <item t="data" sd="1" m="1" x="39"/>
        <item t="data" sd="1" m="1" x="41"/>
        <item t="data" sd="1" m="1" x="35"/>
        <item t="data" sd="1" m="1" x="10"/>
        <item t="data" sd="1" m="1" x="40"/>
        <item t="data" sd="1" m="1" x="42"/>
        <item t="data" sd="1" m="1" x="6"/>
        <item t="data" sd="1" m="1" x="43"/>
        <item t="data" sd="1" m="1" x="44"/>
        <item t="data" sd="1" m="1" x="5"/>
        <item t="data" sd="1" m="1" x="7"/>
        <item t="data" sd="1" m="1" x="3"/>
        <item t="data" sd="1" m="1" x="4"/>
        <item t="data" sd="1" m="1" x="2"/>
        <item t="data" sd="1" m="1" x="8"/>
        <item t="data" sd="1" m="1" x="9"/>
        <item t="data" sd="1" m="1" x="11"/>
        <item t="data" sd="1" m="1" x="12"/>
        <item t="data" sd="1" m="1" x="13"/>
        <item t="data" sd="1" m="1" x="14"/>
        <item t="data" sd="1" m="1" x="15"/>
        <item t="data" sd="1" m="1" x="16"/>
        <item t="data" sd="1" m="1" x="17"/>
        <item t="data" sd="1" m="1" x="18"/>
        <item t="data" sd="1" m="1" x="19"/>
        <item t="data" sd="1" m="1" x="20"/>
        <item t="data" sd="1" m="1" x="21"/>
        <item t="data" sd="1" m="1" x="22"/>
        <item t="data" sd="1" m="1" x="23"/>
        <item t="data" sd="1" m="1" x="24"/>
        <item t="data" sd="1" m="1" x="33"/>
        <item t="data" sd="1" m="1" x="34"/>
        <item t="data" sd="1" m="1" x="25"/>
        <item t="data" sd="1" m="1" x="26"/>
        <item t="data" sd="1" m="1" x="27"/>
        <item t="data" sd="1" m="1" x="28"/>
        <item t="data" sd="1" m="1" x="29"/>
        <item t="data" sd="1" m="1" x="30"/>
        <item t="data" sd="1" m="1" x="31"/>
        <item t="data" sd="1" m="1" x="32"/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dataField="1" showDropDowns="1" compact="1" outline="1" subtotalTop="1" dragToRow="1" dragToCol="1" dragToPage="1" dragToData="1" dragOff="1" showAll="0" topAutoShow="1" itemPageCount="10" sortType="manual" defaultSubtotal="1">
      <items count="13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3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3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9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0"/>
        <item t="data" sd="1" x="4"/>
        <item t="data" sd="1" x="1"/>
        <item t="data" sd="1" x="2"/>
        <item t="data" sd="1" x="3"/>
        <item t="data" sd="1" x="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0"/>
        <item t="data" sd="1" x="4"/>
        <item t="data" sd="1" x="1"/>
        <item t="data" sd="1" x="2"/>
        <item t="data" sd="1" x="3"/>
        <item t="data" sd="1" x="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6">
        <item t="data" sd="1" x="0"/>
        <item t="data" sd="1" x="1"/>
        <item t="data" sd="1" x="2"/>
        <item t="data" sd="1" x="3"/>
        <item t="data" sd="1" x="4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8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8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9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6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0">
        <item t="data" sd="1" x="1"/>
        <item t="data" sd="1" x="0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x="1"/>
        <item t="data" sd="1" x="0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6">
        <item t="data" sd="1" x="0"/>
        <item t="data" sd="1" x="1"/>
        <item t="data" sd="1" x="2"/>
        <item t="data" sd="1" x="3"/>
        <item t="data" sd="1" x="4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6">
        <item t="data" sd="1" x="2"/>
        <item t="data" sd="1" x="0"/>
        <item t="data" sd="1" x="1"/>
        <item t="data" sd="1" x="3"/>
        <item t="data" sd="1" x="4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2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axis="axisRow" showDropDowns="1" compact="1" outline="1" subtotalTop="1" dragToRow="1" dragToCol="1" dragToPage="1" dragToData="1" dragOff="1" showAll="0" topAutoShow="1" itemPageCount="10" sortType="manual" defaultSubtotal="0">
      <items count="14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0"/>
        <item t="data" sd="1" x="13"/>
      </items>
    </pivotField>
    <pivotField axis="axisRow" showDropDowns="1" compact="1" outline="1" subtotalTop="1" dragToRow="1" dragToCol="1" dragToPage="1" dragToData="1" dragOff="1" showAll="0" topAutoShow="1" itemPageCount="10" sortType="manual" defaultSubtotal="0">
      <items count="3">
        <item t="data" sd="1" x="0"/>
        <item t="data" sd="1" x="1"/>
        <item t="data" sd="1" x="2"/>
      </items>
    </pivotField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</pivotFields>
  <rowFields count="2">
    <field x="85"/>
    <field x="84"/>
  </rowFields>
  <rowItems count="3">
    <i t="data" r="0" i="0">
      <x v="1"/>
    </i>
    <i t="data" r="1" i="0">
      <x v="4"/>
    </i>
    <i t="grand" r="0" i="0">
      <x v="0"/>
    </i>
  </rowItems>
  <colItems count="1">
    <i t="data" r="0" i="0"/>
  </colItems>
  <dataFields count="1">
    <dataField name=" 点击量" fld="14" subtotal="sum" showDataAs="normal" baseField="0" baseItem="0"/>
  </dataFields>
  <formats count="4">
    <format action="formatting" dxfId="522">
      <pivotArea type="all" dataOnly="0" outline="0" fieldPosition="0"/>
    </format>
    <format action="formatting" dxfId="523">
      <pivotArea type="normal" dataOnly="1" outline="1" collapsedLevelsAreSubtotals="1" fieldPosition="0"/>
    </format>
    <format action="formatting" dxfId="524">
      <pivotArea type="normal" dataOnly="1" outline="1" collapsedLevelsAreSubtotals="1" fieldPosition="0"/>
    </format>
    <format action="formatting" dxfId="525">
      <pivotArea type="normal" dataOnly="1" outline="1" collapsedLevelsAreSubtotals="1" fieldPosition="0"/>
    </format>
  </formats>
  <pivotTableStyleInfo name="PivotStyleDark13 2" showRowHeaders="1" showColHeaders="1" showRowStripes="0" showColStripes="0" showLastColumn="1"/>
</pivotTableDefinition>
</file>

<file path=xl/pivotTables/pivotTable22.xml><?xml version="1.0" encoding="utf-8"?>
<pivotTableDefinition xmlns:r="http://schemas.openxmlformats.org/officeDocument/2006/relationships" xmlns="http://schemas.openxmlformats.org/spreadsheetml/2006/main" name="数据透视表9" cacheId="1" dataOnRows="0" dataCaption="值" showError="0" showMissing="1" updatedVersion="5" minRefreshableVersion="3" asteriskTotals="0" showItems="1" editData="0" disableFieldList="0" showCalcMbrs="1" visualTotals="1" showMultipleLabel="1" showDataDropDown="1" showDrill="1" printDrill="0" showMemberPropertyTips="1" showDataTips="1" enableWizard="1" enableDrill="1" enableFieldProperties="1" preserveFormatting="1" useAutoFormatting="1" pageWrap="0" pageOverThenDown="0" subtotalHiddenItems="0" rowGrandTotals="1" colGrandTotals="1" fieldPrintTitles="0" itemPrintTitles="0" mergeItem="0" showDropZones="1" createdVersion="5" indent="0" showEmptyRow="0" showEmptyCol="0" showHeaders="1" compact="1" outline="1" outlineData="1" compactData="1" published="0" gridDropZones="0" immersive="1" multipleFieldFilters="0" chartFormat="4" fieldListSortAscending="0" mdxSubqueries="0" autoFormatId="1" applyNumberFormats="0" applyBorderFormats="0" applyFontFormats="0" applyPatternFormats="0" applyAlignmentFormats="0" applyWidthHeightFormats="1" r:id="rId1">
  <location ref="AY3:AZ6" firstHeaderRow="1" firstDataRow="1" firstDataCol="1"/>
  <pivotFields count="91"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1"/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7">
        <item t="data" sd="1" m="1" x="24"/>
        <item t="data" sd="1" m="1" x="22"/>
        <item t="data" sd="1" m="1" x="18"/>
        <item t="data" sd="1" m="1" x="25"/>
        <item t="data" sd="1" m="1" x="23"/>
        <item t="data" sd="1" m="1" x="21"/>
        <item t="data" sd="1" m="1" x="19"/>
        <item t="data" sd="1" m="1" x="17"/>
        <item t="data" sd="1" m="1" x="15"/>
        <item t="data" sd="1" m="1" x="16"/>
        <item t="data" sd="1" m="1" x="14"/>
        <item t="data" sd="1" m="1" x="20"/>
        <item t="data" sd="1" m="1" x="13"/>
        <item t="data" sd="1" m="1" x="7"/>
        <item t="data" sd="1" m="1" x="8"/>
        <item t="data" sd="1" m="1" x="9"/>
        <item t="data" sd="1" m="1" x="11"/>
        <item t="data" sd="1" m="1" x="6"/>
        <item t="data" sd="1" m="1" x="10"/>
        <item t="data" sd="1" m="1" x="12"/>
        <item t="data" sd="1" m="1" x="5"/>
        <item t="data" sd="1" m="1" x="4"/>
        <item t="data" sd="1" m="1" x="2"/>
        <item t="data" sd="1" m="1" x="3"/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8">
        <item t="data" sd="1" m="1" x="4"/>
        <item t="data" sd="1" m="1" x="5"/>
        <item t="data" sd="1" m="1" x="6"/>
        <item t="data" sd="1" m="1" x="7"/>
        <item t="data" sd="1" m="1" x="8"/>
        <item t="data" sd="1" m="1" x="9"/>
        <item t="data" sd="1" m="1" x="10"/>
        <item t="data" sd="1" m="1" x="11"/>
        <item t="data" sd="1" m="1" x="12"/>
        <item t="data" sd="1" m="1" x="13"/>
        <item t="data" sd="1" m="1" x="52"/>
        <item t="data" sd="1" m="1" x="53"/>
        <item t="data" sd="1" m="1" x="54"/>
        <item t="data" sd="1" m="1" x="55"/>
        <item t="data" sd="1" m="1" x="56"/>
        <item t="data" sd="1" m="1" x="57"/>
        <item t="data" sd="1" m="1" x="58"/>
        <item t="data" sd="1" m="1" x="59"/>
        <item t="data" sd="1" m="1" x="60"/>
        <item t="data" sd="1" m="1" x="61"/>
        <item t="data" sd="1" m="1" x="62"/>
        <item t="data" sd="1" m="1" x="63"/>
        <item t="data" sd="1" m="1" x="64"/>
        <item t="data" sd="1" m="1" x="65"/>
        <item t="data" sd="1" m="1" x="66"/>
        <item t="data" sd="1" m="1" x="67"/>
        <item t="data" sd="1" m="1" x="68"/>
        <item t="data" sd="1" m="1" x="69"/>
        <item t="data" sd="1" m="1" x="70"/>
        <item t="data" sd="1" m="1" x="71"/>
        <item t="data" sd="1" m="1" x="72"/>
        <item t="data" sd="1" m="1" x="73"/>
        <item t="data" sd="1" m="1" x="74"/>
        <item t="data" sd="1" m="1" x="75"/>
        <item t="data" sd="1" m="1" x="76"/>
        <item t="data" sd="1" m="1" x="14"/>
        <item t="data" sd="1" m="1" x="15"/>
        <item t="data" sd="1" m="1" x="16"/>
        <item t="data" sd="1" m="1" x="17"/>
        <item t="data" sd="1" m="1" x="18"/>
        <item t="data" sd="1" m="1" x="19"/>
        <item t="data" sd="1" m="1" x="20"/>
        <item t="data" sd="1" m="1" x="21"/>
        <item t="data" sd="1" m="1" x="22"/>
        <item t="data" sd="1" m="1" x="23"/>
        <item t="data" sd="1" m="1" x="24"/>
        <item t="data" sd="1" m="1" x="25"/>
        <item t="data" sd="1" m="1" x="26"/>
        <item t="data" sd="1" m="1" x="27"/>
        <item t="data" sd="1" m="1" x="28"/>
        <item t="data" sd="1" m="1" x="29"/>
        <item t="data" sd="1" m="1" x="30"/>
        <item t="data" sd="1" m="1" x="31"/>
        <item t="data" sd="1" m="1" x="32"/>
        <item t="data" sd="1" m="1" x="33"/>
        <item t="data" sd="1" m="1" x="34"/>
        <item t="data" sd="1" m="1" x="35"/>
        <item t="data" sd="1" m="1" x="36"/>
        <item t="data" sd="1" m="1" x="37"/>
        <item t="data" sd="1" m="1" x="38"/>
        <item t="data" sd="1" m="1" x="39"/>
        <item t="data" sd="1" m="1" x="43"/>
        <item t="data" sd="1" m="1" x="44"/>
        <item t="data" sd="1" m="1" x="45"/>
        <item t="data" sd="1" m="1" x="40"/>
        <item t="data" sd="1" m="1" x="41"/>
        <item t="data" sd="1" m="1" x="42"/>
        <item t="data" sd="1" m="1" x="46"/>
        <item t="data" sd="1" m="1" x="47"/>
        <item t="data" sd="1" m="1" x="48"/>
        <item t="data" sd="1" m="1" x="49"/>
        <item t="data" sd="1" m="1" x="50"/>
        <item t="data" sd="1" m="1" x="51"/>
        <item t="data" sd="1" x="0"/>
        <item t="data" sd="1" x="1"/>
        <item t="data" sd="1" x="2"/>
        <item t="data" sd="1" x="3"/>
        <item t="default" sd="1"/>
      </items>
    </pivotField>
    <pivotField showDropDowns="1" compact="1" numFmtId="14" outline="1" subtotalTop="1" dragToRow="1" dragToCol="1" dragToPage="1" dragToData="1" dragOff="1" showAll="0" topAutoShow="1" itemPageCount="10" sortType="manual" defaultSubtotal="1">
      <items count="369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ata" sd="1" x="16"/>
        <item t="data" sd="1" x="17"/>
        <item t="data" sd="1" x="18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ata" sd="1" x="27"/>
        <item t="data" sd="1" x="28"/>
        <item t="data" sd="1" x="29"/>
        <item t="data" sd="1" x="30"/>
        <item t="data" sd="1" x="31"/>
        <item t="data" sd="1" x="32"/>
        <item t="data" sd="1" x="33"/>
        <item t="data" sd="1" x="34"/>
        <item t="data" sd="1" x="35"/>
        <item t="data" sd="1" x="36"/>
        <item t="data" sd="1" x="37"/>
        <item t="data" sd="1" x="38"/>
        <item t="data" sd="1" x="39"/>
        <item t="data" sd="1" x="40"/>
        <item t="data" sd="1" x="41"/>
        <item t="data" sd="1" x="42"/>
        <item t="data" sd="1" x="43"/>
        <item t="data" sd="1" x="44"/>
        <item t="data" sd="1" x="45"/>
        <item t="data" sd="1" x="46"/>
        <item t="data" sd="1" x="47"/>
        <item t="data" sd="1" x="48"/>
        <item t="data" sd="1" x="49"/>
        <item t="data" sd="1" x="50"/>
        <item t="data" sd="1" x="51"/>
        <item t="data" sd="1" x="52"/>
        <item t="data" sd="1" x="53"/>
        <item t="data" sd="1" x="54"/>
        <item t="data" sd="1" x="55"/>
        <item t="data" sd="1" x="56"/>
        <item t="data" sd="1" x="57"/>
        <item t="data" sd="1" x="58"/>
        <item t="data" sd="1" x="59"/>
        <item t="data" sd="1" x="60"/>
        <item t="data" sd="1" x="61"/>
        <item t="data" sd="1" x="62"/>
        <item t="data" sd="1" x="63"/>
        <item t="data" sd="1" x="64"/>
        <item t="data" sd="1" x="65"/>
        <item t="data" sd="1" x="66"/>
        <item t="data" sd="1" x="67"/>
        <item t="data" sd="1" x="68"/>
        <item t="data" sd="1" x="69"/>
        <item t="data" sd="1" x="70"/>
        <item t="data" sd="1" x="71"/>
        <item t="data" sd="1" x="72"/>
        <item t="data" sd="1" x="73"/>
        <item t="data" sd="1" x="74"/>
        <item t="data" sd="1" x="75"/>
        <item t="data" sd="1" x="76"/>
        <item t="data" sd="1" x="77"/>
        <item t="data" sd="1" x="78"/>
        <item t="data" sd="1" x="79"/>
        <item t="data" sd="1" x="80"/>
        <item t="data" sd="1" x="81"/>
        <item t="data" sd="1" x="82"/>
        <item t="data" sd="1" x="83"/>
        <item t="data" sd="1" x="84"/>
        <item t="data" sd="1" x="85"/>
        <item t="data" sd="1" x="86"/>
        <item t="data" sd="1" x="87"/>
        <item t="data" sd="1" x="88"/>
        <item t="data" sd="1" x="89"/>
        <item t="data" sd="1" x="90"/>
        <item t="data" sd="1" x="91"/>
        <item t="data" sd="1" x="92"/>
        <item t="data" sd="1" x="93"/>
        <item t="data" sd="1" x="94"/>
        <item t="data" sd="1" x="95"/>
        <item t="data" sd="1" x="96"/>
        <item t="data" sd="1" x="97"/>
        <item t="data" sd="1" x="98"/>
        <item t="data" sd="1" x="99"/>
        <item t="data" sd="1" x="100"/>
        <item t="data" sd="1" x="101"/>
        <item t="data" sd="1" x="102"/>
        <item t="data" sd="1" x="103"/>
        <item t="data" sd="1" x="104"/>
        <item t="data" sd="1" x="105"/>
        <item t="data" sd="1" x="106"/>
        <item t="data" sd="1" x="107"/>
        <item t="data" sd="1" x="108"/>
        <item t="data" sd="1" x="109"/>
        <item t="data" sd="1" x="110"/>
        <item t="data" sd="1" x="111"/>
        <item t="data" sd="1" x="112"/>
        <item t="data" sd="1" x="113"/>
        <item t="data" sd="1" x="114"/>
        <item t="data" sd="1" x="115"/>
        <item t="data" sd="1" x="116"/>
        <item t="data" sd="1" x="117"/>
        <item t="data" sd="1" x="118"/>
        <item t="data" sd="1" x="119"/>
        <item t="data" sd="1" x="120"/>
        <item t="data" sd="1" x="121"/>
        <item t="data" sd="1" x="122"/>
        <item t="data" sd="1" x="123"/>
        <item t="data" sd="1" x="124"/>
        <item t="data" sd="1" x="125"/>
        <item t="data" sd="1" x="126"/>
        <item t="data" sd="1" x="127"/>
        <item t="data" sd="1" x="128"/>
        <item t="data" sd="1" x="129"/>
        <item t="data" sd="1" x="130"/>
        <item t="data" sd="1" x="131"/>
        <item t="data" sd="1" x="132"/>
        <item t="data" sd="1" x="133"/>
        <item t="data" sd="1" x="134"/>
        <item t="data" sd="1" x="135"/>
        <item t="data" sd="1" x="136"/>
        <item t="data" sd="1" x="137"/>
        <item t="data" sd="1" x="138"/>
        <item t="data" sd="1" x="139"/>
        <item t="data" sd="1" x="140"/>
        <item t="data" sd="1" x="141"/>
        <item t="data" sd="1" x="142"/>
        <item t="data" sd="1" x="143"/>
        <item t="data" sd="1" x="144"/>
        <item t="data" sd="1" x="145"/>
        <item t="data" sd="1" x="146"/>
        <item t="data" sd="1" x="147"/>
        <item t="data" sd="1" x="148"/>
        <item t="data" sd="1" x="149"/>
        <item t="data" sd="1" x="150"/>
        <item t="data" sd="1" x="151"/>
        <item t="data" sd="1" x="152"/>
        <item t="data" sd="1" x="153"/>
        <item t="data" sd="1" x="154"/>
        <item t="data" sd="1" x="155"/>
        <item t="data" sd="1" x="156"/>
        <item t="data" sd="1" x="157"/>
        <item t="data" sd="1" x="158"/>
        <item t="data" sd="1" x="159"/>
        <item t="data" sd="1" x="160"/>
        <item t="data" sd="1" x="161"/>
        <item t="data" sd="1" x="162"/>
        <item t="data" sd="1" x="163"/>
        <item t="data" sd="1" x="164"/>
        <item t="data" sd="1" x="165"/>
        <item t="data" sd="1" x="166"/>
        <item t="data" sd="1" x="167"/>
        <item t="data" sd="1" x="168"/>
        <item t="data" sd="1" x="169"/>
        <item t="data" sd="1" x="170"/>
        <item t="data" sd="1" x="171"/>
        <item t="data" sd="1" x="172"/>
        <item t="data" sd="1" x="173"/>
        <item t="data" sd="1" x="174"/>
        <item t="data" sd="1" x="175"/>
        <item t="data" sd="1" x="176"/>
        <item t="data" sd="1" x="177"/>
        <item t="data" sd="1" x="178"/>
        <item t="data" sd="1" x="179"/>
        <item t="data" sd="1" x="180"/>
        <item t="data" sd="1" x="181"/>
        <item t="data" sd="1" x="182"/>
        <item t="data" sd="1" x="183"/>
        <item t="data" sd="1" x="184"/>
        <item t="data" sd="1" x="185"/>
        <item t="data" sd="1" x="186"/>
        <item t="data" sd="1" x="187"/>
        <item t="data" sd="1" x="188"/>
        <item t="data" sd="1" x="189"/>
        <item t="data" sd="1" x="190"/>
        <item t="data" sd="1" x="191"/>
        <item t="data" sd="1" x="192"/>
        <item t="data" sd="1" x="193"/>
        <item t="data" sd="1" x="194"/>
        <item t="data" sd="1" x="195"/>
        <item t="data" sd="1" x="196"/>
        <item t="data" sd="1" x="197"/>
        <item t="data" sd="1" x="198"/>
        <item t="data" sd="1" x="199"/>
        <item t="data" sd="1" x="200"/>
        <item t="data" sd="1" x="201"/>
        <item t="data" sd="1" x="202"/>
        <item t="data" sd="1" x="203"/>
        <item t="data" sd="1" x="204"/>
        <item t="data" sd="1" x="205"/>
        <item t="data" sd="1" x="206"/>
        <item t="data" sd="1" x="207"/>
        <item t="data" sd="1" x="208"/>
        <item t="data" sd="1" x="209"/>
        <item t="data" sd="1" x="210"/>
        <item t="data" sd="1" x="211"/>
        <item t="data" sd="1" x="212"/>
        <item t="data" sd="1" x="213"/>
        <item t="data" sd="1" x="214"/>
        <item t="data" sd="1" x="215"/>
        <item t="data" sd="1" x="216"/>
        <item t="data" sd="1" x="217"/>
        <item t="data" sd="1" x="218"/>
        <item t="data" sd="1" x="219"/>
        <item t="data" sd="1" x="220"/>
        <item t="data" sd="1" x="221"/>
        <item t="data" sd="1" x="222"/>
        <item t="data" sd="1" x="223"/>
        <item t="data" sd="1" x="224"/>
        <item t="data" sd="1" x="225"/>
        <item t="data" sd="1" x="226"/>
        <item t="data" sd="1" x="227"/>
        <item t="data" sd="1" x="228"/>
        <item t="data" sd="1" x="229"/>
        <item t="data" sd="1" x="230"/>
        <item t="data" sd="1" x="231"/>
        <item t="data" sd="1" x="232"/>
        <item t="data" sd="1" x="233"/>
        <item t="data" sd="1" x="234"/>
        <item t="data" sd="1" x="235"/>
        <item t="data" sd="1" x="236"/>
        <item t="data" sd="1" x="237"/>
        <item t="data" sd="1" x="238"/>
        <item t="data" sd="1" x="239"/>
        <item t="data" sd="1" x="240"/>
        <item t="data" sd="1" x="241"/>
        <item t="data" sd="1" x="242"/>
        <item t="data" sd="1" x="243"/>
        <item t="data" sd="1" x="244"/>
        <item t="data" sd="1" x="245"/>
        <item t="data" sd="1" x="246"/>
        <item t="data" sd="1" x="247"/>
        <item t="data" sd="1" x="248"/>
        <item t="data" sd="1" x="249"/>
        <item t="data" sd="1" x="250"/>
        <item t="data" sd="1" x="251"/>
        <item t="data" sd="1" x="252"/>
        <item t="data" sd="1" x="253"/>
        <item t="data" sd="1" x="254"/>
        <item t="data" sd="1" x="255"/>
        <item t="data" sd="1" x="256"/>
        <item t="data" sd="1" x="257"/>
        <item t="data" sd="1" x="258"/>
        <item t="data" sd="1" x="259"/>
        <item t="data" sd="1" x="260"/>
        <item t="data" sd="1" x="261"/>
        <item t="data" sd="1" x="262"/>
        <item t="data" sd="1" x="263"/>
        <item t="data" sd="1" x="264"/>
        <item t="data" sd="1" x="265"/>
        <item t="data" sd="1" x="266"/>
        <item t="data" sd="1" x="267"/>
        <item t="data" sd="1" x="268"/>
        <item t="data" sd="1" x="269"/>
        <item t="data" sd="1" x="270"/>
        <item t="data" sd="1" x="271"/>
        <item t="data" sd="1" x="272"/>
        <item t="data" sd="1" x="273"/>
        <item t="data" sd="1" x="274"/>
        <item t="data" sd="1" x="275"/>
        <item t="data" sd="1" x="276"/>
        <item t="data" sd="1" x="277"/>
        <item t="data" sd="1" x="278"/>
        <item t="data" sd="1" x="279"/>
        <item t="data" sd="1" x="280"/>
        <item t="data" sd="1" x="281"/>
        <item t="data" sd="1" x="282"/>
        <item t="data" sd="1" x="283"/>
        <item t="data" sd="1" x="284"/>
        <item t="data" sd="1" x="285"/>
        <item t="data" sd="1" x="286"/>
        <item t="data" sd="1" x="287"/>
        <item t="data" sd="1" x="288"/>
        <item t="data" sd="1" x="289"/>
        <item t="data" sd="1" x="290"/>
        <item t="data" sd="1" x="291"/>
        <item t="data" sd="1" x="292"/>
        <item t="data" sd="1" x="293"/>
        <item t="data" sd="1" x="294"/>
        <item t="data" sd="1" x="295"/>
        <item t="data" sd="1" x="296"/>
        <item t="data" sd="1" x="297"/>
        <item t="data" sd="1" x="298"/>
        <item t="data" sd="1" x="299"/>
        <item t="data" sd="1" x="300"/>
        <item t="data" sd="1" x="301"/>
        <item t="data" sd="1" x="302"/>
        <item t="data" sd="1" x="303"/>
        <item t="data" sd="1" x="304"/>
        <item t="data" sd="1" x="305"/>
        <item t="data" sd="1" x="306"/>
        <item t="data" sd="1" x="307"/>
        <item t="data" sd="1" x="308"/>
        <item t="data" sd="1" x="309"/>
        <item t="data" sd="1" x="310"/>
        <item t="data" sd="1" x="311"/>
        <item t="data" sd="1" x="312"/>
        <item t="data" sd="1" x="313"/>
        <item t="data" sd="1" x="314"/>
        <item t="data" sd="1" x="315"/>
        <item t="data" sd="1" x="316"/>
        <item t="data" sd="1" x="317"/>
        <item t="data" sd="1" x="318"/>
        <item t="data" sd="1" x="319"/>
        <item t="data" sd="1" x="320"/>
        <item t="data" sd="1" x="321"/>
        <item t="data" sd="1" x="322"/>
        <item t="data" sd="1" x="323"/>
        <item t="data" sd="1" x="324"/>
        <item t="data" sd="1" x="325"/>
        <item t="data" sd="1" x="326"/>
        <item t="data" sd="1" x="327"/>
        <item t="data" sd="1" x="328"/>
        <item t="data" sd="1" x="329"/>
        <item t="data" sd="1" x="330"/>
        <item t="data" sd="1" x="331"/>
        <item t="data" sd="1" x="332"/>
        <item t="data" sd="1" x="333"/>
        <item t="data" sd="1" x="334"/>
        <item t="data" sd="1" x="335"/>
        <item t="data" sd="1" x="336"/>
        <item t="data" sd="1" x="337"/>
        <item t="data" sd="1" x="338"/>
        <item t="data" sd="1" x="339"/>
        <item t="data" sd="1" x="340"/>
        <item t="data" sd="1" x="341"/>
        <item t="data" sd="1" x="342"/>
        <item t="data" sd="1" x="343"/>
        <item t="data" sd="1" x="344"/>
        <item t="data" sd="1" x="345"/>
        <item t="data" sd="1" x="346"/>
        <item t="data" sd="1" x="347"/>
        <item t="data" sd="1" x="348"/>
        <item t="data" sd="1" x="349"/>
        <item t="data" sd="1" x="350"/>
        <item t="data" sd="1" x="351"/>
        <item t="data" sd="1" x="352"/>
        <item t="data" sd="1" x="353"/>
        <item t="data" sd="1" x="354"/>
        <item t="data" sd="1" x="355"/>
        <item t="data" sd="1" x="356"/>
        <item t="data" sd="1" x="357"/>
        <item t="data" sd="1" x="358"/>
        <item t="data" sd="1" x="359"/>
        <item t="data" sd="1" x="360"/>
        <item t="data" sd="1" x="361"/>
        <item t="data" sd="1" x="362"/>
        <item t="data" sd="1" x="363"/>
        <item t="data" sd="1" x="364"/>
        <item t="data" sd="1" x="365"/>
        <item t="data" sd="1" x="366"/>
        <item t="data" sd="1" x="0"/>
        <item t="data" sd="1" x="367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m="1" x="1"/>
        <item t="data" sd="1" m="1" x="4"/>
        <item t="data" sd="1" m="1" x="5"/>
        <item t="data" sd="1" m="1" x="2"/>
        <item t="data" sd="1" m="1" x="3"/>
        <item t="data" sd="1" m="1" x="6"/>
        <item t="data" sd="1" m="1" x="8"/>
        <item t="data" sd="1" m="1" x="7"/>
        <item t="data" sd="1" m="1" x="9"/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6">
        <item t="data" sd="1" m="1" x="36"/>
        <item t="data" sd="1" m="1" x="37"/>
        <item t="data" sd="1" m="1" x="38"/>
        <item t="data" sd="1" m="1" x="39"/>
        <item t="data" sd="1" m="1" x="41"/>
        <item t="data" sd="1" m="1" x="35"/>
        <item t="data" sd="1" m="1" x="10"/>
        <item t="data" sd="1" m="1" x="40"/>
        <item t="data" sd="1" m="1" x="42"/>
        <item t="data" sd="1" m="1" x="6"/>
        <item t="data" sd="1" m="1" x="43"/>
        <item t="data" sd="1" m="1" x="44"/>
        <item t="data" sd="1" m="1" x="5"/>
        <item t="data" sd="1" m="1" x="7"/>
        <item t="data" sd="1" m="1" x="3"/>
        <item t="data" sd="1" m="1" x="4"/>
        <item t="data" sd="1" m="1" x="2"/>
        <item t="data" sd="1" m="1" x="8"/>
        <item t="data" sd="1" m="1" x="9"/>
        <item t="data" sd="1" m="1" x="11"/>
        <item t="data" sd="1" m="1" x="12"/>
        <item t="data" sd="1" m="1" x="13"/>
        <item t="data" sd="1" m="1" x="14"/>
        <item t="data" sd="1" m="1" x="15"/>
        <item t="data" sd="1" m="1" x="16"/>
        <item t="data" sd="1" m="1" x="17"/>
        <item t="data" sd="1" m="1" x="18"/>
        <item t="data" sd="1" m="1" x="19"/>
        <item t="data" sd="1" m="1" x="20"/>
        <item t="data" sd="1" m="1" x="21"/>
        <item t="data" sd="1" m="1" x="22"/>
        <item t="data" sd="1" m="1" x="23"/>
        <item t="data" sd="1" m="1" x="24"/>
        <item t="data" sd="1" m="1" x="33"/>
        <item t="data" sd="1" m="1" x="34"/>
        <item t="data" sd="1" m="1" x="25"/>
        <item t="data" sd="1" m="1" x="26"/>
        <item t="data" sd="1" m="1" x="27"/>
        <item t="data" sd="1" m="1" x="28"/>
        <item t="data" sd="1" m="1" x="29"/>
        <item t="data" sd="1" m="1" x="30"/>
        <item t="data" sd="1" m="1" x="31"/>
        <item t="data" sd="1" m="1" x="32"/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3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3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3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9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0"/>
        <item t="data" sd="1" x="4"/>
        <item t="data" sd="1" x="1"/>
        <item t="data" sd="1" x="2"/>
        <item t="data" sd="1" x="3"/>
        <item t="data" sd="1" x="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0"/>
        <item t="data" sd="1" x="4"/>
        <item t="data" sd="1" x="1"/>
        <item t="data" sd="1" x="2"/>
        <item t="data" sd="1" x="3"/>
        <item t="data" sd="1" x="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6">
        <item t="data" sd="1" x="0"/>
        <item t="data" sd="1" x="1"/>
        <item t="data" sd="1" x="2"/>
        <item t="data" sd="1" x="3"/>
        <item t="data" sd="1" x="4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8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8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9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6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0">
        <item t="data" sd="1" x="1"/>
        <item t="data" sd="1" x="0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x="1"/>
        <item t="data" sd="1" x="0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6">
        <item t="data" sd="1" x="0"/>
        <item t="data" sd="1" x="1"/>
        <item t="data" sd="1" x="2"/>
        <item t="data" sd="1" x="3"/>
        <item t="data" sd="1" x="4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6">
        <item t="data" sd="1" x="2"/>
        <item t="data" sd="1" x="0"/>
        <item t="data" sd="1" x="1"/>
        <item t="data" sd="1" x="3"/>
        <item t="data" sd="1" x="4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2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axis="axisRow" showDropDowns="1" compact="1" outline="1" subtotalTop="1" dragToRow="1" dragToCol="1" dragToPage="1" dragToData="1" dragOff="1" showAll="0" topAutoShow="1" itemPageCount="10" sortType="manual" defaultSubtotal="0">
      <items count="14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0"/>
        <item t="data" sd="1" x="13"/>
      </items>
    </pivotField>
    <pivotField axis="axisRow" showDropDowns="1" compact="1" outline="1" subtotalTop="1" dragToRow="1" dragToCol="1" dragToPage="1" dragToData="1" dragOff="1" showAll="0" topAutoShow="1" itemPageCount="10" sortType="manual" defaultSubtotal="0">
      <items count="3">
        <item t="data" sd="1" x="0"/>
        <item t="data" sd="1" x="1"/>
        <item t="data" sd="1" x="2"/>
      </items>
    </pivotField>
    <pivotField showDropDowns="1" compact="1" outline="1" subtotalTop="1" dragToRow="0" dragToCol="0" dragToPage="0" dragToData="1" dragOff="1" showAll="0" topAutoShow="1" itemPageCount="10" sortType="manual" defaultSubtotal="1"/>
    <pivotField dataField="1"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</pivotFields>
  <rowFields count="2">
    <field x="85"/>
    <field x="84"/>
  </rowFields>
  <rowItems count="3">
    <i t="data" r="0" i="0">
      <x v="1"/>
    </i>
    <i t="data" r="1" i="0">
      <x v="4"/>
    </i>
    <i t="grand" r="0" i="0">
      <x v="0"/>
    </i>
  </rowItems>
  <colItems count="1">
    <i t="data" r="0" i="0"/>
  </colItems>
  <dataFields count="1">
    <dataField name=" ppc" fld="87" subtotal="sum" showDataAs="normal" baseField="0" baseItem="0"/>
  </dataFields>
  <formats count="3">
    <format action="formatting" dxfId="519">
      <pivotArea type="normal" dataOnly="1" outline="1" collapsedLevelsAreSubtotals="1" fieldPosition="0"/>
    </format>
    <format action="formatting" dxfId="520">
      <pivotArea type="all" dataOnly="0" outline="0" fieldPosition="0"/>
    </format>
    <format action="formatting" dxfId="521">
      <pivotArea type="normal" dataOnly="1" outline="1" collapsedLevelsAreSubtotals="1" fieldPosition="0"/>
    </format>
  </formats>
  <pivotTableStyleInfo name="PivotStyleDark13 2" showRowHeaders="1" showColHeaders="1" showRowStripes="0" showColStripes="0" showLastColumn="1"/>
</pivotTableDefinition>
</file>

<file path=xl/pivotTables/pivotTable23.xml><?xml version="1.0" encoding="utf-8"?>
<pivotTableDefinition xmlns:r="http://schemas.openxmlformats.org/officeDocument/2006/relationships" xmlns="http://schemas.openxmlformats.org/spreadsheetml/2006/main" name="数据透视表8" cacheId="1" dataOnRows="0" dataCaption="值" showError="0" showMissing="1" updatedVersion="5" minRefreshableVersion="3" asteriskTotals="0" showItems="1" editData="0" disableFieldList="0" showCalcMbrs="1" visualTotals="1" showMultipleLabel="1" showDataDropDown="1" showDrill="1" printDrill="0" showMemberPropertyTips="1" showDataTips="1" enableWizard="1" enableDrill="1" enableFieldProperties="1" preserveFormatting="1" useAutoFormatting="1" pageWrap="0" pageOverThenDown="0" subtotalHiddenItems="0" rowGrandTotals="1" colGrandTotals="1" fieldPrintTitles="0" itemPrintTitles="0" mergeItem="0" showDropZones="1" createdVersion="5" indent="0" showEmptyRow="0" showEmptyCol="0" showHeaders="1" compact="1" outline="1" outlineData="1" compactData="1" published="0" gridDropZones="0" immersive="1" multipleFieldFilters="0" chartFormat="4" fieldListSortAscending="0" mdxSubqueries="0" autoFormatId="1" applyNumberFormats="0" applyBorderFormats="0" applyFontFormats="0" applyPatternFormats="0" applyAlignmentFormats="0" applyWidthHeightFormats="1" r:id="rId1">
  <location ref="AS3:AT6" firstHeaderRow="1" firstDataRow="1" firstDataCol="1"/>
  <pivotFields count="91"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1"/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7">
        <item t="data" sd="1" m="1" x="24"/>
        <item t="data" sd="1" m="1" x="22"/>
        <item t="data" sd="1" m="1" x="18"/>
        <item t="data" sd="1" m="1" x="25"/>
        <item t="data" sd="1" m="1" x="23"/>
        <item t="data" sd="1" m="1" x="21"/>
        <item t="data" sd="1" m="1" x="19"/>
        <item t="data" sd="1" m="1" x="17"/>
        <item t="data" sd="1" m="1" x="15"/>
        <item t="data" sd="1" m="1" x="16"/>
        <item t="data" sd="1" m="1" x="14"/>
        <item t="data" sd="1" m="1" x="20"/>
        <item t="data" sd="1" m="1" x="13"/>
        <item t="data" sd="1" m="1" x="7"/>
        <item t="data" sd="1" m="1" x="8"/>
        <item t="data" sd="1" m="1" x="9"/>
        <item t="data" sd="1" m="1" x="11"/>
        <item t="data" sd="1" m="1" x="6"/>
        <item t="data" sd="1" m="1" x="10"/>
        <item t="data" sd="1" m="1" x="12"/>
        <item t="data" sd="1" m="1" x="5"/>
        <item t="data" sd="1" m="1" x="4"/>
        <item t="data" sd="1" m="1" x="2"/>
        <item t="data" sd="1" m="1" x="3"/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8">
        <item t="data" sd="1" m="1" x="4"/>
        <item t="data" sd="1" m="1" x="5"/>
        <item t="data" sd="1" m="1" x="6"/>
        <item t="data" sd="1" m="1" x="7"/>
        <item t="data" sd="1" m="1" x="8"/>
        <item t="data" sd="1" m="1" x="9"/>
        <item t="data" sd="1" m="1" x="10"/>
        <item t="data" sd="1" m="1" x="11"/>
        <item t="data" sd="1" m="1" x="12"/>
        <item t="data" sd="1" m="1" x="13"/>
        <item t="data" sd="1" m="1" x="52"/>
        <item t="data" sd="1" m="1" x="53"/>
        <item t="data" sd="1" m="1" x="54"/>
        <item t="data" sd="1" m="1" x="55"/>
        <item t="data" sd="1" m="1" x="56"/>
        <item t="data" sd="1" m="1" x="57"/>
        <item t="data" sd="1" m="1" x="58"/>
        <item t="data" sd="1" m="1" x="59"/>
        <item t="data" sd="1" m="1" x="60"/>
        <item t="data" sd="1" m="1" x="61"/>
        <item t="data" sd="1" m="1" x="62"/>
        <item t="data" sd="1" m="1" x="63"/>
        <item t="data" sd="1" m="1" x="64"/>
        <item t="data" sd="1" m="1" x="65"/>
        <item t="data" sd="1" m="1" x="66"/>
        <item t="data" sd="1" m="1" x="67"/>
        <item t="data" sd="1" m="1" x="68"/>
        <item t="data" sd="1" m="1" x="69"/>
        <item t="data" sd="1" m="1" x="70"/>
        <item t="data" sd="1" m="1" x="71"/>
        <item t="data" sd="1" m="1" x="72"/>
        <item t="data" sd="1" m="1" x="73"/>
        <item t="data" sd="1" m="1" x="74"/>
        <item t="data" sd="1" m="1" x="75"/>
        <item t="data" sd="1" m="1" x="76"/>
        <item t="data" sd="1" m="1" x="14"/>
        <item t="data" sd="1" m="1" x="15"/>
        <item t="data" sd="1" m="1" x="16"/>
        <item t="data" sd="1" m="1" x="17"/>
        <item t="data" sd="1" m="1" x="18"/>
        <item t="data" sd="1" m="1" x="19"/>
        <item t="data" sd="1" m="1" x="20"/>
        <item t="data" sd="1" m="1" x="21"/>
        <item t="data" sd="1" m="1" x="22"/>
        <item t="data" sd="1" m="1" x="23"/>
        <item t="data" sd="1" m="1" x="24"/>
        <item t="data" sd="1" m="1" x="25"/>
        <item t="data" sd="1" m="1" x="26"/>
        <item t="data" sd="1" m="1" x="27"/>
        <item t="data" sd="1" m="1" x="28"/>
        <item t="data" sd="1" m="1" x="29"/>
        <item t="data" sd="1" m="1" x="30"/>
        <item t="data" sd="1" m="1" x="31"/>
        <item t="data" sd="1" m="1" x="32"/>
        <item t="data" sd="1" m="1" x="33"/>
        <item t="data" sd="1" m="1" x="34"/>
        <item t="data" sd="1" m="1" x="35"/>
        <item t="data" sd="1" m="1" x="36"/>
        <item t="data" sd="1" m="1" x="37"/>
        <item t="data" sd="1" m="1" x="38"/>
        <item t="data" sd="1" m="1" x="39"/>
        <item t="data" sd="1" m="1" x="43"/>
        <item t="data" sd="1" m="1" x="44"/>
        <item t="data" sd="1" m="1" x="45"/>
        <item t="data" sd="1" m="1" x="40"/>
        <item t="data" sd="1" m="1" x="41"/>
        <item t="data" sd="1" m="1" x="42"/>
        <item t="data" sd="1" m="1" x="46"/>
        <item t="data" sd="1" m="1" x="47"/>
        <item t="data" sd="1" m="1" x="48"/>
        <item t="data" sd="1" m="1" x="49"/>
        <item t="data" sd="1" m="1" x="50"/>
        <item t="data" sd="1" m="1" x="51"/>
        <item t="data" sd="1" x="0"/>
        <item t="data" sd="1" x="1"/>
        <item t="data" sd="1" x="2"/>
        <item t="data" sd="1" x="3"/>
        <item t="default" sd="1"/>
      </items>
    </pivotField>
    <pivotField showDropDowns="1" compact="1" numFmtId="14" outline="1" subtotalTop="1" dragToRow="1" dragToCol="1" dragToPage="1" dragToData="1" dragOff="1" showAll="0" topAutoShow="1" itemPageCount="10" sortType="manual" defaultSubtotal="1">
      <items count="369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ata" sd="1" x="16"/>
        <item t="data" sd="1" x="17"/>
        <item t="data" sd="1" x="18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ata" sd="1" x="27"/>
        <item t="data" sd="1" x="28"/>
        <item t="data" sd="1" x="29"/>
        <item t="data" sd="1" x="30"/>
        <item t="data" sd="1" x="31"/>
        <item t="data" sd="1" x="32"/>
        <item t="data" sd="1" x="33"/>
        <item t="data" sd="1" x="34"/>
        <item t="data" sd="1" x="35"/>
        <item t="data" sd="1" x="36"/>
        <item t="data" sd="1" x="37"/>
        <item t="data" sd="1" x="38"/>
        <item t="data" sd="1" x="39"/>
        <item t="data" sd="1" x="40"/>
        <item t="data" sd="1" x="41"/>
        <item t="data" sd="1" x="42"/>
        <item t="data" sd="1" x="43"/>
        <item t="data" sd="1" x="44"/>
        <item t="data" sd="1" x="45"/>
        <item t="data" sd="1" x="46"/>
        <item t="data" sd="1" x="47"/>
        <item t="data" sd="1" x="48"/>
        <item t="data" sd="1" x="49"/>
        <item t="data" sd="1" x="50"/>
        <item t="data" sd="1" x="51"/>
        <item t="data" sd="1" x="52"/>
        <item t="data" sd="1" x="53"/>
        <item t="data" sd="1" x="54"/>
        <item t="data" sd="1" x="55"/>
        <item t="data" sd="1" x="56"/>
        <item t="data" sd="1" x="57"/>
        <item t="data" sd="1" x="58"/>
        <item t="data" sd="1" x="59"/>
        <item t="data" sd="1" x="60"/>
        <item t="data" sd="1" x="61"/>
        <item t="data" sd="1" x="62"/>
        <item t="data" sd="1" x="63"/>
        <item t="data" sd="1" x="64"/>
        <item t="data" sd="1" x="65"/>
        <item t="data" sd="1" x="66"/>
        <item t="data" sd="1" x="67"/>
        <item t="data" sd="1" x="68"/>
        <item t="data" sd="1" x="69"/>
        <item t="data" sd="1" x="70"/>
        <item t="data" sd="1" x="71"/>
        <item t="data" sd="1" x="72"/>
        <item t="data" sd="1" x="73"/>
        <item t="data" sd="1" x="74"/>
        <item t="data" sd="1" x="75"/>
        <item t="data" sd="1" x="76"/>
        <item t="data" sd="1" x="77"/>
        <item t="data" sd="1" x="78"/>
        <item t="data" sd="1" x="79"/>
        <item t="data" sd="1" x="80"/>
        <item t="data" sd="1" x="81"/>
        <item t="data" sd="1" x="82"/>
        <item t="data" sd="1" x="83"/>
        <item t="data" sd="1" x="84"/>
        <item t="data" sd="1" x="85"/>
        <item t="data" sd="1" x="86"/>
        <item t="data" sd="1" x="87"/>
        <item t="data" sd="1" x="88"/>
        <item t="data" sd="1" x="89"/>
        <item t="data" sd="1" x="90"/>
        <item t="data" sd="1" x="91"/>
        <item t="data" sd="1" x="92"/>
        <item t="data" sd="1" x="93"/>
        <item t="data" sd="1" x="94"/>
        <item t="data" sd="1" x="95"/>
        <item t="data" sd="1" x="96"/>
        <item t="data" sd="1" x="97"/>
        <item t="data" sd="1" x="98"/>
        <item t="data" sd="1" x="99"/>
        <item t="data" sd="1" x="100"/>
        <item t="data" sd="1" x="101"/>
        <item t="data" sd="1" x="102"/>
        <item t="data" sd="1" x="103"/>
        <item t="data" sd="1" x="104"/>
        <item t="data" sd="1" x="105"/>
        <item t="data" sd="1" x="106"/>
        <item t="data" sd="1" x="107"/>
        <item t="data" sd="1" x="108"/>
        <item t="data" sd="1" x="109"/>
        <item t="data" sd="1" x="110"/>
        <item t="data" sd="1" x="111"/>
        <item t="data" sd="1" x="112"/>
        <item t="data" sd="1" x="113"/>
        <item t="data" sd="1" x="114"/>
        <item t="data" sd="1" x="115"/>
        <item t="data" sd="1" x="116"/>
        <item t="data" sd="1" x="117"/>
        <item t="data" sd="1" x="118"/>
        <item t="data" sd="1" x="119"/>
        <item t="data" sd="1" x="120"/>
        <item t="data" sd="1" x="121"/>
        <item t="data" sd="1" x="122"/>
        <item t="data" sd="1" x="123"/>
        <item t="data" sd="1" x="124"/>
        <item t="data" sd="1" x="125"/>
        <item t="data" sd="1" x="126"/>
        <item t="data" sd="1" x="127"/>
        <item t="data" sd="1" x="128"/>
        <item t="data" sd="1" x="129"/>
        <item t="data" sd="1" x="130"/>
        <item t="data" sd="1" x="131"/>
        <item t="data" sd="1" x="132"/>
        <item t="data" sd="1" x="133"/>
        <item t="data" sd="1" x="134"/>
        <item t="data" sd="1" x="135"/>
        <item t="data" sd="1" x="136"/>
        <item t="data" sd="1" x="137"/>
        <item t="data" sd="1" x="138"/>
        <item t="data" sd="1" x="139"/>
        <item t="data" sd="1" x="140"/>
        <item t="data" sd="1" x="141"/>
        <item t="data" sd="1" x="142"/>
        <item t="data" sd="1" x="143"/>
        <item t="data" sd="1" x="144"/>
        <item t="data" sd="1" x="145"/>
        <item t="data" sd="1" x="146"/>
        <item t="data" sd="1" x="147"/>
        <item t="data" sd="1" x="148"/>
        <item t="data" sd="1" x="149"/>
        <item t="data" sd="1" x="150"/>
        <item t="data" sd="1" x="151"/>
        <item t="data" sd="1" x="152"/>
        <item t="data" sd="1" x="153"/>
        <item t="data" sd="1" x="154"/>
        <item t="data" sd="1" x="155"/>
        <item t="data" sd="1" x="156"/>
        <item t="data" sd="1" x="157"/>
        <item t="data" sd="1" x="158"/>
        <item t="data" sd="1" x="159"/>
        <item t="data" sd="1" x="160"/>
        <item t="data" sd="1" x="161"/>
        <item t="data" sd="1" x="162"/>
        <item t="data" sd="1" x="163"/>
        <item t="data" sd="1" x="164"/>
        <item t="data" sd="1" x="165"/>
        <item t="data" sd="1" x="166"/>
        <item t="data" sd="1" x="167"/>
        <item t="data" sd="1" x="168"/>
        <item t="data" sd="1" x="169"/>
        <item t="data" sd="1" x="170"/>
        <item t="data" sd="1" x="171"/>
        <item t="data" sd="1" x="172"/>
        <item t="data" sd="1" x="173"/>
        <item t="data" sd="1" x="174"/>
        <item t="data" sd="1" x="175"/>
        <item t="data" sd="1" x="176"/>
        <item t="data" sd="1" x="177"/>
        <item t="data" sd="1" x="178"/>
        <item t="data" sd="1" x="179"/>
        <item t="data" sd="1" x="180"/>
        <item t="data" sd="1" x="181"/>
        <item t="data" sd="1" x="182"/>
        <item t="data" sd="1" x="183"/>
        <item t="data" sd="1" x="184"/>
        <item t="data" sd="1" x="185"/>
        <item t="data" sd="1" x="186"/>
        <item t="data" sd="1" x="187"/>
        <item t="data" sd="1" x="188"/>
        <item t="data" sd="1" x="189"/>
        <item t="data" sd="1" x="190"/>
        <item t="data" sd="1" x="191"/>
        <item t="data" sd="1" x="192"/>
        <item t="data" sd="1" x="193"/>
        <item t="data" sd="1" x="194"/>
        <item t="data" sd="1" x="195"/>
        <item t="data" sd="1" x="196"/>
        <item t="data" sd="1" x="197"/>
        <item t="data" sd="1" x="198"/>
        <item t="data" sd="1" x="199"/>
        <item t="data" sd="1" x="200"/>
        <item t="data" sd="1" x="201"/>
        <item t="data" sd="1" x="202"/>
        <item t="data" sd="1" x="203"/>
        <item t="data" sd="1" x="204"/>
        <item t="data" sd="1" x="205"/>
        <item t="data" sd="1" x="206"/>
        <item t="data" sd="1" x="207"/>
        <item t="data" sd="1" x="208"/>
        <item t="data" sd="1" x="209"/>
        <item t="data" sd="1" x="210"/>
        <item t="data" sd="1" x="211"/>
        <item t="data" sd="1" x="212"/>
        <item t="data" sd="1" x="213"/>
        <item t="data" sd="1" x="214"/>
        <item t="data" sd="1" x="215"/>
        <item t="data" sd="1" x="216"/>
        <item t="data" sd="1" x="217"/>
        <item t="data" sd="1" x="218"/>
        <item t="data" sd="1" x="219"/>
        <item t="data" sd="1" x="220"/>
        <item t="data" sd="1" x="221"/>
        <item t="data" sd="1" x="222"/>
        <item t="data" sd="1" x="223"/>
        <item t="data" sd="1" x="224"/>
        <item t="data" sd="1" x="225"/>
        <item t="data" sd="1" x="226"/>
        <item t="data" sd="1" x="227"/>
        <item t="data" sd="1" x="228"/>
        <item t="data" sd="1" x="229"/>
        <item t="data" sd="1" x="230"/>
        <item t="data" sd="1" x="231"/>
        <item t="data" sd="1" x="232"/>
        <item t="data" sd="1" x="233"/>
        <item t="data" sd="1" x="234"/>
        <item t="data" sd="1" x="235"/>
        <item t="data" sd="1" x="236"/>
        <item t="data" sd="1" x="237"/>
        <item t="data" sd="1" x="238"/>
        <item t="data" sd="1" x="239"/>
        <item t="data" sd="1" x="240"/>
        <item t="data" sd="1" x="241"/>
        <item t="data" sd="1" x="242"/>
        <item t="data" sd="1" x="243"/>
        <item t="data" sd="1" x="244"/>
        <item t="data" sd="1" x="245"/>
        <item t="data" sd="1" x="246"/>
        <item t="data" sd="1" x="247"/>
        <item t="data" sd="1" x="248"/>
        <item t="data" sd="1" x="249"/>
        <item t="data" sd="1" x="250"/>
        <item t="data" sd="1" x="251"/>
        <item t="data" sd="1" x="252"/>
        <item t="data" sd="1" x="253"/>
        <item t="data" sd="1" x="254"/>
        <item t="data" sd="1" x="255"/>
        <item t="data" sd="1" x="256"/>
        <item t="data" sd="1" x="257"/>
        <item t="data" sd="1" x="258"/>
        <item t="data" sd="1" x="259"/>
        <item t="data" sd="1" x="260"/>
        <item t="data" sd="1" x="261"/>
        <item t="data" sd="1" x="262"/>
        <item t="data" sd="1" x="263"/>
        <item t="data" sd="1" x="264"/>
        <item t="data" sd="1" x="265"/>
        <item t="data" sd="1" x="266"/>
        <item t="data" sd="1" x="267"/>
        <item t="data" sd="1" x="268"/>
        <item t="data" sd="1" x="269"/>
        <item t="data" sd="1" x="270"/>
        <item t="data" sd="1" x="271"/>
        <item t="data" sd="1" x="272"/>
        <item t="data" sd="1" x="273"/>
        <item t="data" sd="1" x="274"/>
        <item t="data" sd="1" x="275"/>
        <item t="data" sd="1" x="276"/>
        <item t="data" sd="1" x="277"/>
        <item t="data" sd="1" x="278"/>
        <item t="data" sd="1" x="279"/>
        <item t="data" sd="1" x="280"/>
        <item t="data" sd="1" x="281"/>
        <item t="data" sd="1" x="282"/>
        <item t="data" sd="1" x="283"/>
        <item t="data" sd="1" x="284"/>
        <item t="data" sd="1" x="285"/>
        <item t="data" sd="1" x="286"/>
        <item t="data" sd="1" x="287"/>
        <item t="data" sd="1" x="288"/>
        <item t="data" sd="1" x="289"/>
        <item t="data" sd="1" x="290"/>
        <item t="data" sd="1" x="291"/>
        <item t="data" sd="1" x="292"/>
        <item t="data" sd="1" x="293"/>
        <item t="data" sd="1" x="294"/>
        <item t="data" sd="1" x="295"/>
        <item t="data" sd="1" x="296"/>
        <item t="data" sd="1" x="297"/>
        <item t="data" sd="1" x="298"/>
        <item t="data" sd="1" x="299"/>
        <item t="data" sd="1" x="300"/>
        <item t="data" sd="1" x="301"/>
        <item t="data" sd="1" x="302"/>
        <item t="data" sd="1" x="303"/>
        <item t="data" sd="1" x="304"/>
        <item t="data" sd="1" x="305"/>
        <item t="data" sd="1" x="306"/>
        <item t="data" sd="1" x="307"/>
        <item t="data" sd="1" x="308"/>
        <item t="data" sd="1" x="309"/>
        <item t="data" sd="1" x="310"/>
        <item t="data" sd="1" x="311"/>
        <item t="data" sd="1" x="312"/>
        <item t="data" sd="1" x="313"/>
        <item t="data" sd="1" x="314"/>
        <item t="data" sd="1" x="315"/>
        <item t="data" sd="1" x="316"/>
        <item t="data" sd="1" x="317"/>
        <item t="data" sd="1" x="318"/>
        <item t="data" sd="1" x="319"/>
        <item t="data" sd="1" x="320"/>
        <item t="data" sd="1" x="321"/>
        <item t="data" sd="1" x="322"/>
        <item t="data" sd="1" x="323"/>
        <item t="data" sd="1" x="324"/>
        <item t="data" sd="1" x="325"/>
        <item t="data" sd="1" x="326"/>
        <item t="data" sd="1" x="327"/>
        <item t="data" sd="1" x="328"/>
        <item t="data" sd="1" x="329"/>
        <item t="data" sd="1" x="330"/>
        <item t="data" sd="1" x="331"/>
        <item t="data" sd="1" x="332"/>
        <item t="data" sd="1" x="333"/>
        <item t="data" sd="1" x="334"/>
        <item t="data" sd="1" x="335"/>
        <item t="data" sd="1" x="336"/>
        <item t="data" sd="1" x="337"/>
        <item t="data" sd="1" x="338"/>
        <item t="data" sd="1" x="339"/>
        <item t="data" sd="1" x="340"/>
        <item t="data" sd="1" x="341"/>
        <item t="data" sd="1" x="342"/>
        <item t="data" sd="1" x="343"/>
        <item t="data" sd="1" x="344"/>
        <item t="data" sd="1" x="345"/>
        <item t="data" sd="1" x="346"/>
        <item t="data" sd="1" x="347"/>
        <item t="data" sd="1" x="348"/>
        <item t="data" sd="1" x="349"/>
        <item t="data" sd="1" x="350"/>
        <item t="data" sd="1" x="351"/>
        <item t="data" sd="1" x="352"/>
        <item t="data" sd="1" x="353"/>
        <item t="data" sd="1" x="354"/>
        <item t="data" sd="1" x="355"/>
        <item t="data" sd="1" x="356"/>
        <item t="data" sd="1" x="357"/>
        <item t="data" sd="1" x="358"/>
        <item t="data" sd="1" x="359"/>
        <item t="data" sd="1" x="360"/>
        <item t="data" sd="1" x="361"/>
        <item t="data" sd="1" x="362"/>
        <item t="data" sd="1" x="363"/>
        <item t="data" sd="1" x="364"/>
        <item t="data" sd="1" x="365"/>
        <item t="data" sd="1" x="366"/>
        <item t="data" sd="1" x="0"/>
        <item t="data" sd="1" x="367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m="1" x="1"/>
        <item t="data" sd="1" m="1" x="4"/>
        <item t="data" sd="1" m="1" x="5"/>
        <item t="data" sd="1" m="1" x="2"/>
        <item t="data" sd="1" m="1" x="3"/>
        <item t="data" sd="1" m="1" x="6"/>
        <item t="data" sd="1" m="1" x="8"/>
        <item t="data" sd="1" m="1" x="7"/>
        <item t="data" sd="1" m="1" x="9"/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6">
        <item t="data" sd="1" m="1" x="36"/>
        <item t="data" sd="1" m="1" x="37"/>
        <item t="data" sd="1" m="1" x="38"/>
        <item t="data" sd="1" m="1" x="39"/>
        <item t="data" sd="1" m="1" x="41"/>
        <item t="data" sd="1" m="1" x="35"/>
        <item t="data" sd="1" m="1" x="10"/>
        <item t="data" sd="1" m="1" x="40"/>
        <item t="data" sd="1" m="1" x="42"/>
        <item t="data" sd="1" m="1" x="6"/>
        <item t="data" sd="1" m="1" x="43"/>
        <item t="data" sd="1" m="1" x="44"/>
        <item t="data" sd="1" m="1" x="5"/>
        <item t="data" sd="1" m="1" x="7"/>
        <item t="data" sd="1" m="1" x="3"/>
        <item t="data" sd="1" m="1" x="4"/>
        <item t="data" sd="1" m="1" x="2"/>
        <item t="data" sd="1" m="1" x="8"/>
        <item t="data" sd="1" m="1" x="9"/>
        <item t="data" sd="1" m="1" x="11"/>
        <item t="data" sd="1" m="1" x="12"/>
        <item t="data" sd="1" m="1" x="13"/>
        <item t="data" sd="1" m="1" x="14"/>
        <item t="data" sd="1" m="1" x="15"/>
        <item t="data" sd="1" m="1" x="16"/>
        <item t="data" sd="1" m="1" x="17"/>
        <item t="data" sd="1" m="1" x="18"/>
        <item t="data" sd="1" m="1" x="19"/>
        <item t="data" sd="1" m="1" x="20"/>
        <item t="data" sd="1" m="1" x="21"/>
        <item t="data" sd="1" m="1" x="22"/>
        <item t="data" sd="1" m="1" x="23"/>
        <item t="data" sd="1" m="1" x="24"/>
        <item t="data" sd="1" m="1" x="33"/>
        <item t="data" sd="1" m="1" x="34"/>
        <item t="data" sd="1" m="1" x="25"/>
        <item t="data" sd="1" m="1" x="26"/>
        <item t="data" sd="1" m="1" x="27"/>
        <item t="data" sd="1" m="1" x="28"/>
        <item t="data" sd="1" m="1" x="29"/>
        <item t="data" sd="1" m="1" x="30"/>
        <item t="data" sd="1" m="1" x="31"/>
        <item t="data" sd="1" m="1" x="32"/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3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efault" sd="1"/>
      </items>
    </pivotField>
    <pivotField dataField="1"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3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3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9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0"/>
        <item t="data" sd="1" x="4"/>
        <item t="data" sd="1" x="1"/>
        <item t="data" sd="1" x="2"/>
        <item t="data" sd="1" x="3"/>
        <item t="data" sd="1" x="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0"/>
        <item t="data" sd="1" x="4"/>
        <item t="data" sd="1" x="1"/>
        <item t="data" sd="1" x="2"/>
        <item t="data" sd="1" x="3"/>
        <item t="data" sd="1" x="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6">
        <item t="data" sd="1" x="0"/>
        <item t="data" sd="1" x="1"/>
        <item t="data" sd="1" x="2"/>
        <item t="data" sd="1" x="3"/>
        <item t="data" sd="1" x="4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8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8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9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6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0">
        <item t="data" sd="1" x="1"/>
        <item t="data" sd="1" x="0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x="1"/>
        <item t="data" sd="1" x="0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6">
        <item t="data" sd="1" x="0"/>
        <item t="data" sd="1" x="1"/>
        <item t="data" sd="1" x="2"/>
        <item t="data" sd="1" x="3"/>
        <item t="data" sd="1" x="4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6">
        <item t="data" sd="1" x="2"/>
        <item t="data" sd="1" x="0"/>
        <item t="data" sd="1" x="1"/>
        <item t="data" sd="1" x="3"/>
        <item t="data" sd="1" x="4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2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axis="axisRow" showDropDowns="1" compact="1" outline="1" subtotalTop="1" dragToRow="1" dragToCol="1" dragToPage="1" dragToData="1" dragOff="1" showAll="0" topAutoShow="1" itemPageCount="10" sortType="manual" defaultSubtotal="0">
      <items count="14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0"/>
        <item t="data" sd="1" x="13"/>
      </items>
    </pivotField>
    <pivotField axis="axisRow" showDropDowns="1" compact="1" outline="1" subtotalTop="1" dragToRow="1" dragToCol="1" dragToPage="1" dragToData="1" dragOff="1" showAll="0" topAutoShow="1" itemPageCount="10" sortType="manual" defaultSubtotal="0">
      <items count="3">
        <item t="data" sd="1" x="0"/>
        <item t="data" sd="1" x="1"/>
        <item t="data" sd="1" x="2"/>
      </items>
    </pivotField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</pivotFields>
  <rowFields count="2">
    <field x="85"/>
    <field x="84"/>
  </rowFields>
  <rowItems count="3">
    <i t="data" r="0" i="0">
      <x v="1"/>
    </i>
    <i t="data" r="1" i="0">
      <x v="4"/>
    </i>
    <i t="grand" r="0" i="0">
      <x v="0"/>
    </i>
  </rowItems>
  <colItems count="1">
    <i t="data" r="0" i="0"/>
  </colItems>
  <dataFields count="1">
    <dataField name=" 花费" fld="15" subtotal="sum" showDataAs="normal" baseField="0" baseItem="0"/>
  </dataFields>
  <formats count="4">
    <format action="formatting" dxfId="515">
      <pivotArea type="all" dataOnly="0" outline="0" fieldPosition="0"/>
    </format>
    <format action="formatting" dxfId="516">
      <pivotArea type="normal" dataOnly="1" outline="1" collapsedLevelsAreSubtotals="1" fieldPosition="0"/>
    </format>
    <format action="formatting" dxfId="517">
      <pivotArea type="normal" dataOnly="1" outline="1" collapsedLevelsAreSubtotals="1" fieldPosition="0"/>
    </format>
    <format action="formatting" dxfId="518">
      <pivotArea type="normal" dataOnly="1" outline="1" collapsedLevelsAreSubtotals="1" fieldPosition="0"/>
    </format>
  </formats>
  <pivotTableStyleInfo name="PivotStyleDark13 2" showRowHeaders="1" showColHeaders="1" showRowStripes="0" showColStripes="0" showLastColumn="1"/>
</pivotTableDefinition>
</file>

<file path=xl/pivotTables/pivotTable24.xml><?xml version="1.0" encoding="utf-8"?>
<pivotTableDefinition xmlns:r="http://schemas.openxmlformats.org/officeDocument/2006/relationships" xmlns="http://schemas.openxmlformats.org/spreadsheetml/2006/main" name="数据透视表7" cacheId="1" dataOnRows="0" dataCaption="值" showError="0" showMissing="1" updatedVersion="5" minRefreshableVersion="3" asteriskTotals="0" showItems="1" editData="0" disableFieldList="0" showCalcMbrs="1" visualTotals="1" showMultipleLabel="1" showDataDropDown="1" showDrill="1" printDrill="0" showMemberPropertyTips="1" showDataTips="1" enableWizard="1" enableDrill="1" enableFieldProperties="1" preserveFormatting="1" useAutoFormatting="1" pageWrap="0" pageOverThenDown="0" subtotalHiddenItems="0" rowGrandTotals="1" colGrandTotals="1" fieldPrintTitles="0" itemPrintTitles="0" mergeItem="0" showDropZones="1" createdVersion="5" indent="0" showEmptyRow="0" showEmptyCol="0" showHeaders="1" compact="1" outline="1" outlineData="1" compactData="1" published="0" gridDropZones="0" immersive="1" multipleFieldFilters="0" chartFormat="4" fieldListSortAscending="0" mdxSubqueries="0" autoFormatId="1" applyNumberFormats="0" applyBorderFormats="0" applyFontFormats="0" applyPatternFormats="0" applyAlignmentFormats="0" applyWidthHeightFormats="1" r:id="rId1">
  <location ref="BB3:BC6" firstHeaderRow="1" firstDataRow="1" firstDataCol="1"/>
  <pivotFields count="91"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1"/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7">
        <item t="data" sd="1" m="1" x="24"/>
        <item t="data" sd="1" m="1" x="22"/>
        <item t="data" sd="1" m="1" x="18"/>
        <item t="data" sd="1" m="1" x="25"/>
        <item t="data" sd="1" m="1" x="23"/>
        <item t="data" sd="1" m="1" x="21"/>
        <item t="data" sd="1" m="1" x="19"/>
        <item t="data" sd="1" m="1" x="17"/>
        <item t="data" sd="1" m="1" x="15"/>
        <item t="data" sd="1" m="1" x="16"/>
        <item t="data" sd="1" m="1" x="14"/>
        <item t="data" sd="1" m="1" x="20"/>
        <item t="data" sd="1" m="1" x="13"/>
        <item t="data" sd="1" m="1" x="7"/>
        <item t="data" sd="1" m="1" x="8"/>
        <item t="data" sd="1" m="1" x="9"/>
        <item t="data" sd="1" m="1" x="11"/>
        <item t="data" sd="1" m="1" x="6"/>
        <item t="data" sd="1" m="1" x="10"/>
        <item t="data" sd="1" m="1" x="12"/>
        <item t="data" sd="1" m="1" x="5"/>
        <item t="data" sd="1" m="1" x="4"/>
        <item t="data" sd="1" m="1" x="2"/>
        <item t="data" sd="1" m="1" x="3"/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8">
        <item t="data" sd="1" m="1" x="4"/>
        <item t="data" sd="1" m="1" x="5"/>
        <item t="data" sd="1" m="1" x="6"/>
        <item t="data" sd="1" m="1" x="7"/>
        <item t="data" sd="1" m="1" x="8"/>
        <item t="data" sd="1" m="1" x="9"/>
        <item t="data" sd="1" m="1" x="10"/>
        <item t="data" sd="1" m="1" x="11"/>
        <item t="data" sd="1" m="1" x="12"/>
        <item t="data" sd="1" m="1" x="13"/>
        <item t="data" sd="1" m="1" x="52"/>
        <item t="data" sd="1" m="1" x="53"/>
        <item t="data" sd="1" m="1" x="54"/>
        <item t="data" sd="1" m="1" x="55"/>
        <item t="data" sd="1" m="1" x="56"/>
        <item t="data" sd="1" m="1" x="57"/>
        <item t="data" sd="1" m="1" x="58"/>
        <item t="data" sd="1" m="1" x="59"/>
        <item t="data" sd="1" m="1" x="60"/>
        <item t="data" sd="1" m="1" x="61"/>
        <item t="data" sd="1" m="1" x="62"/>
        <item t="data" sd="1" m="1" x="63"/>
        <item t="data" sd="1" m="1" x="64"/>
        <item t="data" sd="1" m="1" x="65"/>
        <item t="data" sd="1" m="1" x="66"/>
        <item t="data" sd="1" m="1" x="67"/>
        <item t="data" sd="1" m="1" x="68"/>
        <item t="data" sd="1" m="1" x="69"/>
        <item t="data" sd="1" m="1" x="70"/>
        <item t="data" sd="1" m="1" x="71"/>
        <item t="data" sd="1" m="1" x="72"/>
        <item t="data" sd="1" m="1" x="73"/>
        <item t="data" sd="1" m="1" x="74"/>
        <item t="data" sd="1" m="1" x="75"/>
        <item t="data" sd="1" m="1" x="76"/>
        <item t="data" sd="1" m="1" x="14"/>
        <item t="data" sd="1" m="1" x="15"/>
        <item t="data" sd="1" m="1" x="16"/>
        <item t="data" sd="1" m="1" x="17"/>
        <item t="data" sd="1" m="1" x="18"/>
        <item t="data" sd="1" m="1" x="19"/>
        <item t="data" sd="1" m="1" x="20"/>
        <item t="data" sd="1" m="1" x="21"/>
        <item t="data" sd="1" m="1" x="22"/>
        <item t="data" sd="1" m="1" x="23"/>
        <item t="data" sd="1" m="1" x="24"/>
        <item t="data" sd="1" m="1" x="25"/>
        <item t="data" sd="1" m="1" x="26"/>
        <item t="data" sd="1" m="1" x="27"/>
        <item t="data" sd="1" m="1" x="28"/>
        <item t="data" sd="1" m="1" x="29"/>
        <item t="data" sd="1" m="1" x="30"/>
        <item t="data" sd="1" m="1" x="31"/>
        <item t="data" sd="1" m="1" x="32"/>
        <item t="data" sd="1" m="1" x="33"/>
        <item t="data" sd="1" m="1" x="34"/>
        <item t="data" sd="1" m="1" x="35"/>
        <item t="data" sd="1" m="1" x="36"/>
        <item t="data" sd="1" m="1" x="37"/>
        <item t="data" sd="1" m="1" x="38"/>
        <item t="data" sd="1" m="1" x="39"/>
        <item t="data" sd="1" m="1" x="43"/>
        <item t="data" sd="1" m="1" x="44"/>
        <item t="data" sd="1" m="1" x="45"/>
        <item t="data" sd="1" m="1" x="40"/>
        <item t="data" sd="1" m="1" x="41"/>
        <item t="data" sd="1" m="1" x="42"/>
        <item t="data" sd="1" m="1" x="46"/>
        <item t="data" sd="1" m="1" x="47"/>
        <item t="data" sd="1" m="1" x="48"/>
        <item t="data" sd="1" m="1" x="49"/>
        <item t="data" sd="1" m="1" x="50"/>
        <item t="data" sd="1" m="1" x="51"/>
        <item t="data" sd="1" x="0"/>
        <item t="data" sd="1" x="1"/>
        <item t="data" sd="1" x="2"/>
        <item t="data" sd="1" x="3"/>
        <item t="default" sd="1"/>
      </items>
    </pivotField>
    <pivotField showDropDowns="1" compact="1" numFmtId="14" outline="1" subtotalTop="1" dragToRow="1" dragToCol="1" dragToPage="1" dragToData="1" dragOff="1" showAll="0" topAutoShow="1" itemPageCount="10" sortType="manual" defaultSubtotal="1">
      <items count="369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ata" sd="1" x="16"/>
        <item t="data" sd="1" x="17"/>
        <item t="data" sd="1" x="18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ata" sd="1" x="27"/>
        <item t="data" sd="1" x="28"/>
        <item t="data" sd="1" x="29"/>
        <item t="data" sd="1" x="30"/>
        <item t="data" sd="1" x="31"/>
        <item t="data" sd="1" x="32"/>
        <item t="data" sd="1" x="33"/>
        <item t="data" sd="1" x="34"/>
        <item t="data" sd="1" x="35"/>
        <item t="data" sd="1" x="36"/>
        <item t="data" sd="1" x="37"/>
        <item t="data" sd="1" x="38"/>
        <item t="data" sd="1" x="39"/>
        <item t="data" sd="1" x="40"/>
        <item t="data" sd="1" x="41"/>
        <item t="data" sd="1" x="42"/>
        <item t="data" sd="1" x="43"/>
        <item t="data" sd="1" x="44"/>
        <item t="data" sd="1" x="45"/>
        <item t="data" sd="1" x="46"/>
        <item t="data" sd="1" x="47"/>
        <item t="data" sd="1" x="48"/>
        <item t="data" sd="1" x="49"/>
        <item t="data" sd="1" x="50"/>
        <item t="data" sd="1" x="51"/>
        <item t="data" sd="1" x="52"/>
        <item t="data" sd="1" x="53"/>
        <item t="data" sd="1" x="54"/>
        <item t="data" sd="1" x="55"/>
        <item t="data" sd="1" x="56"/>
        <item t="data" sd="1" x="57"/>
        <item t="data" sd="1" x="58"/>
        <item t="data" sd="1" x="59"/>
        <item t="data" sd="1" x="60"/>
        <item t="data" sd="1" x="61"/>
        <item t="data" sd="1" x="62"/>
        <item t="data" sd="1" x="63"/>
        <item t="data" sd="1" x="64"/>
        <item t="data" sd="1" x="65"/>
        <item t="data" sd="1" x="66"/>
        <item t="data" sd="1" x="67"/>
        <item t="data" sd="1" x="68"/>
        <item t="data" sd="1" x="69"/>
        <item t="data" sd="1" x="70"/>
        <item t="data" sd="1" x="71"/>
        <item t="data" sd="1" x="72"/>
        <item t="data" sd="1" x="73"/>
        <item t="data" sd="1" x="74"/>
        <item t="data" sd="1" x="75"/>
        <item t="data" sd="1" x="76"/>
        <item t="data" sd="1" x="77"/>
        <item t="data" sd="1" x="78"/>
        <item t="data" sd="1" x="79"/>
        <item t="data" sd="1" x="80"/>
        <item t="data" sd="1" x="81"/>
        <item t="data" sd="1" x="82"/>
        <item t="data" sd="1" x="83"/>
        <item t="data" sd="1" x="84"/>
        <item t="data" sd="1" x="85"/>
        <item t="data" sd="1" x="86"/>
        <item t="data" sd="1" x="87"/>
        <item t="data" sd="1" x="88"/>
        <item t="data" sd="1" x="89"/>
        <item t="data" sd="1" x="90"/>
        <item t="data" sd="1" x="91"/>
        <item t="data" sd="1" x="92"/>
        <item t="data" sd="1" x="93"/>
        <item t="data" sd="1" x="94"/>
        <item t="data" sd="1" x="95"/>
        <item t="data" sd="1" x="96"/>
        <item t="data" sd="1" x="97"/>
        <item t="data" sd="1" x="98"/>
        <item t="data" sd="1" x="99"/>
        <item t="data" sd="1" x="100"/>
        <item t="data" sd="1" x="101"/>
        <item t="data" sd="1" x="102"/>
        <item t="data" sd="1" x="103"/>
        <item t="data" sd="1" x="104"/>
        <item t="data" sd="1" x="105"/>
        <item t="data" sd="1" x="106"/>
        <item t="data" sd="1" x="107"/>
        <item t="data" sd="1" x="108"/>
        <item t="data" sd="1" x="109"/>
        <item t="data" sd="1" x="110"/>
        <item t="data" sd="1" x="111"/>
        <item t="data" sd="1" x="112"/>
        <item t="data" sd="1" x="113"/>
        <item t="data" sd="1" x="114"/>
        <item t="data" sd="1" x="115"/>
        <item t="data" sd="1" x="116"/>
        <item t="data" sd="1" x="117"/>
        <item t="data" sd="1" x="118"/>
        <item t="data" sd="1" x="119"/>
        <item t="data" sd="1" x="120"/>
        <item t="data" sd="1" x="121"/>
        <item t="data" sd="1" x="122"/>
        <item t="data" sd="1" x="123"/>
        <item t="data" sd="1" x="124"/>
        <item t="data" sd="1" x="125"/>
        <item t="data" sd="1" x="126"/>
        <item t="data" sd="1" x="127"/>
        <item t="data" sd="1" x="128"/>
        <item t="data" sd="1" x="129"/>
        <item t="data" sd="1" x="130"/>
        <item t="data" sd="1" x="131"/>
        <item t="data" sd="1" x="132"/>
        <item t="data" sd="1" x="133"/>
        <item t="data" sd="1" x="134"/>
        <item t="data" sd="1" x="135"/>
        <item t="data" sd="1" x="136"/>
        <item t="data" sd="1" x="137"/>
        <item t="data" sd="1" x="138"/>
        <item t="data" sd="1" x="139"/>
        <item t="data" sd="1" x="140"/>
        <item t="data" sd="1" x="141"/>
        <item t="data" sd="1" x="142"/>
        <item t="data" sd="1" x="143"/>
        <item t="data" sd="1" x="144"/>
        <item t="data" sd="1" x="145"/>
        <item t="data" sd="1" x="146"/>
        <item t="data" sd="1" x="147"/>
        <item t="data" sd="1" x="148"/>
        <item t="data" sd="1" x="149"/>
        <item t="data" sd="1" x="150"/>
        <item t="data" sd="1" x="151"/>
        <item t="data" sd="1" x="152"/>
        <item t="data" sd="1" x="153"/>
        <item t="data" sd="1" x="154"/>
        <item t="data" sd="1" x="155"/>
        <item t="data" sd="1" x="156"/>
        <item t="data" sd="1" x="157"/>
        <item t="data" sd="1" x="158"/>
        <item t="data" sd="1" x="159"/>
        <item t="data" sd="1" x="160"/>
        <item t="data" sd="1" x="161"/>
        <item t="data" sd="1" x="162"/>
        <item t="data" sd="1" x="163"/>
        <item t="data" sd="1" x="164"/>
        <item t="data" sd="1" x="165"/>
        <item t="data" sd="1" x="166"/>
        <item t="data" sd="1" x="167"/>
        <item t="data" sd="1" x="168"/>
        <item t="data" sd="1" x="169"/>
        <item t="data" sd="1" x="170"/>
        <item t="data" sd="1" x="171"/>
        <item t="data" sd="1" x="172"/>
        <item t="data" sd="1" x="173"/>
        <item t="data" sd="1" x="174"/>
        <item t="data" sd="1" x="175"/>
        <item t="data" sd="1" x="176"/>
        <item t="data" sd="1" x="177"/>
        <item t="data" sd="1" x="178"/>
        <item t="data" sd="1" x="179"/>
        <item t="data" sd="1" x="180"/>
        <item t="data" sd="1" x="181"/>
        <item t="data" sd="1" x="182"/>
        <item t="data" sd="1" x="183"/>
        <item t="data" sd="1" x="184"/>
        <item t="data" sd="1" x="185"/>
        <item t="data" sd="1" x="186"/>
        <item t="data" sd="1" x="187"/>
        <item t="data" sd="1" x="188"/>
        <item t="data" sd="1" x="189"/>
        <item t="data" sd="1" x="190"/>
        <item t="data" sd="1" x="191"/>
        <item t="data" sd="1" x="192"/>
        <item t="data" sd="1" x="193"/>
        <item t="data" sd="1" x="194"/>
        <item t="data" sd="1" x="195"/>
        <item t="data" sd="1" x="196"/>
        <item t="data" sd="1" x="197"/>
        <item t="data" sd="1" x="198"/>
        <item t="data" sd="1" x="199"/>
        <item t="data" sd="1" x="200"/>
        <item t="data" sd="1" x="201"/>
        <item t="data" sd="1" x="202"/>
        <item t="data" sd="1" x="203"/>
        <item t="data" sd="1" x="204"/>
        <item t="data" sd="1" x="205"/>
        <item t="data" sd="1" x="206"/>
        <item t="data" sd="1" x="207"/>
        <item t="data" sd="1" x="208"/>
        <item t="data" sd="1" x="209"/>
        <item t="data" sd="1" x="210"/>
        <item t="data" sd="1" x="211"/>
        <item t="data" sd="1" x="212"/>
        <item t="data" sd="1" x="213"/>
        <item t="data" sd="1" x="214"/>
        <item t="data" sd="1" x="215"/>
        <item t="data" sd="1" x="216"/>
        <item t="data" sd="1" x="217"/>
        <item t="data" sd="1" x="218"/>
        <item t="data" sd="1" x="219"/>
        <item t="data" sd="1" x="220"/>
        <item t="data" sd="1" x="221"/>
        <item t="data" sd="1" x="222"/>
        <item t="data" sd="1" x="223"/>
        <item t="data" sd="1" x="224"/>
        <item t="data" sd="1" x="225"/>
        <item t="data" sd="1" x="226"/>
        <item t="data" sd="1" x="227"/>
        <item t="data" sd="1" x="228"/>
        <item t="data" sd="1" x="229"/>
        <item t="data" sd="1" x="230"/>
        <item t="data" sd="1" x="231"/>
        <item t="data" sd="1" x="232"/>
        <item t="data" sd="1" x="233"/>
        <item t="data" sd="1" x="234"/>
        <item t="data" sd="1" x="235"/>
        <item t="data" sd="1" x="236"/>
        <item t="data" sd="1" x="237"/>
        <item t="data" sd="1" x="238"/>
        <item t="data" sd="1" x="239"/>
        <item t="data" sd="1" x="240"/>
        <item t="data" sd="1" x="241"/>
        <item t="data" sd="1" x="242"/>
        <item t="data" sd="1" x="243"/>
        <item t="data" sd="1" x="244"/>
        <item t="data" sd="1" x="245"/>
        <item t="data" sd="1" x="246"/>
        <item t="data" sd="1" x="247"/>
        <item t="data" sd="1" x="248"/>
        <item t="data" sd="1" x="249"/>
        <item t="data" sd="1" x="250"/>
        <item t="data" sd="1" x="251"/>
        <item t="data" sd="1" x="252"/>
        <item t="data" sd="1" x="253"/>
        <item t="data" sd="1" x="254"/>
        <item t="data" sd="1" x="255"/>
        <item t="data" sd="1" x="256"/>
        <item t="data" sd="1" x="257"/>
        <item t="data" sd="1" x="258"/>
        <item t="data" sd="1" x="259"/>
        <item t="data" sd="1" x="260"/>
        <item t="data" sd="1" x="261"/>
        <item t="data" sd="1" x="262"/>
        <item t="data" sd="1" x="263"/>
        <item t="data" sd="1" x="264"/>
        <item t="data" sd="1" x="265"/>
        <item t="data" sd="1" x="266"/>
        <item t="data" sd="1" x="267"/>
        <item t="data" sd="1" x="268"/>
        <item t="data" sd="1" x="269"/>
        <item t="data" sd="1" x="270"/>
        <item t="data" sd="1" x="271"/>
        <item t="data" sd="1" x="272"/>
        <item t="data" sd="1" x="273"/>
        <item t="data" sd="1" x="274"/>
        <item t="data" sd="1" x="275"/>
        <item t="data" sd="1" x="276"/>
        <item t="data" sd="1" x="277"/>
        <item t="data" sd="1" x="278"/>
        <item t="data" sd="1" x="279"/>
        <item t="data" sd="1" x="280"/>
        <item t="data" sd="1" x="281"/>
        <item t="data" sd="1" x="282"/>
        <item t="data" sd="1" x="283"/>
        <item t="data" sd="1" x="284"/>
        <item t="data" sd="1" x="285"/>
        <item t="data" sd="1" x="286"/>
        <item t="data" sd="1" x="287"/>
        <item t="data" sd="1" x="288"/>
        <item t="data" sd="1" x="289"/>
        <item t="data" sd="1" x="290"/>
        <item t="data" sd="1" x="291"/>
        <item t="data" sd="1" x="292"/>
        <item t="data" sd="1" x="293"/>
        <item t="data" sd="1" x="294"/>
        <item t="data" sd="1" x="295"/>
        <item t="data" sd="1" x="296"/>
        <item t="data" sd="1" x="297"/>
        <item t="data" sd="1" x="298"/>
        <item t="data" sd="1" x="299"/>
        <item t="data" sd="1" x="300"/>
        <item t="data" sd="1" x="301"/>
        <item t="data" sd="1" x="302"/>
        <item t="data" sd="1" x="303"/>
        <item t="data" sd="1" x="304"/>
        <item t="data" sd="1" x="305"/>
        <item t="data" sd="1" x="306"/>
        <item t="data" sd="1" x="307"/>
        <item t="data" sd="1" x="308"/>
        <item t="data" sd="1" x="309"/>
        <item t="data" sd="1" x="310"/>
        <item t="data" sd="1" x="311"/>
        <item t="data" sd="1" x="312"/>
        <item t="data" sd="1" x="313"/>
        <item t="data" sd="1" x="314"/>
        <item t="data" sd="1" x="315"/>
        <item t="data" sd="1" x="316"/>
        <item t="data" sd="1" x="317"/>
        <item t="data" sd="1" x="318"/>
        <item t="data" sd="1" x="319"/>
        <item t="data" sd="1" x="320"/>
        <item t="data" sd="1" x="321"/>
        <item t="data" sd="1" x="322"/>
        <item t="data" sd="1" x="323"/>
        <item t="data" sd="1" x="324"/>
        <item t="data" sd="1" x="325"/>
        <item t="data" sd="1" x="326"/>
        <item t="data" sd="1" x="327"/>
        <item t="data" sd="1" x="328"/>
        <item t="data" sd="1" x="329"/>
        <item t="data" sd="1" x="330"/>
        <item t="data" sd="1" x="331"/>
        <item t="data" sd="1" x="332"/>
        <item t="data" sd="1" x="333"/>
        <item t="data" sd="1" x="334"/>
        <item t="data" sd="1" x="335"/>
        <item t="data" sd="1" x="336"/>
        <item t="data" sd="1" x="337"/>
        <item t="data" sd="1" x="338"/>
        <item t="data" sd="1" x="339"/>
        <item t="data" sd="1" x="340"/>
        <item t="data" sd="1" x="341"/>
        <item t="data" sd="1" x="342"/>
        <item t="data" sd="1" x="343"/>
        <item t="data" sd="1" x="344"/>
        <item t="data" sd="1" x="345"/>
        <item t="data" sd="1" x="346"/>
        <item t="data" sd="1" x="347"/>
        <item t="data" sd="1" x="348"/>
        <item t="data" sd="1" x="349"/>
        <item t="data" sd="1" x="350"/>
        <item t="data" sd="1" x="351"/>
        <item t="data" sd="1" x="352"/>
        <item t="data" sd="1" x="353"/>
        <item t="data" sd="1" x="354"/>
        <item t="data" sd="1" x="355"/>
        <item t="data" sd="1" x="356"/>
        <item t="data" sd="1" x="357"/>
        <item t="data" sd="1" x="358"/>
        <item t="data" sd="1" x="359"/>
        <item t="data" sd="1" x="360"/>
        <item t="data" sd="1" x="361"/>
        <item t="data" sd="1" x="362"/>
        <item t="data" sd="1" x="363"/>
        <item t="data" sd="1" x="364"/>
        <item t="data" sd="1" x="365"/>
        <item t="data" sd="1" x="366"/>
        <item t="data" sd="1" x="0"/>
        <item t="data" sd="1" x="367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m="1" x="1"/>
        <item t="data" sd="1" m="1" x="4"/>
        <item t="data" sd="1" m="1" x="5"/>
        <item t="data" sd="1" m="1" x="2"/>
        <item t="data" sd="1" m="1" x="3"/>
        <item t="data" sd="1" m="1" x="6"/>
        <item t="data" sd="1" m="1" x="8"/>
        <item t="data" sd="1" m="1" x="7"/>
        <item t="data" sd="1" m="1" x="9"/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6">
        <item t="data" sd="1" m="1" x="36"/>
        <item t="data" sd="1" m="1" x="37"/>
        <item t="data" sd="1" m="1" x="38"/>
        <item t="data" sd="1" m="1" x="39"/>
        <item t="data" sd="1" m="1" x="41"/>
        <item t="data" sd="1" m="1" x="35"/>
        <item t="data" sd="1" m="1" x="10"/>
        <item t="data" sd="1" m="1" x="40"/>
        <item t="data" sd="1" m="1" x="42"/>
        <item t="data" sd="1" m="1" x="6"/>
        <item t="data" sd="1" m="1" x="43"/>
        <item t="data" sd="1" m="1" x="44"/>
        <item t="data" sd="1" m="1" x="5"/>
        <item t="data" sd="1" m="1" x="7"/>
        <item t="data" sd="1" m="1" x="3"/>
        <item t="data" sd="1" m="1" x="4"/>
        <item t="data" sd="1" m="1" x="2"/>
        <item t="data" sd="1" m="1" x="8"/>
        <item t="data" sd="1" m="1" x="9"/>
        <item t="data" sd="1" m="1" x="11"/>
        <item t="data" sd="1" m="1" x="12"/>
        <item t="data" sd="1" m="1" x="13"/>
        <item t="data" sd="1" m="1" x="14"/>
        <item t="data" sd="1" m="1" x="15"/>
        <item t="data" sd="1" m="1" x="16"/>
        <item t="data" sd="1" m="1" x="17"/>
        <item t="data" sd="1" m="1" x="18"/>
        <item t="data" sd="1" m="1" x="19"/>
        <item t="data" sd="1" m="1" x="20"/>
        <item t="data" sd="1" m="1" x="21"/>
        <item t="data" sd="1" m="1" x="22"/>
        <item t="data" sd="1" m="1" x="23"/>
        <item t="data" sd="1" m="1" x="24"/>
        <item t="data" sd="1" m="1" x="33"/>
        <item t="data" sd="1" m="1" x="34"/>
        <item t="data" sd="1" m="1" x="25"/>
        <item t="data" sd="1" m="1" x="26"/>
        <item t="data" sd="1" m="1" x="27"/>
        <item t="data" sd="1" m="1" x="28"/>
        <item t="data" sd="1" m="1" x="29"/>
        <item t="data" sd="1" m="1" x="30"/>
        <item t="data" sd="1" m="1" x="31"/>
        <item t="data" sd="1" m="1" x="32"/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3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3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3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9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0"/>
        <item t="data" sd="1" x="4"/>
        <item t="data" sd="1" x="1"/>
        <item t="data" sd="1" x="2"/>
        <item t="data" sd="1" x="3"/>
        <item t="data" sd="1" x="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0"/>
        <item t="data" sd="1" x="4"/>
        <item t="data" sd="1" x="1"/>
        <item t="data" sd="1" x="2"/>
        <item t="data" sd="1" x="3"/>
        <item t="data" sd="1" x="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6">
        <item t="data" sd="1" x="0"/>
        <item t="data" sd="1" x="1"/>
        <item t="data" sd="1" x="2"/>
        <item t="data" sd="1" x="3"/>
        <item t="data" sd="1" x="4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8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8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9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6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0">
        <item t="data" sd="1" x="1"/>
        <item t="data" sd="1" x="0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x="1"/>
        <item t="data" sd="1" x="0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6">
        <item t="data" sd="1" x="0"/>
        <item t="data" sd="1" x="1"/>
        <item t="data" sd="1" x="2"/>
        <item t="data" sd="1" x="3"/>
        <item t="data" sd="1" x="4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6">
        <item t="data" sd="1" x="2"/>
        <item t="data" sd="1" x="0"/>
        <item t="data" sd="1" x="1"/>
        <item t="data" sd="1" x="3"/>
        <item t="data" sd="1" x="4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2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axis="axisRow" showDropDowns="1" compact="1" outline="1" subtotalTop="1" dragToRow="1" dragToCol="1" dragToPage="1" dragToData="1" dragOff="1" showAll="0" topAutoShow="1" itemPageCount="10" sortType="manual" defaultSubtotal="0">
      <items count="14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0"/>
        <item t="data" sd="1" x="13"/>
      </items>
    </pivotField>
    <pivotField axis="axisRow" showDropDowns="1" compact="1" outline="1" subtotalTop="1" dragToRow="1" dragToCol="1" dragToPage="1" dragToData="1" dragOff="1" showAll="0" topAutoShow="1" itemPageCount="10" sortType="manual" defaultSubtotal="0">
      <items count="3">
        <item t="data" sd="1" x="0"/>
        <item t="data" sd="1" x="1"/>
        <item t="data" sd="1" x="2"/>
      </items>
    </pivotField>
    <pivotField dataField="1"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</pivotFields>
  <rowFields count="2">
    <field x="85"/>
    <field x="84"/>
  </rowFields>
  <rowItems count="3">
    <i t="data" r="0" i="0">
      <x v="1"/>
    </i>
    <i t="data" r="1" i="0">
      <x v="4"/>
    </i>
    <i t="grand" r="0" i="0">
      <x v="0"/>
    </i>
  </rowItems>
  <colItems count="1">
    <i t="data" r="0" i="0"/>
  </colItems>
  <dataFields count="1">
    <dataField name=" 投产" fld="86" subtotal="sum" showDataAs="normal" baseField="0" baseItem="0"/>
  </dataFields>
  <formats count="3">
    <format action="formatting" dxfId="651">
      <pivotArea type="normal" dataOnly="1" outline="1" collapsedLevelsAreSubtotals="1" fieldPosition="0"/>
    </format>
    <format action="formatting" dxfId="652">
      <pivotArea type="all" dataOnly="0" outline="0" fieldPosition="0"/>
    </format>
    <format action="formatting" dxfId="653">
      <pivotArea type="normal" dataOnly="1" outline="1" collapsedLevelsAreSubtotals="1" fieldPosition="0"/>
    </format>
  </formats>
  <pivotTableStyleInfo name="PivotStyleDark13 2" showRowHeaders="1" showColHeaders="1" showRowStripes="0" showColStripes="0" showLastColumn="1"/>
</pivotTableDefinition>
</file>

<file path=xl/pivotTables/pivotTable25.xml><?xml version="1.0" encoding="utf-8"?>
<pivotTableDefinition xmlns:r="http://schemas.openxmlformats.org/officeDocument/2006/relationships" xmlns="http://schemas.openxmlformats.org/spreadsheetml/2006/main" name="数据透视表4" cacheId="1" dataOnRows="0" dataCaption="值" showError="0" showMissing="1" updatedVersion="5" minRefreshableVersion="3" asteriskTotals="0" showItems="1" editData="0" disableFieldList="0" showCalcMbrs="1" visualTotals="1" showMultipleLabel="1" showDataDropDown="1" showDrill="1" printDrill="0" showMemberPropertyTips="1" showDataTips="1" enableWizard="1" enableDrill="1" enableFieldProperties="1" preserveFormatting="1" useAutoFormatting="1" pageWrap="0" pageOverThenDown="0" subtotalHiddenItems="0" rowGrandTotals="1" colGrandTotals="1" fieldPrintTitles="0" itemPrintTitles="0" mergeItem="0" showDropZones="1" createdVersion="5" indent="0" showEmptyRow="0" showEmptyCol="0" showHeaders="1" compact="1" outline="1" outlineData="1" compactData="1" published="0" gridDropZones="0" immersive="1" multipleFieldFilters="0" chartFormat="4" fieldListSortAscending="0" mdxSubqueries="0" autoFormatId="1" applyNumberFormats="0" applyBorderFormats="0" applyFontFormats="0" applyPatternFormats="0" applyAlignmentFormats="0" applyWidthHeightFormats="1" r:id="rId1">
  <location ref="AL3:AM22" firstHeaderRow="1" firstDataRow="1" firstDataCol="1"/>
  <pivotFields count="91"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1"/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7">
        <item t="data" sd="1" m="1" x="24"/>
        <item t="data" sd="1" m="1" x="22"/>
        <item t="data" sd="1" m="1" x="18"/>
        <item t="data" sd="1" m="1" x="25"/>
        <item t="data" sd="1" m="1" x="23"/>
        <item t="data" sd="1" m="1" x="21"/>
        <item t="data" sd="1" m="1" x="19"/>
        <item t="data" sd="1" m="1" x="17"/>
        <item t="data" sd="1" m="1" x="15"/>
        <item t="data" sd="1" m="1" x="16"/>
        <item t="data" sd="1" m="1" x="14"/>
        <item t="data" sd="1" m="1" x="20"/>
        <item t="data" sd="1" m="1" x="13"/>
        <item t="data" sd="1" m="1" x="7"/>
        <item t="data" sd="1" m="1" x="8"/>
        <item t="data" sd="1" m="1" x="9"/>
        <item t="data" sd="1" m="1" x="11"/>
        <item t="data" sd="1" m="1" x="6"/>
        <item t="data" sd="1" m="1" x="10"/>
        <item t="data" sd="1" m="1" x="12"/>
        <item t="data" sd="1" m="1" x="5"/>
        <item t="data" sd="1" m="1" x="4"/>
        <item t="data" sd="1" m="1" x="2"/>
        <item t="data" sd="1" m="1" x="3"/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8">
        <item t="data" sd="1" m="1" x="4"/>
        <item t="data" sd="1" m="1" x="5"/>
        <item t="data" sd="1" m="1" x="6"/>
        <item t="data" sd="1" m="1" x="7"/>
        <item t="data" sd="1" m="1" x="8"/>
        <item t="data" sd="1" m="1" x="9"/>
        <item t="data" sd="1" m="1" x="10"/>
        <item t="data" sd="1" m="1" x="11"/>
        <item t="data" sd="1" m="1" x="12"/>
        <item t="data" sd="1" m="1" x="13"/>
        <item t="data" sd="1" m="1" x="52"/>
        <item t="data" sd="1" m="1" x="53"/>
        <item t="data" sd="1" m="1" x="54"/>
        <item t="data" sd="1" m="1" x="55"/>
        <item t="data" sd="1" m="1" x="56"/>
        <item t="data" sd="1" m="1" x="57"/>
        <item t="data" sd="1" m="1" x="58"/>
        <item t="data" sd="1" m="1" x="59"/>
        <item t="data" sd="1" m="1" x="60"/>
        <item t="data" sd="1" m="1" x="61"/>
        <item t="data" sd="1" m="1" x="62"/>
        <item t="data" sd="1" m="1" x="63"/>
        <item t="data" sd="1" m="1" x="64"/>
        <item t="data" sd="1" m="1" x="65"/>
        <item t="data" sd="1" m="1" x="66"/>
        <item t="data" sd="1" m="1" x="67"/>
        <item t="data" sd="1" m="1" x="68"/>
        <item t="data" sd="1" m="1" x="69"/>
        <item t="data" sd="1" m="1" x="70"/>
        <item t="data" sd="1" m="1" x="71"/>
        <item t="data" sd="1" m="1" x="72"/>
        <item t="data" sd="1" m="1" x="73"/>
        <item t="data" sd="1" m="1" x="74"/>
        <item t="data" sd="1" m="1" x="75"/>
        <item t="data" sd="1" m="1" x="76"/>
        <item t="data" sd="1" m="1" x="14"/>
        <item t="data" sd="1" m="1" x="15"/>
        <item t="data" sd="1" m="1" x="16"/>
        <item t="data" sd="1" m="1" x="17"/>
        <item t="data" sd="1" m="1" x="18"/>
        <item t="data" sd="1" m="1" x="19"/>
        <item t="data" sd="1" m="1" x="20"/>
        <item t="data" sd="1" m="1" x="21"/>
        <item t="data" sd="1" m="1" x="22"/>
        <item t="data" sd="1" m="1" x="23"/>
        <item t="data" sd="1" m="1" x="24"/>
        <item t="data" sd="1" m="1" x="25"/>
        <item t="data" sd="1" m="1" x="26"/>
        <item t="data" sd="1" m="1" x="27"/>
        <item t="data" sd="1" m="1" x="28"/>
        <item t="data" sd="1" m="1" x="29"/>
        <item t="data" sd="1" m="1" x="30"/>
        <item t="data" sd="1" m="1" x="31"/>
        <item t="data" sd="1" m="1" x="32"/>
        <item t="data" sd="1" m="1" x="33"/>
        <item t="data" sd="1" m="1" x="34"/>
        <item t="data" sd="1" m="1" x="35"/>
        <item t="data" sd="1" m="1" x="36"/>
        <item t="data" sd="1" m="1" x="37"/>
        <item t="data" sd="1" m="1" x="38"/>
        <item t="data" sd="1" m="1" x="39"/>
        <item t="data" sd="1" m="1" x="43"/>
        <item t="data" sd="1" m="1" x="44"/>
        <item t="data" sd="1" m="1" x="45"/>
        <item t="data" sd="1" m="1" x="40"/>
        <item t="data" sd="1" m="1" x="41"/>
        <item t="data" sd="1" m="1" x="42"/>
        <item t="data" sd="1" m="1" x="46"/>
        <item t="data" sd="1" m="1" x="47"/>
        <item t="data" sd="1" m="1" x="48"/>
        <item t="data" sd="1" m="1" x="49"/>
        <item t="data" sd="1" m="1" x="50"/>
        <item t="data" sd="1" m="1" x="51"/>
        <item t="data" sd="1" x="0"/>
        <item t="data" sd="1" x="1"/>
        <item t="data" sd="1" x="2"/>
        <item t="data" sd="1" x="3"/>
        <item t="default" sd="1"/>
      </items>
    </pivotField>
    <pivotField axis="axisRow" showDropDowns="1" compact="1" numFmtId="14" outline="1" subtotalTop="1" dragToRow="1" dragToCol="1" dragToPage="1" dragToData="1" dragOff="1" showAll="0" topAutoShow="1" itemPageCount="10" sortType="manual" defaultSubtotal="1">
      <items count="369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ata" sd="1" x="16"/>
        <item t="data" sd="1" x="17"/>
        <item t="data" sd="1" x="18"/>
        <item t="data" sd="1" x="19"/>
        <item t="data" sd="1" x="20"/>
        <item t="data" sd="1" x="21"/>
        <item t="data" sd="1" x="22"/>
        <item t="data" sd="1" x="23"/>
        <item t="data" sd="1" x="24"/>
        <item t="data" sd="1" x="25"/>
        <item t="data" sd="1" x="26"/>
        <item t="data" sd="1" x="27"/>
        <item t="data" sd="1" x="28"/>
        <item t="data" sd="1" x="29"/>
        <item t="data" sd="1" x="30"/>
        <item t="data" sd="1" x="31"/>
        <item t="data" sd="1" x="32"/>
        <item t="data" sd="1" x="33"/>
        <item t="data" sd="1" x="34"/>
        <item t="data" sd="1" x="35"/>
        <item t="data" sd="1" x="36"/>
        <item t="data" sd="1" x="37"/>
        <item t="data" sd="1" x="38"/>
        <item t="data" sd="1" x="39"/>
        <item t="data" sd="1" x="40"/>
        <item t="data" sd="1" x="41"/>
        <item t="data" sd="1" x="42"/>
        <item t="data" sd="1" x="43"/>
        <item t="data" sd="1" x="44"/>
        <item t="data" sd="1" x="45"/>
        <item t="data" sd="1" x="46"/>
        <item t="data" sd="1" x="47"/>
        <item t="data" sd="1" x="48"/>
        <item t="data" sd="1" x="49"/>
        <item t="data" sd="1" x="50"/>
        <item t="data" sd="1" x="51"/>
        <item t="data" sd="1" x="52"/>
        <item t="data" sd="1" x="53"/>
        <item t="data" sd="1" x="54"/>
        <item t="data" sd="1" x="55"/>
        <item t="data" sd="1" x="56"/>
        <item t="data" sd="1" x="57"/>
        <item t="data" sd="1" x="58"/>
        <item t="data" sd="1" x="59"/>
        <item t="data" sd="1" x="60"/>
        <item t="data" sd="1" x="61"/>
        <item t="data" sd="1" x="62"/>
        <item t="data" sd="1" x="63"/>
        <item t="data" sd="1" x="64"/>
        <item t="data" sd="1" x="65"/>
        <item t="data" sd="1" x="66"/>
        <item t="data" sd="1" x="67"/>
        <item t="data" sd="1" x="68"/>
        <item t="data" sd="1" x="69"/>
        <item t="data" sd="1" x="70"/>
        <item t="data" sd="1" x="71"/>
        <item t="data" sd="1" x="72"/>
        <item t="data" sd="1" x="73"/>
        <item t="data" sd="1" x="74"/>
        <item t="data" sd="1" x="75"/>
        <item t="data" sd="1" x="76"/>
        <item t="data" sd="1" x="77"/>
        <item t="data" sd="1" x="78"/>
        <item t="data" sd="1" x="79"/>
        <item t="data" sd="1" x="80"/>
        <item t="data" sd="1" x="81"/>
        <item t="data" sd="1" x="82"/>
        <item t="data" sd="1" x="83"/>
        <item t="data" sd="1" x="84"/>
        <item t="data" sd="1" x="85"/>
        <item t="data" sd="1" x="86"/>
        <item t="data" sd="1" x="87"/>
        <item t="data" sd="1" x="88"/>
        <item t="data" sd="1" x="89"/>
        <item t="data" sd="1" x="90"/>
        <item t="data" sd="1" x="91"/>
        <item t="data" sd="1" x="92"/>
        <item t="data" sd="1" x="93"/>
        <item t="data" sd="1" x="94"/>
        <item t="data" sd="1" x="95"/>
        <item t="data" sd="1" x="96"/>
        <item t="data" sd="1" x="97"/>
        <item t="data" sd="1" x="98"/>
        <item t="data" sd="1" x="99"/>
        <item t="data" sd="1" x="100"/>
        <item t="data" sd="1" x="101"/>
        <item t="data" sd="1" x="102"/>
        <item t="data" sd="1" x="103"/>
        <item t="data" sd="1" x="104"/>
        <item t="data" sd="1" x="105"/>
        <item t="data" sd="1" x="106"/>
        <item t="data" sd="1" x="107"/>
        <item t="data" sd="1" x="108"/>
        <item t="data" sd="1" x="109"/>
        <item t="data" sd="1" x="110"/>
        <item t="data" sd="1" x="111"/>
        <item t="data" sd="1" x="112"/>
        <item t="data" sd="1" x="113"/>
        <item t="data" sd="1" x="114"/>
        <item t="data" sd="1" x="115"/>
        <item t="data" sd="1" x="116"/>
        <item t="data" sd="1" x="117"/>
        <item t="data" sd="1" x="118"/>
        <item t="data" sd="1" x="119"/>
        <item t="data" sd="1" x="120"/>
        <item t="data" sd="1" x="121"/>
        <item t="data" sd="1" x="122"/>
        <item t="data" sd="1" x="123"/>
        <item t="data" sd="1" x="124"/>
        <item t="data" sd="1" x="125"/>
        <item t="data" sd="1" x="126"/>
        <item t="data" sd="1" x="127"/>
        <item t="data" sd="1" x="128"/>
        <item t="data" sd="1" x="129"/>
        <item t="data" sd="1" x="130"/>
        <item t="data" sd="1" x="131"/>
        <item t="data" sd="1" x="132"/>
        <item t="data" sd="1" x="133"/>
        <item t="data" sd="1" x="134"/>
        <item t="data" sd="1" x="135"/>
        <item t="data" sd="1" x="136"/>
        <item t="data" sd="1" x="137"/>
        <item t="data" sd="1" x="138"/>
        <item t="data" sd="1" x="139"/>
        <item t="data" sd="1" x="140"/>
        <item t="data" sd="1" x="141"/>
        <item t="data" sd="1" x="142"/>
        <item t="data" sd="1" x="143"/>
        <item t="data" sd="1" x="144"/>
        <item t="data" sd="1" x="145"/>
        <item t="data" sd="1" x="146"/>
        <item t="data" sd="1" x="147"/>
        <item t="data" sd="1" x="148"/>
        <item t="data" sd="1" x="149"/>
        <item t="data" sd="1" x="150"/>
        <item t="data" sd="1" x="151"/>
        <item t="data" sd="1" x="152"/>
        <item t="data" sd="1" x="153"/>
        <item t="data" sd="1" x="154"/>
        <item t="data" sd="1" x="155"/>
        <item t="data" sd="1" x="156"/>
        <item t="data" sd="1" x="157"/>
        <item t="data" sd="1" x="158"/>
        <item t="data" sd="1" x="159"/>
        <item t="data" sd="1" x="160"/>
        <item t="data" sd="1" x="161"/>
        <item t="data" sd="1" x="162"/>
        <item t="data" sd="1" x="163"/>
        <item t="data" sd="1" x="164"/>
        <item t="data" sd="1" x="165"/>
        <item t="data" sd="1" x="166"/>
        <item t="data" sd="1" x="167"/>
        <item t="data" sd="1" x="168"/>
        <item t="data" sd="1" x="169"/>
        <item t="data" sd="1" x="170"/>
        <item t="data" sd="1" x="171"/>
        <item t="data" sd="1" x="172"/>
        <item t="data" sd="1" x="173"/>
        <item t="data" sd="1" x="174"/>
        <item t="data" sd="1" x="175"/>
        <item t="data" sd="1" x="176"/>
        <item t="data" sd="1" x="177"/>
        <item t="data" sd="1" x="178"/>
        <item t="data" sd="1" x="179"/>
        <item t="data" sd="1" x="180"/>
        <item t="data" sd="1" x="181"/>
        <item t="data" sd="1" x="182"/>
        <item t="data" sd="1" x="183"/>
        <item t="data" sd="1" x="184"/>
        <item t="data" sd="1" x="185"/>
        <item t="data" sd="1" x="186"/>
        <item t="data" sd="1" x="187"/>
        <item t="data" sd="1" x="188"/>
        <item t="data" sd="1" x="189"/>
        <item t="data" sd="1" x="190"/>
        <item t="data" sd="1" x="191"/>
        <item t="data" sd="1" x="192"/>
        <item t="data" sd="1" x="193"/>
        <item t="data" sd="1" x="194"/>
        <item t="data" sd="1" x="195"/>
        <item t="data" sd="1" x="196"/>
        <item t="data" sd="1" x="197"/>
        <item t="data" sd="1" x="198"/>
        <item t="data" sd="1" x="199"/>
        <item t="data" sd="1" x="200"/>
        <item t="data" sd="1" x="201"/>
        <item t="data" sd="1" x="202"/>
        <item t="data" sd="1" x="203"/>
        <item t="data" sd="1" x="204"/>
        <item t="data" sd="1" x="205"/>
        <item t="data" sd="1" x="206"/>
        <item t="data" sd="1" x="207"/>
        <item t="data" sd="1" x="208"/>
        <item t="data" sd="1" x="209"/>
        <item t="data" sd="1" x="210"/>
        <item t="data" sd="1" x="211"/>
        <item t="data" sd="1" x="212"/>
        <item t="data" sd="1" x="213"/>
        <item t="data" sd="1" x="214"/>
        <item t="data" sd="1" x="215"/>
        <item t="data" sd="1" x="216"/>
        <item t="data" sd="1" x="217"/>
        <item t="data" sd="1" x="218"/>
        <item t="data" sd="1" x="219"/>
        <item t="data" sd="1" x="220"/>
        <item t="data" sd="1" x="221"/>
        <item t="data" sd="1" x="222"/>
        <item t="data" sd="1" x="223"/>
        <item t="data" sd="1" x="224"/>
        <item t="data" sd="1" x="225"/>
        <item t="data" sd="1" x="226"/>
        <item t="data" sd="1" x="227"/>
        <item t="data" sd="1" x="228"/>
        <item t="data" sd="1" x="229"/>
        <item t="data" sd="1" x="230"/>
        <item t="data" sd="1" x="231"/>
        <item t="data" sd="1" x="232"/>
        <item t="data" sd="1" x="233"/>
        <item t="data" sd="1" x="234"/>
        <item t="data" sd="1" x="235"/>
        <item t="data" sd="1" x="236"/>
        <item t="data" sd="1" x="237"/>
        <item t="data" sd="1" x="238"/>
        <item t="data" sd="1" x="239"/>
        <item t="data" sd="1" x="240"/>
        <item t="data" sd="1" x="241"/>
        <item t="data" sd="1" x="242"/>
        <item t="data" sd="1" x="243"/>
        <item t="data" sd="1" x="244"/>
        <item t="data" sd="1" x="245"/>
        <item t="data" sd="1" x="246"/>
        <item t="data" sd="1" x="247"/>
        <item t="data" sd="1" x="248"/>
        <item t="data" sd="1" x="249"/>
        <item t="data" sd="1" x="250"/>
        <item t="data" sd="1" x="251"/>
        <item t="data" sd="1" x="252"/>
        <item t="data" sd="1" x="253"/>
        <item t="data" sd="1" x="254"/>
        <item t="data" sd="1" x="255"/>
        <item t="data" sd="1" x="256"/>
        <item t="data" sd="1" x="257"/>
        <item t="data" sd="1" x="258"/>
        <item t="data" sd="1" x="259"/>
        <item t="data" sd="1" x="260"/>
        <item t="data" sd="1" x="261"/>
        <item t="data" sd="1" x="262"/>
        <item t="data" sd="1" x="263"/>
        <item t="data" sd="1" x="264"/>
        <item t="data" sd="1" x="265"/>
        <item t="data" sd="1" x="266"/>
        <item t="data" sd="1" x="267"/>
        <item t="data" sd="1" x="268"/>
        <item t="data" sd="1" x="269"/>
        <item t="data" sd="1" x="270"/>
        <item t="data" sd="1" x="271"/>
        <item t="data" sd="1" x="272"/>
        <item t="data" sd="1" x="273"/>
        <item t="data" sd="1" x="274"/>
        <item t="data" sd="1" x="275"/>
        <item t="data" sd="1" x="276"/>
        <item t="data" sd="1" x="277"/>
        <item t="data" sd="1" x="278"/>
        <item t="data" sd="1" x="279"/>
        <item t="data" sd="1" x="280"/>
        <item t="data" sd="1" x="281"/>
        <item t="data" sd="1" x="282"/>
        <item t="data" sd="1" x="283"/>
        <item t="data" sd="1" x="284"/>
        <item t="data" sd="1" x="285"/>
        <item t="data" sd="1" x="286"/>
        <item t="data" sd="1" x="287"/>
        <item t="data" sd="1" x="288"/>
        <item t="data" sd="1" x="289"/>
        <item t="data" sd="1" x="290"/>
        <item t="data" sd="1" x="291"/>
        <item t="data" sd="1" x="292"/>
        <item t="data" sd="1" x="293"/>
        <item t="data" sd="1" x="294"/>
        <item t="data" sd="1" x="295"/>
        <item t="data" sd="1" x="296"/>
        <item t="data" sd="1" x="297"/>
        <item t="data" sd="1" x="298"/>
        <item t="data" sd="1" x="299"/>
        <item t="data" sd="1" x="300"/>
        <item t="data" sd="1" x="301"/>
        <item t="data" sd="1" x="302"/>
        <item t="data" sd="1" x="303"/>
        <item t="data" sd="1" x="304"/>
        <item t="data" sd="1" x="305"/>
        <item t="data" sd="1" x="306"/>
        <item t="data" sd="1" x="307"/>
        <item t="data" sd="1" x="308"/>
        <item t="data" sd="1" x="309"/>
        <item t="data" sd="1" x="310"/>
        <item t="data" sd="1" x="311"/>
        <item t="data" sd="1" x="312"/>
        <item t="data" sd="1" x="313"/>
        <item t="data" sd="1" x="314"/>
        <item t="data" sd="1" x="315"/>
        <item t="data" sd="1" x="316"/>
        <item t="data" sd="1" x="317"/>
        <item t="data" sd="1" x="318"/>
        <item t="data" sd="1" x="319"/>
        <item t="data" sd="1" x="320"/>
        <item t="data" sd="1" x="321"/>
        <item t="data" sd="1" x="322"/>
        <item t="data" sd="1" x="323"/>
        <item t="data" sd="1" x="324"/>
        <item t="data" sd="1" x="325"/>
        <item t="data" sd="1" x="326"/>
        <item t="data" sd="1" x="327"/>
        <item t="data" sd="1" x="328"/>
        <item t="data" sd="1" x="329"/>
        <item t="data" sd="1" x="330"/>
        <item t="data" sd="1" x="331"/>
        <item t="data" sd="1" x="332"/>
        <item t="data" sd="1" x="333"/>
        <item t="data" sd="1" x="334"/>
        <item t="data" sd="1" x="335"/>
        <item t="data" sd="1" x="336"/>
        <item t="data" sd="1" x="337"/>
        <item t="data" sd="1" x="338"/>
        <item t="data" sd="1" x="339"/>
        <item t="data" sd="1" x="340"/>
        <item t="data" sd="1" x="341"/>
        <item t="data" sd="1" x="342"/>
        <item t="data" sd="1" x="343"/>
        <item t="data" sd="1" x="344"/>
        <item t="data" sd="1" x="345"/>
        <item t="data" sd="1" x="346"/>
        <item t="data" sd="1" x="347"/>
        <item t="data" sd="1" x="348"/>
        <item t="data" sd="1" x="349"/>
        <item t="data" sd="1" x="350"/>
        <item t="data" sd="1" x="351"/>
        <item t="data" sd="1" x="352"/>
        <item t="data" sd="1" x="353"/>
        <item t="data" sd="1" x="354"/>
        <item t="data" sd="1" x="355"/>
        <item t="data" sd="1" x="356"/>
        <item t="data" sd="1" x="357"/>
        <item t="data" sd="1" x="358"/>
        <item t="data" sd="1" x="359"/>
        <item t="data" sd="1" x="360"/>
        <item t="data" sd="1" x="361"/>
        <item t="data" sd="1" x="362"/>
        <item t="data" sd="1" x="363"/>
        <item t="data" sd="1" x="364"/>
        <item t="data" sd="1" x="365"/>
        <item t="data" sd="1" x="366"/>
        <item t="data" sd="1" x="0"/>
        <item t="data" sd="1" x="367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m="1" x="1"/>
        <item t="data" sd="1" m="1" x="4"/>
        <item t="data" sd="1" m="1" x="5"/>
        <item t="data" sd="1" m="1" x="2"/>
        <item t="data" sd="1" m="1" x="3"/>
        <item t="data" sd="1" m="1" x="6"/>
        <item t="data" sd="1" m="1" x="8"/>
        <item t="data" sd="1" m="1" x="7"/>
        <item t="data" sd="1" m="1" x="9"/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6">
        <item t="data" sd="1" m="1" x="36"/>
        <item t="data" sd="1" m="1" x="37"/>
        <item t="data" sd="1" m="1" x="38"/>
        <item t="data" sd="1" m="1" x="39"/>
        <item t="data" sd="1" m="1" x="41"/>
        <item t="data" sd="1" m="1" x="35"/>
        <item t="data" sd="1" m="1" x="10"/>
        <item t="data" sd="1" m="1" x="40"/>
        <item t="data" sd="1" m="1" x="42"/>
        <item t="data" sd="1" m="1" x="6"/>
        <item t="data" sd="1" m="1" x="43"/>
        <item t="data" sd="1" m="1" x="44"/>
        <item t="data" sd="1" m="1" x="5"/>
        <item t="data" sd="1" m="1" x="7"/>
        <item t="data" sd="1" m="1" x="3"/>
        <item t="data" sd="1" m="1" x="4"/>
        <item t="data" sd="1" m="1" x="2"/>
        <item t="data" sd="1" m="1" x="8"/>
        <item t="data" sd="1" m="1" x="9"/>
        <item t="data" sd="1" m="1" x="11"/>
        <item t="data" sd="1" m="1" x="12"/>
        <item t="data" sd="1" m="1" x="13"/>
        <item t="data" sd="1" m="1" x="14"/>
        <item t="data" sd="1" m="1" x="15"/>
        <item t="data" sd="1" m="1" x="16"/>
        <item t="data" sd="1" m="1" x="17"/>
        <item t="data" sd="1" m="1" x="18"/>
        <item t="data" sd="1" m="1" x="19"/>
        <item t="data" sd="1" m="1" x="20"/>
        <item t="data" sd="1" m="1" x="21"/>
        <item t="data" sd="1" m="1" x="22"/>
        <item t="data" sd="1" m="1" x="23"/>
        <item t="data" sd="1" m="1" x="24"/>
        <item t="data" sd="1" m="1" x="33"/>
        <item t="data" sd="1" m="1" x="34"/>
        <item t="data" sd="1" m="1" x="25"/>
        <item t="data" sd="1" m="1" x="26"/>
        <item t="data" sd="1" m="1" x="27"/>
        <item t="data" sd="1" m="1" x="28"/>
        <item t="data" sd="1" m="1" x="29"/>
        <item t="data" sd="1" m="1" x="30"/>
        <item t="data" sd="1" m="1" x="31"/>
        <item t="data" sd="1" m="1" x="32"/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3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3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3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9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0"/>
        <item t="data" sd="1" x="4"/>
        <item t="data" sd="1" x="1"/>
        <item t="data" sd="1" x="2"/>
        <item t="data" sd="1" x="3"/>
        <item t="data" sd="1" x="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7">
        <item t="data" sd="1" x="0"/>
        <item t="data" sd="1" x="4"/>
        <item t="data" sd="1" x="1"/>
        <item t="data" sd="1" x="2"/>
        <item t="data" sd="1" x="3"/>
        <item t="data" sd="1" x="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6">
        <item t="data" sd="1" x="0"/>
        <item t="data" sd="1" x="1"/>
        <item t="data" sd="1" x="2"/>
        <item t="data" sd="1" x="3"/>
        <item t="data" sd="1" x="4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8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8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9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6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0">
        <item t="data" sd="1" x="1"/>
        <item t="data" sd="1" x="0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x="1"/>
        <item t="data" sd="1" x="0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6">
        <item t="data" sd="1" x="0"/>
        <item t="data" sd="1" x="1"/>
        <item t="data" sd="1" x="2"/>
        <item t="data" sd="1" x="3"/>
        <item t="data" sd="1" x="4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7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13"/>
        <item t="data" sd="1" x="14"/>
        <item t="data" sd="1" x="15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1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6">
        <item t="data" sd="1" x="2"/>
        <item t="data" sd="1" x="0"/>
        <item t="data" sd="1" x="1"/>
        <item t="data" sd="1" x="3"/>
        <item t="data" sd="1" x="4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5">
        <item t="data" sd="1" x="0"/>
        <item t="data" sd="1" x="1"/>
        <item t="data" sd="1" x="2"/>
        <item t="data" sd="1" x="3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12">
        <item t="data" sd="1" x="0"/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3">
        <item t="data" sd="1" x="0"/>
        <item t="data" sd="1" x="1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4">
        <item t="data" sd="1" x="0"/>
        <item t="data" sd="1" x="1"/>
        <item t="data" sd="1" x="2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showDropDowns="1" compact="1" outline="1" subtotalTop="1" dragToRow="1" dragToCol="1" dragToPage="1" dragToData="1" dragOff="1" showAll="0" topAutoShow="1" itemPageCount="10" sortType="manual" defaultSubtotal="1">
      <items count="2">
        <item t="data" sd="1" x="0"/>
        <item t="default" sd="1"/>
      </items>
    </pivotField>
    <pivotField axis="axisRow" showDropDowns="1" compact="1" outline="1" subtotalTop="1" dragToRow="1" dragToCol="1" dragToPage="1" dragToData="1" dragOff="1" showAll="0" topAutoShow="1" itemPageCount="10" sortType="manual" defaultSubtotal="0">
      <items count="14">
        <item t="data" sd="1" x="1"/>
        <item t="data" sd="1" x="2"/>
        <item t="data" sd="1" x="3"/>
        <item t="data" sd="1" x="4"/>
        <item t="data" sd="1" x="5"/>
        <item t="data" sd="1" x="6"/>
        <item t="data" sd="1" x="7"/>
        <item t="data" sd="1" x="8"/>
        <item t="data" sd="1" x="9"/>
        <item t="data" sd="1" x="10"/>
        <item t="data" sd="1" x="11"/>
        <item t="data" sd="1" x="12"/>
        <item t="data" sd="1" x="0"/>
        <item t="data" sd="1" x="13"/>
      </items>
    </pivotField>
    <pivotField axis="axisRow" showDropDowns="1" compact="1" outline="1" subtotalTop="1" dragToRow="1" dragToCol="1" dragToPage="1" dragToData="1" dragOff="1" showAll="0" topAutoShow="1" itemPageCount="10" sortType="manual" defaultSubtotal="0">
      <items count="3">
        <item t="data" sd="1" x="0"/>
        <item t="data" sd="1" x="1"/>
        <item t="data" sd="1" x="2"/>
      </items>
    </pivotField>
    <pivotField showDropDowns="1" compact="1" outline="1" subtotalTop="1" dragToRow="0" dragToCol="0" dragToPage="0" dragToData="1" dragOff="1" showAll="0" topAutoShow="1" itemPageCount="10" sortType="manual" defaultSubtotal="1"/>
    <pivotField dataField="1"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  <pivotField showDropDowns="1" compact="1" outline="1" subtotalTop="1" dragToRow="0" dragToCol="0" dragToPage="0" dragToData="1" dragOff="1" showAll="0" topAutoShow="1" itemPageCount="10" sortType="manual" defaultSubtotal="1"/>
  </pivotFields>
  <rowFields count="3">
    <field x="85"/>
    <field x="84"/>
    <field x="5"/>
  </rowFields>
  <rowItems count="19">
    <i t="data" r="0" i="0">
      <x v="1"/>
    </i>
    <i t="data" r="1" i="0">
      <x v="4"/>
    </i>
    <i t="data" r="2" i="0">
      <x v="122"/>
    </i>
    <i t="data" r="2" i="0">
      <x v="123"/>
    </i>
    <i t="data" r="2" i="0">
      <x v="124"/>
    </i>
    <i t="data" r="2" i="0">
      <x v="125"/>
    </i>
    <i t="data" r="2" i="0">
      <x v="139"/>
    </i>
    <i t="data" r="2" i="0">
      <x v="140"/>
    </i>
    <i t="data" r="2" i="0">
      <x v="141"/>
    </i>
    <i t="data" r="2" i="0">
      <x v="142"/>
    </i>
    <i t="data" r="2" i="0">
      <x v="143"/>
    </i>
    <i t="data" r="2" i="0">
      <x v="144"/>
    </i>
    <i t="data" r="2" i="0">
      <x v="145"/>
    </i>
    <i t="data" r="2" i="0">
      <x v="146"/>
    </i>
    <i t="data" r="2" i="0">
      <x v="147"/>
    </i>
    <i t="data" r="2" i="0">
      <x v="148"/>
    </i>
    <i t="data" r="2" i="0">
      <x v="149"/>
    </i>
    <i t="data" r="2" i="0">
      <x v="150"/>
    </i>
    <i t="grand" r="0" i="0">
      <x v="0"/>
    </i>
  </rowItems>
  <colItems count="1">
    <i t="data" r="0" i="0"/>
  </colItems>
  <dataFields count="1">
    <dataField name=" ppc" fld="87" subtotal="sum" showDataAs="normal" baseField="0" baseItem="0"/>
  </dataFields>
  <formats count="2">
    <format action="formatting" dxfId="513">
      <pivotArea type="normal" dataOnly="1" outline="1" collapsedLevelsAreSubtotals="1" fieldPosition="0"/>
    </format>
    <format action="formatting" dxfId="514">
      <pivotArea type="all" dataOnly="0" outline="0" fieldPosition="0"/>
    </format>
  </formats>
  <pivotTableStyleInfo name="PivotStyleDark13 2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1" name="表17" displayName="表17" ref="A2:E14" headerRowCount="1" totalsRowShown="0">
  <sortState ref="A2:E14">
    <sortCondition ref="E6"/>
  </sortState>
  <tableColumns count="5">
    <tableColumn id="1" name="宝贝ID" dataDxfId="655"/>
    <tableColumn id="5" name="分类" dataDxfId="656"/>
    <tableColumn id="7" name="类目"/>
    <tableColumn id="2" name="产品名称" dataDxfId="657"/>
    <tableColumn id="3" name="上架时间" dataDxfId="658"/>
  </tableColumns>
  <tableStyleInfo name="TableStyleLight8" showFirstColumn="0" showLastColumn="0" showRowStripes="1" showColumnStripes="1"/>
</table>
</file>

<file path=xl/tables/table2.xml><?xml version="1.0" encoding="utf-8"?>
<table xmlns="http://schemas.openxmlformats.org/spreadsheetml/2006/main" id="2" name="表11_1920" displayName="表11_1920" ref="B3:AA10" headerRowCount="1" totalsRowShown="0">
  <autoFilter ref="B3:AA10"/>
  <sortState ref="B3:AA10">
    <sortCondition ref="B5"/>
  </sortState>
  <tableColumns count="26">
    <tableColumn id="1" name="销售排名" dataDxfId="663"/>
    <tableColumn id="25" name="26.05月" dataDxfId="664">
      <calculatedColumnFormula>VLOOKUP(E4,商品ID!$A:$E,2,0)</calculatedColumnFormula>
    </tableColumn>
    <tableColumn id="2" name="商品" dataDxfId="665">
      <calculatedColumnFormula>VLOOKUP(E4,商品ID!$A:$D,3,0)</calculatedColumnFormula>
    </tableColumn>
    <tableColumn id="3" name="id" dataDxfId="666"/>
    <tableColumn id="4" name="真实成交" dataDxfId="667"/>
    <tableColumn id="11" name="直通车" dataDxfId="668">
      <calculatedColumnFormula>SUMIFS('B-无界'!$P:$P,'B-无界'!$D:$D,$C$3,'B-无界'!$K:$K,$E4,'B-无界'!$H:$H,"关键词推广")</calculatedColumnFormula>
    </tableColumn>
    <tableColumn id="15" name="引力魔方" dataDxfId="669">
      <calculatedColumnFormula>SUMIFS('B-无界'!$P:$P,'B-无界'!$D:$D,$C$3,'B-无界'!$K:$K,$E4,'B-无界'!$H:$H,"精准人群推广")</calculatedColumnFormula>
    </tableColumn>
    <tableColumn id="16" name="万相台" dataDxfId="670">
      <calculatedColumnFormula>SUMIFS('B-无界'!$P:$P,'B-无界'!$K:$K,$E4,'B-无界'!$D:$D,$C$3,'B-无界'!$H:$H,"拉新快")+SUMIFS('B-无界'!$P:$P,'B-无界'!$K:$K,$E4,'B-无界'!$D:$D,$C$3,'B-无界'!$H:$H,"粉丝快")+SUMIFS('B-无界'!$P:$P,'B-无界'!$K:$K,$E4,'B-无界'!$D:$D,$C$3,'B-无界'!$H:$H,"会员快")+SUMIFS('B-无界'!$P:$P,'B-无界'!$K:$K,$E4,'B-无界'!$D:$D,$C$3,'B-无界'!$H:$H,"上新快")+SUMIFS('B-无界'!$P:$P,'B-无界'!$K:$K,$E4,'B-无界'!$D:$D,$C$3,'B-无界'!$H:$H,"测款快")+SUMIFS('B-无界'!$P:$P,'B-无界'!$K:$K,$E4,'B-无界'!$D:$D,$C$3,'B-无界'!$H:$H,"货品加速")+SUMIFS('B-无界'!$P:$P,'B-无界'!$K:$K,$E4,'B-无界'!$D:$D,$C$3,'B-无界'!$H:$H,"活动加速")+SUMIFS('B-无界'!$P:$P,'B-无界'!$K:$K,$E4,'B-无界'!$D:$D,$C$3,'B-无界'!$H:$H,"全店智投")+SUMIFS('B-无界'!$P:$P,'B-无界'!$K:$K,$E4,'B-无界'!$D:$D,$C$3,'B-无界'!$H:$H,"人群击穿")</calculatedColumnFormula>
    </tableColumn>
    <tableColumn id="22" name="多目标直投" dataDxfId="671">
      <calculatedColumnFormula>SUMIFS('B-无界'!$P:$P,'B-无界'!$D:$D,$C$3,'B-无界'!$K:$K,$E4,'B-无界'!$H:$H,"多目标直投")</calculatedColumnFormula>
    </tableColumn>
    <tableColumn id="17" name="全站推广" dataDxfId="672">
      <calculatedColumnFormula>SUMIFS('B-无界'!$P:$P,'B-无界'!$D:$D,$C$3,'B-无界'!$K:$K,$E4,'B-无界'!$H:$H,"货品全站推")</calculatedColumnFormula>
    </tableColumn>
    <tableColumn id="5" name="推广汇总" dataDxfId="673">
      <calculatedColumnFormula>SUM(G4:K4)</calculatedColumnFormula>
    </tableColumn>
    <tableColumn id="6" name="费用占比" dataDxfId="674"/>
    <tableColumn id="7" name="补单金额" dataDxfId="675"/>
    <tableColumn id="18" name="刷单佣金"/>
    <tableColumn id="8" name="补单占比" dataDxfId="676"/>
    <tableColumn id="9" name="销售额" dataDxfId="677"/>
    <tableColumn id="26" name="链接费比" dataDxfId="678">
      <calculatedColumnFormula>L4/Q4</calculatedColumnFormula>
    </tableColumn>
    <tableColumn id="21" name="uv价值" dataDxfId="679"/>
    <tableColumn id="10" name="访客数" dataDxfId="680"/>
    <tableColumn id="12" name="买家数" dataDxfId="681"/>
    <tableColumn id="13" name="支付件数" dataDxfId="682"/>
    <tableColumn id="14" name="补单量" dataDxfId="683"/>
    <tableColumn id="19" name="真实单量" dataDxfId="684"/>
    <tableColumn id="20" name="转化率" dataDxfId="685"/>
    <tableColumn id="23" name="退款额"/>
    <tableColumn id="24" name="退款金额占比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3" name="表11_19208" displayName="表11_19208" ref="AF3:BD6" headerRowCount="1" totalsRowShown="0">
  <sortState ref="AF3:BD6">
    <sortCondition ref="AF5"/>
  </sortState>
  <tableColumns count="25">
    <tableColumn id="1" name="销售排名" dataDxfId="686"/>
    <tableColumn id="2" name="26年6周" dataDxfId="687">
      <calculatedColumnFormula>VLOOKUP(AI4,商品ID!$A:$D,2,0)</calculatedColumnFormula>
    </tableColumn>
    <tableColumn id="3" name="商品简称" dataDxfId="688">
      <calculatedColumnFormula>VLOOKUP(AI4,商品ID!$A:$D,3,0)</calculatedColumnFormula>
    </tableColumn>
    <tableColumn id="4" name="id" dataDxfId="689"/>
    <tableColumn id="5" name="真实成交" dataDxfId="690">
      <calculatedColumnFormula>AU4-AS4-BC4</calculatedColumnFormula>
    </tableColumn>
    <tableColumn id="6" name="直通车" dataDxfId="691">
      <calculatedColumnFormula>SUMIFS('B-无界'!$P:$P,'B-无界'!$E:$E,$AG$3,'B-无界'!$K:$K,$AI4,'B-无界'!$H:$H,"关键词推广")</calculatedColumnFormula>
    </tableColumn>
    <tableColumn id="7" name="引力魔方" dataDxfId="692">
      <calculatedColumnFormula>SUMIFS('B-无界'!$P:$P,'B-无界'!$E:$E,$AG$3,'B-无界'!$K:$K,$AI4,'B-无界'!$H:$H,"精准人群推广")</calculatedColumnFormula>
    </tableColumn>
    <tableColumn id="23" name="万相台" dataDxfId="693">
      <calculatedColumnFormula>SUMIFS('B-无界'!$P:$P,'B-无界'!$K:$K,$AI4,'B-无界'!$E:$E,$AG$3,'B-无界'!$H:$H,"拉新快")+SUMIFS('B-无界'!$P:$P,'B-无界'!$K:$K,$AI4,'B-无界'!$E:$E,$AG$3,'B-无界'!$H:$H,"粉丝快")+SUMIFS('B-无界'!$P:$P,'B-无界'!$K:$K,$AI4,'B-无界'!$E:$E,$AG$3,'B-无界'!$H:$H,"会员快")+SUMIFS('B-无界'!$P:$P,'B-无界'!$K:$K,$AI4,'B-无界'!$E:$E,$AG$3,'B-无界'!$H:$H,"上新快")+SUMIFS('B-无界'!$P:$P,'B-无界'!$K:$K,$AI4,'B-无界'!$E:$E,$AG$3,'B-无界'!$H:$H,"测款快")+SUMIFS('B-无界'!$P:$P,'B-无界'!$K:$K,$AI4,'B-无界'!$E:$E,$AG$3,'B-无界'!$H:$H,"货品加速")+SUMIFS('B-无界'!$P:$P,'B-无界'!$K:$K,$AI4,'B-无界'!$E:$E,$AG$3,'B-无界'!$H:$H,"活动加速")+SUMIFS('B-无界'!$P:$P,'B-无界'!$K:$K,$AI4,'B-无界'!$E:$E,$AG$3,'B-无界'!$H:$H,"全店智投")+SUMIFS('B-无界'!$P:$P,'B-无界'!$K:$K,$AI4,'B-无界'!$E:$E,$AG$3,'B-无界'!$H:$H,"人群击穿")</calculatedColumnFormula>
    </tableColumn>
    <tableColumn id="24" name="多目标直投" dataDxfId="694">
      <calculatedColumnFormula>SUMIFS('B-无界'!$P:$P,'B-无界'!$E:$E,$AG$3,'B-无界'!$K:$K,$AI4,'B-无界'!$H:$H,"多目标直投")</calculatedColumnFormula>
    </tableColumn>
    <tableColumn id="8" name="全站推广" dataDxfId="695">
      <calculatedColumnFormula>SUMIFS('B-无界'!$P:$P,'B-无界'!$E:$E,$AG$3,'B-无界'!$K:$K,$AI4,'B-无界'!$H:$H,"货品全站推")</calculatedColumnFormula>
    </tableColumn>
    <tableColumn id="9" name="推广汇总" dataDxfId="696">
      <calculatedColumnFormula>SUM(AK4:AO4)</calculatedColumnFormula>
    </tableColumn>
    <tableColumn id="10" name="费用占比" dataDxfId="697">
      <calculatedColumnFormula>AP4/AJ4</calculatedColumnFormula>
    </tableColumn>
    <tableColumn id="11" name="刷单佣金" dataDxfId="698"/>
    <tableColumn id="12" name="补单金额" dataDxfId="699"/>
    <tableColumn id="13" name="补单占比" dataDxfId="700"/>
    <tableColumn id="14" name="销售额" dataDxfId="701"/>
    <tableColumn id="15" name="uv价值" dataDxfId="702"/>
    <tableColumn id="16" name="访客数" dataDxfId="703"/>
    <tableColumn id="17" name="买家数" dataDxfId="704"/>
    <tableColumn id="18" name="支付件数" dataDxfId="705"/>
    <tableColumn id="19" name="补单量" dataDxfId="706"/>
    <tableColumn id="20" name="真实单量" dataDxfId="707"/>
    <tableColumn id="21" name="转化率" dataDxfId="708"/>
    <tableColumn id="22" name="退款额" dataDxfId="709"/>
    <tableColumn id="25" name="退款金额占比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4" name="表3" displayName="表3" ref="V2:W49" headerRowCount="1" totalsRowShown="0">
  <autoFilter ref="V2:W49"/>
  <tableColumns count="2">
    <tableColumn id="1" name="订单编号" dataDxfId="715"/>
    <tableColumn id="2" name="降权时间" dataDxfId="716">
      <calculatedColumnFormula>VLOOKUP(V3,F:J,5,0)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表2" displayName="表2" ref="A2:S70" headerRowCount="1">
  <autoFilter ref="A2:S70"/>
  <sortState ref="A2:S70">
    <sortCondition ref="E42"/>
  </sortState>
  <tableColumns count="19">
    <tableColumn id="1" name="年" totalsRowLabel="汇总" dataDxfId="717">
      <calculatedColumnFormula>LEFT(C3,3)</calculatedColumnFormula>
    </tableColumn>
    <tableColumn id="2" name="月" dataDxfId="718"/>
    <tableColumn id="3" name="week" dataDxfId="719">
      <calculatedColumnFormula>"26年"&amp;WEEKNUM(E3,2)&amp;"周"</calculatedColumnFormula>
    </tableColumn>
    <tableColumn id="4" name="星期" dataDxfId="720">
      <calculatedColumnFormula>"周"&amp;WEEKDAY(E3,2)</calculatedColumnFormula>
    </tableColumn>
    <tableColumn id="5" name="日期" dataDxfId="721"/>
    <tableColumn id="6" name="订单号" dataDxfId="722"/>
    <tableColumn id="7" name="旺旺号" dataDxfId="723"/>
    <tableColumn id="8" name=" 实际支付金额 " dataDxfId="724"/>
    <tableColumn id="9" name=" 佣金 " dataDxfId="725"/>
    <tableColumn id="10" name=" 订单量 " dataDxfId="726"/>
    <tableColumn id="11" name=" 返款金额 " dataDxfId="727">
      <calculatedColumnFormula>I3+H3</calculatedColumnFormula>
    </tableColumn>
    <tableColumn id="12" name="商品id-19" dataDxfId="728"/>
    <tableColumn id="19" name="分类" dataDxfId="729">
      <calculatedColumnFormula>VLOOKUP(L3,商品ID!$A:$E,2,0)</calculatedColumnFormula>
    </tableColumn>
    <tableColumn id="13" name="下单产品" dataDxfId="730">
      <calculatedColumnFormula>VLOOKUP(L3,商品ID!A:E,3,0)</calculatedColumnFormula>
    </tableColumn>
    <tableColumn id="14" name="订单状态-9" dataDxfId="731"/>
    <tableColumn id="15" name="付款-13" dataDxfId="732"/>
    <tableColumn id="16" name="核对" dataDxfId="733"/>
    <tableColumn id="17" name="是否降权" dataDxfId="734"/>
    <tableColumn id="18" name="评语" totalsRowFunction="count" dataDxfId="735"/>
  </tableColumns>
  <tableStyleInfo name="TableStylePreset6_Accent2" showFirstColumn="0" showLastColumn="0" showRowStripes="1" showColumnStripes="1"/>
</table>
</file>

<file path=xl/tables/table6.xml><?xml version="1.0" encoding="utf-8"?>
<table xmlns="http://schemas.openxmlformats.org/spreadsheetml/2006/main" id="6" name="表1" displayName="表1" ref="U2:AU93" headerRowCount="1" totalsRowShown="0">
  <autoFilter ref="U2:AU93"/>
  <tableColumns count="27">
    <tableColumn id="40" name="周" dataDxfId="736"/>
    <tableColumn id="39" name="星期" dataDxfId="737"/>
    <tableColumn id="1" name="日期" dataDxfId="738"/>
    <tableColumn id="20" name="访客数" dataDxfId="739"/>
    <tableColumn id="21" name="支付金额" dataDxfId="740"/>
    <tableColumn id="23" name="老买家支付金额" dataDxfId="741"/>
    <tableColumn id="26" name="商品收藏买家数" dataDxfId="742"/>
    <tableColumn id="25" name="加购人数" dataDxfId="743"/>
    <tableColumn id="2" name="成功退款金额" dataDxfId="744">
      <calculatedColumnFormula>INDEX($A$2:$S$93,MATCH($W3,$A$2:$A$93,0),MATCH(AC$2,$A$2:$S$2,0))</calculatedColumnFormula>
    </tableColumn>
    <tableColumn id="3" name="支付买家数" dataDxfId="745"/>
    <tableColumn id="4" name="支付子订单数" dataDxfId="746"/>
    <tableColumn id="5" name="支付件数" dataDxfId="747"/>
    <tableColumn id="6" name="支付商品数" dataDxfId="748">
      <calculatedColumnFormula>INDEX($A$2:$S$93,MATCH($W3,$A$2:$A$93,0),MATCH(AG$2,$A$2:$S$2,0))</calculatedColumnFormula>
    </tableColumn>
    <tableColumn id="7" name="平均停留时长" dataDxfId="749"/>
    <tableColumn id="28" name="跳失率" dataDxfId="750"/>
    <tableColumn id="30" name="刷单金额（总）" dataDxfId="751"/>
    <tableColumn id="31" name="刷单数量（总）" dataDxfId="752"/>
    <tableColumn id="32" name="刷单佣金（总）" dataDxfId="753"/>
    <tableColumn id="44" name="全站推广花费" dataDxfId="754">
      <calculatedColumnFormula>SUMIFS('B-无界'!$P:$P,'B-无界'!$F:$F,$W3,'B-无界'!$H:$H,"货品全站推广")</calculatedColumnFormula>
    </tableColumn>
    <tableColumn id="10" name="全站推广成交" dataDxfId="755">
      <calculatedColumnFormula>SUMIFS('B-无界'!$AB:$AB,'B-无界'!$F:$F,#REF!,'B-无界'!$H:$H,"全站推广")</calculatedColumnFormula>
    </tableColumn>
    <tableColumn id="33" name="关键词推广花费" dataDxfId="756"/>
    <tableColumn id="45" name="关键词推广成交" dataDxfId="757"/>
    <tableColumn id="36" name="精准人群推广花费" dataDxfId="758"/>
    <tableColumn id="43" name="精准人群推广成交" dataDxfId="759"/>
    <tableColumn id="37" name="智能场景花费" dataDxfId="760"/>
    <tableColumn id="9" name="智能场景成交" dataDxfId="761">
      <calculatedColumnFormula>SUMIFS('B-无界'!$AB:$AB,'B-无界'!$F:$F,#REF!,'B-无界'!$H:$H,"全站推广")</calculatedColumnFormula>
    </tableColumn>
    <tableColumn id="38" name="淘宝客佣金" dataDxfId="762"/>
  </tableColumns>
  <tableStyleInfo name="TableStyleLight8" showFirstColumn="0" showLastColumn="0" showRowStripes="1" showColumnStripes="0"/>
</table>
</file>

<file path=xl/tables/table7.xml><?xml version="1.0" encoding="utf-8"?>
<table xmlns="http://schemas.openxmlformats.org/spreadsheetml/2006/main" id="7" name="表10" displayName="表10" ref="A2:S93" headerRowCount="1" totalsRowShown="0">
  <autoFilter ref="A2:S93"/>
  <tableColumns count="19">
    <tableColumn id="1" name="统计日期" dataDxfId="763"/>
    <tableColumn id="2" name="访客数" dataDxfId="764"/>
    <tableColumn id="17" name="平均停留时长" dataDxfId="765"/>
    <tableColumn id="15" name="跳失率" dataDxfId="766"/>
    <tableColumn id="8" name="商品收藏买家数" dataDxfId="767"/>
    <tableColumn id="10" name="加购人数" dataDxfId="768"/>
    <tableColumn id="3" name="支付金额" dataDxfId="769"/>
    <tableColumn id="12" name="支付买家数" dataDxfId="770"/>
    <tableColumn id="11" name="支付子订单数" dataDxfId="771"/>
    <tableColumn id="4" name="支付件数" dataDxfId="772"/>
    <tableColumn id="7" name="老买家支付金额" dataDxfId="773"/>
    <tableColumn id="18" name="全站推广花费"/>
    <tableColumn id="14" name="关键词推广花费" dataDxfId="774"/>
    <tableColumn id="5" name="精准人群推广花费"/>
    <tableColumn id="19" name="智能场景花费"/>
    <tableColumn id="13" name="淘宝客佣金" dataDxfId="775"/>
    <tableColumn id="6" name="成功退款金额" dataDxfId="776"/>
    <tableColumn id="16" name="支付商品数" dataDxfId="777"/>
    <tableColumn id="9" name="关注店铺人数" dataDxfId="778"/>
  </tableColumns>
  <tableStyleInfo name="TableStyleLight8" showFirstColumn="0" showLastColumn="0" showRowStripes="1" showColumnStripes="1"/>
</table>
</file>

<file path=xl/tables/table8.xml><?xml version="1.0" encoding="utf-8"?>
<table xmlns="http://schemas.openxmlformats.org/spreadsheetml/2006/main" id="8" name="表_10" displayName="表_10" ref="A1:AO188" headerRowCount="1" totalsRowShown="0">
  <autoFilter ref="A1:AO182"/>
  <sortState ref="A1:AO182">
    <sortCondition ref="D92"/>
  </sortState>
  <tableColumns count="41">
    <tableColumn id="40" name="年份" dataDxfId="779">
      <calculatedColumnFormula>LEFT(#REF!,3)</calculatedColumnFormula>
    </tableColumn>
    <tableColumn id="1" name="月份" dataDxfId="780"/>
    <tableColumn id="58" name="week" dataDxfId="781">
      <calculatedColumnFormula>"26年"&amp;WEEKNUM(D2,2)&amp;"周"</calculatedColumnFormula>
    </tableColumn>
    <tableColumn id="2" name="统计日期" dataDxfId="782"/>
    <tableColumn id="3" name="商品ID" dataDxfId="783"/>
    <tableColumn id="4" name="商品名称" dataDxfId="784"/>
    <tableColumn id="33" name="主商品ID"/>
    <tableColumn id="38" name="商品类型"/>
    <tableColumn id="5" name="货号" dataDxfId="785"/>
    <tableColumn id="6" name="商品状态" dataDxfId="786"/>
    <tableColumn id="39" name="商品标签"/>
    <tableColumn id="7" name="商品访客数" dataDxfId="787"/>
    <tableColumn id="8" name="商品浏览量" dataDxfId="788"/>
    <tableColumn id="9" name="平均停留时长" dataDxfId="789"/>
    <tableColumn id="10" name="商品详情页跳出率" dataDxfId="790"/>
    <tableColumn id="11" name="商品收藏人数" dataDxfId="791"/>
    <tableColumn id="12" name="商品加购件数" dataDxfId="792"/>
    <tableColumn id="13" name="商品加购人数" dataDxfId="793"/>
    <tableColumn id="14" name="下单买家数" dataDxfId="794"/>
    <tableColumn id="15" name="下单件数" dataDxfId="795"/>
    <tableColumn id="16" name="下单金额" dataDxfId="796"/>
    <tableColumn id="17" name="下单转化率" dataDxfId="797"/>
    <tableColumn id="18" name="支付买家数" dataDxfId="798"/>
    <tableColumn id="19" name="支付件数" dataDxfId="799"/>
    <tableColumn id="20" name="支付金额" dataDxfId="800"/>
    <tableColumn id="21" name="商品支付转化率" dataDxfId="801"/>
    <tableColumn id="22" name="支付新买家数" dataDxfId="802"/>
    <tableColumn id="23" name="支付老买家数" dataDxfId="803"/>
    <tableColumn id="24" name="老买家支付金额" dataDxfId="804"/>
    <tableColumn id="25" name="聚划算支付金额" dataDxfId="805"/>
    <tableColumn id="26" name="访客平均价值" dataDxfId="806"/>
    <tableColumn id="27" name="成功退款金额" dataDxfId="807"/>
    <tableColumn id="34" name="竞争力评分"/>
    <tableColumn id="35" name="年累计支付金额"/>
    <tableColumn id="36" name="月累计支付金额"/>
    <tableColumn id="37" name="月累计支付件数"/>
    <tableColumn id="28" name="搜索引导支付转化率" dataDxfId="808"/>
    <tableColumn id="29" name="搜索引导访客数" dataDxfId="809"/>
    <tableColumn id="30" name="搜索引导支付买家数" dataDxfId="810"/>
    <tableColumn id="31" name="结构化详情引导转化率" dataDxfId="811"/>
    <tableColumn id="32" name="结构化详情引导成交占比" dataDxfId="812"/>
  </tableColumns>
  <tableStyleInfo name="TableStyleMedium1" showFirstColumn="0" showLastColumn="0" showRowStripes="1" showColumnStripes="0"/>
</table>
</file>

<file path=xl/tables/table9.xml><?xml version="1.0" encoding="utf-8"?>
<table xmlns="http://schemas.openxmlformats.org/spreadsheetml/2006/main" id="9" name="无界" displayName="无界" ref="A1:CF17" headerRowCount="1" totalsRowShown="0">
  <autoFilter ref="A1:CF17"/>
  <tableColumns count="84">
    <tableColumn id="1" name="定位" dataDxfId="813"/>
    <tableColumn id="2" name="商品名" dataDxfId="814">
      <calculatedColumnFormula>VLOOKUP(#REF!,商品ID!$A:$E,4,0)</calculatedColumnFormula>
    </tableColumn>
    <tableColumn id="76" name="年份" dataDxfId="815">
      <calculatedColumnFormula>LEFT(#REF!,3)</calculatedColumnFormula>
    </tableColumn>
    <tableColumn id="3" name="月份" dataDxfId="816"/>
    <tableColumn id="4" name="周" dataDxfId="817">
      <calculatedColumnFormula>"26年"&amp;WEEKNUM(#REF!,2)&amp;"周"</calculatedColumnFormula>
    </tableColumn>
    <tableColumn id="5" name="日期" dataDxfId="818"/>
    <tableColumn id="6" name="场景ID" dataDxfId="819"/>
    <tableColumn id="7" name="场景名字" dataDxfId="820"/>
    <tableColumn id="8" name="计划ID" dataDxfId="821"/>
    <tableColumn id="9" name="计划名字" dataDxfId="822"/>
    <tableColumn id="10" name="主体ID" dataDxfId="823"/>
    <tableColumn id="11" name="主体类型" dataDxfId="824"/>
    <tableColumn id="12" name="主体名称" dataDxfId="825"/>
    <tableColumn id="13" name="展现量" dataDxfId="826"/>
    <tableColumn id="14" name="点击量" dataDxfId="827"/>
    <tableColumn id="15" name="花费" dataDxfId="828"/>
    <tableColumn id="16" name="点击率" dataDxfId="829"/>
    <tableColumn id="17" name="平均点击花费" dataDxfId="830"/>
    <tableColumn id="18" name="千次展现花费" dataDxfId="831"/>
    <tableColumn id="19" name="总预售成交金额" dataDxfId="832"/>
    <tableColumn id="20" name="总预售成交笔数" dataDxfId="833"/>
    <tableColumn id="21" name="直接预售成交金额" dataDxfId="834"/>
    <tableColumn id="22" name="直接预售成交笔数" dataDxfId="835"/>
    <tableColumn id="23" name="间接预售成交金额" dataDxfId="836"/>
    <tableColumn id="24" name="间接预售成交笔数" dataDxfId="837"/>
    <tableColumn id="25" name="直接成交金额" dataDxfId="838"/>
    <tableColumn id="26" name="间接成交金额" dataDxfId="839"/>
    <tableColumn id="27" name="总成交金额" dataDxfId="840"/>
    <tableColumn id="28" name="总成交笔数" dataDxfId="841"/>
    <tableColumn id="29" name="直接成交笔数" dataDxfId="842"/>
    <tableColumn id="30" name="间接成交笔数" dataDxfId="843"/>
    <tableColumn id="31" name="点击转化率" dataDxfId="844"/>
    <tableColumn id="32" name="投入产出比" dataDxfId="845"/>
    <tableColumn id="77" name="含预售投产比"/>
    <tableColumn id="33" name="总成交成本" dataDxfId="846"/>
    <tableColumn id="34" name="总购物车数" dataDxfId="847"/>
    <tableColumn id="35" name="直接购物车数" dataDxfId="848"/>
    <tableColumn id="36" name="间接购物车数" dataDxfId="849"/>
    <tableColumn id="37" name="加购率" dataDxfId="850"/>
    <tableColumn id="38" name="收藏宝贝数" dataDxfId="851"/>
    <tableColumn id="39" name="收藏店铺数" dataDxfId="852"/>
    <tableColumn id="40" name="店铺收藏成本" dataDxfId="853"/>
    <tableColumn id="41" name="总收藏加购数" dataDxfId="854"/>
    <tableColumn id="42" name="总收藏加购成本" dataDxfId="855"/>
    <tableColumn id="43" name="宝贝收藏加购数" dataDxfId="856"/>
    <tableColumn id="44" name="宝贝收藏加购成本" dataDxfId="857"/>
    <tableColumn id="45" name="总收藏数" dataDxfId="858"/>
    <tableColumn id="46" name="宝贝收藏成本" dataDxfId="859"/>
    <tableColumn id="47" name="宝贝收藏率" dataDxfId="860"/>
    <tableColumn id="48" name="加购成本" dataDxfId="861"/>
    <tableColumn id="49" name="拍下订单笔数" dataDxfId="862"/>
    <tableColumn id="50" name="拍下订单金额" dataDxfId="863"/>
    <tableColumn id="51" name="直接收藏宝贝数" dataDxfId="864"/>
    <tableColumn id="52" name="间接收藏宝贝数" dataDxfId="865"/>
    <tableColumn id="53" name="优惠券领取量" dataDxfId="866"/>
    <tableColumn id="54" name="购物金充值笔数" dataDxfId="867"/>
    <tableColumn id="55" name="购物金充值金额" dataDxfId="868"/>
    <tableColumn id="56" name="旺旺咨询量" dataDxfId="869"/>
    <tableColumn id="57" name="引导访问量" dataDxfId="870"/>
    <tableColumn id="58" name="引导访问人数" dataDxfId="871"/>
    <tableColumn id="59" name="引导访问潜客数" dataDxfId="872"/>
    <tableColumn id="60" name="引导访问潜客占比" dataDxfId="873"/>
    <tableColumn id="61" name="入会率" dataDxfId="874"/>
    <tableColumn id="62" name="入会量" dataDxfId="875"/>
    <tableColumn id="63" name="引导访问率" dataDxfId="876"/>
    <tableColumn id="64" name="深度访问量" dataDxfId="877"/>
    <tableColumn id="65" name="平均访问页面数" dataDxfId="878"/>
    <tableColumn id="66" name="成交新客数" dataDxfId="879"/>
    <tableColumn id="67" name="成交新客占比" dataDxfId="880"/>
    <tableColumn id="68" name="会员首购人数" dataDxfId="881"/>
    <tableColumn id="69" name="会员成交金额" dataDxfId="882"/>
    <tableColumn id="70" name="会员成交笔数" dataDxfId="883"/>
    <tableColumn id="71" name="成交人数" dataDxfId="884"/>
    <tableColumn id="72" name="人均成交笔数" dataDxfId="885"/>
    <tableColumn id="73" name="人均成交金额" dataDxfId="886"/>
    <tableColumn id="74" name="自然流量转化金额" dataDxfId="887"/>
    <tableColumn id="75" name="自然流量转化金额2" dataDxfId="888"/>
    <tableColumn id="78" name="自然流量曝光量"/>
    <tableColumn id="79" name="平台助推总成交"/>
    <tableColumn id="80" name="平台助推直接成交"/>
    <tableColumn id="81" name="平台助推点击"/>
    <tableColumn id="82" name="补贴引导成交金额"/>
    <tableColumn id="83" name="发券补贴商品个数"/>
    <tableColumn id="84" name="补贴引导成交人数"/>
  </tableColumns>
  <tableStyleInfo showFirstColumn="0" showLastColumn="0" showRowStripes="0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Relationships xmlns="http://schemas.openxmlformats.org/package/2006/relationships"><Relationship Type="http://schemas.openxmlformats.org/officeDocument/2006/relationships/table" Target="/xl/tables/table1.xml" Id="rId1" /></Relationships>
</file>

<file path=xl/worksheets/_rels/sheet4.xml.rels><Relationships xmlns="http://schemas.openxmlformats.org/package/2006/relationships"><Relationship Type="http://schemas.openxmlformats.org/officeDocument/2006/relationships/pivotTable" Target="/xl/pivotTables/pivotTable1.xml" Id="rId1" /><Relationship Type="http://schemas.openxmlformats.org/officeDocument/2006/relationships/pivotTable" Target="/xl/pivotTables/pivotTable2.xml" Id="rId2" /><Relationship Type="http://schemas.openxmlformats.org/officeDocument/2006/relationships/pivotTable" Target="/xl/pivotTables/pivotTable3.xml" Id="rId3" /><Relationship Type="http://schemas.openxmlformats.org/officeDocument/2006/relationships/pivotTable" Target="/xl/pivotTables/pivotTable4.xml" Id="rId4" /><Relationship Type="http://schemas.openxmlformats.org/officeDocument/2006/relationships/pivotTable" Target="/xl/pivotTables/pivotTable5.xml" Id="rId5" /><Relationship Type="http://schemas.openxmlformats.org/officeDocument/2006/relationships/pivotTable" Target="/xl/pivotTables/pivotTable6.xml" Id="rId6" /><Relationship Type="http://schemas.openxmlformats.org/officeDocument/2006/relationships/pivotTable" Target="/xl/pivotTables/pivotTable7.xml" Id="rId7" /><Relationship Type="http://schemas.openxmlformats.org/officeDocument/2006/relationships/pivotTable" Target="/xl/pivotTables/pivotTable8.xml" Id="rId8" /><Relationship Type="http://schemas.openxmlformats.org/officeDocument/2006/relationships/pivotTable" Target="/xl/pivotTables/pivotTable9.xml" Id="rId9" /><Relationship Type="http://schemas.openxmlformats.org/officeDocument/2006/relationships/pivotTable" Target="/xl/pivotTables/pivotTable10.xml" Id="rId10" /><Relationship Type="http://schemas.openxmlformats.org/officeDocument/2006/relationships/pivotTable" Target="/xl/pivotTables/pivotTable11.xml" Id="rId11" /><Relationship Type="http://schemas.openxmlformats.org/officeDocument/2006/relationships/pivotTable" Target="/xl/pivotTables/pivotTable12.xml" Id="rId12" /><Relationship Type="http://schemas.openxmlformats.org/officeDocument/2006/relationships/pivotTable" Target="/xl/pivotTables/pivotTable13.xml" Id="rId13" /><Relationship Type="http://schemas.openxmlformats.org/officeDocument/2006/relationships/pivotTable" Target="/xl/pivotTables/pivotTable14.xml" Id="rId14" /></Relationships>
</file>

<file path=xl/worksheets/_rels/sheet5.xml.rels><Relationships xmlns="http://schemas.openxmlformats.org/package/2006/relationships"><Relationship Type="http://schemas.openxmlformats.org/officeDocument/2006/relationships/table" Target="/xl/tables/table2.xml" Id="rId1" /><Relationship Type="http://schemas.openxmlformats.org/officeDocument/2006/relationships/table" Target="/xl/tables/table3.xml" Id="rId2" /><Relationship Type="http://schemas.openxmlformats.org/officeDocument/2006/relationships/comments" Target="/xl/comments/comment1.xml" Id="comments" /><Relationship Type="http://schemas.openxmlformats.org/officeDocument/2006/relationships/vmlDrawing" Target="/xl/drawings/commentsDrawing1.vml" Id="anysvml" /></Relationships>
</file>

<file path=xl/worksheets/_rels/sheet8.xml.rels><Relationships xmlns="http://schemas.openxmlformats.org/package/2006/relationships"><Relationship Type="http://schemas.openxmlformats.org/officeDocument/2006/relationships/table" Target="/xl/tables/table4.xml" Id="rId1" /><Relationship Type="http://schemas.openxmlformats.org/officeDocument/2006/relationships/table" Target="/xl/tables/table5.xml" Id="rId2" /><Relationship Type="http://schemas.openxmlformats.org/officeDocument/2006/relationships/pivotTable" Target="/xl/pivotTables/pivotTable15.xml" Id="rId3" /></Relationships>
</file>

<file path=xl/worksheets/_rels/sheet9.xml.rels><Relationships xmlns="http://schemas.openxmlformats.org/package/2006/relationships"><Relationship Type="http://schemas.openxmlformats.org/officeDocument/2006/relationships/table" Target="/xl/tables/table6.xml" Id="rId1" /><Relationship Type="http://schemas.openxmlformats.org/officeDocument/2006/relationships/table" Target="/xl/tables/table7.xml" Id="rId2" /><Relationship Type="http://schemas.openxmlformats.org/officeDocument/2006/relationships/comments" Target="/xl/comments/comment2.xml" Id="comments" /><Relationship Type="http://schemas.openxmlformats.org/officeDocument/2006/relationships/vmlDrawing" Target="/xl/drawings/commentsDrawing2.vml" Id="anysvml" /></Relationships>
</file>

<file path=xl/worksheets/_rels/sheet10.xml.rels><Relationships xmlns="http://schemas.openxmlformats.org/package/2006/relationships"><Relationship Type="http://schemas.openxmlformats.org/officeDocument/2006/relationships/table" Target="/xl/tables/table8.xml" Id="rId1" /></Relationships>
</file>

<file path=xl/worksheets/_rels/sheet11.xml.rels><Relationships xmlns="http://schemas.openxmlformats.org/package/2006/relationships"><Relationship Type="http://schemas.openxmlformats.org/officeDocument/2006/relationships/table" Target="/xl/tables/table9.xml" Id="rId1" /></Relationships>
</file>

<file path=xl/worksheets/_rels/sheet12.xml.rels><Relationships xmlns="http://schemas.openxmlformats.org/package/2006/relationships"><Relationship Type="http://schemas.openxmlformats.org/officeDocument/2006/relationships/pivotTable" Target="/xl/pivotTables/pivotTable16.xml" Id="rId1" /><Relationship Type="http://schemas.openxmlformats.org/officeDocument/2006/relationships/pivotTable" Target="/xl/pivotTables/pivotTable17.xml" Id="rId2" /><Relationship Type="http://schemas.openxmlformats.org/officeDocument/2006/relationships/pivotTable" Target="/xl/pivotTables/pivotTable18.xml" Id="rId3" /><Relationship Type="http://schemas.openxmlformats.org/officeDocument/2006/relationships/pivotTable" Target="/xl/pivotTables/pivotTable19.xml" Id="rId4" /><Relationship Type="http://schemas.openxmlformats.org/officeDocument/2006/relationships/pivotTable" Target="/xl/pivotTables/pivotTable20.xml" Id="rId5" /><Relationship Type="http://schemas.openxmlformats.org/officeDocument/2006/relationships/pivotTable" Target="/xl/pivotTables/pivotTable21.xml" Id="rId6" /><Relationship Type="http://schemas.openxmlformats.org/officeDocument/2006/relationships/pivotTable" Target="/xl/pivotTables/pivotTable22.xml" Id="rId7" /><Relationship Type="http://schemas.openxmlformats.org/officeDocument/2006/relationships/pivotTable" Target="/xl/pivotTables/pivotTable23.xml" Id="rId8" /><Relationship Type="http://schemas.openxmlformats.org/officeDocument/2006/relationships/pivotTable" Target="/xl/pivotTables/pivotTable24.xml" Id="rId9" /><Relationship Type="http://schemas.openxmlformats.org/officeDocument/2006/relationships/pivotTable" Target="/xl/pivotTables/pivotTable25.xml" Id="rId10" /></Relationships>
</file>

<file path=xl/worksheets/sheet1.xml><?xml version="1.0" encoding="utf-8"?>
<worksheet xmlns="http://schemas.openxmlformats.org/spreadsheetml/2006/main">
  <sheetPr>
    <tabColor rgb="FFC00000"/>
    <outlinePr summaryBelow="1" summaryRight="1"/>
    <pageSetUpPr/>
  </sheetPr>
  <dimension ref="A1:AP124"/>
  <sheetViews>
    <sheetView showGridLines="0" zoomScale="55" zoomScaleNormal="55" workbookViewId="0">
      <pane xSplit="2" ySplit="2" topLeftCell="C3" activePane="bottomRight" state="frozen"/>
      <selection activeCell="A1" sqref="A1"/>
      <selection pane="topRight" activeCell="A1" sqref="A1"/>
      <selection pane="bottomLeft" activeCell="A1" sqref="A1"/>
      <selection pane="bottomRight" activeCell="AR8" sqref="AR8"/>
    </sheetView>
  </sheetViews>
  <sheetFormatPr baseColWidth="8" defaultColWidth="7.61818181818182" defaultRowHeight="17" customHeight="1"/>
  <cols>
    <col width="13.2545454545455" customWidth="1" style="411" min="1" max="2"/>
    <col width="2.06363636363636" customWidth="1" style="411" min="3" max="3"/>
    <col width="7.61818181818182" customWidth="1" style="411" min="4" max="16384"/>
  </cols>
  <sheetData>
    <row r="1" ht="9" customFormat="1" customHeight="1" s="408">
      <c r="A1" s="412" t="n"/>
      <c r="J1" s="414" t="n"/>
      <c r="K1" s="414" t="n"/>
      <c r="L1" s="414" t="n"/>
      <c r="M1" s="414" t="n"/>
      <c r="N1" s="414" t="n"/>
      <c r="O1" s="414" t="n"/>
      <c r="P1" s="414" t="n"/>
      <c r="Q1" s="414" t="n"/>
      <c r="R1" s="414" t="n"/>
      <c r="S1" s="414" t="n"/>
      <c r="T1" s="414" t="n"/>
      <c r="U1" s="414" t="n"/>
      <c r="V1" s="414" t="n"/>
      <c r="W1" s="414" t="n"/>
      <c r="X1" s="414" t="n"/>
      <c r="Y1" s="414" t="n"/>
      <c r="Z1" s="414" t="n"/>
      <c r="AA1" s="414" t="n"/>
      <c r="AB1" s="414" t="n"/>
      <c r="AC1" s="414" t="n"/>
      <c r="AD1" s="414" t="n"/>
      <c r="AE1" s="414" t="n"/>
      <c r="AF1" s="414" t="n"/>
      <c r="AG1" s="414" t="n"/>
      <c r="AH1" s="414" t="n"/>
      <c r="AI1" s="414" t="n"/>
      <c r="AJ1" s="414" t="n"/>
      <c r="AK1" s="414" t="n"/>
      <c r="AL1" s="414" t="n"/>
      <c r="AM1" s="414" t="n"/>
    </row>
    <row r="2" ht="37" customFormat="1" customHeight="1" s="409">
      <c r="J2" s="415" t="n"/>
      <c r="K2" s="415" t="n"/>
      <c r="L2" s="415" t="n"/>
      <c r="M2" s="415" t="n"/>
      <c r="N2" s="415" t="n"/>
      <c r="O2" s="415" t="n"/>
      <c r="P2" s="415" t="n"/>
      <c r="Q2" s="415" t="n"/>
      <c r="R2" s="415" t="n"/>
      <c r="S2" s="415" t="n"/>
      <c r="T2" s="415" t="n"/>
      <c r="U2" s="415" t="n"/>
      <c r="V2" s="415" t="n"/>
      <c r="W2" s="415" t="n"/>
      <c r="X2" s="415" t="n"/>
      <c r="Y2" s="415" t="n"/>
      <c r="Z2" s="415" t="n"/>
      <c r="AA2" s="414" t="n"/>
      <c r="AB2" s="414" t="n"/>
      <c r="AC2" s="414" t="n"/>
      <c r="AD2" s="414" t="n"/>
      <c r="AE2" s="414" t="n"/>
      <c r="AF2" s="414" t="n"/>
      <c r="AG2" s="414" t="n"/>
      <c r="AH2" s="414" t="n"/>
      <c r="AI2" s="414" t="n"/>
      <c r="AJ2" s="414" t="n"/>
      <c r="AK2" s="414" t="n"/>
      <c r="AL2" s="414" t="n"/>
      <c r="AM2" s="414" t="n"/>
    </row>
    <row r="3" customFormat="1" s="411">
      <c r="A3" s="417" t="n"/>
      <c r="B3" s="417" t="n"/>
      <c r="C3" s="417" t="n"/>
      <c r="D3" s="417" t="n"/>
      <c r="E3" s="417" t="n"/>
      <c r="F3" s="417" t="n"/>
      <c r="G3" s="417" t="n"/>
      <c r="H3" s="417" t="n"/>
      <c r="I3" s="417" t="n"/>
      <c r="J3" s="417" t="n"/>
      <c r="K3" s="417" t="n"/>
      <c r="L3" s="417" t="n"/>
      <c r="M3" s="417" t="n"/>
      <c r="N3" s="417" t="n"/>
      <c r="O3" s="417" t="n"/>
      <c r="P3" s="417" t="n"/>
      <c r="Q3" s="417" t="n"/>
      <c r="R3" s="417" t="n"/>
      <c r="S3" s="417" t="n"/>
      <c r="T3" s="417" t="n"/>
      <c r="U3" s="417" t="n"/>
      <c r="V3" s="417" t="n"/>
      <c r="W3" s="417" t="n"/>
      <c r="X3" s="417" t="n"/>
      <c r="Y3" s="417" t="n"/>
      <c r="Z3" s="417" t="n"/>
      <c r="AA3" s="417" t="n"/>
      <c r="AB3" s="417" t="n"/>
      <c r="AC3" s="417" t="n"/>
      <c r="AD3" s="417" t="n"/>
      <c r="AE3" s="417" t="n"/>
      <c r="AF3" s="417" t="n"/>
      <c r="AG3" s="417" t="n"/>
      <c r="AH3" s="417" t="n"/>
      <c r="AI3" s="417" t="n"/>
      <c r="AJ3" s="417" t="n"/>
      <c r="AK3" s="417" t="n"/>
      <c r="AL3" s="417" t="n"/>
      <c r="AM3" s="417" t="n"/>
    </row>
    <row r="4" customFormat="1" s="411">
      <c r="A4" s="417" t="n"/>
      <c r="B4" s="417" t="n"/>
      <c r="C4" s="417" t="n"/>
      <c r="D4" s="418" t="inlineStr">
        <is>
          <t>总访客数</t>
        </is>
      </c>
      <c r="E4" s="510" t="n"/>
      <c r="F4" s="511" t="n"/>
      <c r="G4" s="418" t="inlineStr">
        <is>
          <t>日均访客</t>
        </is>
      </c>
      <c r="H4" s="510" t="n"/>
      <c r="I4" s="511" t="n"/>
      <c r="J4" s="417" t="n"/>
      <c r="K4" s="417" t="n"/>
      <c r="L4" s="417" t="n"/>
      <c r="M4" s="417" t="n"/>
      <c r="N4" s="417" t="n"/>
      <c r="O4" s="417" t="n"/>
      <c r="P4" s="417" t="n"/>
      <c r="Q4" s="417" t="n"/>
      <c r="R4" s="417" t="n"/>
      <c r="S4" s="417" t="n"/>
      <c r="T4" s="417" t="n"/>
      <c r="U4" s="417" t="n"/>
      <c r="V4" s="417" t="n"/>
      <c r="W4" s="417" t="n"/>
      <c r="X4" s="417" t="n"/>
      <c r="Y4" s="417" t="n"/>
      <c r="Z4" s="417" t="n"/>
      <c r="AA4" s="417" t="n"/>
      <c r="AB4" s="417" t="n"/>
      <c r="AC4" s="417" t="n"/>
      <c r="AD4" s="417" t="n"/>
      <c r="AE4" s="417" t="n"/>
      <c r="AF4" s="417" t="n"/>
      <c r="AG4" s="417" t="n"/>
      <c r="AH4" s="417" t="n"/>
      <c r="AI4" s="417" t="n"/>
      <c r="AJ4" s="417" t="n"/>
      <c r="AK4" s="417" t="n"/>
      <c r="AL4" s="417" t="n"/>
      <c r="AM4" s="419" t="n"/>
    </row>
    <row r="5" customFormat="1" s="411">
      <c r="A5" s="417" t="n"/>
      <c r="B5" s="417" t="n"/>
      <c r="C5" s="417" t="n"/>
      <c r="D5" s="512" t="n"/>
      <c r="E5" s="513" t="n"/>
      <c r="F5" s="514" t="n"/>
      <c r="G5" s="512" t="n"/>
      <c r="H5" s="513" t="n"/>
      <c r="I5" s="514" t="n"/>
      <c r="J5" s="417" t="n"/>
      <c r="K5" s="417" t="n"/>
      <c r="L5" s="417" t="n"/>
      <c r="M5" s="417" t="n"/>
      <c r="N5" s="417" t="n"/>
      <c r="O5" s="417" t="n"/>
      <c r="P5" s="417" t="n"/>
      <c r="Q5" s="417" t="n"/>
      <c r="R5" s="417" t="n"/>
      <c r="S5" s="417" t="n"/>
      <c r="T5" s="417" t="n"/>
      <c r="U5" s="417" t="n"/>
      <c r="V5" s="417" t="n"/>
      <c r="W5" s="417" t="n"/>
      <c r="X5" s="417" t="n"/>
      <c r="Y5" s="417" t="n"/>
      <c r="Z5" s="417" t="n"/>
      <c r="AA5" s="417" t="n"/>
      <c r="AB5" s="417" t="n"/>
      <c r="AC5" s="417" t="n"/>
      <c r="AD5" s="417" t="n"/>
      <c r="AE5" s="417" t="n"/>
      <c r="AF5" s="417" t="n"/>
      <c r="AG5" s="417" t="n"/>
      <c r="AH5" s="417" t="n"/>
      <c r="AI5" s="417" t="n"/>
      <c r="AJ5" s="417" t="n"/>
      <c r="AK5" s="417" t="n"/>
      <c r="AL5" s="417" t="n"/>
      <c r="AM5" s="419" t="n"/>
    </row>
    <row r="6" customFormat="1" s="411">
      <c r="A6" s="417" t="n"/>
      <c r="B6" s="417" t="n"/>
      <c r="C6" s="417" t="n"/>
      <c r="D6" s="515">
        <f>GETPIVOTDATA(" 访客数",'A1-日报'!$A$2)</f>
        <v/>
      </c>
      <c r="E6" s="510" t="n"/>
      <c r="F6" s="511" t="n"/>
      <c r="G6" s="515">
        <f>GETPIVOTDATA("平均UV",'A1-日报'!$A$2)</f>
        <v/>
      </c>
      <c r="H6" s="510" t="n"/>
      <c r="I6" s="511" t="n"/>
      <c r="J6" s="417" t="n"/>
      <c r="K6" s="417" t="n"/>
      <c r="L6" s="417" t="n"/>
      <c r="M6" s="417" t="n"/>
      <c r="N6" s="417" t="n"/>
      <c r="O6" s="417" t="n"/>
      <c r="P6" s="417" t="n"/>
      <c r="Q6" s="417" t="n"/>
      <c r="R6" s="417" t="n"/>
      <c r="S6" s="417" t="n"/>
      <c r="T6" s="417" t="n"/>
      <c r="U6" s="417" t="n"/>
      <c r="V6" s="417" t="n"/>
      <c r="W6" s="417" t="n"/>
      <c r="X6" s="417" t="n"/>
      <c r="Y6" s="417" t="n"/>
      <c r="Z6" s="417" t="n"/>
      <c r="AA6" s="417" t="n"/>
      <c r="AB6" s="417" t="n"/>
      <c r="AC6" s="417" t="n"/>
      <c r="AD6" s="417" t="n"/>
      <c r="AE6" s="417" t="n"/>
      <c r="AF6" s="417" t="n"/>
      <c r="AG6" s="417" t="n"/>
      <c r="AH6" s="417" t="n"/>
      <c r="AI6" s="417" t="n"/>
      <c r="AJ6" s="417" t="n"/>
      <c r="AK6" s="417" t="n"/>
      <c r="AL6" s="417" t="n"/>
      <c r="AM6" s="419" t="n"/>
    </row>
    <row r="7" customFormat="1" s="411">
      <c r="A7" s="417" t="n"/>
      <c r="B7" s="417" t="n"/>
      <c r="C7" s="417" t="n"/>
      <c r="D7" s="516" t="n"/>
      <c r="F7" s="517" t="n"/>
      <c r="G7" s="516" t="n"/>
      <c r="I7" s="517" t="n"/>
      <c r="J7" s="417" t="n"/>
      <c r="K7" s="417" t="n"/>
      <c r="L7" s="417" t="n"/>
      <c r="M7" s="417" t="n"/>
      <c r="N7" s="417" t="n"/>
      <c r="O7" s="417" t="n"/>
      <c r="P7" s="417" t="n"/>
      <c r="Q7" s="417" t="n"/>
      <c r="R7" s="417" t="n"/>
      <c r="S7" s="417" t="n"/>
      <c r="T7" s="417" t="n"/>
      <c r="U7" s="417" t="n"/>
      <c r="V7" s="417" t="n"/>
      <c r="W7" s="417" t="n"/>
      <c r="X7" s="417" t="n"/>
      <c r="Y7" s="417" t="n"/>
      <c r="Z7" s="417" t="n"/>
      <c r="AA7" s="417" t="n"/>
      <c r="AB7" s="417" t="n"/>
      <c r="AC7" s="417" t="n"/>
      <c r="AD7" s="417" t="n"/>
      <c r="AE7" s="417" t="n"/>
      <c r="AF7" s="417" t="n"/>
      <c r="AG7" s="417" t="n"/>
      <c r="AH7" s="417" t="n"/>
      <c r="AI7" s="417" t="n"/>
      <c r="AJ7" s="417" t="n"/>
      <c r="AK7" s="417" t="n"/>
      <c r="AL7" s="417" t="n"/>
      <c r="AM7" s="419" t="n"/>
    </row>
    <row r="8" customFormat="1" s="411">
      <c r="A8" s="417" t="n"/>
      <c r="B8" s="417" t="n"/>
      <c r="C8" s="417" t="n"/>
      <c r="D8" s="512" t="n"/>
      <c r="E8" s="513" t="n"/>
      <c r="F8" s="514" t="n"/>
      <c r="G8" s="512" t="n"/>
      <c r="H8" s="513" t="n"/>
      <c r="I8" s="514" t="n"/>
      <c r="J8" s="417" t="n"/>
      <c r="K8" s="417" t="n"/>
      <c r="L8" s="417" t="n"/>
      <c r="M8" s="417" t="n"/>
      <c r="N8" s="417" t="n"/>
      <c r="O8" s="417" t="n"/>
      <c r="P8" s="417" t="n"/>
      <c r="Q8" s="417" t="n"/>
      <c r="R8" s="417" t="n"/>
      <c r="S8" s="417" t="n"/>
      <c r="T8" s="417" t="n"/>
      <c r="U8" s="417" t="n"/>
      <c r="V8" s="417" t="n"/>
      <c r="W8" s="417" t="n"/>
      <c r="X8" s="417" t="n"/>
      <c r="Y8" s="417" t="n"/>
      <c r="Z8" s="417" t="n"/>
      <c r="AA8" s="417" t="n"/>
      <c r="AB8" s="417" t="n"/>
      <c r="AC8" s="417" t="n"/>
      <c r="AD8" s="417" t="n"/>
      <c r="AE8" s="417" t="n"/>
      <c r="AF8" s="417" t="n"/>
      <c r="AG8" s="417" t="n"/>
      <c r="AH8" s="417" t="n"/>
      <c r="AI8" s="417" t="n"/>
      <c r="AJ8" s="417" t="n"/>
      <c r="AK8" s="417" t="n"/>
      <c r="AL8" s="417" t="n"/>
      <c r="AM8" s="419" t="n"/>
    </row>
    <row r="9" customFormat="1" s="411">
      <c r="A9" s="417" t="n"/>
      <c r="B9" s="417" t="n"/>
      <c r="C9" s="417" t="n"/>
      <c r="D9" s="417" t="n"/>
      <c r="E9" s="417" t="n"/>
      <c r="F9" s="417" t="n"/>
      <c r="G9" s="417" t="n"/>
      <c r="H9" s="417" t="n"/>
      <c r="I9" s="417" t="n"/>
      <c r="J9" s="417" t="n"/>
      <c r="K9" s="417" t="n"/>
      <c r="L9" s="417" t="n"/>
      <c r="M9" s="417" t="n"/>
      <c r="N9" s="417" t="n"/>
      <c r="O9" s="417" t="n"/>
      <c r="P9" s="417" t="n"/>
      <c r="Q9" s="417" t="n"/>
      <c r="R9" s="417" t="n"/>
      <c r="S9" s="417" t="n"/>
      <c r="T9" s="417" t="n"/>
      <c r="U9" s="417" t="n"/>
      <c r="V9" s="417" t="n"/>
      <c r="W9" s="417" t="n"/>
      <c r="X9" s="417" t="n"/>
      <c r="Y9" s="417" t="n"/>
      <c r="Z9" s="417" t="n"/>
      <c r="AA9" s="417" t="n"/>
      <c r="AB9" s="417" t="n"/>
      <c r="AC9" s="417" t="n"/>
      <c r="AD9" s="417" t="n"/>
      <c r="AE9" s="417" t="n"/>
      <c r="AF9" s="417" t="n"/>
      <c r="AG9" s="417" t="n"/>
      <c r="AH9" s="417" t="n"/>
      <c r="AI9" s="417" t="n"/>
      <c r="AJ9" s="417" t="n"/>
      <c r="AK9" s="417" t="n"/>
      <c r="AL9" s="417" t="n"/>
      <c r="AM9" s="419" t="n"/>
    </row>
    <row r="10" customFormat="1" s="411">
      <c r="A10" s="417" t="n"/>
      <c r="B10" s="417" t="n"/>
      <c r="C10" s="417" t="n"/>
      <c r="D10" s="418" t="inlineStr">
        <is>
          <t>UV价值</t>
        </is>
      </c>
      <c r="E10" s="510" t="n"/>
      <c r="F10" s="511" t="n"/>
      <c r="G10" s="418" t="inlineStr">
        <is>
          <t>转化率</t>
        </is>
      </c>
      <c r="H10" s="510" t="n"/>
      <c r="I10" s="511" t="n"/>
      <c r="J10" s="417" t="n"/>
      <c r="K10" s="417" t="n"/>
      <c r="L10" s="417" t="n"/>
      <c r="M10" s="417" t="n"/>
      <c r="N10" s="417" t="n"/>
      <c r="O10" s="417" t="n"/>
      <c r="P10" s="417" t="n"/>
      <c r="Q10" s="417" t="n"/>
      <c r="R10" s="417" t="n"/>
      <c r="S10" s="417" t="n"/>
      <c r="T10" s="417" t="n"/>
      <c r="U10" s="417" t="n"/>
      <c r="V10" s="417" t="n"/>
      <c r="W10" s="417" t="n"/>
      <c r="X10" s="417" t="n"/>
      <c r="Y10" s="417" t="n"/>
      <c r="Z10" s="417" t="n"/>
      <c r="AA10" s="417" t="n"/>
      <c r="AB10" s="417" t="n"/>
      <c r="AC10" s="417" t="n"/>
      <c r="AD10" s="417" t="n"/>
      <c r="AE10" s="417" t="n"/>
      <c r="AF10" s="417" t="n"/>
      <c r="AG10" s="417" t="n"/>
      <c r="AH10" s="417" t="n"/>
      <c r="AI10" s="417" t="n"/>
      <c r="AJ10" s="417" t="n"/>
      <c r="AK10" s="417" t="n"/>
      <c r="AL10" s="417" t="n"/>
      <c r="AM10" s="419" t="n"/>
    </row>
    <row r="11" customFormat="1" s="411">
      <c r="A11" s="417" t="n"/>
      <c r="B11" s="417" t="n"/>
      <c r="C11" s="417" t="n"/>
      <c r="D11" s="512" t="n"/>
      <c r="E11" s="513" t="n"/>
      <c r="F11" s="514" t="n"/>
      <c r="G11" s="512" t="n"/>
      <c r="H11" s="513" t="n"/>
      <c r="I11" s="514" t="n"/>
      <c r="J11" s="417" t="n"/>
      <c r="K11" s="417" t="n"/>
      <c r="L11" s="417" t="n"/>
      <c r="M11" s="417" t="n"/>
      <c r="N11" s="417" t="n"/>
      <c r="O11" s="417" t="n"/>
      <c r="P11" s="417" t="n"/>
      <c r="Q11" s="417" t="n"/>
      <c r="R11" s="417" t="n"/>
      <c r="S11" s="417" t="n"/>
      <c r="T11" s="417" t="n"/>
      <c r="U11" s="417" t="n"/>
      <c r="V11" s="417" t="n"/>
      <c r="W11" s="417" t="n"/>
      <c r="X11" s="417" t="n"/>
      <c r="Y11" s="417" t="n"/>
      <c r="Z11" s="417" t="n"/>
      <c r="AA11" s="417" t="n"/>
      <c r="AB11" s="417" t="n"/>
      <c r="AC11" s="417" t="n"/>
      <c r="AD11" s="417" t="n"/>
      <c r="AE11" s="417" t="n"/>
      <c r="AF11" s="417" t="n"/>
      <c r="AG11" s="417" t="n"/>
      <c r="AH11" s="417" t="n"/>
      <c r="AI11" s="417" t="n"/>
      <c r="AJ11" s="417" t="n"/>
      <c r="AK11" s="417" t="n"/>
      <c r="AL11" s="417" t="n"/>
      <c r="AM11" s="419" t="n"/>
    </row>
    <row r="12" customFormat="1" s="411">
      <c r="A12" s="417" t="n"/>
      <c r="B12" s="417" t="n"/>
      <c r="C12" s="417" t="n"/>
      <c r="D12" s="518">
        <f>GETPIVOTDATA("UV价值",'A1-日报'!$A$2)</f>
        <v/>
      </c>
      <c r="E12" s="510" t="n"/>
      <c r="F12" s="511" t="n"/>
      <c r="G12" s="422">
        <f>GETPIVOTDATA(" 转化率",'A1-日报'!$A$2)</f>
        <v/>
      </c>
      <c r="H12" s="510" t="n"/>
      <c r="I12" s="511" t="n"/>
      <c r="J12" s="417" t="n"/>
      <c r="K12" s="417" t="n"/>
      <c r="L12" s="417" t="n"/>
      <c r="M12" s="417" t="n"/>
      <c r="N12" s="417" t="n"/>
      <c r="O12" s="417" t="n"/>
      <c r="P12" s="417" t="n"/>
      <c r="Q12" s="417" t="n"/>
      <c r="R12" s="417" t="n"/>
      <c r="S12" s="417" t="n"/>
      <c r="T12" s="417" t="n"/>
      <c r="U12" s="417" t="n"/>
      <c r="V12" s="417" t="n"/>
      <c r="W12" s="417" t="n"/>
      <c r="X12" s="417" t="n"/>
      <c r="Y12" s="417" t="n"/>
      <c r="Z12" s="417" t="n"/>
      <c r="AA12" s="417" t="n"/>
      <c r="AB12" s="417" t="n"/>
      <c r="AC12" s="417" t="n"/>
      <c r="AD12" s="417" t="n"/>
      <c r="AE12" s="417" t="n"/>
      <c r="AF12" s="417" t="n"/>
      <c r="AG12" s="417" t="n"/>
      <c r="AH12" s="417" t="n"/>
      <c r="AI12" s="417" t="n"/>
      <c r="AJ12" s="417" t="n"/>
      <c r="AK12" s="417" t="n"/>
      <c r="AL12" s="417" t="n"/>
      <c r="AM12" s="419" t="n"/>
    </row>
    <row r="13" customFormat="1" s="411">
      <c r="A13" s="417" t="n"/>
      <c r="B13" s="417" t="n"/>
      <c r="C13" s="417" t="n"/>
      <c r="D13" s="516" t="n"/>
      <c r="F13" s="517" t="n"/>
      <c r="G13" s="516" t="n"/>
      <c r="I13" s="517" t="n"/>
      <c r="J13" s="417" t="n"/>
      <c r="K13" s="417" t="n"/>
      <c r="L13" s="417" t="n"/>
      <c r="M13" s="417" t="n"/>
      <c r="N13" s="417" t="n"/>
      <c r="O13" s="417" t="n"/>
      <c r="P13" s="417" t="n"/>
      <c r="Q13" s="417" t="n"/>
      <c r="R13" s="417" t="n"/>
      <c r="S13" s="417" t="n"/>
      <c r="T13" s="417" t="n"/>
      <c r="U13" s="417" t="n"/>
      <c r="V13" s="417" t="n"/>
      <c r="W13" s="417" t="n"/>
      <c r="X13" s="417" t="n"/>
      <c r="Y13" s="417" t="n"/>
      <c r="Z13" s="417" t="n"/>
      <c r="AA13" s="417" t="n"/>
      <c r="AB13" s="417" t="n"/>
      <c r="AC13" s="417" t="n"/>
      <c r="AD13" s="417" t="n"/>
      <c r="AE13" s="417" t="n"/>
      <c r="AF13" s="417" t="n"/>
      <c r="AG13" s="417" t="n"/>
      <c r="AH13" s="417" t="n"/>
      <c r="AI13" s="417" t="n"/>
      <c r="AJ13" s="417" t="n"/>
      <c r="AK13" s="417" t="n"/>
      <c r="AL13" s="417" t="n"/>
      <c r="AM13" s="419" t="n"/>
    </row>
    <row r="14" customFormat="1" s="411">
      <c r="A14" s="417" t="n"/>
      <c r="B14" s="417" t="n"/>
      <c r="C14" s="417" t="n"/>
      <c r="D14" s="512" t="n"/>
      <c r="E14" s="513" t="n"/>
      <c r="F14" s="514" t="n"/>
      <c r="G14" s="512" t="n"/>
      <c r="H14" s="513" t="n"/>
      <c r="I14" s="514" t="n"/>
      <c r="J14" s="417" t="n"/>
      <c r="K14" s="417" t="n"/>
      <c r="L14" s="417" t="n"/>
      <c r="M14" s="417" t="n"/>
      <c r="N14" s="417" t="n"/>
      <c r="O14" s="417" t="n"/>
      <c r="P14" s="417" t="n"/>
      <c r="Q14" s="417" t="n"/>
      <c r="R14" s="417" t="n"/>
      <c r="S14" s="417" t="n"/>
      <c r="T14" s="417" t="n"/>
      <c r="U14" s="417" t="n"/>
      <c r="V14" s="417" t="n"/>
      <c r="W14" s="417" t="n"/>
      <c r="X14" s="417" t="n"/>
      <c r="Y14" s="417" t="n"/>
      <c r="Z14" s="417" t="n"/>
      <c r="AA14" s="417" t="n"/>
      <c r="AB14" s="417" t="n"/>
      <c r="AC14" s="417" t="n"/>
      <c r="AD14" s="417" t="n"/>
      <c r="AE14" s="417" t="n"/>
      <c r="AF14" s="417" t="n"/>
      <c r="AG14" s="417" t="n"/>
      <c r="AH14" s="417" t="n"/>
      <c r="AI14" s="417" t="n"/>
      <c r="AJ14" s="417" t="n"/>
      <c r="AK14" s="417" t="n"/>
      <c r="AL14" s="417" t="n"/>
      <c r="AM14" s="419" t="n"/>
    </row>
    <row r="15" customFormat="1" s="411">
      <c r="A15" s="417" t="n"/>
      <c r="B15" s="417" t="n"/>
      <c r="C15" s="417" t="n"/>
      <c r="D15" s="417" t="n"/>
      <c r="E15" s="417" t="n"/>
      <c r="F15" s="417" t="n"/>
      <c r="G15" s="417" t="n"/>
      <c r="H15" s="417" t="n"/>
      <c r="I15" s="417" t="n"/>
      <c r="J15" s="417" t="n"/>
      <c r="K15" s="417" t="n"/>
      <c r="L15" s="417" t="n"/>
      <c r="M15" s="417" t="n"/>
      <c r="N15" s="417" t="n"/>
      <c r="O15" s="417" t="n"/>
      <c r="P15" s="417" t="n"/>
      <c r="Q15" s="417" t="n"/>
      <c r="R15" s="417" t="n"/>
      <c r="S15" s="417" t="n"/>
      <c r="T15" s="417" t="n"/>
      <c r="U15" s="417" t="n"/>
      <c r="V15" s="417" t="n"/>
      <c r="W15" s="417" t="n"/>
      <c r="X15" s="417" t="n"/>
      <c r="Y15" s="417" t="n"/>
      <c r="Z15" s="417" t="n"/>
      <c r="AA15" s="417" t="n"/>
      <c r="AB15" s="417" t="n"/>
      <c r="AC15" s="417" t="n"/>
      <c r="AD15" s="417" t="n"/>
      <c r="AE15" s="417" t="n"/>
      <c r="AF15" s="417" t="n"/>
      <c r="AG15" s="417" t="n"/>
      <c r="AH15" s="417" t="n"/>
      <c r="AI15" s="417" t="n"/>
      <c r="AJ15" s="417" t="n"/>
      <c r="AK15" s="417" t="n"/>
      <c r="AL15" s="417" t="n"/>
      <c r="AM15" s="419" t="n"/>
    </row>
    <row r="16" customFormat="1" s="411">
      <c r="A16" s="417" t="n"/>
      <c r="B16" s="417" t="n"/>
      <c r="C16" s="417" t="n"/>
      <c r="D16" s="519" t="inlineStr">
        <is>
          <t>全店销售额</t>
        </is>
      </c>
      <c r="E16" s="510" t="n"/>
      <c r="F16" s="510" t="n"/>
      <c r="G16" s="510" t="n"/>
      <c r="H16" s="510" t="n"/>
      <c r="I16" s="511" t="n"/>
      <c r="J16" s="417" t="n"/>
      <c r="K16" s="417" t="n"/>
      <c r="L16" s="417" t="n"/>
      <c r="M16" s="417" t="n"/>
      <c r="N16" s="417" t="n"/>
      <c r="O16" s="417" t="n"/>
      <c r="P16" s="417" t="n"/>
      <c r="Q16" s="417" t="n"/>
      <c r="R16" s="417" t="n"/>
      <c r="S16" s="417" t="n"/>
      <c r="T16" s="417" t="n"/>
      <c r="U16" s="417" t="n"/>
      <c r="V16" s="417" t="n"/>
      <c r="W16" s="417" t="n"/>
      <c r="X16" s="417" t="n"/>
      <c r="Y16" s="417" t="n"/>
      <c r="Z16" s="417" t="n"/>
      <c r="AA16" s="417" t="n"/>
      <c r="AB16" s="417" t="n"/>
      <c r="AC16" s="417" t="n"/>
      <c r="AD16" s="417" t="n"/>
      <c r="AE16" s="417" t="n"/>
      <c r="AF16" s="417" t="n"/>
      <c r="AG16" s="417" t="n"/>
      <c r="AH16" s="417" t="n"/>
      <c r="AI16" s="417" t="n"/>
      <c r="AJ16" s="417" t="n"/>
      <c r="AK16" s="417" t="n"/>
      <c r="AL16" s="417" t="n"/>
      <c r="AM16" s="419" t="n"/>
    </row>
    <row r="17" customFormat="1" s="411">
      <c r="A17" s="417" t="n"/>
      <c r="B17" s="417" t="n"/>
      <c r="C17" s="417" t="n"/>
      <c r="D17" s="512" t="n"/>
      <c r="E17" s="513" t="n"/>
      <c r="F17" s="513" t="n"/>
      <c r="G17" s="513" t="n"/>
      <c r="H17" s="513" t="n"/>
      <c r="I17" s="514" t="n"/>
      <c r="J17" s="417" t="n"/>
      <c r="K17" s="417" t="n"/>
      <c r="L17" s="417" t="n"/>
      <c r="M17" s="417" t="n"/>
      <c r="N17" s="417" t="n"/>
      <c r="O17" s="417" t="n"/>
      <c r="P17" s="417" t="n"/>
      <c r="Q17" s="417" t="n"/>
      <c r="R17" s="417" t="n"/>
      <c r="S17" s="417" t="n"/>
      <c r="T17" s="417" t="n"/>
      <c r="U17" s="417" t="n"/>
      <c r="V17" s="417" t="n"/>
      <c r="W17" s="417" t="n"/>
      <c r="X17" s="417" t="n"/>
      <c r="Y17" s="417" t="n"/>
      <c r="Z17" s="417" t="n"/>
      <c r="AA17" s="417" t="n"/>
      <c r="AB17" s="417" t="n"/>
      <c r="AC17" s="417" t="n"/>
      <c r="AD17" s="417" t="n"/>
      <c r="AE17" s="417" t="n"/>
      <c r="AF17" s="417" t="n"/>
      <c r="AG17" s="417" t="n"/>
      <c r="AH17" s="417" t="n"/>
      <c r="AI17" s="417" t="n"/>
      <c r="AJ17" s="417" t="n"/>
      <c r="AK17" s="417" t="n"/>
      <c r="AL17" s="417" t="n"/>
      <c r="AM17" s="419" t="n"/>
    </row>
    <row r="18" customFormat="1" s="411">
      <c r="A18" s="417" t="n"/>
      <c r="B18" s="417" t="n"/>
      <c r="C18" s="417" t="n"/>
      <c r="D18" s="520">
        <f>GETPIVOTDATA("真实成交",'A1-日报'!$A$2)</f>
        <v/>
      </c>
      <c r="E18" s="510" t="n"/>
      <c r="F18" s="510" t="n"/>
      <c r="G18" s="510" t="n"/>
      <c r="H18" s="510" t="n"/>
      <c r="I18" s="511" t="n"/>
      <c r="J18" s="417" t="n"/>
      <c r="K18" s="417" t="n"/>
      <c r="L18" s="417" t="n"/>
      <c r="M18" s="417" t="n"/>
      <c r="N18" s="417" t="n"/>
      <c r="O18" s="417" t="n"/>
      <c r="P18" s="417" t="n"/>
      <c r="Q18" s="417" t="n"/>
      <c r="R18" s="417" t="n"/>
      <c r="S18" s="417" t="n"/>
      <c r="T18" s="417" t="n"/>
      <c r="U18" s="417" t="n"/>
      <c r="V18" s="417" t="n"/>
      <c r="W18" s="417" t="n"/>
      <c r="X18" s="417" t="n"/>
      <c r="Y18" s="417" t="n"/>
      <c r="Z18" s="417" t="n"/>
      <c r="AA18" s="417" t="n"/>
      <c r="AB18" s="417" t="n"/>
      <c r="AC18" s="417" t="n"/>
      <c r="AD18" s="417" t="n"/>
      <c r="AE18" s="417" t="n"/>
      <c r="AF18" s="417" t="n"/>
      <c r="AG18" s="417" t="n"/>
      <c r="AH18" s="417" t="n"/>
      <c r="AI18" s="417" t="n"/>
      <c r="AJ18" s="417" t="n"/>
      <c r="AK18" s="417" t="n"/>
      <c r="AL18" s="417" t="n"/>
      <c r="AM18" s="419" t="n"/>
    </row>
    <row r="19" customFormat="1" s="411">
      <c r="A19" s="417" t="n"/>
      <c r="B19" s="417" t="n"/>
      <c r="C19" s="417" t="n"/>
      <c r="D19" s="516" t="n"/>
      <c r="I19" s="517" t="n"/>
      <c r="J19" s="417" t="n"/>
      <c r="K19" s="417" t="n"/>
      <c r="L19" s="417" t="n"/>
      <c r="M19" s="417" t="n"/>
      <c r="N19" s="417" t="n"/>
      <c r="O19" s="417" t="n"/>
      <c r="P19" s="417" t="n"/>
      <c r="Q19" s="417" t="n"/>
      <c r="R19" s="417" t="n"/>
      <c r="S19" s="417" t="n"/>
      <c r="T19" s="417" t="n"/>
      <c r="U19" s="417" t="n"/>
      <c r="V19" s="417" t="n"/>
      <c r="W19" s="417" t="n"/>
      <c r="X19" s="417" t="n"/>
      <c r="Y19" s="417" t="n"/>
      <c r="Z19" s="417" t="n"/>
      <c r="AA19" s="417" t="n"/>
      <c r="AB19" s="417" t="n"/>
      <c r="AC19" s="417" t="n"/>
      <c r="AD19" s="417" t="n"/>
      <c r="AE19" s="417" t="n"/>
      <c r="AF19" s="417" t="n"/>
      <c r="AG19" s="417" t="n"/>
      <c r="AH19" s="417" t="n"/>
      <c r="AI19" s="417" t="n"/>
      <c r="AJ19" s="417" t="n"/>
      <c r="AK19" s="417" t="n"/>
      <c r="AL19" s="417" t="n"/>
      <c r="AM19" s="419" t="n"/>
    </row>
    <row r="20" customFormat="1" s="411">
      <c r="A20" s="417" t="n"/>
      <c r="B20" s="417" t="n"/>
      <c r="C20" s="417" t="n"/>
      <c r="D20" s="516" t="n"/>
      <c r="I20" s="517" t="n"/>
      <c r="J20" s="417" t="n"/>
      <c r="K20" s="417" t="n"/>
      <c r="L20" s="417" t="n"/>
      <c r="M20" s="417" t="n"/>
      <c r="N20" s="417" t="n"/>
      <c r="O20" s="417" t="n"/>
      <c r="P20" s="417" t="n"/>
      <c r="Q20" s="417" t="n"/>
      <c r="R20" s="417" t="n"/>
      <c r="S20" s="417" t="n"/>
      <c r="T20" s="417" t="n"/>
      <c r="U20" s="417" t="n"/>
      <c r="V20" s="417" t="n"/>
      <c r="W20" s="417" t="n"/>
      <c r="X20" s="417" t="n"/>
      <c r="Y20" s="417" t="n"/>
      <c r="Z20" s="417" t="n"/>
      <c r="AA20" s="417" t="n"/>
      <c r="AB20" s="417" t="n"/>
      <c r="AC20" s="417" t="n"/>
      <c r="AD20" s="417" t="n"/>
      <c r="AE20" s="417" t="n"/>
      <c r="AF20" s="417" t="n"/>
      <c r="AG20" s="417" t="n"/>
      <c r="AH20" s="417" t="n"/>
      <c r="AI20" s="417" t="n"/>
      <c r="AJ20" s="417" t="n"/>
      <c r="AK20" s="417" t="n"/>
      <c r="AL20" s="417" t="n"/>
      <c r="AM20" s="419" t="n"/>
    </row>
    <row r="21" customFormat="1" s="411">
      <c r="A21" s="417" t="n"/>
      <c r="B21" s="417" t="n"/>
      <c r="C21" s="417" t="n"/>
      <c r="D21" s="431" t="inlineStr">
        <is>
          <t>佣金费比</t>
        </is>
      </c>
      <c r="E21" s="511" t="n"/>
      <c r="F21" s="434" t="inlineStr">
        <is>
          <t>刷单金额</t>
        </is>
      </c>
      <c r="G21" s="511" t="n"/>
      <c r="H21" s="431" t="inlineStr">
        <is>
          <t>刷单佣金</t>
        </is>
      </c>
      <c r="I21" s="511" t="n"/>
      <c r="J21" s="417" t="n"/>
      <c r="K21" s="417" t="n"/>
      <c r="L21" s="417" t="n"/>
      <c r="M21" s="417" t="n"/>
      <c r="N21" s="417" t="n"/>
      <c r="O21" s="417" t="n"/>
      <c r="P21" s="417" t="n"/>
      <c r="Q21" s="417" t="n"/>
      <c r="R21" s="417" t="n"/>
      <c r="S21" s="417" t="n"/>
      <c r="T21" s="417" t="n"/>
      <c r="U21" s="417" t="n"/>
      <c r="V21" s="417" t="n"/>
      <c r="W21" s="417" t="n"/>
      <c r="X21" s="417" t="n"/>
      <c r="Y21" s="417" t="n"/>
      <c r="Z21" s="417" t="n"/>
      <c r="AA21" s="417" t="n"/>
      <c r="AB21" s="417" t="n"/>
      <c r="AC21" s="417" t="n"/>
      <c r="AD21" s="417" t="n"/>
      <c r="AE21" s="417" t="n"/>
      <c r="AF21" s="417" t="n"/>
      <c r="AG21" s="417" t="n"/>
      <c r="AH21" s="417" t="n"/>
      <c r="AI21" s="417" t="n"/>
      <c r="AJ21" s="417" t="n"/>
      <c r="AK21" s="417" t="n"/>
      <c r="AL21" s="417" t="n"/>
      <c r="AM21" s="419" t="n"/>
    </row>
    <row r="22" customFormat="1" s="411">
      <c r="A22" s="417" t="n"/>
      <c r="B22" s="417" t="n"/>
      <c r="C22" s="417" t="n"/>
      <c r="D22" s="512" t="n"/>
      <c r="E22" s="514" t="n"/>
      <c r="F22" s="516" t="n"/>
      <c r="G22" s="517" t="n"/>
      <c r="H22" s="512" t="n"/>
      <c r="I22" s="514" t="n"/>
      <c r="J22" s="417" t="n"/>
      <c r="K22" s="417" t="n"/>
      <c r="L22" s="417" t="n"/>
      <c r="M22" s="417" t="n"/>
      <c r="N22" s="417" t="n"/>
      <c r="O22" s="417" t="n"/>
      <c r="P22" s="417" t="n"/>
      <c r="Q22" s="417" t="n"/>
      <c r="R22" s="417" t="n"/>
      <c r="S22" s="417" t="n"/>
      <c r="T22" s="417" t="n"/>
      <c r="U22" s="417" t="n"/>
      <c r="V22" s="417" t="n"/>
      <c r="W22" s="417" t="n"/>
      <c r="X22" s="417" t="n"/>
      <c r="Y22" s="417" t="n"/>
      <c r="Z22" s="417" t="n"/>
      <c r="AA22" s="417" t="n"/>
      <c r="AB22" s="417" t="n"/>
      <c r="AC22" s="417" t="n"/>
      <c r="AD22" s="417" t="n"/>
      <c r="AE22" s="417" t="n"/>
      <c r="AF22" s="417" t="n"/>
      <c r="AG22" s="417" t="n"/>
      <c r="AH22" s="417" t="n"/>
      <c r="AI22" s="417" t="n"/>
      <c r="AJ22" s="417" t="n"/>
      <c r="AK22" s="417" t="n"/>
      <c r="AL22" s="417" t="n"/>
      <c r="AM22" s="419" t="n"/>
    </row>
    <row r="23" customFormat="1" s="411">
      <c r="A23" s="417" t="n"/>
      <c r="B23" s="417" t="n"/>
      <c r="C23" s="417" t="n"/>
      <c r="D23" s="521">
        <f>H23/D18</f>
        <v/>
      </c>
      <c r="E23" s="511" t="n"/>
      <c r="F23" s="522">
        <f>GETPIVOTDATA("刷单金额",'A1-日报'!$A$2)</f>
        <v/>
      </c>
      <c r="G23" s="511" t="n"/>
      <c r="H23" s="523">
        <f>GETPIVOTDATA("刷单佣金",'A1-日报'!$A$2)</f>
        <v/>
      </c>
      <c r="I23" s="511" t="n"/>
      <c r="J23" s="417" t="n"/>
      <c r="K23" s="417" t="n"/>
      <c r="L23" s="417" t="n"/>
      <c r="M23" s="417" t="n"/>
      <c r="N23" s="417" t="n"/>
      <c r="O23" s="417" t="n"/>
      <c r="P23" s="417" t="n"/>
      <c r="Q23" s="417" t="n"/>
      <c r="R23" s="417" t="n"/>
      <c r="S23" s="417" t="n"/>
      <c r="T23" s="417" t="n"/>
      <c r="U23" s="417" t="n"/>
      <c r="V23" s="417" t="n"/>
      <c r="W23" s="417" t="n"/>
      <c r="X23" s="417" t="n"/>
      <c r="Y23" s="417" t="n"/>
      <c r="Z23" s="417" t="n"/>
      <c r="AA23" s="417" t="n"/>
      <c r="AB23" s="417" t="n"/>
      <c r="AC23" s="417" t="n"/>
      <c r="AD23" s="417" t="n"/>
      <c r="AE23" s="417" t="n"/>
      <c r="AF23" s="417" t="n"/>
      <c r="AG23" s="417" t="n"/>
      <c r="AH23" s="417" t="n"/>
      <c r="AI23" s="417" t="n"/>
      <c r="AJ23" s="417" t="n"/>
      <c r="AK23" s="417" t="n"/>
      <c r="AL23" s="417" t="n"/>
      <c r="AM23" s="419" t="n"/>
    </row>
    <row r="24" customFormat="1" s="411">
      <c r="A24" s="417" t="n"/>
      <c r="B24" s="417" t="n"/>
      <c r="C24" s="417" t="n"/>
      <c r="D24" s="516" t="n"/>
      <c r="E24" s="517" t="n"/>
      <c r="G24" s="517" t="n"/>
      <c r="I24" s="517" t="n"/>
      <c r="J24" s="417" t="n"/>
      <c r="K24" s="417" t="n"/>
      <c r="L24" s="417" t="n"/>
      <c r="M24" s="417" t="n"/>
      <c r="N24" s="417" t="n"/>
      <c r="O24" s="417" t="n"/>
      <c r="P24" s="417" t="n"/>
      <c r="Q24" s="417" t="n"/>
      <c r="R24" s="417" t="n"/>
      <c r="S24" s="417" t="n"/>
      <c r="T24" s="417" t="n"/>
      <c r="U24" s="417" t="n"/>
      <c r="V24" s="417" t="n"/>
      <c r="W24" s="417" t="n"/>
      <c r="X24" s="417" t="n"/>
      <c r="Y24" s="417" t="n"/>
      <c r="Z24" s="417" t="n"/>
      <c r="AA24" s="417" t="n"/>
      <c r="AB24" s="417" t="n"/>
      <c r="AC24" s="417" t="n"/>
      <c r="AD24" s="417" t="n"/>
      <c r="AE24" s="417" t="n"/>
      <c r="AF24" s="417" t="n"/>
      <c r="AG24" s="417" t="n"/>
      <c r="AH24" s="417" t="n"/>
      <c r="AI24" s="417" t="n"/>
      <c r="AJ24" s="417" t="n"/>
      <c r="AK24" s="417" t="n"/>
      <c r="AL24" s="417" t="n"/>
      <c r="AM24" s="419" t="n"/>
    </row>
    <row r="25" customFormat="1" s="411">
      <c r="A25" s="417" t="n"/>
      <c r="B25" s="417" t="n"/>
      <c r="C25" s="417" t="n"/>
      <c r="D25" s="512" t="n"/>
      <c r="E25" s="514" t="n"/>
      <c r="F25" s="513" t="n"/>
      <c r="G25" s="514" t="n"/>
      <c r="H25" s="513" t="n"/>
      <c r="I25" s="514" t="n"/>
      <c r="J25" s="417" t="n"/>
      <c r="K25" s="417" t="n"/>
      <c r="L25" s="417" t="n"/>
      <c r="M25" s="417" t="n"/>
      <c r="N25" s="417" t="n"/>
      <c r="O25" s="417" t="n"/>
      <c r="P25" s="417" t="n"/>
      <c r="Q25" s="417" t="n"/>
      <c r="R25" s="417" t="n"/>
      <c r="S25" s="417" t="n"/>
      <c r="T25" s="417" t="n"/>
      <c r="U25" s="417" t="n"/>
      <c r="V25" s="417" t="n"/>
      <c r="W25" s="417" t="n"/>
      <c r="X25" s="417" t="n"/>
      <c r="Y25" s="417" t="n"/>
      <c r="Z25" s="417" t="n"/>
      <c r="AA25" s="417" t="n"/>
      <c r="AB25" s="417" t="n"/>
      <c r="AC25" s="417" t="n"/>
      <c r="AD25" s="417" t="n"/>
      <c r="AE25" s="417" t="n"/>
      <c r="AF25" s="417" t="n"/>
      <c r="AG25" s="417" t="n"/>
      <c r="AH25" s="417" t="n"/>
      <c r="AI25" s="417" t="n"/>
      <c r="AJ25" s="417" t="n"/>
      <c r="AK25" s="417" t="n"/>
      <c r="AL25" s="417" t="n"/>
      <c r="AM25" s="419" t="n"/>
    </row>
    <row r="26" customFormat="1" s="411">
      <c r="A26" s="417" t="n"/>
      <c r="B26" s="417" t="n"/>
      <c r="C26" s="417" t="n"/>
      <c r="D26" s="448" t="n"/>
      <c r="E26" s="417" t="n"/>
      <c r="F26" s="417" t="n"/>
      <c r="G26" s="417" t="n"/>
      <c r="H26" s="417" t="n"/>
      <c r="I26" s="417" t="n"/>
      <c r="J26" s="417" t="n"/>
      <c r="K26" s="417" t="n"/>
      <c r="L26" s="417" t="n"/>
      <c r="M26" s="417" t="n"/>
      <c r="N26" s="417" t="n"/>
      <c r="O26" s="417" t="n"/>
      <c r="P26" s="417" t="n"/>
      <c r="Q26" s="417" t="n"/>
      <c r="R26" s="417" t="n"/>
      <c r="S26" s="417" t="n"/>
      <c r="T26" s="417" t="n"/>
      <c r="U26" s="417" t="n"/>
      <c r="V26" s="417" t="n"/>
      <c r="W26" s="417" t="n"/>
      <c r="X26" s="417" t="n"/>
      <c r="Y26" s="417" t="n"/>
      <c r="Z26" s="417" t="n"/>
      <c r="AA26" s="417" t="n"/>
      <c r="AB26" s="417" t="n"/>
      <c r="AC26" s="417" t="n"/>
      <c r="AD26" s="417" t="n"/>
      <c r="AE26" s="417" t="n"/>
      <c r="AF26" s="417" t="n"/>
      <c r="AG26" s="417" t="n"/>
      <c r="AH26" s="417" t="n"/>
      <c r="AI26" s="417" t="n"/>
      <c r="AJ26" s="417" t="n"/>
      <c r="AK26" s="417" t="n"/>
      <c r="AL26" s="417" t="n"/>
      <c r="AM26" s="419" t="n"/>
    </row>
    <row r="27" customFormat="1" s="411">
      <c r="A27" s="417" t="n"/>
      <c r="B27" s="417" t="n"/>
      <c r="C27" s="417" t="n"/>
      <c r="D27" s="418" t="inlineStr">
        <is>
          <t>客单价</t>
        </is>
      </c>
      <c r="E27" s="510" t="n"/>
      <c r="F27" s="511" t="n"/>
      <c r="G27" s="418" t="inlineStr">
        <is>
          <t>刷单占比</t>
        </is>
      </c>
      <c r="H27" s="510" t="n"/>
      <c r="I27" s="511" t="n"/>
      <c r="J27" s="417" t="n"/>
      <c r="K27" s="417" t="n"/>
      <c r="L27" s="417" t="n"/>
      <c r="M27" s="417" t="n"/>
      <c r="N27" s="417" t="n"/>
      <c r="O27" s="417" t="n"/>
      <c r="P27" s="417" t="n"/>
      <c r="Q27" s="417" t="n"/>
      <c r="R27" s="417" t="n"/>
      <c r="S27" s="417" t="n"/>
      <c r="T27" s="417" t="n"/>
      <c r="U27" s="417" t="n"/>
      <c r="V27" s="417" t="n"/>
      <c r="W27" s="417" t="n"/>
      <c r="X27" s="417" t="n"/>
      <c r="Y27" s="417" t="n"/>
      <c r="Z27" s="417" t="n"/>
      <c r="AA27" s="417" t="n"/>
      <c r="AB27" s="417" t="n"/>
      <c r="AC27" s="417" t="n"/>
      <c r="AD27" s="417" t="n"/>
      <c r="AE27" s="417" t="n"/>
      <c r="AF27" s="417" t="n"/>
      <c r="AG27" s="417" t="n"/>
      <c r="AH27" s="417" t="n"/>
      <c r="AI27" s="417" t="n"/>
      <c r="AJ27" s="417" t="n"/>
      <c r="AK27" s="417" t="n"/>
      <c r="AL27" s="417" t="n"/>
      <c r="AM27" s="419" t="n"/>
      <c r="AP27" s="449" t="n"/>
    </row>
    <row r="28" customFormat="1" s="411">
      <c r="A28" s="417" t="n"/>
      <c r="B28" s="417" t="n"/>
      <c r="C28" s="417" t="n"/>
      <c r="D28" s="512" t="n"/>
      <c r="E28" s="513" t="n"/>
      <c r="F28" s="514" t="n"/>
      <c r="G28" s="512" t="n"/>
      <c r="H28" s="513" t="n"/>
      <c r="I28" s="514" t="n"/>
      <c r="J28" s="417" t="n"/>
      <c r="K28" s="417" t="n"/>
      <c r="L28" s="417" t="n"/>
      <c r="M28" s="417" t="n"/>
      <c r="N28" s="417" t="n"/>
      <c r="O28" s="417" t="n"/>
      <c r="P28" s="417" t="n"/>
      <c r="Q28" s="417" t="n"/>
      <c r="R28" s="417" t="n"/>
      <c r="S28" s="417" t="n"/>
      <c r="T28" s="417" t="n"/>
      <c r="U28" s="417" t="n"/>
      <c r="V28" s="417" t="n"/>
      <c r="W28" s="417" t="n"/>
      <c r="X28" s="417" t="n"/>
      <c r="Y28" s="417" t="n"/>
      <c r="Z28" s="417" t="n"/>
      <c r="AA28" s="417" t="n"/>
      <c r="AB28" s="417" t="n"/>
      <c r="AC28" s="417" t="n"/>
      <c r="AD28" s="417" t="n"/>
      <c r="AE28" s="417" t="n"/>
      <c r="AF28" s="417" t="n"/>
      <c r="AG28" s="417" t="n"/>
      <c r="AH28" s="417" t="n"/>
      <c r="AI28" s="417" t="n"/>
      <c r="AJ28" s="417" t="n"/>
      <c r="AK28" s="417" t="n"/>
      <c r="AL28" s="417" t="n"/>
      <c r="AM28" s="419" t="n"/>
    </row>
    <row r="29" customFormat="1" s="411">
      <c r="A29" s="417" t="n"/>
      <c r="B29" s="417" t="n"/>
      <c r="C29" s="417" t="n"/>
      <c r="D29" s="515">
        <f>GETPIVOTDATA("客单价 ",'A1-日报'!$A$2)</f>
        <v/>
      </c>
      <c r="E29" s="510" t="n"/>
      <c r="F29" s="511" t="n"/>
      <c r="G29" s="450">
        <f>F23/(D18+F23)</f>
        <v/>
      </c>
      <c r="H29" s="510" t="n"/>
      <c r="I29" s="511" t="n"/>
      <c r="J29" s="417" t="n"/>
      <c r="K29" s="417" t="n"/>
      <c r="L29" s="417" t="n"/>
      <c r="M29" s="417" t="n"/>
      <c r="N29" s="417" t="n"/>
      <c r="O29" s="417" t="n"/>
      <c r="P29" s="417" t="n"/>
      <c r="Q29" s="417" t="n"/>
      <c r="R29" s="417" t="n"/>
      <c r="S29" s="417" t="n"/>
      <c r="T29" s="417" t="n"/>
      <c r="U29" s="417" t="n"/>
      <c r="V29" s="417" t="n"/>
      <c r="W29" s="417" t="n"/>
      <c r="X29" s="417" t="n"/>
      <c r="Y29" s="417" t="n"/>
      <c r="Z29" s="417" t="n"/>
      <c r="AA29" s="417" t="n"/>
      <c r="AB29" s="417" t="n"/>
      <c r="AC29" s="417" t="n"/>
      <c r="AD29" s="417" t="n"/>
      <c r="AE29" s="417" t="n"/>
      <c r="AF29" s="417" t="n"/>
      <c r="AG29" s="417" t="n"/>
      <c r="AH29" s="417" t="n"/>
      <c r="AI29" s="417" t="n"/>
      <c r="AJ29" s="417" t="n"/>
      <c r="AK29" s="417" t="n"/>
      <c r="AL29" s="417" t="n"/>
      <c r="AM29" s="419" t="n"/>
    </row>
    <row r="30" customFormat="1" s="411">
      <c r="A30" s="417" t="n"/>
      <c r="B30" s="417" t="n"/>
      <c r="C30" s="417" t="n"/>
      <c r="D30" s="516" t="n"/>
      <c r="F30" s="517" t="n"/>
      <c r="G30" s="516" t="n"/>
      <c r="I30" s="517" t="n"/>
      <c r="J30" s="417" t="n"/>
      <c r="K30" s="417" t="n"/>
      <c r="L30" s="417" t="n"/>
      <c r="M30" s="417" t="n"/>
      <c r="N30" s="417" t="n"/>
      <c r="O30" s="417" t="n"/>
      <c r="P30" s="417" t="n"/>
      <c r="Q30" s="417" t="n"/>
      <c r="R30" s="417" t="n"/>
      <c r="S30" s="417" t="n"/>
      <c r="T30" s="417" t="n"/>
      <c r="U30" s="417" t="n"/>
      <c r="V30" s="417" t="n"/>
      <c r="W30" s="417" t="n"/>
      <c r="X30" s="417" t="n"/>
      <c r="Y30" s="417" t="n"/>
      <c r="Z30" s="417" t="n"/>
      <c r="AA30" s="417" t="n"/>
      <c r="AB30" s="417" t="n"/>
      <c r="AC30" s="417" t="n"/>
      <c r="AD30" s="417" t="n"/>
      <c r="AE30" s="417" t="n"/>
      <c r="AF30" s="417" t="n"/>
      <c r="AG30" s="417" t="n"/>
      <c r="AH30" s="417" t="n"/>
      <c r="AI30" s="417" t="n"/>
      <c r="AJ30" s="417" t="n"/>
      <c r="AK30" s="417" t="n"/>
      <c r="AL30" s="417" t="n"/>
      <c r="AM30" s="419" t="n"/>
    </row>
    <row r="31" customFormat="1" s="411">
      <c r="A31" s="417" t="n"/>
      <c r="B31" s="417" t="n"/>
      <c r="C31" s="417" t="n"/>
      <c r="D31" s="512" t="n"/>
      <c r="E31" s="513" t="n"/>
      <c r="F31" s="514" t="n"/>
      <c r="G31" s="512" t="n"/>
      <c r="H31" s="513" t="n"/>
      <c r="I31" s="514" t="n"/>
      <c r="J31" s="417" t="n"/>
      <c r="K31" s="417" t="n"/>
      <c r="L31" s="417" t="n"/>
      <c r="M31" s="417" t="n"/>
      <c r="N31" s="417" t="n"/>
      <c r="O31" s="417" t="n"/>
      <c r="P31" s="417" t="n"/>
      <c r="Q31" s="417" t="n"/>
      <c r="R31" s="417" t="n"/>
      <c r="S31" s="417" t="n"/>
      <c r="T31" s="417" t="n"/>
      <c r="U31" s="417" t="n"/>
      <c r="V31" s="417" t="n"/>
      <c r="W31" s="417" t="n"/>
      <c r="X31" s="417" t="n"/>
      <c r="Y31" s="417" t="n"/>
      <c r="Z31" s="417" t="n"/>
      <c r="AA31" s="417" t="n"/>
      <c r="AB31" s="417" t="n"/>
      <c r="AC31" s="417" t="n"/>
      <c r="AD31" s="417" t="n"/>
      <c r="AE31" s="417" t="n"/>
      <c r="AF31" s="417" t="n"/>
      <c r="AG31" s="417" t="n"/>
      <c r="AH31" s="417" t="n"/>
      <c r="AI31" s="417" t="n"/>
      <c r="AJ31" s="417" t="n"/>
      <c r="AK31" s="417" t="n"/>
      <c r="AL31" s="417" t="n"/>
      <c r="AM31" s="419" t="n"/>
    </row>
    <row r="32" customFormat="1" s="411">
      <c r="A32" s="417" t="n"/>
      <c r="B32" s="417" t="n"/>
      <c r="C32" s="417" t="n"/>
      <c r="D32" s="417" t="n"/>
      <c r="E32" s="417" t="n"/>
      <c r="F32" s="417" t="n"/>
      <c r="G32" s="417" t="n"/>
      <c r="H32" s="417" t="n"/>
      <c r="I32" s="417" t="n"/>
      <c r="J32" s="417" t="n"/>
      <c r="K32" s="417" t="n"/>
      <c r="L32" s="417" t="n"/>
      <c r="M32" s="417" t="n"/>
      <c r="N32" s="417" t="n"/>
      <c r="O32" s="417" t="n"/>
      <c r="P32" s="417" t="n"/>
      <c r="Q32" s="417" t="n"/>
      <c r="R32" s="417" t="n"/>
      <c r="S32" s="417" t="n"/>
      <c r="T32" s="417" t="n"/>
      <c r="U32" s="417" t="n"/>
      <c r="V32" s="417" t="n"/>
      <c r="W32" s="417" t="n"/>
      <c r="X32" s="417" t="n"/>
      <c r="Y32" s="417" t="n"/>
      <c r="Z32" s="417" t="n"/>
      <c r="AA32" s="417" t="n"/>
      <c r="AB32" s="417" t="n"/>
      <c r="AC32" s="417" t="n"/>
      <c r="AD32" s="417" t="n"/>
      <c r="AE32" s="417" t="n"/>
      <c r="AF32" s="417" t="n"/>
      <c r="AG32" s="417" t="n"/>
      <c r="AH32" s="417" t="n"/>
      <c r="AI32" s="417" t="n"/>
      <c r="AJ32" s="417" t="n"/>
      <c r="AK32" s="417" t="n"/>
      <c r="AL32" s="417" t="n"/>
      <c r="AM32" s="419" t="n"/>
    </row>
    <row r="33" customFormat="1" s="411">
      <c r="A33" s="417" t="n"/>
      <c r="B33" s="417" t="n"/>
      <c r="C33" s="417" t="n"/>
      <c r="D33" s="418" t="inlineStr">
        <is>
          <t>推广费</t>
        </is>
      </c>
      <c r="E33" s="510" t="n"/>
      <c r="F33" s="511" t="n"/>
      <c r="G33" s="418" t="inlineStr">
        <is>
          <t>费比</t>
        </is>
      </c>
      <c r="H33" s="510" t="n"/>
      <c r="I33" s="511" t="n"/>
      <c r="J33" s="417" t="n"/>
      <c r="K33" s="417" t="n"/>
      <c r="L33" s="417" t="n"/>
      <c r="M33" s="417" t="n"/>
      <c r="N33" s="417" t="n"/>
      <c r="O33" s="417" t="n"/>
      <c r="P33" s="417" t="n"/>
      <c r="Q33" s="417" t="n"/>
      <c r="R33" s="417" t="n"/>
      <c r="S33" s="417" t="n"/>
      <c r="T33" s="417" t="n"/>
      <c r="U33" s="417" t="n"/>
      <c r="V33" s="417" t="n"/>
      <c r="W33" s="417" t="n"/>
      <c r="X33" s="417" t="n"/>
      <c r="Y33" s="417" t="n"/>
      <c r="Z33" s="417" t="n"/>
      <c r="AA33" s="417" t="n"/>
      <c r="AB33" s="417" t="n"/>
      <c r="AC33" s="417" t="n"/>
      <c r="AD33" s="417" t="n"/>
      <c r="AE33" s="417" t="n"/>
      <c r="AF33" s="417" t="n"/>
      <c r="AG33" s="417" t="n"/>
      <c r="AH33" s="417" t="n"/>
      <c r="AI33" s="417" t="n"/>
      <c r="AJ33" s="417" t="n"/>
      <c r="AK33" s="417" t="n"/>
      <c r="AL33" s="417" t="n"/>
      <c r="AM33" s="419" t="n"/>
    </row>
    <row r="34" customFormat="1" s="411">
      <c r="A34" s="417" t="n"/>
      <c r="B34" s="417" t="n"/>
      <c r="C34" s="417" t="n"/>
      <c r="D34" s="512" t="n"/>
      <c r="E34" s="513" t="n"/>
      <c r="F34" s="514" t="n"/>
      <c r="G34" s="512" t="n"/>
      <c r="H34" s="513" t="n"/>
      <c r="I34" s="514" t="n"/>
      <c r="J34" s="417" t="n"/>
      <c r="K34" s="417" t="n"/>
      <c r="L34" s="417" t="n"/>
      <c r="M34" s="417" t="n"/>
      <c r="N34" s="417" t="n"/>
      <c r="O34" s="417" t="n"/>
      <c r="P34" s="417" t="n"/>
      <c r="Q34" s="417" t="n"/>
      <c r="R34" s="417" t="n"/>
      <c r="S34" s="417" t="n"/>
      <c r="T34" s="417" t="n"/>
      <c r="U34" s="417" t="n"/>
      <c r="V34" s="417" t="n"/>
      <c r="W34" s="417" t="n"/>
      <c r="X34" s="417" t="n"/>
      <c r="Y34" s="417" t="n"/>
      <c r="Z34" s="417" t="n"/>
      <c r="AA34" s="417" t="n"/>
      <c r="AB34" s="417" t="n"/>
      <c r="AC34" s="417" t="n"/>
      <c r="AD34" s="417" t="n"/>
      <c r="AE34" s="417" t="n"/>
      <c r="AF34" s="417" t="n"/>
      <c r="AG34" s="417" t="n"/>
      <c r="AH34" s="417" t="n"/>
      <c r="AI34" s="417" t="n"/>
      <c r="AJ34" s="417" t="n"/>
      <c r="AK34" s="417" t="n"/>
      <c r="AL34" s="417" t="n"/>
      <c r="AM34" s="419" t="n"/>
    </row>
    <row r="35" customFormat="1" s="411">
      <c r="A35" s="417" t="n"/>
      <c r="B35" s="417" t="n"/>
      <c r="C35" s="417" t="n"/>
      <c r="D35" s="524">
        <f>GETPIVOTDATA("推广花费",'A1-日报'!$A$2)</f>
        <v/>
      </c>
      <c r="E35" s="510" t="n"/>
      <c r="F35" s="511" t="n"/>
      <c r="G35" s="525">
        <f>D35/D18</f>
        <v/>
      </c>
      <c r="H35" s="510" t="n"/>
      <c r="I35" s="511" t="n"/>
      <c r="J35" s="417" t="n"/>
      <c r="K35" s="417" t="n"/>
      <c r="L35" s="417" t="n"/>
      <c r="M35" s="417" t="n"/>
      <c r="N35" s="417" t="n"/>
      <c r="O35" s="417" t="n"/>
      <c r="P35" s="417" t="n"/>
      <c r="Q35" s="417" t="n"/>
      <c r="R35" s="417" t="n"/>
      <c r="S35" s="417" t="n"/>
      <c r="T35" s="417" t="n"/>
      <c r="U35" s="417" t="n"/>
      <c r="V35" s="417" t="n"/>
      <c r="W35" s="417" t="n"/>
      <c r="X35" s="417" t="n"/>
      <c r="Y35" s="417" t="n"/>
      <c r="Z35" s="417" t="n"/>
      <c r="AA35" s="417" t="n"/>
      <c r="AB35" s="417" t="n"/>
      <c r="AC35" s="417" t="n"/>
      <c r="AD35" s="417" t="n"/>
      <c r="AE35" s="417" t="n"/>
      <c r="AF35" s="417" t="n"/>
      <c r="AG35" s="417" t="n"/>
      <c r="AH35" s="417" t="n"/>
      <c r="AI35" s="417" t="n"/>
      <c r="AJ35" s="417" t="n"/>
      <c r="AK35" s="417" t="n"/>
      <c r="AL35" s="417" t="n"/>
      <c r="AM35" s="419" t="n"/>
    </row>
    <row r="36" customFormat="1" s="411">
      <c r="A36" s="417" t="n"/>
      <c r="B36" s="417" t="n"/>
      <c r="C36" s="417" t="n"/>
      <c r="D36" s="516" t="n"/>
      <c r="F36" s="517" t="n"/>
      <c r="G36" s="516" t="n"/>
      <c r="I36" s="517" t="n"/>
      <c r="J36" s="417" t="n"/>
      <c r="K36" s="417" t="n"/>
      <c r="L36" s="417" t="n"/>
      <c r="M36" s="417" t="n"/>
      <c r="N36" s="417" t="n"/>
      <c r="O36" s="417" t="n"/>
      <c r="P36" s="417" t="n"/>
      <c r="Q36" s="417" t="n"/>
      <c r="R36" s="417" t="n"/>
      <c r="S36" s="417" t="n"/>
      <c r="T36" s="417" t="n"/>
      <c r="U36" s="417" t="n"/>
      <c r="V36" s="417" t="n"/>
      <c r="W36" s="417" t="n"/>
      <c r="X36" s="417" t="n"/>
      <c r="Y36" s="417" t="n"/>
      <c r="Z36" s="417" t="n"/>
      <c r="AA36" s="417" t="n"/>
      <c r="AB36" s="417" t="n"/>
      <c r="AC36" s="417" t="n"/>
      <c r="AD36" s="417" t="n"/>
      <c r="AE36" s="417" t="n"/>
      <c r="AF36" s="417" t="n"/>
      <c r="AG36" s="417" t="n"/>
      <c r="AH36" s="417" t="n"/>
      <c r="AI36" s="417" t="n"/>
      <c r="AJ36" s="417" t="n"/>
      <c r="AK36" s="417" t="n"/>
      <c r="AL36" s="417" t="n"/>
      <c r="AM36" s="419" t="n"/>
    </row>
    <row r="37" customFormat="1" s="411">
      <c r="A37" s="417" t="n"/>
      <c r="B37" s="417" t="n"/>
      <c r="C37" s="417" t="n"/>
      <c r="D37" s="512" t="n"/>
      <c r="E37" s="513" t="n"/>
      <c r="F37" s="514" t="n"/>
      <c r="G37" s="512" t="n"/>
      <c r="H37" s="513" t="n"/>
      <c r="I37" s="514" t="n"/>
      <c r="J37" s="417" t="n"/>
      <c r="K37" s="417" t="n"/>
      <c r="L37" s="417" t="n"/>
      <c r="M37" s="417" t="n"/>
      <c r="N37" s="417" t="n"/>
      <c r="O37" s="417" t="n"/>
      <c r="P37" s="417" t="n"/>
      <c r="Q37" s="417" t="n"/>
      <c r="R37" s="417" t="n"/>
      <c r="S37" s="417" t="n"/>
      <c r="T37" s="417" t="n"/>
      <c r="U37" s="417" t="n"/>
      <c r="V37" s="417" t="n"/>
      <c r="W37" s="417" t="n"/>
      <c r="X37" s="417" t="n"/>
      <c r="Y37" s="417" t="n"/>
      <c r="Z37" s="417" t="n"/>
      <c r="AA37" s="417" t="n"/>
      <c r="AB37" s="417" t="n"/>
      <c r="AC37" s="417" t="n"/>
      <c r="AD37" s="417" t="n"/>
      <c r="AE37" s="417" t="n"/>
      <c r="AF37" s="417" t="n"/>
      <c r="AG37" s="417" t="n"/>
      <c r="AH37" s="417" t="n"/>
      <c r="AI37" s="417" t="n"/>
      <c r="AJ37" s="417" t="n"/>
      <c r="AK37" s="417" t="n"/>
      <c r="AL37" s="417" t="n"/>
      <c r="AM37" s="419" t="n"/>
    </row>
    <row r="38" ht="11" customFormat="1" customHeight="1" s="411">
      <c r="A38" s="454" t="n"/>
      <c r="B38" s="417" t="n"/>
      <c r="C38" s="417" t="n"/>
      <c r="D38" s="417" t="n"/>
      <c r="E38" s="417" t="n"/>
      <c r="F38" s="417" t="n"/>
      <c r="G38" s="417" t="n"/>
      <c r="H38" s="417" t="n"/>
      <c r="I38" s="417" t="n"/>
      <c r="J38" s="417" t="n"/>
      <c r="K38" s="417" t="n"/>
      <c r="L38" s="417" t="n"/>
      <c r="M38" s="417" t="n"/>
      <c r="N38" s="417" t="n"/>
      <c r="O38" s="417" t="n"/>
      <c r="P38" s="417" t="n"/>
      <c r="Q38" s="417" t="n"/>
      <c r="R38" s="417" t="n"/>
      <c r="S38" s="417" t="n"/>
      <c r="T38" s="417" t="n"/>
      <c r="U38" s="417" t="n"/>
      <c r="V38" s="417" t="n"/>
      <c r="W38" s="417" t="n"/>
      <c r="X38" s="417" t="n"/>
      <c r="Y38" s="417" t="n"/>
      <c r="Z38" s="417" t="n"/>
      <c r="AA38" s="417" t="n"/>
      <c r="AB38" s="417" t="n"/>
      <c r="AC38" s="417" t="n"/>
      <c r="AD38" s="417" t="n"/>
      <c r="AE38" s="417" t="n"/>
      <c r="AF38" s="417" t="n"/>
      <c r="AG38" s="417" t="n"/>
      <c r="AH38" s="417" t="n"/>
      <c r="AI38" s="417" t="n"/>
      <c r="AJ38" s="417" t="n"/>
      <c r="AK38" s="417" t="n"/>
      <c r="AL38" s="417" t="n"/>
      <c r="AM38" s="417" t="n"/>
    </row>
    <row r="39" customFormat="1" s="411">
      <c r="A39" s="454" t="n"/>
      <c r="B39" s="455" t="n"/>
      <c r="C39" s="455" t="n"/>
      <c r="D39" s="456" t="inlineStr">
        <is>
          <t>💰[付费广告] 整体概况</t>
        </is>
      </c>
      <c r="J39" s="457" t="inlineStr">
        <is>
          <t>//////////////////////////////////////////////////////////////////////////////////////////////////////////////////////////////////////////////////////////////////////////////////////////////////////////////////////////////////////////////////////////////////</t>
        </is>
      </c>
    </row>
    <row r="40" customFormat="1" s="411">
      <c r="A40" s="454" t="n"/>
      <c r="B40" s="455" t="n"/>
      <c r="C40" s="455" t="n"/>
    </row>
    <row r="41" customFormat="1" s="411">
      <c r="A41" s="417" t="n"/>
      <c r="B41" s="417" t="n"/>
      <c r="C41" s="417" t="n"/>
      <c r="D41" s="417" t="n"/>
      <c r="E41" s="417" t="n"/>
      <c r="F41" s="417" t="n"/>
      <c r="G41" s="417" t="n"/>
      <c r="H41" s="417" t="n"/>
      <c r="I41" s="417" t="n"/>
      <c r="J41" s="417" t="n"/>
      <c r="K41" s="417" t="n"/>
      <c r="L41" s="417" t="n"/>
      <c r="M41" s="417" t="n"/>
      <c r="N41" s="417" t="n"/>
      <c r="O41" s="417" t="n"/>
      <c r="P41" s="417" t="n"/>
      <c r="Q41" s="417" t="n"/>
      <c r="R41" s="417" t="n"/>
      <c r="S41" s="417" t="n"/>
      <c r="T41" s="417" t="n"/>
      <c r="U41" s="417" t="n"/>
      <c r="V41" s="417" t="n"/>
      <c r="W41" s="417" t="n"/>
      <c r="X41" s="417" t="n"/>
      <c r="Y41" s="417" t="n"/>
      <c r="Z41" s="417" t="n"/>
      <c r="AA41" s="417" t="n"/>
      <c r="AB41" s="417" t="n"/>
      <c r="AC41" s="417" t="n"/>
      <c r="AD41" s="417" t="n"/>
      <c r="AE41" s="417" t="n"/>
      <c r="AF41" s="417" t="n"/>
      <c r="AG41" s="417" t="n"/>
      <c r="AH41" s="417" t="n"/>
      <c r="AI41" s="417" t="n"/>
      <c r="AJ41" s="417" t="n"/>
      <c r="AK41" s="417" t="n"/>
      <c r="AL41" s="417" t="n"/>
      <c r="AM41" s="417" t="n"/>
    </row>
    <row r="42" customFormat="1" s="411">
      <c r="A42" s="417" t="n"/>
      <c r="B42" s="417" t="n"/>
      <c r="C42" s="417" t="n"/>
      <c r="D42" s="417" t="n"/>
      <c r="E42" s="417" t="n"/>
      <c r="F42" s="417" t="n"/>
      <c r="G42" s="417" t="n"/>
      <c r="H42" s="417" t="n"/>
      <c r="I42" s="417" t="n"/>
      <c r="J42" s="417" t="n"/>
      <c r="K42" s="417" t="n"/>
      <c r="L42" s="417" t="n"/>
      <c r="M42" s="417" t="n"/>
      <c r="N42" s="417" t="n"/>
      <c r="O42" s="417" t="n"/>
      <c r="P42" s="417" t="n"/>
      <c r="Q42" s="417" t="n"/>
      <c r="R42" s="417" t="n"/>
      <c r="S42" s="417" t="n"/>
      <c r="T42" s="417" t="n"/>
      <c r="U42" s="417" t="n"/>
      <c r="V42" s="417" t="n"/>
      <c r="W42" s="417" t="n"/>
      <c r="X42" s="417" t="n"/>
      <c r="Y42" s="417" t="n"/>
      <c r="Z42" s="417" t="n"/>
      <c r="AA42" s="417" t="n"/>
      <c r="AB42" s="417" t="n"/>
      <c r="AC42" s="417" t="n"/>
      <c r="AD42" s="417" t="n"/>
      <c r="AE42" s="417" t="n"/>
      <c r="AF42" s="417" t="n"/>
      <c r="AG42" s="417" t="n"/>
      <c r="AH42" s="417" t="n"/>
      <c r="AI42" s="417" t="n"/>
      <c r="AJ42" s="417" t="n"/>
      <c r="AK42" s="417" t="n"/>
      <c r="AL42" s="417" t="n"/>
      <c r="AM42" s="417" t="n"/>
    </row>
    <row r="43" customFormat="1" s="411">
      <c r="A43" s="417" t="n"/>
      <c r="B43" s="417" t="n"/>
      <c r="C43" s="417" t="n"/>
      <c r="D43" s="458" t="inlineStr">
        <is>
          <t>广告总花费</t>
        </is>
      </c>
      <c r="E43" s="510" t="n"/>
      <c r="F43" s="510" t="n"/>
      <c r="G43" s="510" t="n"/>
      <c r="H43" s="510" t="n"/>
      <c r="I43" s="511" t="n"/>
      <c r="J43" s="459" t="n"/>
      <c r="K43" s="458" t="inlineStr">
        <is>
          <t>广告总成交金额</t>
        </is>
      </c>
      <c r="L43" s="510" t="n"/>
      <c r="M43" s="510" t="n"/>
      <c r="N43" s="510" t="n"/>
      <c r="O43" s="510" t="n"/>
      <c r="P43" s="511" t="n"/>
      <c r="Q43" s="417" t="n"/>
      <c r="R43" s="417" t="n"/>
      <c r="S43" s="460" t="n"/>
      <c r="T43" s="417" t="n"/>
      <c r="U43" s="417" t="n"/>
      <c r="V43" s="417" t="n"/>
      <c r="W43" s="417" t="n"/>
      <c r="X43" s="417" t="n"/>
      <c r="Y43" s="417" t="n"/>
      <c r="Z43" s="417" t="n"/>
      <c r="AA43" s="417" t="n"/>
      <c r="AB43" s="417" t="n"/>
      <c r="AC43" s="417" t="n"/>
      <c r="AD43" s="417" t="n"/>
      <c r="AE43" s="417" t="n"/>
      <c r="AF43" s="417" t="n"/>
      <c r="AG43" s="417" t="n"/>
      <c r="AH43" s="417" t="n"/>
      <c r="AI43" s="417" t="n"/>
      <c r="AJ43" s="417" t="n"/>
      <c r="AK43" s="417" t="n"/>
      <c r="AL43" s="417" t="n"/>
      <c r="AM43" s="419" t="n"/>
    </row>
    <row r="44" customFormat="1" s="411">
      <c r="A44" s="417" t="n"/>
      <c r="B44" s="417" t="n"/>
      <c r="C44" s="417" t="n"/>
      <c r="D44" s="516" t="n"/>
      <c r="I44" s="517" t="n"/>
      <c r="J44" s="459" t="n"/>
      <c r="K44" s="516" t="n"/>
      <c r="P44" s="517" t="n"/>
      <c r="Q44" s="417" t="n"/>
      <c r="R44" s="417" t="n"/>
      <c r="S44" s="460" t="n"/>
      <c r="T44" s="417" t="n"/>
      <c r="U44" s="417" t="n"/>
      <c r="V44" s="417" t="n"/>
      <c r="W44" s="417" t="n"/>
      <c r="X44" s="417" t="n"/>
      <c r="Y44" s="417" t="n"/>
      <c r="Z44" s="417" t="n"/>
      <c r="AA44" s="417" t="n"/>
      <c r="AB44" s="417" t="n"/>
      <c r="AC44" s="417" t="n"/>
      <c r="AD44" s="417" t="n"/>
      <c r="AE44" s="417" t="n"/>
      <c r="AF44" s="417" t="n"/>
      <c r="AG44" s="417" t="n"/>
      <c r="AH44" s="417" t="n"/>
      <c r="AI44" s="417" t="n"/>
      <c r="AJ44" s="417" t="n"/>
      <c r="AK44" s="417" t="n"/>
      <c r="AL44" s="417" t="n"/>
      <c r="AM44" s="419" t="n"/>
    </row>
    <row r="45" customFormat="1" s="411">
      <c r="A45" s="417" t="n"/>
      <c r="B45" s="417" t="n"/>
      <c r="C45" s="417" t="n"/>
      <c r="D45" s="512" t="n"/>
      <c r="E45" s="513" t="n"/>
      <c r="F45" s="513" t="n"/>
      <c r="G45" s="513" t="n"/>
      <c r="H45" s="513" t="n"/>
      <c r="I45" s="514" t="n"/>
      <c r="J45" s="459" t="n"/>
      <c r="K45" s="512" t="n"/>
      <c r="L45" s="513" t="n"/>
      <c r="M45" s="513" t="n"/>
      <c r="N45" s="513" t="n"/>
      <c r="O45" s="513" t="n"/>
      <c r="P45" s="514" t="n"/>
      <c r="Q45" s="417" t="n"/>
      <c r="R45" s="417" t="n"/>
      <c r="S45" s="460" t="n"/>
      <c r="T45" s="417" t="n"/>
      <c r="U45" s="417" t="n"/>
      <c r="V45" s="417" t="n"/>
      <c r="W45" s="417" t="n"/>
      <c r="X45" s="417" t="n"/>
      <c r="Y45" s="417" t="n"/>
      <c r="Z45" s="417" t="n"/>
      <c r="AA45" s="417" t="n"/>
      <c r="AB45" s="417" t="n"/>
      <c r="AC45" s="417" t="n"/>
      <c r="AD45" s="417" t="n"/>
      <c r="AE45" s="417" t="n"/>
      <c r="AF45" s="417" t="n"/>
      <c r="AG45" s="417" t="n"/>
      <c r="AH45" s="417" t="n"/>
      <c r="AI45" s="417" t="n"/>
      <c r="AJ45" s="417" t="n"/>
      <c r="AK45" s="417" t="n"/>
      <c r="AL45" s="417" t="n"/>
      <c r="AM45" s="419" t="n"/>
    </row>
    <row r="46" customFormat="1" s="411">
      <c r="A46" s="417" t="n"/>
      <c r="B46" s="417" t="n"/>
      <c r="C46" s="417" t="n"/>
      <c r="D46" s="526">
        <f>GETPIVOTDATA("推广花费",'A1-日报'!$A$2)</f>
        <v/>
      </c>
      <c r="E46" s="510" t="n"/>
      <c r="F46" s="510" t="n"/>
      <c r="G46" s="510" t="n"/>
      <c r="H46" s="510" t="n"/>
      <c r="I46" s="511" t="n"/>
      <c r="J46" s="527" t="n"/>
      <c r="K46" s="528">
        <f>GETPIVOTDATA("推广成交",'A1-日报'!$A$2)</f>
        <v/>
      </c>
      <c r="L46" s="510" t="n"/>
      <c r="M46" s="510" t="n"/>
      <c r="N46" s="510" t="n"/>
      <c r="O46" s="510" t="n"/>
      <c r="P46" s="511" t="n"/>
      <c r="Q46" s="417" t="n"/>
      <c r="R46" s="417" t="n"/>
      <c r="S46" s="527" t="n"/>
      <c r="T46" s="417" t="n"/>
      <c r="U46" s="417" t="n"/>
      <c r="V46" s="417" t="n"/>
      <c r="W46" s="417" t="n"/>
      <c r="X46" s="417" t="n"/>
      <c r="Y46" s="417" t="n"/>
      <c r="Z46" s="417" t="n"/>
      <c r="AA46" s="417" t="n"/>
      <c r="AB46" s="417" t="n"/>
      <c r="AC46" s="417" t="n"/>
      <c r="AD46" s="417" t="n"/>
      <c r="AE46" s="417" t="n"/>
      <c r="AF46" s="417" t="n"/>
      <c r="AG46" s="417" t="n"/>
      <c r="AH46" s="417" t="n"/>
      <c r="AI46" s="417" t="n"/>
      <c r="AJ46" s="417" t="n"/>
      <c r="AK46" s="417" t="n"/>
      <c r="AL46" s="417" t="n"/>
      <c r="AM46" s="419" t="n"/>
    </row>
    <row r="47" customFormat="1" s="411">
      <c r="A47" s="417" t="n"/>
      <c r="B47" s="417" t="n"/>
      <c r="C47" s="417" t="n"/>
      <c r="D47" s="516" t="n"/>
      <c r="I47" s="517" t="n"/>
      <c r="J47" s="527" t="n"/>
      <c r="K47" s="516" t="n"/>
      <c r="P47" s="517" t="n"/>
      <c r="Q47" s="417" t="n"/>
      <c r="R47" s="417" t="n"/>
      <c r="S47" s="527" t="n"/>
      <c r="T47" s="417" t="n"/>
      <c r="U47" s="417" t="n"/>
      <c r="V47" s="417" t="n"/>
      <c r="W47" s="417" t="n"/>
      <c r="X47" s="417" t="n"/>
      <c r="Y47" s="417" t="n"/>
      <c r="Z47" s="417" t="n"/>
      <c r="AA47" s="417" t="n"/>
      <c r="AB47" s="417" t="n"/>
      <c r="AC47" s="417" t="n"/>
      <c r="AD47" s="417" t="n"/>
      <c r="AE47" s="417" t="n"/>
      <c r="AF47" s="417" t="n"/>
      <c r="AG47" s="417" t="n"/>
      <c r="AH47" s="417" t="n"/>
      <c r="AI47" s="417" t="n"/>
      <c r="AJ47" s="417" t="n"/>
      <c r="AK47" s="417" t="n"/>
      <c r="AL47" s="417" t="n"/>
      <c r="AM47" s="419" t="n"/>
    </row>
    <row r="48" customFormat="1" s="411">
      <c r="A48" s="417" t="n"/>
      <c r="B48" s="417" t="n"/>
      <c r="C48" s="417" t="n"/>
      <c r="D48" s="516" t="n"/>
      <c r="I48" s="517" t="n"/>
      <c r="J48" s="527" t="n"/>
      <c r="K48" s="516" t="n"/>
      <c r="P48" s="517" t="n"/>
      <c r="Q48" s="417" t="n"/>
      <c r="R48" s="417" t="n"/>
      <c r="S48" s="527" t="n"/>
      <c r="T48" s="417" t="n"/>
      <c r="U48" s="417" t="n"/>
      <c r="V48" s="417" t="n"/>
      <c r="W48" s="417" t="n"/>
      <c r="X48" s="417" t="n"/>
      <c r="Y48" s="417" t="n"/>
      <c r="Z48" s="417" t="n"/>
      <c r="AA48" s="417" t="n"/>
      <c r="AB48" s="417" t="n"/>
      <c r="AC48" s="417" t="n"/>
      <c r="AD48" s="417" t="n"/>
      <c r="AE48" s="417" t="n"/>
      <c r="AF48" s="417" t="n"/>
      <c r="AG48" s="417" t="n"/>
      <c r="AH48" s="417" t="n"/>
      <c r="AI48" s="417" t="n"/>
      <c r="AJ48" s="417" t="n"/>
      <c r="AK48" s="417" t="n"/>
      <c r="AL48" s="417" t="n"/>
      <c r="AM48" s="419" t="n"/>
    </row>
    <row r="49" customFormat="1" s="411">
      <c r="A49" s="417" t="n"/>
      <c r="B49" s="417" t="n"/>
      <c r="C49" s="417" t="n"/>
      <c r="D49" s="512" t="n"/>
      <c r="E49" s="513" t="n"/>
      <c r="F49" s="513" t="n"/>
      <c r="G49" s="513" t="n"/>
      <c r="H49" s="513" t="n"/>
      <c r="I49" s="514" t="n"/>
      <c r="J49" s="527" t="n"/>
      <c r="K49" s="512" t="n"/>
      <c r="L49" s="513" t="n"/>
      <c r="M49" s="513" t="n"/>
      <c r="N49" s="513" t="n"/>
      <c r="O49" s="513" t="n"/>
      <c r="P49" s="514" t="n"/>
      <c r="Q49" s="417" t="n"/>
      <c r="R49" s="417" t="n"/>
      <c r="S49" s="527" t="n"/>
      <c r="T49" s="417" t="n"/>
      <c r="U49" s="417" t="n"/>
      <c r="V49" s="417" t="n"/>
      <c r="W49" s="417" t="n"/>
      <c r="X49" s="417" t="n"/>
      <c r="Y49" s="417" t="n"/>
      <c r="Z49" s="417" t="n"/>
      <c r="AA49" s="417" t="n"/>
      <c r="AB49" s="417" t="n"/>
      <c r="AC49" s="417" t="n"/>
      <c r="AD49" s="417" t="n"/>
      <c r="AE49" s="417" t="n"/>
      <c r="AF49" s="417" t="n"/>
      <c r="AG49" s="417" t="n"/>
      <c r="AH49" s="417" t="n"/>
      <c r="AI49" s="417" t="n"/>
      <c r="AJ49" s="417" t="n"/>
      <c r="AK49" s="417" t="n"/>
      <c r="AL49" s="417" t="n"/>
      <c r="AM49" s="419" t="n"/>
    </row>
    <row r="50" customFormat="1" s="411">
      <c r="A50" s="417" t="n"/>
      <c r="B50" s="417" t="n"/>
      <c r="C50" s="417" t="n"/>
      <c r="D50" s="469" t="inlineStr">
        <is>
          <t>费用占比</t>
        </is>
      </c>
      <c r="E50" s="510" t="n"/>
      <c r="F50" s="510" t="n"/>
      <c r="G50" s="510" t="n"/>
      <c r="H50" s="510" t="n"/>
      <c r="I50" s="511" t="n"/>
      <c r="J50" s="468" t="n"/>
      <c r="K50" s="469" t="inlineStr">
        <is>
          <t>投产比</t>
        </is>
      </c>
      <c r="L50" s="510" t="n"/>
      <c r="M50" s="511" t="n"/>
      <c r="N50" s="469" t="inlineStr">
        <is>
          <t>推广成交占比</t>
        </is>
      </c>
      <c r="O50" s="510" t="n"/>
      <c r="P50" s="511" t="n"/>
      <c r="Q50" s="417" t="n"/>
      <c r="R50" s="417" t="n"/>
      <c r="S50" s="470" t="n"/>
      <c r="T50" s="417" t="n"/>
      <c r="U50" s="417" t="n"/>
      <c r="V50" s="417" t="n"/>
      <c r="W50" s="417" t="n"/>
      <c r="X50" s="417" t="n"/>
      <c r="Y50" s="417" t="n"/>
      <c r="Z50" s="417" t="n"/>
      <c r="AA50" s="417" t="n"/>
      <c r="AB50" s="417" t="n"/>
      <c r="AC50" s="417" t="n"/>
      <c r="AD50" s="417" t="n"/>
      <c r="AE50" s="417" t="n"/>
      <c r="AF50" s="417" t="n"/>
      <c r="AG50" s="417" t="n"/>
      <c r="AH50" s="417" t="n"/>
      <c r="AI50" s="417" t="n"/>
      <c r="AJ50" s="417" t="n"/>
      <c r="AK50" s="417" t="n"/>
      <c r="AL50" s="417" t="n"/>
      <c r="AM50" s="419" t="n"/>
    </row>
    <row r="51" customFormat="1" s="411">
      <c r="A51" s="417" t="n"/>
      <c r="B51" s="417" t="n"/>
      <c r="C51" s="417" t="n"/>
      <c r="D51" s="512" t="n"/>
      <c r="E51" s="513" t="n"/>
      <c r="F51" s="513" t="n"/>
      <c r="G51" s="513" t="n"/>
      <c r="H51" s="513" t="n"/>
      <c r="I51" s="514" t="n"/>
      <c r="J51" s="468" t="n"/>
      <c r="K51" s="512" t="n"/>
      <c r="L51" s="513" t="n"/>
      <c r="M51" s="514" t="n"/>
      <c r="N51" s="512" t="n"/>
      <c r="O51" s="513" t="n"/>
      <c r="P51" s="514" t="n"/>
      <c r="Q51" s="417" t="n"/>
      <c r="R51" s="417" t="n"/>
      <c r="S51" s="470" t="n"/>
      <c r="T51" s="417" t="n"/>
      <c r="U51" s="417" t="n"/>
      <c r="V51" s="417" t="n"/>
      <c r="W51" s="417" t="n"/>
      <c r="X51" s="417" t="n"/>
      <c r="Y51" s="417" t="n"/>
      <c r="Z51" s="417" t="n"/>
      <c r="AA51" s="417" t="n"/>
      <c r="AB51" s="417" t="n"/>
      <c r="AC51" s="417" t="n"/>
      <c r="AD51" s="417" t="n"/>
      <c r="AE51" s="417" t="n"/>
      <c r="AF51" s="417" t="n"/>
      <c r="AG51" s="417" t="n"/>
      <c r="AH51" s="417" t="n"/>
      <c r="AI51" s="417" t="n"/>
      <c r="AJ51" s="417" t="n"/>
      <c r="AK51" s="417" t="n"/>
      <c r="AL51" s="417" t="n"/>
      <c r="AM51" s="419" t="n"/>
    </row>
    <row r="52" customFormat="1" s="411">
      <c r="A52" s="417" t="n"/>
      <c r="B52" s="417" t="n"/>
      <c r="C52" s="417" t="n"/>
      <c r="D52" s="529">
        <f>D46/D18</f>
        <v/>
      </c>
      <c r="E52" s="510" t="n"/>
      <c r="F52" s="510" t="n"/>
      <c r="G52" s="510" t="n"/>
      <c r="H52" s="510" t="n"/>
      <c r="I52" s="511" t="n"/>
      <c r="J52" s="530" t="n"/>
      <c r="K52" s="531">
        <f>K46/D46</f>
        <v/>
      </c>
      <c r="L52" s="510" t="n"/>
      <c r="M52" s="511" t="n"/>
      <c r="N52" s="532">
        <f>K46/D18</f>
        <v/>
      </c>
      <c r="O52" s="510" t="n"/>
      <c r="P52" s="511" t="n"/>
      <c r="Q52" s="417" t="n"/>
      <c r="R52" s="417" t="n"/>
      <c r="S52" s="533" t="n"/>
      <c r="T52" s="417" t="n"/>
      <c r="U52" s="417" t="n"/>
      <c r="V52" s="417" t="n"/>
      <c r="W52" s="417" t="n"/>
      <c r="X52" s="417" t="n"/>
      <c r="Y52" s="417" t="n"/>
      <c r="Z52" s="417" t="n"/>
      <c r="AA52" s="417" t="n"/>
      <c r="AB52" s="417" t="n"/>
      <c r="AC52" s="417" t="n"/>
      <c r="AD52" s="417" t="n"/>
      <c r="AE52" s="417" t="n"/>
      <c r="AF52" s="417" t="n"/>
      <c r="AG52" s="417" t="n"/>
      <c r="AH52" s="417" t="n"/>
      <c r="AI52" s="417" t="n"/>
      <c r="AJ52" s="417" t="n"/>
      <c r="AK52" s="417" t="n"/>
      <c r="AL52" s="417" t="n"/>
      <c r="AM52" s="419" t="n"/>
    </row>
    <row r="53" customFormat="1" s="411">
      <c r="A53" s="417" t="n"/>
      <c r="B53" s="417" t="n"/>
      <c r="C53" s="417" t="n"/>
      <c r="D53" s="516" t="n"/>
      <c r="I53" s="517" t="n"/>
      <c r="J53" s="530" t="n"/>
      <c r="K53" s="516" t="n"/>
      <c r="M53" s="517" t="n"/>
      <c r="N53" s="516" t="n"/>
      <c r="P53" s="517" t="n"/>
      <c r="Q53" s="417" t="n"/>
      <c r="R53" s="417" t="n"/>
      <c r="S53" s="533" t="n"/>
      <c r="T53" s="417" t="n"/>
      <c r="U53" s="417" t="n"/>
      <c r="V53" s="417" t="n"/>
      <c r="W53" s="417" t="n"/>
      <c r="X53" s="417" t="n"/>
      <c r="Y53" s="417" t="n"/>
      <c r="Z53" s="417" t="n"/>
      <c r="AA53" s="417" t="n"/>
      <c r="AB53" s="417" t="n"/>
      <c r="AC53" s="417" t="n"/>
      <c r="AD53" s="417" t="n"/>
      <c r="AE53" s="417" t="n"/>
      <c r="AF53" s="417" t="n"/>
      <c r="AG53" s="417" t="n"/>
      <c r="AH53" s="417" t="n"/>
      <c r="AI53" s="417" t="n"/>
      <c r="AJ53" s="417" t="n"/>
      <c r="AK53" s="417" t="n"/>
      <c r="AL53" s="417" t="n"/>
      <c r="AM53" s="419" t="n"/>
    </row>
    <row r="54" customFormat="1" s="411">
      <c r="A54" s="417" t="n"/>
      <c r="B54" s="417" t="n"/>
      <c r="C54" s="417" t="n"/>
      <c r="D54" s="516" t="n"/>
      <c r="I54" s="517" t="n"/>
      <c r="J54" s="530" t="n"/>
      <c r="K54" s="516" t="n"/>
      <c r="M54" s="517" t="n"/>
      <c r="N54" s="516" t="n"/>
      <c r="P54" s="517" t="n"/>
      <c r="Q54" s="417" t="n"/>
      <c r="R54" s="417" t="n"/>
      <c r="S54" s="533" t="n"/>
      <c r="T54" s="417" t="n"/>
      <c r="U54" s="417" t="n"/>
      <c r="V54" s="417" t="n"/>
      <c r="W54" s="417" t="n"/>
      <c r="X54" s="417" t="n"/>
      <c r="Y54" s="417" t="n"/>
      <c r="Z54" s="417" t="n"/>
      <c r="AA54" s="417" t="n"/>
      <c r="AB54" s="417" t="n"/>
      <c r="AC54" s="417" t="n"/>
      <c r="AD54" s="417" t="n"/>
      <c r="AE54" s="417" t="n"/>
      <c r="AF54" s="417" t="n"/>
      <c r="AG54" s="417" t="n"/>
      <c r="AH54" s="417" t="n"/>
      <c r="AI54" s="417" t="n"/>
      <c r="AJ54" s="417" t="n"/>
      <c r="AK54" s="417" t="n"/>
      <c r="AL54" s="417" t="n"/>
      <c r="AM54" s="419" t="n"/>
    </row>
    <row r="55" customFormat="1" s="411">
      <c r="A55" s="417" t="n"/>
      <c r="B55" s="417" t="n"/>
      <c r="C55" s="417" t="n"/>
      <c r="D55" s="512" t="n"/>
      <c r="E55" s="513" t="n"/>
      <c r="F55" s="513" t="n"/>
      <c r="G55" s="513" t="n"/>
      <c r="H55" s="513" t="n"/>
      <c r="I55" s="514" t="n"/>
      <c r="J55" s="530" t="n"/>
      <c r="K55" s="512" t="n"/>
      <c r="L55" s="513" t="n"/>
      <c r="M55" s="514" t="n"/>
      <c r="N55" s="512" t="n"/>
      <c r="O55" s="513" t="n"/>
      <c r="P55" s="514" t="n"/>
      <c r="Q55" s="417" t="n"/>
      <c r="R55" s="417" t="n"/>
      <c r="S55" s="533" t="n"/>
      <c r="T55" s="417" t="n"/>
      <c r="U55" s="417" t="n"/>
      <c r="V55" s="417" t="n"/>
      <c r="W55" s="417" t="n"/>
      <c r="X55" s="417" t="n"/>
      <c r="Y55" s="417" t="n"/>
      <c r="Z55" s="417" t="n"/>
      <c r="AA55" s="417" t="n"/>
      <c r="AB55" s="417" t="n"/>
      <c r="AC55" s="417" t="n"/>
      <c r="AD55" s="417" t="n"/>
      <c r="AE55" s="417" t="n"/>
      <c r="AF55" s="417" t="n"/>
      <c r="AG55" s="417" t="n"/>
      <c r="AH55" s="417" t="n"/>
      <c r="AI55" s="417" t="n"/>
      <c r="AJ55" s="417" t="n"/>
      <c r="AK55" s="417" t="n"/>
      <c r="AL55" s="417" t="n"/>
      <c r="AM55" s="419" t="n"/>
    </row>
    <row r="56" ht="14" customFormat="1" customHeight="1" s="411">
      <c r="A56" s="417" t="n"/>
      <c r="B56" s="417" t="n"/>
      <c r="C56" s="417" t="n"/>
      <c r="D56" s="417" t="n"/>
      <c r="E56" s="417" t="n"/>
      <c r="F56" s="417" t="n"/>
      <c r="G56" s="417" t="n"/>
      <c r="H56" s="417" t="n"/>
      <c r="I56" s="417" t="n"/>
      <c r="J56" s="417" t="n"/>
      <c r="K56" s="417" t="n"/>
      <c r="L56" s="417" t="n"/>
      <c r="M56" s="417" t="n"/>
      <c r="N56" s="417" t="n"/>
      <c r="O56" s="417" t="n"/>
      <c r="P56" s="417" t="n"/>
      <c r="Q56" s="417" t="n"/>
      <c r="R56" s="417" t="n"/>
      <c r="S56" s="417" t="n"/>
      <c r="T56" s="417" t="n"/>
      <c r="U56" s="417" t="n"/>
      <c r="V56" s="417" t="n"/>
      <c r="W56" s="417" t="n"/>
      <c r="X56" s="417" t="n"/>
      <c r="Y56" s="417" t="n"/>
      <c r="Z56" s="417" t="n"/>
      <c r="AA56" s="417" t="n"/>
      <c r="AB56" s="417" t="n"/>
      <c r="AC56" s="417" t="n"/>
      <c r="AD56" s="417" t="n"/>
      <c r="AE56" s="417" t="n"/>
      <c r="AF56" s="417" t="n"/>
      <c r="AG56" s="417" t="n"/>
      <c r="AH56" s="417" t="n"/>
      <c r="AI56" s="417" t="n"/>
      <c r="AJ56" s="417" t="n"/>
      <c r="AK56" s="417" t="n"/>
      <c r="AL56" s="417" t="n"/>
      <c r="AM56" s="419" t="n"/>
    </row>
    <row r="57" customFormat="1" s="411">
      <c r="A57" s="417" t="n"/>
      <c r="B57" s="417" t="n"/>
      <c r="C57" s="417" t="n"/>
      <c r="D57" s="417" t="n"/>
      <c r="E57" s="417" t="n"/>
      <c r="F57" s="417" t="n"/>
      <c r="G57" s="417" t="n"/>
      <c r="H57" s="417" t="n"/>
      <c r="I57" s="417" t="n"/>
      <c r="J57" s="417" t="n"/>
      <c r="K57" s="417" t="n"/>
      <c r="L57" s="417" t="n"/>
      <c r="M57" s="417" t="n"/>
      <c r="N57" s="417" t="n"/>
      <c r="O57" s="417" t="n"/>
      <c r="P57" s="417" t="n"/>
      <c r="Q57" s="417" t="n"/>
      <c r="R57" s="417" t="n"/>
      <c r="S57" s="417" t="n"/>
      <c r="T57" s="417" t="n"/>
      <c r="U57" s="417" t="n"/>
      <c r="V57" s="417" t="n"/>
      <c r="W57" s="417" t="n"/>
      <c r="X57" s="417" t="n"/>
      <c r="Y57" s="417" t="n"/>
      <c r="Z57" s="417" t="n"/>
      <c r="AA57" s="417" t="n"/>
      <c r="AB57" s="417" t="n"/>
      <c r="AC57" s="417" t="n"/>
      <c r="AD57" s="417" t="n"/>
      <c r="AE57" s="417" t="n"/>
      <c r="AF57" s="417" t="n"/>
      <c r="AG57" s="417" t="n"/>
      <c r="AH57" s="417" t="n"/>
      <c r="AI57" s="417" t="n"/>
      <c r="AJ57" s="417" t="n"/>
      <c r="AK57" s="417" t="n"/>
      <c r="AL57" s="417" t="n"/>
      <c r="AM57" s="419" t="n"/>
    </row>
    <row r="58" customFormat="1" s="411">
      <c r="A58" s="417" t="n"/>
      <c r="B58" s="417" t="n"/>
      <c r="C58" s="417" t="n"/>
      <c r="D58" s="417" t="n"/>
      <c r="E58" s="417" t="n"/>
      <c r="F58" s="417" t="n"/>
      <c r="G58" s="417" t="n"/>
      <c r="H58" s="417" t="n"/>
      <c r="I58" s="417" t="n"/>
      <c r="J58" s="417" t="n"/>
      <c r="K58" s="417" t="n"/>
      <c r="L58" s="417" t="n"/>
      <c r="M58" s="417" t="n"/>
      <c r="N58" s="417" t="n"/>
      <c r="O58" s="417" t="n"/>
      <c r="P58" s="417" t="n"/>
      <c r="Q58" s="417" t="n"/>
      <c r="R58" s="417" t="n"/>
      <c r="S58" s="417" t="n"/>
      <c r="T58" s="417" t="n"/>
      <c r="U58" s="417" t="n"/>
      <c r="V58" s="417" t="n"/>
      <c r="W58" s="417" t="n"/>
      <c r="X58" s="417" t="n"/>
      <c r="Y58" s="417" t="n"/>
      <c r="Z58" s="417" t="n"/>
      <c r="AA58" s="417" t="n"/>
      <c r="AB58" s="417" t="n"/>
      <c r="AC58" s="417" t="n"/>
      <c r="AD58" s="417" t="n"/>
      <c r="AE58" s="417" t="n"/>
      <c r="AF58" s="417" t="n"/>
      <c r="AG58" s="417" t="n"/>
      <c r="AH58" s="417" t="n"/>
      <c r="AI58" s="417" t="n"/>
      <c r="AJ58" s="417" t="n"/>
      <c r="AK58" s="417" t="n"/>
      <c r="AL58" s="417" t="n"/>
      <c r="AM58" s="419" t="n"/>
    </row>
    <row r="59" customFormat="1" s="411">
      <c r="A59" s="417" t="n"/>
      <c r="B59" s="417" t="n"/>
      <c r="C59" s="417" t="n"/>
      <c r="D59" s="417" t="n"/>
      <c r="E59" s="417" t="n"/>
      <c r="F59" s="417" t="n"/>
      <c r="G59" s="417" t="n"/>
      <c r="H59" s="417" t="n"/>
      <c r="I59" s="417" t="n"/>
      <c r="J59" s="417" t="n"/>
      <c r="K59" s="417" t="n"/>
      <c r="L59" s="417" t="n"/>
      <c r="M59" s="417" t="n"/>
      <c r="N59" s="417" t="n"/>
      <c r="O59" s="417" t="n"/>
      <c r="P59" s="417" t="n"/>
      <c r="Q59" s="417" t="n"/>
      <c r="R59" s="417" t="n"/>
      <c r="S59" s="417" t="n"/>
      <c r="T59" s="417" t="n"/>
      <c r="U59" s="417" t="n"/>
      <c r="V59" s="417" t="n"/>
      <c r="W59" s="417" t="n"/>
      <c r="X59" s="417" t="n"/>
      <c r="Y59" s="417" t="n"/>
      <c r="Z59" s="417" t="n"/>
      <c r="AA59" s="417" t="n"/>
      <c r="AB59" s="417" t="n"/>
      <c r="AC59" s="417" t="n"/>
      <c r="AD59" s="417" t="n"/>
      <c r="AE59" s="417" t="n"/>
      <c r="AF59" s="417" t="n"/>
      <c r="AG59" s="417" t="n"/>
      <c r="AH59" s="417" t="n"/>
      <c r="AI59" s="417" t="n"/>
      <c r="AJ59" s="417" t="n"/>
      <c r="AK59" s="417" t="n"/>
      <c r="AL59" s="417" t="n"/>
      <c r="AM59" s="419" t="n"/>
    </row>
    <row r="60" customFormat="1" s="411">
      <c r="A60" s="417" t="n"/>
      <c r="B60" s="417" t="n"/>
      <c r="C60" s="417" t="n"/>
      <c r="D60" s="417" t="n"/>
      <c r="E60" s="417" t="n"/>
      <c r="F60" s="417" t="n"/>
      <c r="G60" s="417" t="n"/>
      <c r="H60" s="417" t="n"/>
      <c r="I60" s="417" t="n"/>
      <c r="J60" s="417" t="n"/>
      <c r="K60" s="417" t="n"/>
      <c r="L60" s="417" t="n"/>
      <c r="M60" s="417" t="n"/>
      <c r="N60" s="417" t="n"/>
      <c r="O60" s="417" t="n"/>
      <c r="P60" s="417" t="n"/>
      <c r="Q60" s="417" t="n"/>
      <c r="R60" s="417" t="n"/>
      <c r="S60" s="417" t="n"/>
      <c r="T60" s="417" t="n"/>
      <c r="U60" s="417" t="n"/>
      <c r="V60" s="417" t="n"/>
      <c r="W60" s="417" t="n"/>
      <c r="X60" s="417" t="n"/>
      <c r="Y60" s="417" t="n"/>
      <c r="Z60" s="417" t="n"/>
      <c r="AA60" s="417" t="n"/>
      <c r="AB60" s="417" t="n"/>
      <c r="AC60" s="417" t="n"/>
      <c r="AD60" s="417" t="n"/>
      <c r="AE60" s="417" t="n"/>
      <c r="AF60" s="417" t="n"/>
      <c r="AG60" s="417" t="n"/>
      <c r="AH60" s="417" t="n"/>
      <c r="AI60" s="417" t="n"/>
      <c r="AJ60" s="417" t="n"/>
      <c r="AK60" s="417" t="n"/>
      <c r="AL60" s="417" t="n"/>
      <c r="AM60" s="419" t="n"/>
    </row>
    <row r="61" customFormat="1" s="411">
      <c r="A61" s="417" t="n"/>
      <c r="B61" s="417" t="n"/>
      <c r="C61" s="417" t="n"/>
      <c r="D61" s="417" t="n"/>
      <c r="E61" s="417" t="n"/>
      <c r="F61" s="417" t="n"/>
      <c r="G61" s="417" t="n"/>
      <c r="H61" s="417" t="n"/>
      <c r="I61" s="417" t="n"/>
      <c r="J61" s="417" t="n"/>
      <c r="K61" s="417" t="n"/>
      <c r="L61" s="417" t="n"/>
      <c r="M61" s="417" t="n"/>
      <c r="N61" s="417" t="n"/>
      <c r="O61" s="417" t="n"/>
      <c r="P61" s="417" t="n"/>
      <c r="Q61" s="417" t="n"/>
      <c r="R61" s="417" t="n"/>
      <c r="S61" s="417" t="n"/>
      <c r="T61" s="417" t="n"/>
      <c r="U61" s="417" t="n"/>
      <c r="V61" s="417" t="n"/>
      <c r="W61" s="417" t="n"/>
      <c r="X61" s="417" t="n"/>
      <c r="Y61" s="417" t="n"/>
      <c r="Z61" s="417" t="n"/>
      <c r="AA61" s="417" t="n"/>
      <c r="AB61" s="417" t="n"/>
      <c r="AC61" s="417" t="n"/>
      <c r="AD61" s="417" t="n"/>
      <c r="AE61" s="417" t="n"/>
      <c r="AF61" s="417" t="n"/>
      <c r="AG61" s="417" t="n"/>
      <c r="AH61" s="417" t="n"/>
      <c r="AI61" s="417" t="n"/>
      <c r="AJ61" s="417" t="n"/>
      <c r="AK61" s="417" t="n"/>
      <c r="AL61" s="417" t="n"/>
      <c r="AM61" s="419" t="n"/>
    </row>
    <row r="62" customFormat="1" s="411">
      <c r="A62" s="417" t="n"/>
      <c r="B62" s="417" t="n"/>
      <c r="C62" s="417" t="n"/>
      <c r="D62" s="417" t="n"/>
      <c r="E62" s="417" t="n"/>
      <c r="F62" s="417" t="n"/>
      <c r="G62" s="417" t="n"/>
      <c r="H62" s="417" t="n"/>
      <c r="I62" s="417" t="n"/>
      <c r="J62" s="417" t="n"/>
      <c r="K62" s="417" t="n"/>
      <c r="L62" s="417" t="n"/>
      <c r="M62" s="417" t="n"/>
      <c r="N62" s="417" t="n"/>
      <c r="O62" s="417" t="n"/>
      <c r="P62" s="417" t="n"/>
      <c r="Q62" s="417" t="n"/>
      <c r="R62" s="417" t="n"/>
      <c r="S62" s="417" t="n"/>
      <c r="T62" s="417" t="n"/>
      <c r="U62" s="417" t="n"/>
      <c r="V62" s="417" t="n"/>
      <c r="W62" s="417" t="n"/>
      <c r="X62" s="417" t="n"/>
      <c r="Y62" s="417" t="n"/>
      <c r="Z62" s="417" t="n"/>
      <c r="AA62" s="417" t="n"/>
      <c r="AB62" s="417" t="n"/>
      <c r="AC62" s="417" t="n"/>
      <c r="AD62" s="417" t="n"/>
      <c r="AE62" s="417" t="n"/>
      <c r="AF62" s="417" t="n"/>
      <c r="AG62" s="417" t="n"/>
      <c r="AH62" s="417" t="n"/>
      <c r="AI62" s="417" t="n"/>
      <c r="AJ62" s="417" t="n"/>
      <c r="AK62" s="417" t="n"/>
      <c r="AL62" s="417" t="n"/>
      <c r="AM62" s="419" t="n"/>
    </row>
    <row r="63" customFormat="1" s="411">
      <c r="A63" s="417" t="n"/>
      <c r="B63" s="417" t="n"/>
      <c r="C63" s="417" t="n"/>
      <c r="D63" s="417" t="n"/>
      <c r="E63" s="417" t="n"/>
      <c r="F63" s="417" t="n"/>
      <c r="G63" s="417" t="n"/>
      <c r="H63" s="417" t="n"/>
      <c r="I63" s="417" t="n"/>
      <c r="J63" s="417" t="n"/>
      <c r="K63" s="417" t="n"/>
      <c r="L63" s="417" t="n"/>
      <c r="M63" s="417" t="n"/>
      <c r="N63" s="417" t="n"/>
      <c r="O63" s="417" t="n"/>
      <c r="P63" s="417" t="n"/>
      <c r="Q63" s="417" t="n"/>
      <c r="R63" s="417" t="n"/>
      <c r="S63" s="417" t="n"/>
      <c r="T63" s="417" t="n"/>
      <c r="U63" s="417" t="n"/>
      <c r="V63" s="417" t="n"/>
      <c r="W63" s="417" t="n"/>
      <c r="X63" s="417" t="n"/>
      <c r="Y63" s="417" t="n"/>
      <c r="Z63" s="417" t="n"/>
      <c r="AA63" s="417" t="n"/>
      <c r="AB63" s="417" t="n"/>
      <c r="AC63" s="417" t="n"/>
      <c r="AD63" s="417" t="n"/>
      <c r="AE63" s="417" t="n"/>
      <c r="AF63" s="417" t="n"/>
      <c r="AG63" s="417" t="n"/>
      <c r="AH63" s="417" t="n"/>
      <c r="AI63" s="417" t="n"/>
      <c r="AJ63" s="417" t="n"/>
      <c r="AK63" s="417" t="n"/>
      <c r="AL63" s="417" t="n"/>
      <c r="AM63" s="419" t="n"/>
    </row>
    <row r="64" customFormat="1" s="411">
      <c r="A64" s="417" t="n"/>
      <c r="B64" s="417" t="n"/>
      <c r="C64" s="417" t="n"/>
      <c r="D64" s="417" t="n"/>
      <c r="E64" s="417" t="n"/>
      <c r="F64" s="417" t="n"/>
      <c r="G64" s="417" t="n"/>
      <c r="H64" s="417" t="n"/>
      <c r="I64" s="417" t="n"/>
      <c r="J64" s="417" t="n"/>
      <c r="K64" s="417" t="n"/>
      <c r="L64" s="417" t="n"/>
      <c r="M64" s="417" t="n"/>
      <c r="N64" s="417" t="n"/>
      <c r="O64" s="417" t="n"/>
      <c r="P64" s="417" t="n"/>
      <c r="Q64" s="417" t="n"/>
      <c r="R64" s="417" t="n"/>
      <c r="S64" s="417" t="n"/>
      <c r="T64" s="417" t="n"/>
      <c r="U64" s="417" t="n"/>
      <c r="V64" s="417" t="n"/>
      <c r="W64" s="417" t="n"/>
      <c r="X64" s="417" t="n"/>
      <c r="Y64" s="417" t="n"/>
      <c r="Z64" s="417" t="n"/>
      <c r="AA64" s="417" t="n"/>
      <c r="AB64" s="417" t="n"/>
      <c r="AC64" s="417" t="n"/>
      <c r="AD64" s="417" t="n"/>
      <c r="AE64" s="417" t="n"/>
      <c r="AF64" s="417" t="n"/>
      <c r="AG64" s="417" t="n"/>
      <c r="AH64" s="417" t="n"/>
      <c r="AI64" s="417" t="n"/>
      <c r="AJ64" s="417" t="n"/>
      <c r="AK64" s="417" t="n"/>
      <c r="AL64" s="417" t="n"/>
      <c r="AM64" s="419" t="n"/>
    </row>
    <row r="65" customFormat="1" s="411">
      <c r="A65" s="417" t="n"/>
      <c r="B65" s="417" t="n"/>
      <c r="C65" s="417" t="n"/>
      <c r="D65" s="417" t="n"/>
      <c r="E65" s="417" t="n"/>
      <c r="F65" s="417" t="n"/>
      <c r="G65" s="417" t="n"/>
      <c r="H65" s="417" t="n"/>
      <c r="I65" s="417" t="n"/>
      <c r="J65" s="417" t="n"/>
      <c r="K65" s="417" t="n"/>
      <c r="L65" s="417" t="n"/>
      <c r="M65" s="417" t="n"/>
      <c r="N65" s="417" t="n"/>
      <c r="O65" s="417" t="n"/>
      <c r="P65" s="417" t="n"/>
      <c r="Q65" s="417" t="n"/>
      <c r="R65" s="417" t="n"/>
      <c r="S65" s="417" t="n"/>
      <c r="T65" s="417" t="n"/>
      <c r="U65" s="417" t="n"/>
      <c r="V65" s="417" t="n"/>
      <c r="W65" s="417" t="n"/>
      <c r="X65" s="417" t="n"/>
      <c r="Y65" s="417" t="n"/>
      <c r="Z65" s="417" t="n"/>
      <c r="AA65" s="417" t="n"/>
      <c r="AB65" s="417" t="n"/>
      <c r="AC65" s="417" t="n"/>
      <c r="AD65" s="417" t="n"/>
      <c r="AE65" s="417" t="n"/>
      <c r="AF65" s="417" t="n"/>
      <c r="AG65" s="417" t="n"/>
      <c r="AH65" s="417" t="n"/>
      <c r="AI65" s="417" t="n"/>
      <c r="AJ65" s="417" t="n"/>
      <c r="AK65" s="417" t="n"/>
      <c r="AL65" s="417" t="n"/>
      <c r="AM65" s="419" t="n"/>
    </row>
    <row r="66" customFormat="1" s="411">
      <c r="A66" s="417" t="n"/>
      <c r="B66" s="417" t="n"/>
      <c r="C66" s="417" t="n"/>
      <c r="D66" s="417" t="n"/>
      <c r="E66" s="417" t="n"/>
      <c r="F66" s="417" t="n"/>
      <c r="G66" s="417" t="n"/>
      <c r="H66" s="417" t="n"/>
      <c r="I66" s="417" t="n"/>
      <c r="J66" s="417" t="n"/>
      <c r="K66" s="417" t="n"/>
      <c r="L66" s="417" t="n"/>
      <c r="M66" s="417" t="n"/>
      <c r="N66" s="417" t="n"/>
      <c r="O66" s="417" t="n"/>
      <c r="P66" s="417" t="n"/>
      <c r="Q66" s="417" t="n"/>
      <c r="R66" s="417" t="n"/>
      <c r="S66" s="417" t="n"/>
      <c r="T66" s="417" t="n"/>
      <c r="U66" s="417" t="n"/>
      <c r="V66" s="417" t="n"/>
      <c r="W66" s="417" t="n"/>
      <c r="X66" s="417" t="n"/>
      <c r="Y66" s="417" t="n"/>
      <c r="Z66" s="417" t="n"/>
      <c r="AA66" s="417" t="n"/>
      <c r="AB66" s="417" t="n"/>
      <c r="AC66" s="417" t="n"/>
      <c r="AD66" s="417" t="n"/>
      <c r="AE66" s="417" t="n"/>
      <c r="AF66" s="417" t="n"/>
      <c r="AG66" s="417" t="n"/>
      <c r="AH66" s="417" t="n"/>
      <c r="AI66" s="417" t="n"/>
      <c r="AJ66" s="417" t="n"/>
      <c r="AK66" s="417" t="n"/>
      <c r="AL66" s="417" t="n"/>
      <c r="AM66" s="419" t="n"/>
    </row>
    <row r="67" customFormat="1" s="411">
      <c r="A67" s="417" t="n"/>
      <c r="B67" s="417" t="n"/>
      <c r="C67" s="417" t="n"/>
      <c r="D67" s="417" t="n"/>
      <c r="E67" s="417" t="n"/>
      <c r="F67" s="417" t="n"/>
      <c r="G67" s="417" t="n"/>
      <c r="H67" s="417" t="n"/>
      <c r="I67" s="417" t="n"/>
      <c r="J67" s="417" t="n"/>
      <c r="K67" s="417" t="n"/>
      <c r="L67" s="417" t="n"/>
      <c r="M67" s="417" t="n"/>
      <c r="N67" s="417" t="n"/>
      <c r="O67" s="417" t="n"/>
      <c r="P67" s="417" t="n"/>
      <c r="Q67" s="417" t="n"/>
      <c r="R67" s="417" t="n"/>
      <c r="S67" s="417" t="n"/>
      <c r="T67" s="417" t="n"/>
      <c r="U67" s="417" t="n"/>
      <c r="V67" s="417" t="n"/>
      <c r="W67" s="417" t="n"/>
      <c r="X67" s="417" t="n"/>
      <c r="Y67" s="417" t="n"/>
      <c r="Z67" s="417" t="n"/>
      <c r="AA67" s="417" t="n"/>
      <c r="AB67" s="417" t="n"/>
      <c r="AC67" s="417" t="n"/>
      <c r="AD67" s="417" t="n"/>
      <c r="AE67" s="417" t="n"/>
      <c r="AF67" s="417" t="n"/>
      <c r="AG67" s="417" t="n"/>
      <c r="AH67" s="417" t="n"/>
      <c r="AI67" s="417" t="n"/>
      <c r="AJ67" s="417" t="n"/>
      <c r="AK67" s="417" t="n"/>
      <c r="AL67" s="417" t="n"/>
      <c r="AM67" s="419" t="n"/>
    </row>
    <row r="68" customFormat="1" s="411">
      <c r="A68" s="417" t="n"/>
      <c r="B68" s="417" t="n"/>
      <c r="C68" s="417" t="n"/>
      <c r="D68" s="417" t="n"/>
      <c r="E68" s="417" t="n"/>
      <c r="F68" s="417" t="n"/>
      <c r="G68" s="417" t="n"/>
      <c r="H68" s="417" t="n"/>
      <c r="I68" s="417" t="n"/>
      <c r="J68" s="417" t="n"/>
      <c r="K68" s="417" t="n"/>
      <c r="L68" s="417" t="n"/>
      <c r="M68" s="417" t="n"/>
      <c r="N68" s="417" t="n"/>
      <c r="O68" s="417" t="n"/>
      <c r="P68" s="417" t="n"/>
      <c r="Q68" s="417" t="n"/>
      <c r="R68" s="417" t="n"/>
      <c r="S68" s="417" t="n"/>
      <c r="T68" s="417" t="n"/>
      <c r="U68" s="417" t="n"/>
      <c r="V68" s="417" t="n"/>
      <c r="W68" s="417" t="n"/>
      <c r="X68" s="417" t="n"/>
      <c r="Y68" s="417" t="n"/>
      <c r="Z68" s="417" t="n"/>
      <c r="AA68" s="417" t="n"/>
      <c r="AB68" s="417" t="n"/>
      <c r="AC68" s="417" t="n"/>
      <c r="AD68" s="417" t="n"/>
      <c r="AE68" s="417" t="n"/>
      <c r="AF68" s="417" t="n"/>
      <c r="AG68" s="417" t="n"/>
      <c r="AH68" s="417" t="n"/>
      <c r="AI68" s="417" t="n"/>
      <c r="AJ68" s="417" t="n"/>
      <c r="AK68" s="417" t="n"/>
      <c r="AL68" s="417" t="n"/>
      <c r="AM68" s="419" t="n"/>
    </row>
    <row r="69" customFormat="1" s="411">
      <c r="A69" s="417" t="n"/>
      <c r="B69" s="417" t="n"/>
      <c r="C69" s="417" t="n"/>
      <c r="D69" s="417" t="n"/>
      <c r="E69" s="417" t="n"/>
      <c r="F69" s="417" t="n"/>
      <c r="G69" s="417" t="n"/>
      <c r="H69" s="417" t="n"/>
      <c r="I69" s="417" t="n"/>
      <c r="J69" s="417" t="n"/>
      <c r="K69" s="417" t="n"/>
      <c r="L69" s="417" t="n"/>
      <c r="M69" s="417" t="n"/>
      <c r="N69" s="417" t="n"/>
      <c r="O69" s="417" t="n"/>
      <c r="P69" s="417" t="n"/>
      <c r="Q69" s="417" t="n"/>
      <c r="R69" s="417" t="n"/>
      <c r="S69" s="417" t="n"/>
      <c r="T69" s="417" t="n"/>
      <c r="U69" s="417" t="n"/>
      <c r="V69" s="417" t="n"/>
      <c r="W69" s="417" t="n"/>
      <c r="X69" s="417" t="n"/>
      <c r="Y69" s="417" t="n"/>
      <c r="Z69" s="417" t="n"/>
      <c r="AA69" s="417" t="n"/>
      <c r="AB69" s="417" t="n"/>
      <c r="AC69" s="417" t="n"/>
      <c r="AD69" s="417" t="n"/>
      <c r="AE69" s="417" t="n"/>
      <c r="AF69" s="417" t="n"/>
      <c r="AG69" s="417" t="n"/>
      <c r="AH69" s="417" t="n"/>
      <c r="AI69" s="417" t="n"/>
      <c r="AJ69" s="417" t="n"/>
      <c r="AK69" s="417" t="n"/>
      <c r="AL69" s="417" t="n"/>
      <c r="AM69" s="419" t="n"/>
    </row>
    <row r="70" customFormat="1" s="411">
      <c r="A70" s="417" t="n"/>
      <c r="B70" s="417" t="n"/>
      <c r="C70" s="417" t="n"/>
      <c r="D70" s="417" t="n"/>
      <c r="E70" s="417" t="n"/>
      <c r="F70" s="417" t="n"/>
      <c r="G70" s="417" t="n"/>
      <c r="H70" s="417" t="n"/>
      <c r="I70" s="417" t="n"/>
      <c r="J70" s="417" t="n"/>
      <c r="K70" s="417" t="n"/>
      <c r="L70" s="417" t="n"/>
      <c r="M70" s="417" t="n"/>
      <c r="N70" s="417" t="n"/>
      <c r="O70" s="417" t="n"/>
      <c r="P70" s="417" t="n"/>
      <c r="Q70" s="417" t="n"/>
      <c r="R70" s="417" t="n"/>
      <c r="S70" s="417" t="n"/>
      <c r="T70" s="417" t="n"/>
      <c r="U70" s="417" t="n"/>
      <c r="V70" s="417" t="n"/>
      <c r="W70" s="417" t="n"/>
      <c r="X70" s="417" t="n"/>
      <c r="Y70" s="417" t="n"/>
      <c r="Z70" s="417" t="n"/>
      <c r="AA70" s="417" t="n"/>
      <c r="AB70" s="417" t="n"/>
      <c r="AC70" s="417" t="n"/>
      <c r="AD70" s="417" t="n"/>
      <c r="AE70" s="417" t="n"/>
      <c r="AF70" s="417" t="n"/>
      <c r="AG70" s="417" t="n"/>
      <c r="AH70" s="417" t="n"/>
      <c r="AI70" s="417" t="n"/>
      <c r="AJ70" s="417" t="n"/>
      <c r="AK70" s="417" t="n"/>
      <c r="AL70" s="417" t="n"/>
      <c r="AM70" s="419" t="n"/>
    </row>
    <row r="71" customFormat="1" s="411">
      <c r="A71" s="417" t="n"/>
      <c r="B71" s="417" t="n"/>
      <c r="C71" s="417" t="n"/>
      <c r="D71" s="417" t="n"/>
      <c r="E71" s="417" t="n"/>
      <c r="F71" s="417" t="n"/>
      <c r="G71" s="417" t="n"/>
      <c r="H71" s="417" t="n"/>
      <c r="I71" s="417" t="n"/>
      <c r="J71" s="417" t="n"/>
      <c r="K71" s="417" t="n"/>
      <c r="L71" s="417" t="n"/>
      <c r="M71" s="417" t="n"/>
      <c r="N71" s="417" t="n"/>
      <c r="O71" s="417" t="n"/>
      <c r="P71" s="417" t="n"/>
      <c r="Q71" s="417" t="n"/>
      <c r="R71" s="417" t="n"/>
      <c r="S71" s="417" t="n"/>
      <c r="T71" s="417" t="n"/>
      <c r="U71" s="417" t="n"/>
      <c r="V71" s="417" t="n"/>
      <c r="W71" s="417" t="n"/>
      <c r="X71" s="417" t="n"/>
      <c r="Y71" s="417" t="n"/>
      <c r="Z71" s="417" t="n"/>
      <c r="AA71" s="417" t="n"/>
      <c r="AB71" s="417" t="n"/>
      <c r="AC71" s="417" t="n"/>
      <c r="AD71" s="417" t="n"/>
      <c r="AE71" s="417" t="n"/>
      <c r="AF71" s="417" t="n"/>
      <c r="AG71" s="417" t="n"/>
      <c r="AH71" s="417" t="n"/>
      <c r="AI71" s="417" t="n"/>
      <c r="AJ71" s="417" t="n"/>
      <c r="AK71" s="417" t="n"/>
      <c r="AL71" s="417" t="n"/>
      <c r="AM71" s="419" t="n"/>
    </row>
    <row r="72" customFormat="1" s="411">
      <c r="A72" s="417" t="n"/>
      <c r="B72" s="417" t="n"/>
      <c r="C72" s="417" t="n"/>
      <c r="D72" s="417" t="n"/>
      <c r="E72" s="417" t="n"/>
      <c r="F72" s="417" t="n"/>
      <c r="G72" s="417" t="n"/>
      <c r="H72" s="417" t="n"/>
      <c r="I72" s="417" t="n"/>
      <c r="J72" s="417" t="n"/>
      <c r="K72" s="417" t="n"/>
      <c r="L72" s="417" t="n"/>
      <c r="M72" s="417" t="n"/>
      <c r="N72" s="417" t="n"/>
      <c r="O72" s="417" t="n"/>
      <c r="P72" s="417" t="n"/>
      <c r="Q72" s="417" t="n"/>
      <c r="R72" s="417" t="n"/>
      <c r="S72" s="417" t="n"/>
      <c r="T72" s="417" t="n"/>
      <c r="U72" s="417" t="n"/>
      <c r="V72" s="417" t="n"/>
      <c r="W72" s="417" t="n"/>
      <c r="X72" s="417" t="n"/>
      <c r="Y72" s="417" t="n"/>
      <c r="Z72" s="417" t="n"/>
      <c r="AA72" s="417" t="n"/>
      <c r="AB72" s="417" t="n"/>
      <c r="AC72" s="417" t="n"/>
      <c r="AD72" s="417" t="n"/>
      <c r="AE72" s="417" t="n"/>
      <c r="AF72" s="417" t="n"/>
      <c r="AG72" s="417" t="n"/>
      <c r="AH72" s="417" t="n"/>
      <c r="AI72" s="417" t="n"/>
      <c r="AJ72" s="417" t="n"/>
      <c r="AK72" s="417" t="n"/>
      <c r="AL72" s="417" t="n"/>
      <c r="AM72" s="419" t="n"/>
    </row>
    <row r="73" customFormat="1" s="411">
      <c r="A73" s="417" t="n"/>
      <c r="B73" s="417" t="n"/>
      <c r="C73" s="417" t="n"/>
      <c r="D73" s="417" t="n"/>
      <c r="E73" s="417" t="n"/>
      <c r="F73" s="417" t="n"/>
      <c r="G73" s="417" t="n"/>
      <c r="H73" s="417" t="n"/>
      <c r="I73" s="417" t="n"/>
      <c r="J73" s="417" t="n"/>
      <c r="K73" s="417" t="n"/>
      <c r="L73" s="417" t="n"/>
      <c r="M73" s="417" t="n"/>
      <c r="N73" s="417" t="n"/>
      <c r="O73" s="417" t="n"/>
      <c r="P73" s="417" t="n"/>
      <c r="Q73" s="417" t="n"/>
      <c r="R73" s="417" t="n"/>
      <c r="S73" s="417" t="n"/>
      <c r="T73" s="417" t="n"/>
      <c r="U73" s="417" t="n"/>
      <c r="V73" s="417" t="n"/>
      <c r="W73" s="417" t="n"/>
      <c r="X73" s="417" t="n"/>
      <c r="Y73" s="417" t="n"/>
      <c r="Z73" s="417" t="n"/>
      <c r="AA73" s="417" t="n"/>
      <c r="AB73" s="417" t="n"/>
      <c r="AC73" s="417" t="n"/>
      <c r="AD73" s="417" t="n"/>
      <c r="AE73" s="417" t="n"/>
      <c r="AF73" s="417" t="n"/>
      <c r="AG73" s="417" t="n"/>
      <c r="AH73" s="417" t="n"/>
      <c r="AI73" s="417" t="n"/>
      <c r="AJ73" s="417" t="n"/>
      <c r="AK73" s="417" t="n"/>
      <c r="AL73" s="417" t="n"/>
      <c r="AM73" s="419" t="n"/>
    </row>
    <row r="74" customFormat="1" s="411">
      <c r="A74" s="417" t="n"/>
      <c r="B74" s="417" t="n"/>
      <c r="C74" s="417" t="n"/>
      <c r="D74" s="417" t="n"/>
      <c r="E74" s="417" t="n"/>
      <c r="F74" s="417" t="n"/>
      <c r="G74" s="417" t="n"/>
      <c r="H74" s="417" t="n"/>
      <c r="I74" s="417" t="n"/>
      <c r="J74" s="417" t="n"/>
      <c r="K74" s="417" t="n"/>
      <c r="L74" s="417" t="n"/>
      <c r="M74" s="417" t="n"/>
      <c r="N74" s="417" t="n"/>
      <c r="O74" s="417" t="n"/>
      <c r="P74" s="417" t="n"/>
      <c r="Q74" s="417" t="n"/>
      <c r="R74" s="417" t="n"/>
      <c r="S74" s="417" t="n"/>
      <c r="T74" s="417" t="n"/>
      <c r="U74" s="417" t="n"/>
      <c r="V74" s="417" t="n"/>
      <c r="W74" s="417" t="n"/>
      <c r="X74" s="417" t="n"/>
      <c r="Y74" s="417" t="n"/>
      <c r="Z74" s="417" t="n"/>
      <c r="AA74" s="417" t="n"/>
      <c r="AB74" s="417" t="n"/>
      <c r="AC74" s="417" t="n"/>
      <c r="AD74" s="417" t="n"/>
      <c r="AE74" s="417" t="n"/>
      <c r="AF74" s="417" t="n"/>
      <c r="AG74" s="417" t="n"/>
      <c r="AH74" s="417" t="n"/>
      <c r="AI74" s="417" t="n"/>
      <c r="AJ74" s="417" t="n"/>
      <c r="AK74" s="417" t="n"/>
      <c r="AL74" s="417" t="n"/>
      <c r="AM74" s="419" t="n"/>
    </row>
    <row r="75" customFormat="1" s="411">
      <c r="A75" s="417" t="n"/>
      <c r="B75" s="417" t="n"/>
      <c r="C75" s="417" t="n"/>
      <c r="D75" s="417" t="n"/>
      <c r="E75" s="417" t="n"/>
      <c r="F75" s="417" t="n"/>
      <c r="G75" s="417" t="n"/>
      <c r="H75" s="417" t="n"/>
      <c r="I75" s="417" t="n"/>
      <c r="J75" s="417" t="n"/>
      <c r="K75" s="417" t="n"/>
      <c r="L75" s="417" t="n"/>
      <c r="M75" s="417" t="n"/>
      <c r="N75" s="417" t="n"/>
      <c r="O75" s="417" t="n"/>
      <c r="P75" s="417" t="n"/>
      <c r="Q75" s="417" t="n"/>
      <c r="R75" s="417" t="n"/>
      <c r="S75" s="417" t="n"/>
      <c r="T75" s="417" t="n"/>
      <c r="U75" s="417" t="n"/>
      <c r="V75" s="417" t="n"/>
      <c r="W75" s="417" t="n"/>
      <c r="X75" s="417" t="n"/>
      <c r="Y75" s="417" t="n"/>
      <c r="Z75" s="417" t="n"/>
      <c r="AA75" s="417" t="n"/>
      <c r="AB75" s="417" t="n"/>
      <c r="AC75" s="417" t="n"/>
      <c r="AD75" s="417" t="n"/>
      <c r="AE75" s="417" t="n"/>
      <c r="AF75" s="417" t="n"/>
      <c r="AG75" s="417" t="n"/>
      <c r="AH75" s="417" t="n"/>
      <c r="AI75" s="417" t="n"/>
      <c r="AJ75" s="417" t="n"/>
      <c r="AK75" s="417" t="n"/>
      <c r="AL75" s="417" t="n"/>
      <c r="AM75" s="419" t="n"/>
    </row>
    <row r="76" customFormat="1" s="411">
      <c r="A76" s="417" t="n"/>
      <c r="B76" s="417" t="n"/>
      <c r="C76" s="417" t="n"/>
      <c r="D76" s="417" t="n"/>
      <c r="E76" s="417" t="n"/>
      <c r="F76" s="417" t="n"/>
      <c r="G76" s="417" t="n"/>
      <c r="H76" s="417" t="n"/>
      <c r="I76" s="417" t="n"/>
      <c r="J76" s="417" t="n"/>
      <c r="K76" s="417" t="n"/>
      <c r="L76" s="417" t="n"/>
      <c r="M76" s="417" t="n"/>
      <c r="N76" s="417" t="n"/>
      <c r="O76" s="417" t="n"/>
      <c r="P76" s="417" t="n"/>
      <c r="Q76" s="417" t="n"/>
      <c r="R76" s="417" t="n"/>
      <c r="S76" s="417" t="n"/>
      <c r="T76" s="417" t="n"/>
      <c r="U76" s="417" t="n"/>
      <c r="V76" s="417" t="n"/>
      <c r="W76" s="417" t="n"/>
      <c r="X76" s="417" t="n"/>
      <c r="Y76" s="417" t="n"/>
      <c r="Z76" s="417" t="n"/>
      <c r="AA76" s="417" t="n"/>
      <c r="AB76" s="417" t="n"/>
      <c r="AC76" s="417" t="n"/>
      <c r="AD76" s="417" t="n"/>
      <c r="AE76" s="417" t="n"/>
      <c r="AF76" s="417" t="n"/>
      <c r="AG76" s="417" t="n"/>
      <c r="AH76" s="417" t="n"/>
      <c r="AI76" s="417" t="n"/>
      <c r="AJ76" s="417" t="n"/>
      <c r="AK76" s="417" t="n"/>
      <c r="AL76" s="417" t="n"/>
      <c r="AM76" s="419" t="n"/>
    </row>
    <row r="77" customFormat="1" s="411">
      <c r="A77" s="417" t="n"/>
      <c r="B77" s="417" t="n"/>
      <c r="C77" s="417" t="n"/>
      <c r="D77" s="417" t="n"/>
      <c r="E77" s="417" t="n"/>
      <c r="F77" s="417" t="n"/>
      <c r="G77" s="417" t="n"/>
      <c r="H77" s="417" t="n"/>
      <c r="I77" s="417" t="n"/>
      <c r="J77" s="417" t="n"/>
      <c r="K77" s="417" t="n"/>
      <c r="L77" s="417" t="n"/>
      <c r="M77" s="417" t="n"/>
      <c r="N77" s="417" t="n"/>
      <c r="O77" s="417" t="n"/>
      <c r="P77" s="417" t="n"/>
      <c r="Q77" s="417" t="n"/>
      <c r="R77" s="417" t="n"/>
      <c r="S77" s="417" t="n"/>
      <c r="T77" s="417" t="n"/>
      <c r="U77" s="417" t="n"/>
      <c r="V77" s="417" t="n"/>
      <c r="W77" s="417" t="n"/>
      <c r="X77" s="417" t="n"/>
      <c r="Y77" s="417" t="n"/>
      <c r="Z77" s="417" t="n"/>
      <c r="AA77" s="417" t="n"/>
      <c r="AB77" s="417" t="n"/>
      <c r="AC77" s="417" t="n"/>
      <c r="AD77" s="417" t="n"/>
      <c r="AE77" s="417" t="n"/>
      <c r="AF77" s="417" t="n"/>
      <c r="AG77" s="417" t="n"/>
      <c r="AH77" s="417" t="n"/>
      <c r="AI77" s="417" t="n"/>
      <c r="AJ77" s="417" t="n"/>
      <c r="AK77" s="417" t="n"/>
      <c r="AL77" s="417" t="n"/>
      <c r="AM77" s="417" t="n"/>
    </row>
    <row r="78" s="534">
      <c r="A78" s="457" t="inlineStr">
        <is>
          <t>/////////////////////////////////////////////////////////////////////////////////////////////////////////////////////////////////////////////////////////////////////////////////////////////////////////////////////</t>
        </is>
      </c>
      <c r="D78" s="493" t="inlineStr">
        <is>
          <t>🚅[无界] 详细数据</t>
        </is>
      </c>
      <c r="J78" s="457" t="inlineStr">
        <is>
          <t>//////////////////////////////////////////////////////////////////////////////////////////////////////////////////////////////////////////////////////////////////////////////////////////////////////////////////////////////////////////////////////////////////</t>
        </is>
      </c>
    </row>
    <row r="79" s="534"/>
    <row r="80" s="534">
      <c r="A80" s="417" t="n"/>
      <c r="B80" s="417" t="n"/>
      <c r="C80" s="417" t="n"/>
      <c r="D80" s="417" t="n"/>
      <c r="E80" s="417" t="n"/>
      <c r="F80" s="417" t="n"/>
      <c r="G80" s="417" t="n"/>
      <c r="H80" s="417" t="n"/>
      <c r="I80" s="417" t="n"/>
      <c r="J80" s="417" t="n"/>
      <c r="K80" s="417" t="n"/>
      <c r="L80" s="417" t="n"/>
      <c r="M80" s="417" t="n"/>
      <c r="N80" s="417" t="n"/>
      <c r="O80" s="417" t="n"/>
      <c r="P80" s="417" t="n"/>
      <c r="Q80" s="417" t="n"/>
      <c r="R80" s="417" t="n"/>
      <c r="S80" s="417" t="n"/>
      <c r="T80" s="417" t="n"/>
      <c r="U80" s="417" t="n"/>
      <c r="V80" s="417" t="n"/>
      <c r="W80" s="417" t="n"/>
      <c r="X80" s="417" t="n"/>
      <c r="Y80" s="417" t="n"/>
      <c r="Z80" s="417" t="n"/>
      <c r="AA80" s="417" t="n"/>
      <c r="AB80" s="417" t="n"/>
      <c r="AC80" s="417" t="n"/>
      <c r="AD80" s="417" t="n"/>
      <c r="AE80" s="417" t="n"/>
      <c r="AF80" s="417" t="n"/>
      <c r="AG80" s="417" t="n"/>
      <c r="AH80" s="417" t="n"/>
      <c r="AI80" s="417" t="n"/>
      <c r="AJ80" s="417" t="n"/>
      <c r="AK80" s="417" t="n"/>
      <c r="AL80" s="417" t="n"/>
      <c r="AM80" s="417" t="n"/>
    </row>
    <row r="81" s="534">
      <c r="A81" s="417" t="n"/>
      <c r="B81" s="417" t="n"/>
      <c r="C81" s="417" t="n"/>
      <c r="D81" s="535" t="inlineStr">
        <is>
          <t>总花费</t>
        </is>
      </c>
      <c r="E81" s="510" t="n"/>
      <c r="F81" s="511" t="n"/>
      <c r="G81" s="536" t="inlineStr">
        <is>
          <t>总点击量</t>
        </is>
      </c>
      <c r="H81" s="510" t="n"/>
      <c r="I81" s="511" t="n"/>
      <c r="J81" s="535" t="inlineStr">
        <is>
          <t>点击单价</t>
        </is>
      </c>
      <c r="K81" s="510" t="n"/>
      <c r="L81" s="511" t="n"/>
      <c r="M81" s="536" t="inlineStr">
        <is>
          <t>成交金额</t>
        </is>
      </c>
      <c r="N81" s="510" t="n"/>
      <c r="O81" s="511" t="n"/>
      <c r="P81" s="536" t="inlineStr">
        <is>
          <t>成交笔数</t>
        </is>
      </c>
      <c r="Q81" s="510" t="n"/>
      <c r="R81" s="511" t="n"/>
      <c r="S81" s="535" t="inlineStr">
        <is>
          <t>点击率</t>
        </is>
      </c>
      <c r="T81" s="510" t="n"/>
      <c r="U81" s="511" t="n"/>
      <c r="V81" s="535" t="inlineStr">
        <is>
          <t>转化率</t>
        </is>
      </c>
      <c r="W81" s="510" t="n"/>
      <c r="X81" s="511" t="n"/>
      <c r="Y81" s="535" t="inlineStr">
        <is>
          <t>ROI</t>
        </is>
      </c>
      <c r="Z81" s="510" t="n"/>
      <c r="AA81" s="511" t="n"/>
      <c r="AB81" s="535" t="inlineStr">
        <is>
          <t>UV价值</t>
        </is>
      </c>
      <c r="AC81" s="510" t="n"/>
      <c r="AD81" s="511" t="n"/>
      <c r="AE81" s="536" t="inlineStr">
        <is>
          <t>加购率</t>
        </is>
      </c>
      <c r="AF81" s="510" t="n"/>
      <c r="AG81" s="511" t="n"/>
      <c r="AH81" s="536" t="inlineStr">
        <is>
          <t>加购成本</t>
        </is>
      </c>
      <c r="AI81" s="510" t="n"/>
      <c r="AJ81" s="511" t="n"/>
      <c r="AK81" s="536" t="inlineStr">
        <is>
          <t>客单价</t>
        </is>
      </c>
      <c r="AL81" s="510" t="n"/>
      <c r="AM81" s="511" t="n"/>
    </row>
    <row r="82" s="534">
      <c r="A82" s="417" t="n"/>
      <c r="B82" s="417" t="n"/>
      <c r="C82" s="417" t="n"/>
      <c r="D82" s="512" t="n"/>
      <c r="E82" s="513" t="n"/>
      <c r="F82" s="514" t="n"/>
      <c r="G82" s="512" t="n"/>
      <c r="H82" s="513" t="n"/>
      <c r="I82" s="514" t="n"/>
      <c r="J82" s="512" t="n"/>
      <c r="K82" s="513" t="n"/>
      <c r="L82" s="514" t="n"/>
      <c r="M82" s="512" t="n"/>
      <c r="N82" s="513" t="n"/>
      <c r="O82" s="514" t="n"/>
      <c r="P82" s="512" t="n"/>
      <c r="Q82" s="513" t="n"/>
      <c r="R82" s="514" t="n"/>
      <c r="S82" s="512" t="n"/>
      <c r="T82" s="513" t="n"/>
      <c r="U82" s="514" t="n"/>
      <c r="V82" s="512" t="n"/>
      <c r="W82" s="513" t="n"/>
      <c r="X82" s="514" t="n"/>
      <c r="Y82" s="512" t="n"/>
      <c r="Z82" s="513" t="n"/>
      <c r="AA82" s="514" t="n"/>
      <c r="AB82" s="512" t="n"/>
      <c r="AC82" s="513" t="n"/>
      <c r="AD82" s="514" t="n"/>
      <c r="AE82" s="512" t="n"/>
      <c r="AF82" s="513" t="n"/>
      <c r="AG82" s="514" t="n"/>
      <c r="AH82" s="512" t="n"/>
      <c r="AI82" s="513" t="n"/>
      <c r="AJ82" s="514" t="n"/>
      <c r="AK82" s="512" t="n"/>
      <c r="AL82" s="513" t="n"/>
      <c r="AM82" s="514" t="n"/>
    </row>
    <row r="83" s="534">
      <c r="A83" s="417" t="n"/>
      <c r="B83" s="417" t="n"/>
      <c r="C83" s="417" t="n"/>
      <c r="D83" s="537">
        <f>GETPIVOTDATA(" 花费",数据透视!$B$3)</f>
        <v/>
      </c>
      <c r="E83" s="510" t="n"/>
      <c r="F83" s="511" t="n"/>
      <c r="G83" s="538">
        <f>GETPIVOTDATA(" 点击量",数据透视!$B$3)</f>
        <v/>
      </c>
      <c r="H83" s="510" t="n"/>
      <c r="I83" s="511" t="n"/>
      <c r="J83" s="539">
        <f>D83/G83</f>
        <v/>
      </c>
      <c r="K83" s="510" t="n"/>
      <c r="L83" s="511" t="n"/>
      <c r="M83" s="538">
        <f>GETPIVOTDATA(" 总成交金额",数据透视!$B$3)</f>
        <v/>
      </c>
      <c r="N83" s="510" t="n"/>
      <c r="O83" s="511" t="n"/>
      <c r="P83" s="538">
        <f>GETPIVOTDATA(" 总成交笔数",数据透视!$B$3)</f>
        <v/>
      </c>
      <c r="Q83" s="510" t="n"/>
      <c r="R83" s="511" t="n"/>
      <c r="S83" s="499">
        <f>GETPIVOTDATA("  点击率",数据透视!$B$3)</f>
        <v/>
      </c>
      <c r="T83" s="510" t="n"/>
      <c r="U83" s="511" t="n"/>
      <c r="V83" s="499">
        <f>P83/G83</f>
        <v/>
      </c>
      <c r="W83" s="510" t="n"/>
      <c r="X83" s="511" t="n"/>
      <c r="Y83" s="540">
        <f>M83/D83</f>
        <v/>
      </c>
      <c r="Z83" s="510" t="n"/>
      <c r="AA83" s="511" t="n"/>
      <c r="AB83" s="541">
        <f>M83/G83</f>
        <v/>
      </c>
      <c r="AC83" s="510" t="n"/>
      <c r="AD83" s="511" t="n"/>
      <c r="AE83" s="542">
        <f>GETPIVOTDATA("  加购率",数据透视!$B$3)</f>
        <v/>
      </c>
      <c r="AF83" s="510" t="n"/>
      <c r="AG83" s="511" t="n"/>
      <c r="AH83" s="543">
        <f>GETPIVOTDATA(" 花费",数据透视!$B$3)/GETPIVOTDATA(" 总购物车数",数据透视!$B$3)</f>
        <v/>
      </c>
      <c r="AI83" s="510" t="n"/>
      <c r="AJ83" s="511" t="n"/>
      <c r="AK83" s="544">
        <f>GETPIVOTDATA(" 总成交金额",数据透视!$B$3)/GETPIVOTDATA(" 总成交笔数",数据透视!$B$3)</f>
        <v/>
      </c>
      <c r="AL83" s="510" t="n"/>
      <c r="AM83" s="511" t="n"/>
    </row>
    <row r="84" s="534">
      <c r="A84" s="417" t="n"/>
      <c r="B84" s="417" t="n"/>
      <c r="C84" s="417" t="n"/>
      <c r="D84" s="516" t="n"/>
      <c r="F84" s="517" t="n"/>
      <c r="G84" s="516" t="n"/>
      <c r="I84" s="517" t="n"/>
      <c r="J84" s="516" t="n"/>
      <c r="L84" s="517" t="n"/>
      <c r="M84" s="516" t="n"/>
      <c r="O84" s="517" t="n"/>
      <c r="P84" s="516" t="n"/>
      <c r="R84" s="517" t="n"/>
      <c r="S84" s="516" t="n"/>
      <c r="U84" s="517" t="n"/>
      <c r="V84" s="516" t="n"/>
      <c r="X84" s="517" t="n"/>
      <c r="Y84" s="516" t="n"/>
      <c r="AA84" s="517" t="n"/>
      <c r="AB84" s="516" t="n"/>
      <c r="AD84" s="517" t="n"/>
      <c r="AE84" s="516" t="n"/>
      <c r="AG84" s="517" t="n"/>
      <c r="AH84" s="516" t="n"/>
      <c r="AJ84" s="517" t="n"/>
      <c r="AK84" s="516" t="n"/>
      <c r="AM84" s="517" t="n"/>
    </row>
    <row r="85" s="534">
      <c r="A85" s="417" t="n"/>
      <c r="B85" s="417" t="n"/>
      <c r="C85" s="417" t="n"/>
      <c r="D85" s="512" t="n"/>
      <c r="E85" s="513" t="n"/>
      <c r="F85" s="514" t="n"/>
      <c r="G85" s="512" t="n"/>
      <c r="H85" s="513" t="n"/>
      <c r="I85" s="514" t="n"/>
      <c r="J85" s="512" t="n"/>
      <c r="K85" s="513" t="n"/>
      <c r="L85" s="514" t="n"/>
      <c r="M85" s="512" t="n"/>
      <c r="N85" s="513" t="n"/>
      <c r="O85" s="514" t="n"/>
      <c r="P85" s="512" t="n"/>
      <c r="Q85" s="513" t="n"/>
      <c r="R85" s="514" t="n"/>
      <c r="S85" s="512" t="n"/>
      <c r="T85" s="513" t="n"/>
      <c r="U85" s="514" t="n"/>
      <c r="V85" s="512" t="n"/>
      <c r="W85" s="513" t="n"/>
      <c r="X85" s="514" t="n"/>
      <c r="Y85" s="512" t="n"/>
      <c r="Z85" s="513" t="n"/>
      <c r="AA85" s="514" t="n"/>
      <c r="AB85" s="512" t="n"/>
      <c r="AC85" s="513" t="n"/>
      <c r="AD85" s="514" t="n"/>
      <c r="AE85" s="512" t="n"/>
      <c r="AF85" s="513" t="n"/>
      <c r="AG85" s="514" t="n"/>
      <c r="AH85" s="512" t="n"/>
      <c r="AI85" s="513" t="n"/>
      <c r="AJ85" s="514" t="n"/>
      <c r="AK85" s="512" t="n"/>
      <c r="AL85" s="513" t="n"/>
      <c r="AM85" s="514" t="n"/>
    </row>
    <row r="86" s="534">
      <c r="A86" s="417" t="n"/>
      <c r="B86" s="417" t="n"/>
      <c r="C86" s="417" t="n"/>
      <c r="D86" s="417" t="n"/>
      <c r="E86" s="417" t="n"/>
      <c r="F86" s="417" t="n"/>
      <c r="G86" s="417" t="n"/>
      <c r="H86" s="417" t="n"/>
      <c r="I86" s="417" t="n"/>
      <c r="J86" s="417" t="n"/>
      <c r="K86" s="417" t="n"/>
      <c r="L86" s="417" t="n"/>
      <c r="M86" s="417" t="n"/>
      <c r="N86" s="417" t="n"/>
      <c r="O86" s="417" t="n"/>
      <c r="P86" s="417" t="n"/>
      <c r="Q86" s="417" t="n"/>
      <c r="R86" s="417" t="n"/>
      <c r="S86" s="417" t="n"/>
      <c r="T86" s="417" t="n"/>
      <c r="U86" s="417" t="n"/>
      <c r="V86" s="417" t="n"/>
      <c r="W86" s="417" t="n"/>
      <c r="X86" s="417" t="n"/>
      <c r="Y86" s="417" t="n"/>
      <c r="Z86" s="417" t="n"/>
      <c r="AA86" s="417" t="n"/>
      <c r="AB86" s="417" t="n"/>
      <c r="AC86" s="417" t="n"/>
      <c r="AD86" s="417" t="n"/>
      <c r="AE86" s="417" t="n"/>
      <c r="AF86" s="417" t="n"/>
      <c r="AG86" s="417" t="n"/>
      <c r="AH86" s="417" t="n"/>
      <c r="AI86" s="417" t="n"/>
      <c r="AJ86" s="417" t="n"/>
      <c r="AK86" s="417" t="n"/>
      <c r="AL86" s="417" t="n"/>
      <c r="AM86" s="417" t="n"/>
    </row>
    <row r="87" s="534">
      <c r="A87" s="417" t="n"/>
      <c r="B87" s="417" t="n"/>
      <c r="C87" s="417" t="n"/>
      <c r="D87" s="417" t="n"/>
      <c r="E87" s="417" t="n"/>
      <c r="F87" s="417" t="n"/>
      <c r="G87" s="417" t="n"/>
      <c r="H87" s="417" t="n"/>
      <c r="I87" s="417" t="n"/>
      <c r="J87" s="417" t="n"/>
      <c r="K87" s="417" t="n"/>
      <c r="L87" s="417" t="n"/>
      <c r="M87" s="417" t="n"/>
      <c r="N87" s="417" t="n"/>
      <c r="O87" s="417" t="n"/>
      <c r="P87" s="417" t="n"/>
      <c r="Q87" s="417" t="n"/>
      <c r="R87" s="417" t="n"/>
      <c r="S87" s="417" t="n"/>
      <c r="T87" s="417" t="n"/>
      <c r="U87" s="417" t="n"/>
      <c r="V87" s="417" t="n"/>
      <c r="W87" s="417" t="n"/>
      <c r="X87" s="417" t="n"/>
      <c r="Y87" s="417" t="n"/>
      <c r="Z87" s="417" t="n"/>
      <c r="AA87" s="417" t="n"/>
      <c r="AB87" s="417" t="n"/>
      <c r="AC87" s="417" t="n"/>
      <c r="AD87" s="417" t="n"/>
      <c r="AE87" s="417" t="n"/>
      <c r="AF87" s="417" t="n"/>
      <c r="AG87" s="417" t="n"/>
      <c r="AH87" s="417" t="n"/>
      <c r="AI87" s="417" t="n"/>
      <c r="AJ87" s="417" t="n"/>
      <c r="AK87" s="417" t="n"/>
      <c r="AL87" s="417" t="n"/>
      <c r="AM87" s="417" t="n"/>
    </row>
    <row r="88" s="534">
      <c r="A88" s="417" t="n"/>
      <c r="B88" s="417" t="n"/>
      <c r="C88" s="417" t="n"/>
      <c r="D88" s="417" t="n"/>
      <c r="E88" s="417" t="n"/>
      <c r="F88" s="417" t="n"/>
      <c r="G88" s="417" t="n"/>
      <c r="H88" s="417" t="n"/>
      <c r="I88" s="417" t="n"/>
      <c r="J88" s="417" t="n"/>
      <c r="K88" s="417" t="n"/>
      <c r="L88" s="417" t="n"/>
      <c r="M88" s="417" t="n"/>
      <c r="N88" s="417" t="n"/>
      <c r="O88" s="417" t="n"/>
      <c r="P88" s="417" t="n"/>
      <c r="Q88" s="417" t="n"/>
      <c r="R88" s="417" t="n"/>
      <c r="S88" s="417" t="n"/>
      <c r="T88" s="417" t="n"/>
      <c r="U88" s="417" t="n"/>
      <c r="V88" s="417" t="n"/>
      <c r="W88" s="417" t="n"/>
      <c r="X88" s="417" t="n"/>
      <c r="Y88" s="417" t="n"/>
      <c r="Z88" s="417" t="n"/>
      <c r="AA88" s="417" t="n"/>
      <c r="AB88" s="417" t="n"/>
      <c r="AC88" s="417" t="n"/>
      <c r="AD88" s="417" t="n"/>
      <c r="AE88" s="417" t="n"/>
      <c r="AF88" s="417" t="n"/>
      <c r="AG88" s="417" t="n"/>
      <c r="AH88" s="417" t="n"/>
      <c r="AI88" s="417" t="n"/>
      <c r="AJ88" s="417" t="n"/>
      <c r="AK88" s="417" t="n"/>
      <c r="AL88" s="417" t="n"/>
      <c r="AM88" s="417" t="n"/>
    </row>
    <row r="89" s="534">
      <c r="A89" s="417" t="n"/>
      <c r="B89" s="417" t="n"/>
      <c r="C89" s="417" t="n"/>
      <c r="D89" s="417" t="n"/>
      <c r="E89" s="417" t="n"/>
      <c r="F89" s="417" t="n"/>
      <c r="G89" s="417" t="n"/>
      <c r="H89" s="417" t="n"/>
      <c r="I89" s="417" t="n"/>
      <c r="J89" s="417" t="n"/>
      <c r="K89" s="417" t="n"/>
      <c r="L89" s="417" t="n"/>
      <c r="M89" s="417" t="n"/>
      <c r="N89" s="417" t="n"/>
      <c r="O89" s="417" t="n"/>
      <c r="P89" s="417" t="n"/>
      <c r="Q89" s="417" t="n"/>
      <c r="R89" s="417" t="n"/>
      <c r="S89" s="417" t="n"/>
      <c r="T89" s="417" t="n"/>
      <c r="U89" s="417" t="n"/>
      <c r="V89" s="417" t="n"/>
      <c r="W89" s="417" t="n"/>
      <c r="X89" s="417" t="n"/>
      <c r="Y89" s="417" t="n"/>
      <c r="Z89" s="417" t="n"/>
      <c r="AA89" s="417" t="n"/>
      <c r="AB89" s="417" t="n"/>
      <c r="AC89" s="417" t="n"/>
      <c r="AD89" s="417" t="n"/>
      <c r="AE89" s="417" t="n"/>
      <c r="AF89" s="417" t="n"/>
      <c r="AG89" s="417" t="n"/>
      <c r="AH89" s="417" t="n"/>
      <c r="AI89" s="417" t="n"/>
      <c r="AJ89" s="417" t="n"/>
      <c r="AK89" s="417" t="n"/>
      <c r="AL89" s="417" t="n"/>
      <c r="AM89" s="417" t="n"/>
    </row>
    <row r="90" s="534">
      <c r="A90" s="417" t="n"/>
      <c r="B90" s="417" t="n"/>
      <c r="C90" s="417" t="n"/>
      <c r="D90" s="417" t="n"/>
      <c r="E90" s="417" t="n"/>
      <c r="F90" s="417" t="n"/>
      <c r="G90" s="417" t="n"/>
      <c r="H90" s="417" t="n"/>
      <c r="I90" s="417" t="n"/>
      <c r="J90" s="417" t="n"/>
      <c r="K90" s="417" t="n"/>
      <c r="L90" s="417" t="n"/>
      <c r="M90" s="417" t="n"/>
      <c r="N90" s="417" t="n"/>
      <c r="O90" s="417" t="n"/>
      <c r="P90" s="417" t="n"/>
      <c r="Q90" s="417" t="n"/>
      <c r="R90" s="417" t="n"/>
      <c r="S90" s="417" t="n"/>
      <c r="T90" s="417" t="n"/>
      <c r="U90" s="417" t="n"/>
      <c r="V90" s="417" t="n"/>
      <c r="W90" s="417" t="n"/>
      <c r="X90" s="417" t="n"/>
      <c r="Y90" s="417" t="n"/>
      <c r="Z90" s="417" t="n"/>
      <c r="AA90" s="417" t="n"/>
      <c r="AB90" s="417" t="n"/>
      <c r="AC90" s="417" t="n"/>
      <c r="AD90" s="417" t="n"/>
      <c r="AE90" s="417" t="n"/>
      <c r="AF90" s="417" t="n"/>
      <c r="AG90" s="417" t="n"/>
      <c r="AH90" s="417" t="n"/>
      <c r="AI90" s="417" t="n"/>
      <c r="AJ90" s="417" t="n"/>
      <c r="AK90" s="417" t="n"/>
      <c r="AL90" s="417" t="n"/>
      <c r="AM90" s="417" t="n"/>
    </row>
    <row r="91" s="534">
      <c r="A91" s="417" t="n"/>
      <c r="B91" s="417" t="n"/>
      <c r="C91" s="417" t="n"/>
      <c r="D91" s="417" t="n"/>
      <c r="E91" s="417" t="n"/>
      <c r="F91" s="417" t="n"/>
      <c r="G91" s="417" t="n"/>
      <c r="H91" s="417" t="n"/>
      <c r="I91" s="417" t="n"/>
      <c r="J91" s="417" t="n"/>
      <c r="K91" s="417" t="n"/>
      <c r="L91" s="417" t="n"/>
      <c r="M91" s="417" t="n"/>
      <c r="N91" s="417" t="n"/>
      <c r="O91" s="417" t="n"/>
      <c r="P91" s="417" t="n"/>
      <c r="Q91" s="417" t="n"/>
      <c r="R91" s="417" t="n"/>
      <c r="S91" s="417" t="n"/>
      <c r="T91" s="417" t="n"/>
      <c r="U91" s="417" t="n"/>
      <c r="V91" s="417" t="n"/>
      <c r="W91" s="417" t="n"/>
      <c r="X91" s="417" t="n"/>
      <c r="Y91" s="417" t="n"/>
      <c r="Z91" s="417" t="n"/>
      <c r="AA91" s="417" t="n"/>
      <c r="AB91" s="417" t="n"/>
      <c r="AC91" s="417" t="n"/>
      <c r="AD91" s="417" t="n"/>
      <c r="AE91" s="417" t="n"/>
      <c r="AF91" s="417" t="n"/>
      <c r="AG91" s="417" t="n"/>
      <c r="AH91" s="417" t="n"/>
      <c r="AI91" s="417" t="n"/>
      <c r="AJ91" s="417" t="n"/>
      <c r="AK91" s="417" t="n"/>
      <c r="AL91" s="417" t="n"/>
      <c r="AM91" s="417" t="n"/>
    </row>
    <row r="92" s="534">
      <c r="A92" s="417" t="n"/>
      <c r="B92" s="417" t="n"/>
      <c r="C92" s="417" t="n"/>
      <c r="D92" s="417" t="n"/>
      <c r="E92" s="417" t="n"/>
      <c r="F92" s="417" t="n"/>
      <c r="G92" s="417" t="n"/>
      <c r="H92" s="417" t="n"/>
      <c r="I92" s="417" t="n"/>
      <c r="J92" s="417" t="n"/>
      <c r="K92" s="417" t="n"/>
      <c r="L92" s="417" t="n"/>
      <c r="M92" s="417" t="n"/>
      <c r="N92" s="417" t="n"/>
      <c r="O92" s="417" t="n"/>
      <c r="P92" s="417" t="n"/>
      <c r="Q92" s="417" t="n"/>
      <c r="R92" s="417" t="n"/>
      <c r="S92" s="417" t="n"/>
      <c r="T92" s="417" t="n"/>
      <c r="U92" s="417" t="n"/>
      <c r="V92" s="417" t="n"/>
      <c r="W92" s="417" t="n"/>
      <c r="X92" s="417" t="n"/>
      <c r="Y92" s="417" t="n"/>
      <c r="Z92" s="417" t="n"/>
      <c r="AA92" s="417" t="n"/>
      <c r="AB92" s="417" t="n"/>
      <c r="AC92" s="417" t="n"/>
      <c r="AD92" s="417" t="n"/>
      <c r="AE92" s="417" t="n"/>
      <c r="AF92" s="417" t="n"/>
      <c r="AG92" s="417" t="n"/>
      <c r="AH92" s="417" t="n"/>
      <c r="AI92" s="417" t="n"/>
      <c r="AJ92" s="417" t="n"/>
      <c r="AK92" s="417" t="n"/>
      <c r="AL92" s="417" t="n"/>
      <c r="AM92" s="417" t="n"/>
    </row>
    <row r="93" s="534">
      <c r="A93" s="417" t="n"/>
      <c r="B93" s="417" t="n"/>
      <c r="C93" s="417" t="n"/>
      <c r="D93" s="417" t="n"/>
      <c r="E93" s="417" t="n"/>
      <c r="F93" s="417" t="n"/>
      <c r="G93" s="417" t="n"/>
      <c r="H93" s="417" t="n"/>
      <c r="I93" s="417" t="n"/>
      <c r="J93" s="417" t="n"/>
      <c r="K93" s="417" t="n"/>
      <c r="L93" s="417" t="n"/>
      <c r="M93" s="417" t="n"/>
      <c r="N93" s="417" t="n"/>
      <c r="O93" s="417" t="n"/>
      <c r="P93" s="417" t="n"/>
      <c r="Q93" s="417" t="n"/>
      <c r="R93" s="417" t="n"/>
      <c r="S93" s="417" t="n"/>
      <c r="T93" s="417" t="n"/>
      <c r="U93" s="417" t="n"/>
      <c r="V93" s="417" t="n"/>
      <c r="W93" s="417" t="n"/>
      <c r="X93" s="417" t="n"/>
      <c r="Y93" s="417" t="n"/>
      <c r="Z93" s="417" t="n"/>
      <c r="AA93" s="417" t="n"/>
      <c r="AB93" s="417" t="n"/>
      <c r="AC93" s="417" t="n"/>
      <c r="AD93" s="417" t="n"/>
      <c r="AE93" s="417" t="n"/>
      <c r="AF93" s="417" t="n"/>
      <c r="AG93" s="417" t="n"/>
      <c r="AH93" s="417" t="n"/>
      <c r="AI93" s="417" t="n"/>
      <c r="AJ93" s="417" t="n"/>
      <c r="AK93" s="417" t="n"/>
      <c r="AL93" s="417" t="n"/>
      <c r="AM93" s="417" t="n"/>
    </row>
    <row r="94" s="534">
      <c r="A94" s="417" t="n"/>
      <c r="B94" s="417" t="n"/>
      <c r="C94" s="417" t="n"/>
      <c r="D94" s="417" t="n"/>
      <c r="E94" s="417" t="n"/>
      <c r="F94" s="417" t="n"/>
      <c r="G94" s="417" t="n"/>
      <c r="H94" s="417" t="n"/>
      <c r="I94" s="417" t="n"/>
      <c r="J94" s="417" t="n"/>
      <c r="K94" s="417" t="n"/>
      <c r="L94" s="417" t="n"/>
      <c r="M94" s="417" t="n"/>
      <c r="N94" s="417" t="n"/>
      <c r="O94" s="417" t="n"/>
      <c r="P94" s="417" t="n"/>
      <c r="Q94" s="417" t="n"/>
      <c r="R94" s="417" t="n"/>
      <c r="S94" s="417" t="n"/>
      <c r="T94" s="417" t="n"/>
      <c r="U94" s="417" t="n"/>
      <c r="V94" s="417" t="n"/>
      <c r="W94" s="417" t="n"/>
      <c r="X94" s="417" t="n"/>
      <c r="Y94" s="417" t="n"/>
      <c r="Z94" s="417" t="n"/>
      <c r="AA94" s="417" t="n"/>
      <c r="AB94" s="417" t="n"/>
      <c r="AC94" s="417" t="n"/>
      <c r="AD94" s="417" t="n"/>
      <c r="AE94" s="417" t="n"/>
      <c r="AF94" s="417" t="n"/>
      <c r="AG94" s="417" t="n"/>
      <c r="AH94" s="417" t="n"/>
      <c r="AI94" s="417" t="n"/>
      <c r="AJ94" s="417" t="n"/>
      <c r="AK94" s="417" t="n"/>
      <c r="AL94" s="417" t="n"/>
      <c r="AM94" s="417" t="n"/>
    </row>
    <row r="95" s="534">
      <c r="A95" s="417" t="n"/>
      <c r="B95" s="417" t="n"/>
      <c r="C95" s="417" t="n"/>
      <c r="D95" s="417" t="n"/>
      <c r="E95" s="417" t="n"/>
      <c r="F95" s="417" t="n"/>
      <c r="G95" s="417" t="n"/>
      <c r="H95" s="417" t="n"/>
      <c r="I95" s="417" t="n"/>
      <c r="J95" s="417" t="n"/>
      <c r="K95" s="417" t="n"/>
      <c r="L95" s="417" t="n"/>
      <c r="M95" s="417" t="n"/>
      <c r="N95" s="417" t="n"/>
      <c r="O95" s="417" t="n"/>
      <c r="P95" s="417" t="n"/>
      <c r="Q95" s="417" t="n"/>
      <c r="R95" s="417" t="n"/>
      <c r="S95" s="417" t="n"/>
      <c r="T95" s="417" t="n"/>
      <c r="U95" s="417" t="n"/>
      <c r="V95" s="417" t="n"/>
      <c r="W95" s="417" t="n"/>
      <c r="X95" s="417" t="n"/>
      <c r="Y95" s="417" t="n"/>
      <c r="Z95" s="417" t="n"/>
      <c r="AA95" s="417" t="n"/>
      <c r="AB95" s="417" t="n"/>
      <c r="AC95" s="417" t="n"/>
      <c r="AD95" s="417" t="n"/>
      <c r="AE95" s="417" t="n"/>
      <c r="AF95" s="417" t="n"/>
      <c r="AG95" s="417" t="n"/>
      <c r="AH95" s="417" t="n"/>
      <c r="AI95" s="417" t="n"/>
      <c r="AJ95" s="417" t="n"/>
      <c r="AK95" s="417" t="n"/>
      <c r="AL95" s="417" t="n"/>
      <c r="AM95" s="417" t="n"/>
    </row>
    <row r="96" s="534">
      <c r="A96" s="417" t="n"/>
      <c r="B96" s="417" t="n"/>
      <c r="C96" s="417" t="n"/>
      <c r="D96" s="417" t="n"/>
      <c r="E96" s="417" t="n"/>
      <c r="F96" s="417" t="n"/>
      <c r="G96" s="417" t="n"/>
      <c r="H96" s="417" t="n"/>
      <c r="I96" s="417" t="n"/>
      <c r="J96" s="417" t="n"/>
      <c r="K96" s="417" t="n"/>
      <c r="L96" s="417" t="n"/>
      <c r="M96" s="417" t="n"/>
      <c r="N96" s="417" t="n"/>
      <c r="O96" s="417" t="n"/>
      <c r="P96" s="417" t="n"/>
      <c r="Q96" s="417" t="n"/>
      <c r="R96" s="417" t="n"/>
      <c r="S96" s="417" t="n"/>
      <c r="T96" s="417" t="n"/>
      <c r="U96" s="417" t="n"/>
      <c r="V96" s="417" t="n"/>
      <c r="W96" s="417" t="n"/>
      <c r="X96" s="417" t="n"/>
      <c r="Y96" s="417" t="n"/>
      <c r="Z96" s="417" t="n"/>
      <c r="AA96" s="417" t="n"/>
      <c r="AB96" s="417" t="n"/>
      <c r="AC96" s="417" t="n"/>
      <c r="AD96" s="417" t="n"/>
      <c r="AE96" s="417" t="n"/>
      <c r="AF96" s="417" t="n"/>
      <c r="AG96" s="417" t="n"/>
      <c r="AH96" s="417" t="n"/>
      <c r="AI96" s="417" t="n"/>
      <c r="AJ96" s="417" t="n"/>
      <c r="AK96" s="417" t="n"/>
      <c r="AL96" s="417" t="n"/>
      <c r="AM96" s="417" t="n"/>
    </row>
    <row r="97" s="534">
      <c r="A97" s="417" t="n"/>
      <c r="B97" s="417" t="n"/>
      <c r="C97" s="417" t="n"/>
      <c r="D97" s="417" t="n"/>
      <c r="E97" s="417" t="n"/>
      <c r="F97" s="417" t="n"/>
      <c r="G97" s="417" t="n"/>
      <c r="H97" s="417" t="n"/>
      <c r="I97" s="417" t="n"/>
      <c r="J97" s="417" t="n"/>
      <c r="K97" s="417" t="n"/>
      <c r="L97" s="417" t="n"/>
      <c r="M97" s="417" t="n"/>
      <c r="N97" s="417" t="n"/>
      <c r="O97" s="417" t="n"/>
      <c r="P97" s="417" t="n"/>
      <c r="Q97" s="417" t="n"/>
      <c r="R97" s="417" t="n"/>
      <c r="S97" s="417" t="n"/>
      <c r="T97" s="417" t="n"/>
      <c r="U97" s="417" t="n"/>
      <c r="V97" s="417" t="n"/>
      <c r="W97" s="417" t="n"/>
      <c r="X97" s="417" t="n"/>
      <c r="Y97" s="417" t="n"/>
      <c r="Z97" s="417" t="n"/>
      <c r="AA97" s="417" t="n"/>
      <c r="AB97" s="417" t="n"/>
      <c r="AC97" s="417" t="n"/>
      <c r="AD97" s="417" t="n"/>
      <c r="AE97" s="417" t="n"/>
      <c r="AF97" s="417" t="n"/>
      <c r="AG97" s="417" t="n"/>
      <c r="AH97" s="417" t="n"/>
      <c r="AI97" s="417" t="n"/>
      <c r="AJ97" s="417" t="n"/>
      <c r="AK97" s="417" t="n"/>
      <c r="AL97" s="417" t="n"/>
      <c r="AM97" s="417" t="n"/>
    </row>
    <row r="98" s="534">
      <c r="A98" s="417" t="n"/>
      <c r="B98" s="417" t="n"/>
      <c r="C98" s="417" t="n"/>
      <c r="D98" s="417" t="n"/>
      <c r="E98" s="417" t="n"/>
      <c r="F98" s="417" t="n"/>
      <c r="G98" s="417" t="n"/>
      <c r="H98" s="417" t="n"/>
      <c r="I98" s="417" t="n"/>
      <c r="J98" s="417" t="n"/>
      <c r="K98" s="417" t="n"/>
      <c r="L98" s="417" t="n"/>
      <c r="M98" s="417" t="n"/>
      <c r="N98" s="417" t="n"/>
      <c r="O98" s="417" t="n"/>
      <c r="P98" s="417" t="n"/>
      <c r="Q98" s="417" t="n"/>
      <c r="R98" s="417" t="n"/>
      <c r="S98" s="417" t="n"/>
      <c r="T98" s="417" t="n"/>
      <c r="U98" s="417" t="n"/>
      <c r="V98" s="417" t="n"/>
      <c r="W98" s="417" t="n"/>
      <c r="X98" s="417" t="n"/>
      <c r="Y98" s="417" t="n"/>
      <c r="Z98" s="417" t="n"/>
      <c r="AA98" s="417" t="n"/>
      <c r="AB98" s="417" t="n"/>
      <c r="AC98" s="417" t="n"/>
      <c r="AD98" s="417" t="n"/>
      <c r="AE98" s="417" t="n"/>
      <c r="AF98" s="417" t="n"/>
      <c r="AG98" s="417" t="n"/>
      <c r="AH98" s="417" t="n"/>
      <c r="AI98" s="417" t="n"/>
      <c r="AJ98" s="417" t="n"/>
      <c r="AK98" s="417" t="n"/>
      <c r="AL98" s="417" t="n"/>
      <c r="AM98" s="417" t="n"/>
    </row>
    <row r="99" s="534">
      <c r="A99" s="417" t="n"/>
      <c r="B99" s="417" t="n"/>
      <c r="C99" s="417" t="n"/>
      <c r="D99" s="417" t="n"/>
      <c r="E99" s="417" t="n"/>
      <c r="F99" s="417" t="n"/>
      <c r="G99" s="417" t="n"/>
      <c r="H99" s="417" t="n"/>
      <c r="I99" s="417" t="n"/>
      <c r="J99" s="417" t="n"/>
      <c r="K99" s="417" t="n"/>
      <c r="L99" s="417" t="n"/>
      <c r="M99" s="417" t="n"/>
      <c r="N99" s="417" t="n"/>
      <c r="O99" s="417" t="n"/>
      <c r="P99" s="417" t="n"/>
      <c r="Q99" s="417" t="n"/>
      <c r="R99" s="417" t="n"/>
      <c r="S99" s="417" t="n"/>
      <c r="T99" s="417" t="n"/>
      <c r="U99" s="417" t="n"/>
      <c r="V99" s="417" t="n"/>
      <c r="W99" s="417" t="n"/>
      <c r="X99" s="417" t="n"/>
      <c r="Y99" s="417" t="n"/>
      <c r="Z99" s="417" t="n"/>
      <c r="AA99" s="417" t="n"/>
      <c r="AB99" s="417" t="n"/>
      <c r="AC99" s="417" t="n"/>
      <c r="AD99" s="417" t="n"/>
      <c r="AE99" s="417" t="n"/>
      <c r="AF99" s="417" t="n"/>
      <c r="AG99" s="417" t="n"/>
      <c r="AH99" s="417" t="n"/>
      <c r="AI99" s="417" t="n"/>
      <c r="AJ99" s="417" t="n"/>
      <c r="AK99" s="417" t="n"/>
      <c r="AL99" s="417" t="n"/>
      <c r="AM99" s="417" t="n"/>
    </row>
    <row r="100" s="534">
      <c r="A100" s="417" t="n"/>
      <c r="B100" s="417" t="n"/>
      <c r="C100" s="417" t="n"/>
      <c r="D100" s="417" t="n"/>
      <c r="E100" s="417" t="n"/>
      <c r="F100" s="417" t="n"/>
      <c r="G100" s="417" t="n"/>
      <c r="H100" s="417" t="n"/>
      <c r="I100" s="417" t="n"/>
      <c r="J100" s="417" t="n"/>
      <c r="K100" s="417" t="n"/>
      <c r="L100" s="417" t="n"/>
      <c r="M100" s="417" t="n"/>
      <c r="N100" s="417" t="n"/>
      <c r="O100" s="417" t="n"/>
      <c r="P100" s="417" t="n"/>
      <c r="Q100" s="417" t="n"/>
      <c r="R100" s="417" t="n"/>
      <c r="S100" s="417" t="n"/>
      <c r="T100" s="417" t="n"/>
      <c r="U100" s="417" t="n"/>
      <c r="V100" s="417" t="n"/>
      <c r="W100" s="417" t="n"/>
      <c r="X100" s="417" t="n"/>
      <c r="Y100" s="417" t="n"/>
      <c r="Z100" s="417" t="n"/>
      <c r="AA100" s="417" t="n"/>
      <c r="AB100" s="417" t="n"/>
      <c r="AC100" s="417" t="n"/>
      <c r="AD100" s="417" t="n"/>
      <c r="AE100" s="417" t="n"/>
      <c r="AF100" s="417" t="n"/>
      <c r="AG100" s="417" t="n"/>
      <c r="AH100" s="417" t="n"/>
      <c r="AI100" s="417" t="n"/>
      <c r="AJ100" s="417" t="n"/>
      <c r="AK100" s="417" t="n"/>
      <c r="AL100" s="417" t="n"/>
      <c r="AM100" s="417" t="n"/>
    </row>
    <row r="101" s="534">
      <c r="A101" s="417" t="n"/>
      <c r="B101" s="417" t="n"/>
      <c r="C101" s="417" t="n"/>
      <c r="D101" s="417" t="n"/>
      <c r="E101" s="417" t="n"/>
      <c r="F101" s="417" t="n"/>
      <c r="G101" s="417" t="n"/>
      <c r="H101" s="417" t="n"/>
      <c r="I101" s="417" t="n"/>
      <c r="J101" s="417" t="n"/>
      <c r="K101" s="417" t="n"/>
      <c r="L101" s="417" t="n"/>
      <c r="M101" s="417" t="n"/>
      <c r="N101" s="417" t="n"/>
      <c r="O101" s="417" t="n"/>
      <c r="P101" s="417" t="n"/>
      <c r="Q101" s="417" t="n"/>
      <c r="R101" s="417" t="n"/>
      <c r="S101" s="417" t="n"/>
      <c r="T101" s="417" t="n"/>
      <c r="U101" s="417" t="n"/>
      <c r="V101" s="417" t="n"/>
      <c r="W101" s="417" t="n"/>
      <c r="X101" s="417" t="n"/>
      <c r="Y101" s="417" t="n"/>
      <c r="Z101" s="417" t="n"/>
      <c r="AA101" s="417" t="n"/>
      <c r="AB101" s="417" t="n"/>
      <c r="AC101" s="417" t="n"/>
      <c r="AD101" s="417" t="n"/>
      <c r="AE101" s="417" t="n"/>
      <c r="AF101" s="417" t="n"/>
      <c r="AG101" s="417" t="n"/>
      <c r="AH101" s="417" t="n"/>
      <c r="AI101" s="417" t="n"/>
      <c r="AJ101" s="417" t="n"/>
      <c r="AK101" s="417" t="n"/>
      <c r="AL101" s="417" t="n"/>
      <c r="AM101" s="417" t="n"/>
    </row>
    <row r="102" s="534">
      <c r="A102" s="417" t="n"/>
      <c r="B102" s="417" t="n"/>
      <c r="C102" s="417" t="n"/>
      <c r="D102" s="417" t="n"/>
      <c r="E102" s="417" t="n"/>
      <c r="F102" s="417" t="n"/>
      <c r="G102" s="417" t="n"/>
      <c r="H102" s="417" t="n"/>
      <c r="I102" s="417" t="n"/>
      <c r="J102" s="417" t="n"/>
      <c r="K102" s="417" t="n"/>
      <c r="L102" s="417" t="n"/>
      <c r="M102" s="417" t="n"/>
      <c r="N102" s="417" t="n"/>
      <c r="O102" s="417" t="n"/>
      <c r="P102" s="417" t="n"/>
      <c r="Q102" s="417" t="n"/>
      <c r="R102" s="417" t="n"/>
      <c r="S102" s="417" t="n"/>
      <c r="T102" s="417" t="n"/>
      <c r="U102" s="417" t="n"/>
      <c r="V102" s="417" t="n"/>
      <c r="W102" s="417" t="n"/>
      <c r="X102" s="417" t="n"/>
      <c r="Y102" s="417" t="n"/>
      <c r="Z102" s="417" t="n"/>
      <c r="AA102" s="417" t="n"/>
      <c r="AB102" s="417" t="n"/>
      <c r="AC102" s="417" t="n"/>
      <c r="AD102" s="417" t="n"/>
      <c r="AE102" s="417" t="n"/>
      <c r="AF102" s="417" t="n"/>
      <c r="AG102" s="417" t="n"/>
      <c r="AH102" s="417" t="n"/>
      <c r="AI102" s="417" t="n"/>
      <c r="AJ102" s="417" t="n"/>
      <c r="AK102" s="417" t="n"/>
      <c r="AL102" s="417" t="n"/>
      <c r="AM102" s="417" t="n"/>
    </row>
    <row r="103" s="534">
      <c r="A103" s="417" t="n"/>
      <c r="B103" s="417" t="n"/>
      <c r="C103" s="417" t="n"/>
      <c r="D103" s="417" t="n"/>
      <c r="E103" s="417" t="n"/>
      <c r="F103" s="417" t="n"/>
      <c r="G103" s="417" t="n"/>
      <c r="H103" s="417" t="n"/>
      <c r="I103" s="417" t="n"/>
      <c r="J103" s="417" t="n"/>
      <c r="K103" s="417" t="n"/>
      <c r="L103" s="417" t="n"/>
      <c r="M103" s="417" t="n"/>
      <c r="N103" s="417" t="n"/>
      <c r="O103" s="417" t="n"/>
      <c r="P103" s="417" t="n"/>
      <c r="Q103" s="417" t="n"/>
      <c r="R103" s="417" t="n"/>
      <c r="S103" s="417" t="n"/>
      <c r="T103" s="417" t="n"/>
      <c r="U103" s="417" t="n"/>
      <c r="V103" s="417" t="n"/>
      <c r="W103" s="417" t="n"/>
      <c r="X103" s="417" t="n"/>
      <c r="Y103" s="417" t="n"/>
      <c r="Z103" s="417" t="n"/>
      <c r="AA103" s="417" t="n"/>
      <c r="AB103" s="417" t="n"/>
      <c r="AC103" s="417" t="n"/>
      <c r="AD103" s="417" t="n"/>
      <c r="AE103" s="417" t="n"/>
      <c r="AF103" s="417" t="n"/>
      <c r="AG103" s="417" t="n"/>
      <c r="AH103" s="417" t="n"/>
      <c r="AI103" s="417" t="n"/>
      <c r="AJ103" s="417" t="n"/>
      <c r="AK103" s="417" t="n"/>
      <c r="AL103" s="417" t="n"/>
      <c r="AM103" s="417" t="n"/>
    </row>
    <row r="104" s="534">
      <c r="A104" s="417" t="n"/>
      <c r="B104" s="417" t="n"/>
      <c r="C104" s="417" t="n"/>
      <c r="D104" s="417" t="n"/>
      <c r="E104" s="417" t="n"/>
      <c r="F104" s="417" t="n"/>
      <c r="G104" s="417" t="n"/>
      <c r="H104" s="417" t="n"/>
      <c r="I104" s="417" t="n"/>
      <c r="J104" s="417" t="n"/>
      <c r="K104" s="417" t="n"/>
      <c r="L104" s="417" t="n"/>
      <c r="M104" s="417" t="n"/>
      <c r="N104" s="417" t="n"/>
      <c r="O104" s="417" t="n"/>
      <c r="P104" s="417" t="n"/>
      <c r="Q104" s="417" t="n"/>
      <c r="R104" s="417" t="n"/>
      <c r="S104" s="417" t="n"/>
      <c r="T104" s="417" t="n"/>
      <c r="U104" s="417" t="n"/>
      <c r="V104" s="417" t="n"/>
      <c r="W104" s="417" t="n"/>
      <c r="X104" s="417" t="n"/>
      <c r="Y104" s="417" t="n"/>
      <c r="Z104" s="417" t="n"/>
      <c r="AA104" s="417" t="n"/>
      <c r="AB104" s="417" t="n"/>
      <c r="AC104" s="417" t="n"/>
      <c r="AD104" s="417" t="n"/>
      <c r="AE104" s="417" t="n"/>
      <c r="AF104" s="417" t="n"/>
      <c r="AG104" s="417" t="n"/>
      <c r="AH104" s="417" t="n"/>
      <c r="AI104" s="417" t="n"/>
      <c r="AJ104" s="417" t="n"/>
      <c r="AK104" s="417" t="n"/>
      <c r="AL104" s="417" t="n"/>
      <c r="AM104" s="417" t="n"/>
    </row>
    <row r="105" s="534">
      <c r="A105" s="417" t="n"/>
      <c r="B105" s="417" t="n"/>
      <c r="C105" s="417" t="n"/>
      <c r="D105" s="417" t="n"/>
      <c r="E105" s="417" t="n"/>
      <c r="F105" s="417" t="n"/>
      <c r="G105" s="417" t="n"/>
      <c r="H105" s="417" t="n"/>
      <c r="I105" s="417" t="n"/>
      <c r="J105" s="417" t="n"/>
      <c r="K105" s="417" t="n"/>
      <c r="L105" s="417" t="n"/>
      <c r="M105" s="417" t="n"/>
      <c r="N105" s="417" t="n"/>
      <c r="O105" s="417" t="n"/>
      <c r="P105" s="417" t="n"/>
      <c r="Q105" s="417" t="n"/>
      <c r="R105" s="417" t="n"/>
      <c r="S105" s="417" t="n"/>
      <c r="T105" s="417" t="n"/>
      <c r="U105" s="417" t="n"/>
      <c r="V105" s="417" t="n"/>
      <c r="W105" s="417" t="n"/>
      <c r="X105" s="417" t="n"/>
      <c r="Y105" s="417" t="n"/>
      <c r="Z105" s="417" t="n"/>
      <c r="AA105" s="417" t="n"/>
      <c r="AB105" s="417" t="n"/>
      <c r="AC105" s="417" t="n"/>
      <c r="AD105" s="417" t="n"/>
      <c r="AE105" s="417" t="n"/>
      <c r="AF105" s="417" t="n"/>
      <c r="AG105" s="417" t="n"/>
      <c r="AH105" s="417" t="n"/>
      <c r="AI105" s="417" t="n"/>
      <c r="AJ105" s="417" t="n"/>
      <c r="AK105" s="417" t="n"/>
      <c r="AL105" s="417" t="n"/>
      <c r="AM105" s="417" t="n"/>
    </row>
    <row r="106" s="534">
      <c r="A106" s="417" t="n"/>
      <c r="B106" s="417" t="n"/>
      <c r="C106" s="417" t="n"/>
      <c r="D106" s="417" t="n"/>
      <c r="E106" s="417" t="n"/>
      <c r="F106" s="417" t="n"/>
      <c r="G106" s="417" t="n"/>
      <c r="H106" s="417" t="n"/>
      <c r="I106" s="417" t="n"/>
      <c r="J106" s="417" t="n"/>
      <c r="K106" s="417" t="n"/>
      <c r="L106" s="417" t="n"/>
      <c r="M106" s="417" t="n"/>
      <c r="N106" s="417" t="n"/>
      <c r="O106" s="417" t="n"/>
      <c r="P106" s="417" t="n"/>
      <c r="Q106" s="417" t="n"/>
      <c r="R106" s="417" t="n"/>
      <c r="S106" s="417" t="n"/>
      <c r="T106" s="417" t="n"/>
      <c r="U106" s="417" t="n"/>
      <c r="V106" s="417" t="n"/>
      <c r="W106" s="417" t="n"/>
      <c r="X106" s="417" t="n"/>
      <c r="Y106" s="417" t="n"/>
      <c r="Z106" s="417" t="n"/>
      <c r="AA106" s="417" t="n"/>
      <c r="AB106" s="417" t="n"/>
      <c r="AC106" s="417" t="n"/>
      <c r="AD106" s="417" t="n"/>
      <c r="AE106" s="417" t="n"/>
      <c r="AF106" s="417" t="n"/>
      <c r="AG106" s="417" t="n"/>
      <c r="AH106" s="417" t="n"/>
      <c r="AI106" s="417" t="n"/>
      <c r="AJ106" s="417" t="n"/>
      <c r="AK106" s="417" t="n"/>
      <c r="AL106" s="417" t="n"/>
      <c r="AM106" s="417" t="n"/>
    </row>
    <row r="107" s="534">
      <c r="A107" s="417" t="n"/>
      <c r="B107" s="417" t="n"/>
      <c r="C107" s="417" t="n"/>
      <c r="D107" s="417" t="n"/>
      <c r="E107" s="417" t="n"/>
      <c r="F107" s="417" t="n"/>
      <c r="G107" s="417" t="n"/>
      <c r="H107" s="417" t="n"/>
      <c r="I107" s="417" t="n"/>
      <c r="J107" s="417" t="n"/>
      <c r="K107" s="417" t="n"/>
      <c r="L107" s="417" t="n"/>
      <c r="M107" s="417" t="n"/>
      <c r="N107" s="417" t="n"/>
      <c r="O107" s="417" t="n"/>
      <c r="P107" s="417" t="n"/>
      <c r="Q107" s="417" t="n"/>
      <c r="R107" s="417" t="n"/>
      <c r="S107" s="417" t="n"/>
      <c r="T107" s="417" t="n"/>
      <c r="U107" s="417" t="n"/>
      <c r="V107" s="417" t="n"/>
      <c r="W107" s="417" t="n"/>
      <c r="X107" s="417" t="n"/>
      <c r="Y107" s="417" t="n"/>
      <c r="Z107" s="417" t="n"/>
      <c r="AA107" s="417" t="n"/>
      <c r="AB107" s="417" t="n"/>
      <c r="AC107" s="417" t="n"/>
      <c r="AD107" s="417" t="n"/>
      <c r="AE107" s="417" t="n"/>
      <c r="AF107" s="417" t="n"/>
      <c r="AG107" s="417" t="n"/>
      <c r="AH107" s="417" t="n"/>
      <c r="AI107" s="417" t="n"/>
      <c r="AJ107" s="417" t="n"/>
      <c r="AK107" s="417" t="n"/>
      <c r="AL107" s="417" t="n"/>
      <c r="AM107" s="417" t="n"/>
    </row>
    <row r="108" s="534">
      <c r="A108" s="417" t="n"/>
      <c r="B108" s="417" t="n"/>
      <c r="C108" s="417" t="n"/>
      <c r="D108" s="417" t="n"/>
      <c r="E108" s="417" t="n"/>
      <c r="F108" s="417" t="n"/>
      <c r="G108" s="417" t="n"/>
      <c r="H108" s="417" t="n"/>
      <c r="I108" s="417" t="n"/>
      <c r="J108" s="417" t="n"/>
      <c r="K108" s="417" t="n"/>
      <c r="L108" s="417" t="n"/>
      <c r="M108" s="417" t="n"/>
      <c r="N108" s="417" t="n"/>
      <c r="O108" s="417" t="n"/>
      <c r="P108" s="417" t="n"/>
      <c r="Q108" s="417" t="n"/>
      <c r="R108" s="417" t="n"/>
      <c r="S108" s="417" t="n"/>
      <c r="T108" s="417" t="n"/>
      <c r="U108" s="417" t="n"/>
      <c r="V108" s="417" t="n"/>
      <c r="W108" s="417" t="n"/>
      <c r="X108" s="417" t="n"/>
      <c r="Y108" s="417" t="n"/>
      <c r="Z108" s="417" t="n"/>
      <c r="AA108" s="417" t="n"/>
      <c r="AB108" s="417" t="n"/>
      <c r="AC108" s="417" t="n"/>
      <c r="AD108" s="417" t="n"/>
      <c r="AE108" s="417" t="n"/>
      <c r="AF108" s="417" t="n"/>
      <c r="AG108" s="417" t="n"/>
      <c r="AH108" s="417" t="n"/>
      <c r="AI108" s="417" t="n"/>
      <c r="AJ108" s="417" t="n"/>
      <c r="AK108" s="417" t="n"/>
      <c r="AL108" s="417" t="n"/>
      <c r="AM108" s="417" t="n"/>
    </row>
    <row r="109" s="534">
      <c r="A109" s="417" t="n"/>
      <c r="B109" s="417" t="n"/>
      <c r="C109" s="417" t="n"/>
      <c r="D109" s="417" t="n"/>
      <c r="E109" s="417" t="n"/>
      <c r="F109" s="417" t="n"/>
      <c r="G109" s="417" t="n"/>
      <c r="H109" s="417" t="n"/>
      <c r="I109" s="417" t="n"/>
      <c r="J109" s="417" t="n"/>
      <c r="K109" s="417" t="n"/>
      <c r="L109" s="417" t="n"/>
      <c r="M109" s="417" t="n"/>
      <c r="N109" s="417" t="n"/>
      <c r="O109" s="417" t="n"/>
      <c r="P109" s="417" t="n"/>
      <c r="Q109" s="417" t="n"/>
      <c r="R109" s="417" t="n"/>
      <c r="S109" s="417" t="n"/>
      <c r="T109" s="417" t="n"/>
      <c r="U109" s="417" t="n"/>
      <c r="V109" s="417" t="n"/>
      <c r="W109" s="417" t="n"/>
      <c r="X109" s="417" t="n"/>
      <c r="Y109" s="417" t="n"/>
      <c r="Z109" s="417" t="n"/>
      <c r="AA109" s="417" t="n"/>
      <c r="AB109" s="417" t="n"/>
      <c r="AC109" s="417" t="n"/>
      <c r="AD109" s="417" t="n"/>
      <c r="AE109" s="417" t="n"/>
      <c r="AF109" s="417" t="n"/>
      <c r="AG109" s="417" t="n"/>
      <c r="AH109" s="417" t="n"/>
      <c r="AI109" s="417" t="n"/>
      <c r="AJ109" s="417" t="n"/>
      <c r="AK109" s="417" t="n"/>
      <c r="AL109" s="417" t="n"/>
      <c r="AM109" s="417" t="n"/>
    </row>
    <row r="110" s="534">
      <c r="A110" s="417" t="n"/>
      <c r="B110" s="417" t="n"/>
      <c r="C110" s="417" t="n"/>
      <c r="D110" s="417" t="n"/>
      <c r="E110" s="417" t="n"/>
      <c r="F110" s="417" t="n"/>
      <c r="G110" s="417" t="n"/>
      <c r="H110" s="417" t="n"/>
      <c r="I110" s="417" t="n"/>
      <c r="J110" s="417" t="n"/>
      <c r="K110" s="417" t="n"/>
      <c r="L110" s="417" t="n"/>
      <c r="M110" s="417" t="n"/>
      <c r="N110" s="417" t="n"/>
      <c r="O110" s="417" t="n"/>
      <c r="P110" s="417" t="n"/>
      <c r="Q110" s="417" t="n"/>
      <c r="R110" s="417" t="n"/>
      <c r="S110" s="417" t="n"/>
      <c r="T110" s="417" t="n"/>
      <c r="U110" s="417" t="n"/>
      <c r="V110" s="417" t="n"/>
      <c r="W110" s="417" t="n"/>
      <c r="X110" s="417" t="n"/>
      <c r="Y110" s="417" t="n"/>
      <c r="Z110" s="417" t="n"/>
      <c r="AA110" s="417" t="n"/>
      <c r="AB110" s="417" t="n"/>
      <c r="AC110" s="417" t="n"/>
      <c r="AD110" s="417" t="n"/>
      <c r="AE110" s="417" t="n"/>
      <c r="AF110" s="417" t="n"/>
      <c r="AG110" s="417" t="n"/>
      <c r="AH110" s="417" t="n"/>
      <c r="AI110" s="417" t="n"/>
      <c r="AJ110" s="417" t="n"/>
      <c r="AK110" s="417" t="n"/>
      <c r="AL110" s="417" t="n"/>
      <c r="AM110" s="417" t="n"/>
    </row>
    <row r="111" s="534">
      <c r="A111" s="417" t="n"/>
      <c r="B111" s="417" t="n"/>
      <c r="C111" s="417" t="n"/>
      <c r="D111" s="417" t="n"/>
      <c r="E111" s="417" t="n"/>
      <c r="F111" s="417" t="n"/>
      <c r="G111" s="417" t="n"/>
      <c r="H111" s="417" t="n"/>
      <c r="I111" s="417" t="n"/>
      <c r="J111" s="417" t="n"/>
      <c r="K111" s="417" t="n"/>
      <c r="L111" s="417" t="n"/>
      <c r="M111" s="417" t="n"/>
      <c r="N111" s="417" t="n"/>
      <c r="O111" s="417" t="n"/>
      <c r="P111" s="417" t="n"/>
      <c r="Q111" s="417" t="n"/>
      <c r="R111" s="417" t="n"/>
      <c r="S111" s="417" t="n"/>
      <c r="T111" s="417" t="n"/>
      <c r="U111" s="417" t="n"/>
      <c r="V111" s="417" t="n"/>
      <c r="W111" s="417" t="n"/>
      <c r="X111" s="417" t="n"/>
      <c r="Y111" s="417" t="n"/>
      <c r="Z111" s="417" t="n"/>
      <c r="AA111" s="417" t="n"/>
      <c r="AB111" s="417" t="n"/>
      <c r="AC111" s="417" t="n"/>
      <c r="AD111" s="417" t="n"/>
      <c r="AE111" s="417" t="n"/>
      <c r="AF111" s="417" t="n"/>
      <c r="AG111" s="417" t="n"/>
      <c r="AH111" s="417" t="n"/>
      <c r="AI111" s="417" t="n"/>
      <c r="AJ111" s="417" t="n"/>
      <c r="AK111" s="417" t="n"/>
      <c r="AL111" s="417" t="n"/>
      <c r="AM111" s="417" t="n"/>
    </row>
    <row r="112" s="534">
      <c r="A112" s="417" t="n"/>
      <c r="B112" s="417" t="n"/>
      <c r="C112" s="417" t="n"/>
      <c r="D112" s="417" t="n"/>
      <c r="E112" s="417" t="n"/>
      <c r="F112" s="417" t="n"/>
      <c r="G112" s="417" t="n"/>
      <c r="H112" s="417" t="n"/>
      <c r="I112" s="417" t="n"/>
      <c r="J112" s="417" t="n"/>
      <c r="K112" s="417" t="n"/>
      <c r="L112" s="417" t="n"/>
      <c r="M112" s="417" t="n"/>
      <c r="N112" s="417" t="n"/>
      <c r="O112" s="417" t="n"/>
      <c r="P112" s="417" t="n"/>
      <c r="Q112" s="417" t="n"/>
      <c r="R112" s="417" t="n"/>
      <c r="S112" s="417" t="n"/>
      <c r="T112" s="417" t="n"/>
      <c r="U112" s="417" t="n"/>
      <c r="V112" s="417" t="n"/>
      <c r="W112" s="417" t="n"/>
      <c r="X112" s="417" t="n"/>
      <c r="Y112" s="417" t="n"/>
      <c r="Z112" s="417" t="n"/>
      <c r="AA112" s="417" t="n"/>
      <c r="AB112" s="417" t="n"/>
      <c r="AC112" s="417" t="n"/>
      <c r="AD112" s="417" t="n"/>
      <c r="AE112" s="417" t="n"/>
      <c r="AF112" s="417" t="n"/>
      <c r="AG112" s="417" t="n"/>
      <c r="AH112" s="417" t="n"/>
      <c r="AI112" s="417" t="n"/>
      <c r="AJ112" s="417" t="n"/>
      <c r="AK112" s="417" t="n"/>
      <c r="AL112" s="417" t="n"/>
      <c r="AM112" s="417" t="n"/>
    </row>
    <row r="113" s="534">
      <c r="A113" s="417" t="n"/>
      <c r="B113" s="417" t="n"/>
      <c r="C113" s="417" t="n"/>
      <c r="D113" s="417" t="n"/>
      <c r="E113" s="417" t="n"/>
      <c r="F113" s="417" t="n"/>
      <c r="G113" s="417" t="n"/>
      <c r="H113" s="417" t="n"/>
      <c r="I113" s="417" t="n"/>
      <c r="J113" s="417" t="n"/>
      <c r="K113" s="417" t="n"/>
      <c r="L113" s="417" t="n"/>
      <c r="M113" s="417" t="n"/>
      <c r="N113" s="417" t="n"/>
      <c r="O113" s="417" t="n"/>
      <c r="P113" s="417" t="n"/>
      <c r="Q113" s="417" t="n"/>
      <c r="R113" s="417" t="n"/>
      <c r="S113" s="417" t="n"/>
      <c r="T113" s="417" t="n"/>
      <c r="U113" s="417" t="n"/>
      <c r="V113" s="417" t="n"/>
      <c r="W113" s="417" t="n"/>
      <c r="X113" s="417" t="n"/>
      <c r="Y113" s="417" t="n"/>
      <c r="Z113" s="417" t="n"/>
      <c r="AA113" s="417" t="n"/>
      <c r="AB113" s="417" t="n"/>
      <c r="AC113" s="417" t="n"/>
      <c r="AD113" s="417" t="n"/>
      <c r="AE113" s="417" t="n"/>
      <c r="AF113" s="417" t="n"/>
      <c r="AG113" s="417" t="n"/>
      <c r="AH113" s="417" t="n"/>
      <c r="AI113" s="417" t="n"/>
      <c r="AJ113" s="417" t="n"/>
      <c r="AK113" s="417" t="n"/>
      <c r="AL113" s="417" t="n"/>
      <c r="AM113" s="417" t="n"/>
    </row>
    <row r="114" s="534">
      <c r="A114" s="417" t="n"/>
      <c r="B114" s="417" t="n"/>
      <c r="C114" s="417" t="n"/>
      <c r="D114" s="417" t="n"/>
      <c r="E114" s="417" t="n"/>
      <c r="F114" s="417" t="n"/>
      <c r="G114" s="417" t="n"/>
      <c r="H114" s="417" t="n"/>
      <c r="I114" s="417" t="n"/>
      <c r="J114" s="417" t="n"/>
      <c r="K114" s="417" t="n"/>
      <c r="L114" s="417" t="n"/>
      <c r="M114" s="417" t="n"/>
      <c r="N114" s="417" t="n"/>
      <c r="O114" s="417" t="n"/>
      <c r="P114" s="417" t="n"/>
      <c r="Q114" s="417" t="n"/>
      <c r="R114" s="417" t="n"/>
      <c r="S114" s="417" t="n"/>
      <c r="T114" s="417" t="n"/>
      <c r="U114" s="417" t="n"/>
      <c r="V114" s="417" t="n"/>
      <c r="W114" s="417" t="n"/>
      <c r="X114" s="417" t="n"/>
      <c r="Y114" s="417" t="n"/>
      <c r="Z114" s="417" t="n"/>
      <c r="AA114" s="417" t="n"/>
      <c r="AB114" s="417" t="n"/>
      <c r="AC114" s="417" t="n"/>
      <c r="AD114" s="417" t="n"/>
      <c r="AE114" s="417" t="n"/>
      <c r="AF114" s="417" t="n"/>
      <c r="AG114" s="417" t="n"/>
      <c r="AH114" s="417" t="n"/>
      <c r="AI114" s="417" t="n"/>
      <c r="AJ114" s="417" t="n"/>
      <c r="AK114" s="417" t="n"/>
      <c r="AL114" s="417" t="n"/>
      <c r="AM114" s="417" t="n"/>
    </row>
    <row r="115" s="534">
      <c r="A115" s="417" t="n"/>
      <c r="B115" s="417" t="n"/>
      <c r="C115" s="417" t="n"/>
      <c r="D115" s="417" t="n"/>
      <c r="E115" s="417" t="n"/>
      <c r="F115" s="417" t="n"/>
      <c r="G115" s="417" t="n"/>
      <c r="H115" s="417" t="n"/>
      <c r="I115" s="417" t="n"/>
      <c r="J115" s="417" t="n"/>
      <c r="K115" s="417" t="n"/>
      <c r="L115" s="417" t="n"/>
      <c r="M115" s="417" t="n"/>
      <c r="N115" s="417" t="n"/>
      <c r="O115" s="417" t="n"/>
      <c r="P115" s="417" t="n"/>
      <c r="Q115" s="417" t="n"/>
      <c r="R115" s="417" t="n"/>
      <c r="S115" s="417" t="n"/>
      <c r="T115" s="417" t="n"/>
      <c r="U115" s="417" t="n"/>
      <c r="V115" s="417" t="n"/>
      <c r="W115" s="417" t="n"/>
      <c r="X115" s="417" t="n"/>
      <c r="Y115" s="417" t="n"/>
      <c r="Z115" s="417" t="n"/>
      <c r="AA115" s="417" t="n"/>
      <c r="AB115" s="417" t="n"/>
      <c r="AC115" s="417" t="n"/>
      <c r="AD115" s="417" t="n"/>
      <c r="AE115" s="417" t="n"/>
      <c r="AF115" s="417" t="n"/>
      <c r="AG115" s="417" t="n"/>
      <c r="AH115" s="417" t="n"/>
      <c r="AI115" s="417" t="n"/>
      <c r="AJ115" s="417" t="n"/>
      <c r="AK115" s="417" t="n"/>
      <c r="AL115" s="417" t="n"/>
      <c r="AM115" s="417" t="n"/>
    </row>
    <row r="116" s="534">
      <c r="A116" s="417" t="n"/>
      <c r="B116" s="417" t="n"/>
      <c r="C116" s="417" t="n"/>
      <c r="D116" s="417" t="n"/>
      <c r="E116" s="417" t="n"/>
      <c r="F116" s="417" t="n"/>
      <c r="G116" s="417" t="n"/>
      <c r="H116" s="417" t="n"/>
      <c r="I116" s="417" t="n"/>
      <c r="J116" s="417" t="n"/>
      <c r="K116" s="417" t="n"/>
      <c r="L116" s="417" t="n"/>
      <c r="M116" s="417" t="n"/>
      <c r="N116" s="417" t="n"/>
      <c r="O116" s="417" t="n"/>
      <c r="P116" s="417" t="n"/>
      <c r="Q116" s="417" t="n"/>
      <c r="R116" s="417" t="n"/>
      <c r="S116" s="417" t="n"/>
      <c r="T116" s="417" t="n"/>
      <c r="U116" s="417" t="n"/>
      <c r="V116" s="417" t="n"/>
      <c r="W116" s="417" t="n"/>
      <c r="X116" s="417" t="n"/>
      <c r="Y116" s="417" t="n"/>
      <c r="Z116" s="417" t="n"/>
      <c r="AA116" s="417" t="n"/>
      <c r="AB116" s="417" t="n"/>
      <c r="AC116" s="417" t="n"/>
      <c r="AD116" s="417" t="n"/>
      <c r="AE116" s="417" t="n"/>
      <c r="AF116" s="417" t="n"/>
      <c r="AG116" s="417" t="n"/>
      <c r="AH116" s="417" t="n"/>
      <c r="AI116" s="417" t="n"/>
      <c r="AJ116" s="417" t="n"/>
      <c r="AK116" s="417" t="n"/>
      <c r="AL116" s="417" t="n"/>
      <c r="AM116" s="417" t="n"/>
    </row>
    <row r="117" s="534">
      <c r="A117" s="417" t="n"/>
      <c r="B117" s="417" t="n"/>
      <c r="C117" s="417" t="n"/>
      <c r="D117" s="417" t="n"/>
      <c r="E117" s="417" t="n"/>
      <c r="F117" s="417" t="n"/>
      <c r="G117" s="417" t="n"/>
      <c r="H117" s="417" t="n"/>
      <c r="I117" s="417" t="n"/>
      <c r="J117" s="417" t="n"/>
      <c r="K117" s="417" t="n"/>
      <c r="L117" s="417" t="n"/>
      <c r="M117" s="417" t="n"/>
      <c r="N117" s="417" t="n"/>
      <c r="O117" s="417" t="n"/>
      <c r="P117" s="417" t="n"/>
      <c r="Q117" s="417" t="n"/>
      <c r="R117" s="417" t="n"/>
      <c r="S117" s="417" t="n"/>
      <c r="T117" s="417" t="n"/>
      <c r="U117" s="417" t="n"/>
      <c r="V117" s="417" t="n"/>
      <c r="W117" s="417" t="n"/>
      <c r="X117" s="417" t="n"/>
      <c r="Y117" s="417" t="n"/>
      <c r="Z117" s="417" t="n"/>
      <c r="AA117" s="417" t="n"/>
      <c r="AB117" s="417" t="n"/>
      <c r="AC117" s="417" t="n"/>
      <c r="AD117" s="417" t="n"/>
      <c r="AE117" s="417" t="n"/>
      <c r="AF117" s="417" t="n"/>
      <c r="AG117" s="417" t="n"/>
      <c r="AH117" s="417" t="n"/>
      <c r="AI117" s="417" t="n"/>
      <c r="AJ117" s="417" t="n"/>
      <c r="AK117" s="417" t="n"/>
      <c r="AL117" s="417" t="n"/>
      <c r="AM117" s="417" t="n"/>
    </row>
    <row r="118" s="534">
      <c r="A118" s="417" t="n"/>
      <c r="B118" s="417" t="n"/>
      <c r="C118" s="417" t="n"/>
      <c r="D118" s="417" t="n"/>
      <c r="E118" s="417" t="n"/>
      <c r="F118" s="417" t="n"/>
      <c r="G118" s="417" t="n"/>
      <c r="H118" s="417" t="n"/>
      <c r="I118" s="417" t="n"/>
      <c r="J118" s="417" t="n"/>
      <c r="K118" s="417" t="n"/>
      <c r="L118" s="417" t="n"/>
      <c r="M118" s="417" t="n"/>
      <c r="N118" s="417" t="n"/>
      <c r="O118" s="417" t="n"/>
      <c r="P118" s="417" t="n"/>
      <c r="Q118" s="417" t="n"/>
      <c r="R118" s="417" t="n"/>
      <c r="S118" s="417" t="n"/>
      <c r="T118" s="417" t="n"/>
      <c r="U118" s="417" t="n"/>
      <c r="V118" s="417" t="n"/>
      <c r="W118" s="417" t="n"/>
      <c r="X118" s="417" t="n"/>
      <c r="Y118" s="417" t="n"/>
      <c r="Z118" s="417" t="n"/>
      <c r="AA118" s="417" t="n"/>
      <c r="AB118" s="417" t="n"/>
      <c r="AC118" s="417" t="n"/>
      <c r="AD118" s="417" t="n"/>
      <c r="AE118" s="417" t="n"/>
      <c r="AF118" s="417" t="n"/>
      <c r="AG118" s="417" t="n"/>
      <c r="AH118" s="417" t="n"/>
      <c r="AI118" s="417" t="n"/>
      <c r="AJ118" s="417" t="n"/>
      <c r="AK118" s="417" t="n"/>
      <c r="AL118" s="417" t="n"/>
      <c r="AM118" s="417" t="n"/>
    </row>
    <row r="119" s="534">
      <c r="A119" s="417" t="n"/>
      <c r="B119" s="417" t="n"/>
      <c r="C119" s="417" t="n"/>
      <c r="D119" s="417" t="n"/>
      <c r="E119" s="417" t="n"/>
      <c r="F119" s="417" t="n"/>
      <c r="G119" s="417" t="n"/>
      <c r="H119" s="417" t="n"/>
      <c r="I119" s="417" t="n"/>
      <c r="J119" s="417" t="n"/>
      <c r="K119" s="417" t="n"/>
      <c r="L119" s="417" t="n"/>
      <c r="M119" s="417" t="n"/>
      <c r="N119" s="417" t="n"/>
      <c r="O119" s="417" t="n"/>
      <c r="P119" s="417" t="n"/>
      <c r="Q119" s="417" t="n"/>
      <c r="R119" s="417" t="n"/>
      <c r="S119" s="417" t="n"/>
      <c r="T119" s="417" t="n"/>
      <c r="U119" s="417" t="n"/>
      <c r="V119" s="417" t="n"/>
      <c r="W119" s="417" t="n"/>
      <c r="X119" s="417" t="n"/>
      <c r="Y119" s="417" t="n"/>
      <c r="Z119" s="417" t="n"/>
      <c r="AA119" s="417" t="n"/>
      <c r="AB119" s="417" t="n"/>
      <c r="AC119" s="417" t="n"/>
      <c r="AD119" s="417" t="n"/>
      <c r="AE119" s="417" t="n"/>
      <c r="AF119" s="417" t="n"/>
      <c r="AG119" s="417" t="n"/>
      <c r="AH119" s="417" t="n"/>
      <c r="AI119" s="417" t="n"/>
      <c r="AJ119" s="417" t="n"/>
      <c r="AK119" s="417" t="n"/>
      <c r="AL119" s="417" t="n"/>
      <c r="AM119" s="417" t="n"/>
    </row>
    <row r="120" s="534">
      <c r="A120" s="417" t="n"/>
      <c r="B120" s="417" t="n"/>
      <c r="C120" s="417" t="n"/>
      <c r="D120" s="417" t="n"/>
      <c r="E120" s="417" t="n"/>
      <c r="F120" s="417" t="n"/>
      <c r="G120" s="417" t="n"/>
      <c r="H120" s="417" t="n"/>
      <c r="I120" s="417" t="n"/>
      <c r="J120" s="417" t="n"/>
      <c r="K120" s="417" t="n"/>
      <c r="L120" s="417" t="n"/>
      <c r="M120" s="417" t="n"/>
      <c r="N120" s="417" t="n"/>
      <c r="O120" s="417" t="n"/>
      <c r="P120" s="417" t="n"/>
      <c r="Q120" s="417" t="n"/>
      <c r="R120" s="417" t="n"/>
      <c r="S120" s="417" t="n"/>
      <c r="T120" s="417" t="n"/>
      <c r="U120" s="417" t="n"/>
      <c r="V120" s="417" t="n"/>
      <c r="W120" s="417" t="n"/>
      <c r="X120" s="417" t="n"/>
      <c r="Y120" s="417" t="n"/>
      <c r="Z120" s="417" t="n"/>
      <c r="AA120" s="417" t="n"/>
      <c r="AB120" s="417" t="n"/>
      <c r="AC120" s="417" t="n"/>
      <c r="AD120" s="417" t="n"/>
      <c r="AE120" s="417" t="n"/>
      <c r="AF120" s="417" t="n"/>
      <c r="AG120" s="417" t="n"/>
      <c r="AH120" s="417" t="n"/>
      <c r="AI120" s="417" t="n"/>
      <c r="AJ120" s="417" t="n"/>
      <c r="AK120" s="417" t="n"/>
      <c r="AL120" s="417" t="n"/>
      <c r="AM120" s="417" t="n"/>
    </row>
    <row r="121" s="534">
      <c r="A121" s="417" t="n"/>
      <c r="B121" s="417" t="n"/>
      <c r="C121" s="417" t="n"/>
      <c r="D121" s="417" t="n"/>
      <c r="E121" s="417" t="n"/>
      <c r="F121" s="417" t="n"/>
      <c r="G121" s="417" t="n"/>
      <c r="H121" s="417" t="n"/>
      <c r="I121" s="417" t="n"/>
      <c r="J121" s="417" t="n"/>
      <c r="K121" s="417" t="n"/>
      <c r="L121" s="417" t="n"/>
      <c r="M121" s="417" t="n"/>
      <c r="N121" s="417" t="n"/>
      <c r="O121" s="417" t="n"/>
      <c r="P121" s="417" t="n"/>
      <c r="Q121" s="417" t="n"/>
      <c r="R121" s="417" t="n"/>
      <c r="S121" s="417" t="n"/>
      <c r="T121" s="417" t="n"/>
      <c r="U121" s="417" t="n"/>
      <c r="V121" s="417" t="n"/>
      <c r="W121" s="417" t="n"/>
      <c r="X121" s="417" t="n"/>
      <c r="Y121" s="417" t="n"/>
      <c r="Z121" s="417" t="n"/>
      <c r="AA121" s="417" t="n"/>
      <c r="AB121" s="417" t="n"/>
      <c r="AC121" s="417" t="n"/>
      <c r="AD121" s="417" t="n"/>
      <c r="AE121" s="417" t="n"/>
      <c r="AF121" s="417" t="n"/>
      <c r="AG121" s="417" t="n"/>
      <c r="AH121" s="417" t="n"/>
      <c r="AI121" s="417" t="n"/>
      <c r="AJ121" s="417" t="n"/>
      <c r="AK121" s="417" t="n"/>
      <c r="AL121" s="417" t="n"/>
      <c r="AM121" s="417" t="n"/>
    </row>
    <row r="122" s="534">
      <c r="A122" s="417" t="n"/>
      <c r="B122" s="417" t="n"/>
      <c r="C122" s="417" t="n"/>
      <c r="D122" s="417" t="n"/>
      <c r="E122" s="417" t="n"/>
      <c r="F122" s="417" t="n"/>
      <c r="G122" s="417" t="n"/>
      <c r="H122" s="417" t="n"/>
      <c r="I122" s="417" t="n"/>
      <c r="J122" s="417" t="n"/>
      <c r="K122" s="417" t="n"/>
      <c r="L122" s="417" t="n"/>
      <c r="M122" s="417" t="n"/>
      <c r="N122" s="417" t="n"/>
      <c r="O122" s="417" t="n"/>
      <c r="P122" s="417" t="n"/>
      <c r="Q122" s="417" t="n"/>
      <c r="R122" s="417" t="n"/>
      <c r="S122" s="417" t="n"/>
      <c r="T122" s="417" t="n"/>
      <c r="U122" s="417" t="n"/>
      <c r="V122" s="417" t="n"/>
      <c r="W122" s="417" t="n"/>
      <c r="X122" s="417" t="n"/>
      <c r="Y122" s="417" t="n"/>
      <c r="Z122" s="417" t="n"/>
      <c r="AA122" s="417" t="n"/>
      <c r="AB122" s="417" t="n"/>
      <c r="AC122" s="417" t="n"/>
      <c r="AD122" s="417" t="n"/>
      <c r="AE122" s="417" t="n"/>
      <c r="AF122" s="417" t="n"/>
      <c r="AG122" s="417" t="n"/>
      <c r="AH122" s="417" t="n"/>
      <c r="AI122" s="417" t="n"/>
      <c r="AJ122" s="417" t="n"/>
      <c r="AK122" s="417" t="n"/>
      <c r="AL122" s="417" t="n"/>
      <c r="AM122" s="417" t="n"/>
    </row>
    <row r="123" s="534">
      <c r="A123" s="417" t="n"/>
      <c r="B123" s="417" t="n"/>
      <c r="C123" s="417" t="n"/>
      <c r="D123" s="417" t="n"/>
      <c r="E123" s="417" t="n"/>
      <c r="F123" s="417" t="n"/>
      <c r="G123" s="417" t="n"/>
      <c r="H123" s="417" t="n"/>
      <c r="I123" s="417" t="n"/>
      <c r="J123" s="417" t="n"/>
      <c r="K123" s="417" t="n"/>
      <c r="L123" s="417" t="n"/>
      <c r="M123" s="417" t="n"/>
      <c r="N123" s="417" t="n"/>
      <c r="O123" s="417" t="n"/>
      <c r="P123" s="417" t="n"/>
      <c r="Q123" s="417" t="n"/>
      <c r="R123" s="417" t="n"/>
      <c r="S123" s="417" t="n"/>
      <c r="T123" s="417" t="n"/>
      <c r="U123" s="417" t="n"/>
      <c r="V123" s="417" t="n"/>
      <c r="W123" s="417" t="n"/>
      <c r="X123" s="417" t="n"/>
      <c r="Y123" s="417" t="n"/>
      <c r="Z123" s="417" t="n"/>
      <c r="AA123" s="417" t="n"/>
      <c r="AB123" s="417" t="n"/>
      <c r="AC123" s="417" t="n"/>
      <c r="AD123" s="417" t="n"/>
      <c r="AE123" s="417" t="n"/>
      <c r="AF123" s="417" t="n"/>
      <c r="AG123" s="417" t="n"/>
      <c r="AH123" s="417" t="n"/>
      <c r="AI123" s="417" t="n"/>
      <c r="AJ123" s="417" t="n"/>
      <c r="AK123" s="417" t="n"/>
      <c r="AL123" s="417" t="n"/>
      <c r="AM123" s="417" t="n"/>
    </row>
    <row r="124" s="534">
      <c r="A124" s="417" t="n"/>
      <c r="B124" s="417" t="n"/>
      <c r="C124" s="417" t="n"/>
      <c r="D124" s="417" t="n"/>
      <c r="E124" s="417" t="n"/>
      <c r="F124" s="417" t="n"/>
      <c r="G124" s="417" t="n"/>
      <c r="H124" s="417" t="n"/>
      <c r="I124" s="417" t="n"/>
      <c r="J124" s="417" t="n"/>
      <c r="K124" s="417" t="n"/>
      <c r="L124" s="417" t="n"/>
      <c r="M124" s="417" t="n"/>
      <c r="N124" s="417" t="n"/>
      <c r="O124" s="417" t="n"/>
      <c r="P124" s="417" t="n"/>
      <c r="Q124" s="417" t="n"/>
      <c r="R124" s="417" t="n"/>
      <c r="S124" s="417" t="n"/>
      <c r="T124" s="417" t="n"/>
      <c r="U124" s="417" t="n"/>
      <c r="V124" s="417" t="n"/>
      <c r="W124" s="417" t="n"/>
      <c r="X124" s="417" t="n"/>
      <c r="Y124" s="417" t="n"/>
      <c r="Z124" s="417" t="n"/>
      <c r="AA124" s="417" t="n"/>
      <c r="AB124" s="417" t="n"/>
      <c r="AC124" s="417" t="n"/>
      <c r="AD124" s="417" t="n"/>
      <c r="AE124" s="417" t="n"/>
      <c r="AF124" s="417" t="n"/>
      <c r="AG124" s="417" t="n"/>
      <c r="AH124" s="417" t="n"/>
      <c r="AI124" s="417" t="n"/>
      <c r="AJ124" s="417" t="n"/>
      <c r="AK124" s="417" t="n"/>
      <c r="AL124" s="417" t="n"/>
      <c r="AM124" s="417" t="n"/>
    </row>
  </sheetData>
  <mergeCells count="64">
    <mergeCell ref="G33:I34"/>
    <mergeCell ref="G81:I82"/>
    <mergeCell ref="H23:I25"/>
    <mergeCell ref="AH81:AJ82"/>
    <mergeCell ref="D10:F11"/>
    <mergeCell ref="D39:I40"/>
    <mergeCell ref="G27:I28"/>
    <mergeCell ref="J83:L85"/>
    <mergeCell ref="AK83:AM85"/>
    <mergeCell ref="K43:P45"/>
    <mergeCell ref="S81:U82"/>
    <mergeCell ref="D81:F82"/>
    <mergeCell ref="J81:L82"/>
    <mergeCell ref="G6:I8"/>
    <mergeCell ref="D50:I51"/>
    <mergeCell ref="P81:R82"/>
    <mergeCell ref="V81:X82"/>
    <mergeCell ref="V83:X85"/>
    <mergeCell ref="D27:F28"/>
    <mergeCell ref="A1:I2"/>
    <mergeCell ref="G83:I85"/>
    <mergeCell ref="S83:U85"/>
    <mergeCell ref="D12:F14"/>
    <mergeCell ref="A78:C79"/>
    <mergeCell ref="D43:I45"/>
    <mergeCell ref="AE81:AG82"/>
    <mergeCell ref="J39:AM40"/>
    <mergeCell ref="N50:P51"/>
    <mergeCell ref="G29:I31"/>
    <mergeCell ref="D46:I49"/>
    <mergeCell ref="G10:I11"/>
    <mergeCell ref="K50:M51"/>
    <mergeCell ref="AB81:AD82"/>
    <mergeCell ref="D18:I20"/>
    <mergeCell ref="M81:O82"/>
    <mergeCell ref="J78:AP79"/>
    <mergeCell ref="AE83:AG85"/>
    <mergeCell ref="G35:I37"/>
    <mergeCell ref="D83:F85"/>
    <mergeCell ref="F23:G25"/>
    <mergeCell ref="D52:I55"/>
    <mergeCell ref="D35:F37"/>
    <mergeCell ref="N52:P55"/>
    <mergeCell ref="D4:F5"/>
    <mergeCell ref="P83:R85"/>
    <mergeCell ref="D16:I17"/>
    <mergeCell ref="D29:F31"/>
    <mergeCell ref="D78:I79"/>
    <mergeCell ref="D21:E22"/>
    <mergeCell ref="Y81:AA82"/>
    <mergeCell ref="D6:F8"/>
    <mergeCell ref="H21:I22"/>
    <mergeCell ref="K46:P49"/>
    <mergeCell ref="D33:F34"/>
    <mergeCell ref="AB83:AD85"/>
    <mergeCell ref="AK81:AM82"/>
    <mergeCell ref="G12:I14"/>
    <mergeCell ref="D23:E25"/>
    <mergeCell ref="G4:I5"/>
    <mergeCell ref="M83:O85"/>
    <mergeCell ref="K52:M55"/>
    <mergeCell ref="Y83:AA85"/>
    <mergeCell ref="AH83:AJ85"/>
    <mergeCell ref="F21:G22"/>
  </mergeCells>
  <conditionalFormatting sqref="D23">
    <cfRule type="cellIs" priority="1" operator="lessThan" dxfId="654">
      <formula>0</formula>
    </cfRule>
  </conditionalFormatting>
  <conditionalFormatting sqref="D52">
    <cfRule type="iconSet" priority="2">
      <iconSet iconSet="3Symbols2" reverse="1">
        <cfvo type="percent" val="0"/>
        <cfvo type="num" val="0.3"/>
        <cfvo type="num" val="0.35"/>
      </iconSet>
    </cfRule>
  </conditionalFormatting>
  <conditionalFormatting sqref="G35:I37">
    <cfRule type="iconSet" priority="3">
      <iconSet iconSet="3Symbols2" reverse="1">
        <cfvo type="percent" val="0"/>
        <cfvo type="num" val="0.3"/>
        <cfvo type="num" val="0.35"/>
      </iconSet>
    </cfRule>
  </conditionalFormatting>
  <pageMargins left="0.75" right="0.75" top="1" bottom="1" header="0.5" footer="0.5"/>
  <pageSetup orientation="portrait" paperSize="9"/>
</worksheet>
</file>

<file path=xl/worksheets/sheet2.xml><?xml version="1.0" encoding="utf-8"?>
<worksheet xmlns="http://schemas.openxmlformats.org/spreadsheetml/2006/main">
  <sheetPr>
    <tabColor rgb="FFC00000"/>
    <outlinePr summaryBelow="1" summaryRight="1"/>
    <pageSetUpPr/>
  </sheetPr>
  <dimension ref="A1:AP124"/>
  <sheetViews>
    <sheetView showGridLines="0" zoomScale="55" zoomScaleNormal="55" workbookViewId="0">
      <pane xSplit="2" ySplit="2" topLeftCell="C3" activePane="bottomRight" state="frozen"/>
      <selection activeCell="A1" sqref="A1"/>
      <selection pane="topRight" activeCell="A1" sqref="A1"/>
      <selection pane="bottomLeft" activeCell="A1" sqref="A1"/>
      <selection pane="bottomRight" activeCell="AR50" sqref="AR50"/>
    </sheetView>
  </sheetViews>
  <sheetFormatPr baseColWidth="8" defaultColWidth="7.61818181818182" defaultRowHeight="17" customHeight="1"/>
  <cols>
    <col width="13.5545454545455" customWidth="1" style="411" min="1" max="2"/>
    <col width="2.06363636363636" customWidth="1" style="411" min="3" max="3"/>
    <col width="7.61818181818182" customWidth="1" style="411" min="4" max="16384"/>
  </cols>
  <sheetData>
    <row r="1" ht="9" customFormat="1" customHeight="1" s="408">
      <c r="A1" s="412" t="n"/>
      <c r="J1" s="414" t="n"/>
      <c r="K1" s="414" t="n"/>
      <c r="L1" s="414" t="n"/>
      <c r="M1" s="414" t="n"/>
      <c r="N1" s="414" t="n"/>
      <c r="O1" s="414" t="n"/>
      <c r="P1" s="414" t="n"/>
      <c r="Q1" s="414" t="n"/>
      <c r="R1" s="414" t="n"/>
      <c r="S1" s="414" t="n"/>
      <c r="T1" s="414" t="n"/>
      <c r="U1" s="414" t="n"/>
      <c r="V1" s="414" t="n"/>
      <c r="W1" s="414" t="n"/>
      <c r="X1" s="414" t="n"/>
      <c r="Y1" s="414" t="n"/>
      <c r="Z1" s="414" t="n"/>
      <c r="AA1" s="414" t="n"/>
      <c r="AB1" s="414" t="n"/>
      <c r="AC1" s="414" t="n"/>
      <c r="AD1" s="414" t="n"/>
      <c r="AE1" s="414" t="n"/>
      <c r="AF1" s="414" t="n"/>
      <c r="AG1" s="414" t="n"/>
      <c r="AH1" s="414" t="n"/>
      <c r="AI1" s="414" t="n"/>
      <c r="AJ1" s="414" t="n"/>
      <c r="AK1" s="414" t="n"/>
      <c r="AL1" s="414" t="n"/>
      <c r="AM1" s="414" t="n"/>
    </row>
    <row r="2" ht="37" customFormat="1" customHeight="1" s="409">
      <c r="J2" s="415" t="n"/>
      <c r="K2" s="415" t="n"/>
      <c r="L2" s="415" t="n"/>
      <c r="M2" s="415" t="n"/>
      <c r="N2" s="415" t="n"/>
      <c r="O2" s="415" t="n"/>
      <c r="P2" s="415" t="n"/>
      <c r="Q2" s="415" t="n"/>
      <c r="R2" s="415" t="n"/>
      <c r="S2" s="415" t="n"/>
      <c r="T2" s="415" t="n"/>
      <c r="U2" s="415" t="n"/>
      <c r="V2" s="415" t="n"/>
      <c r="W2" s="415" t="n"/>
      <c r="X2" s="415" t="n"/>
      <c r="Y2" s="415" t="n"/>
      <c r="Z2" s="415" t="n"/>
      <c r="AA2" s="414" t="n"/>
      <c r="AB2" s="414" t="n"/>
      <c r="AC2" s="414" t="n"/>
      <c r="AD2" s="414" t="n"/>
      <c r="AE2" s="414" t="n"/>
      <c r="AF2" s="414" t="n"/>
      <c r="AG2" s="414" t="n"/>
      <c r="AH2" s="414" t="n"/>
      <c r="AI2" s="414" t="n"/>
      <c r="AJ2" s="414" t="n"/>
      <c r="AK2" s="414" t="n"/>
      <c r="AL2" s="414" t="n"/>
      <c r="AM2" s="414" t="n"/>
    </row>
    <row r="3" customFormat="1" s="411">
      <c r="A3" s="417" t="n"/>
      <c r="B3" s="417" t="n"/>
      <c r="C3" s="417" t="n"/>
      <c r="D3" s="417" t="n"/>
      <c r="E3" s="417" t="n"/>
      <c r="F3" s="417" t="n"/>
      <c r="G3" s="417" t="n"/>
      <c r="H3" s="417" t="n"/>
      <c r="I3" s="417" t="n"/>
      <c r="J3" s="417" t="n"/>
      <c r="K3" s="417" t="n"/>
      <c r="L3" s="417" t="n"/>
      <c r="M3" s="417" t="n"/>
      <c r="N3" s="417" t="n"/>
      <c r="O3" s="417" t="n"/>
      <c r="P3" s="417" t="n"/>
      <c r="Q3" s="417" t="n"/>
      <c r="R3" s="417" t="n"/>
      <c r="S3" s="417" t="n"/>
      <c r="T3" s="417" t="n"/>
      <c r="U3" s="417" t="n"/>
      <c r="V3" s="417" t="n"/>
      <c r="W3" s="417" t="n"/>
      <c r="X3" s="417" t="n"/>
      <c r="Y3" s="417" t="n"/>
      <c r="Z3" s="417" t="n"/>
      <c r="AA3" s="417" t="n"/>
      <c r="AB3" s="417" t="n"/>
      <c r="AC3" s="417" t="n"/>
      <c r="AD3" s="417" t="n"/>
      <c r="AE3" s="417" t="n"/>
      <c r="AF3" s="417" t="n"/>
      <c r="AG3" s="417" t="n"/>
      <c r="AH3" s="417" t="n"/>
      <c r="AI3" s="417" t="n"/>
      <c r="AJ3" s="417" t="n"/>
      <c r="AK3" s="417" t="n"/>
      <c r="AL3" s="417" t="n"/>
      <c r="AM3" s="417" t="n"/>
    </row>
    <row r="4" customFormat="1" s="411">
      <c r="A4" s="417" t="n"/>
      <c r="B4" s="417" t="n"/>
      <c r="C4" s="417" t="n"/>
      <c r="D4" s="418" t="inlineStr">
        <is>
          <t>总访客数</t>
        </is>
      </c>
      <c r="E4" s="510" t="n"/>
      <c r="F4" s="511" t="n"/>
      <c r="G4" s="418" t="inlineStr">
        <is>
          <t>日均访客</t>
        </is>
      </c>
      <c r="H4" s="510" t="n"/>
      <c r="I4" s="511" t="n"/>
      <c r="J4" s="417" t="n"/>
      <c r="K4" s="417" t="n"/>
      <c r="L4" s="417" t="n"/>
      <c r="M4" s="417" t="n"/>
      <c r="N4" s="417" t="n"/>
      <c r="O4" s="417" t="n"/>
      <c r="P4" s="417" t="n"/>
      <c r="Q4" s="417" t="n"/>
      <c r="R4" s="417" t="n"/>
      <c r="S4" s="417" t="n"/>
      <c r="T4" s="417" t="n"/>
      <c r="U4" s="417" t="n"/>
      <c r="V4" s="417" t="n"/>
      <c r="W4" s="417" t="n"/>
      <c r="X4" s="417" t="n"/>
      <c r="Y4" s="417" t="n"/>
      <c r="Z4" s="417" t="n"/>
      <c r="AA4" s="417" t="n"/>
      <c r="AB4" s="417" t="n"/>
      <c r="AC4" s="417" t="n"/>
      <c r="AD4" s="417" t="n"/>
      <c r="AE4" s="417" t="n"/>
      <c r="AF4" s="417" t="n"/>
      <c r="AG4" s="417" t="n"/>
      <c r="AH4" s="417" t="n"/>
      <c r="AI4" s="417" t="n"/>
      <c r="AJ4" s="417" t="n"/>
      <c r="AK4" s="417" t="n"/>
      <c r="AL4" s="417" t="n"/>
      <c r="AM4" s="419" t="n"/>
    </row>
    <row r="5" customFormat="1" s="411">
      <c r="A5" s="417" t="n"/>
      <c r="B5" s="417" t="n"/>
      <c r="C5" s="417" t="n"/>
      <c r="D5" s="512" t="n"/>
      <c r="E5" s="513" t="n"/>
      <c r="F5" s="514" t="n"/>
      <c r="G5" s="512" t="n"/>
      <c r="H5" s="513" t="n"/>
      <c r="I5" s="514" t="n"/>
      <c r="J5" s="417" t="n"/>
      <c r="K5" s="417" t="n"/>
      <c r="L5" s="417" t="n"/>
      <c r="M5" s="417" t="n"/>
      <c r="N5" s="417" t="n"/>
      <c r="O5" s="417" t="n"/>
      <c r="P5" s="417" t="n"/>
      <c r="Q5" s="417" t="n"/>
      <c r="R5" s="417" t="n"/>
      <c r="S5" s="417" t="n"/>
      <c r="T5" s="417" t="n"/>
      <c r="U5" s="417" t="n"/>
      <c r="V5" s="417" t="n"/>
      <c r="W5" s="417" t="n"/>
      <c r="X5" s="417" t="n"/>
      <c r="Y5" s="417" t="n"/>
      <c r="Z5" s="417" t="n"/>
      <c r="AA5" s="417" t="n"/>
      <c r="AB5" s="417" t="n"/>
      <c r="AC5" s="417" t="n"/>
      <c r="AD5" s="417" t="n"/>
      <c r="AE5" s="417" t="n"/>
      <c r="AF5" s="417" t="n"/>
      <c r="AG5" s="417" t="n"/>
      <c r="AH5" s="417" t="n"/>
      <c r="AI5" s="417" t="n"/>
      <c r="AJ5" s="417" t="n"/>
      <c r="AK5" s="417" t="n"/>
      <c r="AL5" s="417" t="n"/>
      <c r="AM5" s="419" t="n"/>
    </row>
    <row r="6" customFormat="1" s="411">
      <c r="A6" s="417" t="n"/>
      <c r="B6" s="417" t="n"/>
      <c r="C6" s="417" t="n"/>
      <c r="D6" s="515">
        <f>GETPIVOTDATA(" 访客数",'A1-日报'!$A$2)</f>
        <v/>
      </c>
      <c r="E6" s="510" t="n"/>
      <c r="F6" s="511" t="n"/>
      <c r="G6" s="515">
        <f>GETPIVOTDATA("平均UV",'A1-日报'!$A$2)</f>
        <v/>
      </c>
      <c r="H6" s="510" t="n"/>
      <c r="I6" s="511" t="n"/>
      <c r="J6" s="417" t="n"/>
      <c r="K6" s="417" t="n"/>
      <c r="L6" s="417" t="n"/>
      <c r="M6" s="417" t="n"/>
      <c r="N6" s="417" t="n"/>
      <c r="O6" s="417" t="n"/>
      <c r="P6" s="417" t="n"/>
      <c r="Q6" s="417" t="n"/>
      <c r="R6" s="417" t="n"/>
      <c r="S6" s="417" t="n"/>
      <c r="T6" s="417" t="n"/>
      <c r="U6" s="417" t="n"/>
      <c r="V6" s="417" t="n"/>
      <c r="W6" s="417" t="n"/>
      <c r="X6" s="417" t="n"/>
      <c r="Y6" s="417" t="n"/>
      <c r="Z6" s="417" t="n"/>
      <c r="AA6" s="417" t="n"/>
      <c r="AB6" s="417" t="n"/>
      <c r="AC6" s="417" t="n"/>
      <c r="AD6" s="417" t="n"/>
      <c r="AE6" s="417" t="n"/>
      <c r="AF6" s="417" t="n"/>
      <c r="AG6" s="417" t="n"/>
      <c r="AH6" s="417" t="n"/>
      <c r="AI6" s="417" t="n"/>
      <c r="AJ6" s="417" t="n"/>
      <c r="AK6" s="417" t="n"/>
      <c r="AL6" s="417" t="n"/>
      <c r="AM6" s="419" t="n"/>
    </row>
    <row r="7" customFormat="1" s="411">
      <c r="A7" s="417" t="n"/>
      <c r="B7" s="417" t="n"/>
      <c r="C7" s="417" t="n"/>
      <c r="D7" s="516" t="n"/>
      <c r="F7" s="517" t="n"/>
      <c r="G7" s="516" t="n"/>
      <c r="I7" s="517" t="n"/>
      <c r="J7" s="417" t="n"/>
      <c r="K7" s="417" t="n"/>
      <c r="L7" s="417" t="n"/>
      <c r="M7" s="417" t="n"/>
      <c r="N7" s="417" t="n"/>
      <c r="O7" s="417" t="n"/>
      <c r="P7" s="417" t="n"/>
      <c r="Q7" s="417" t="n"/>
      <c r="R7" s="417" t="n"/>
      <c r="S7" s="417" t="n"/>
      <c r="T7" s="417" t="n"/>
      <c r="U7" s="417" t="n"/>
      <c r="V7" s="417" t="n"/>
      <c r="W7" s="417" t="n"/>
      <c r="X7" s="417" t="n"/>
      <c r="Y7" s="417" t="n"/>
      <c r="Z7" s="417" t="n"/>
      <c r="AA7" s="417" t="n"/>
      <c r="AB7" s="417" t="n"/>
      <c r="AC7" s="417" t="n"/>
      <c r="AD7" s="417" t="n"/>
      <c r="AE7" s="417" t="n"/>
      <c r="AF7" s="417" t="n"/>
      <c r="AG7" s="417" t="n"/>
      <c r="AH7" s="417" t="n"/>
      <c r="AI7" s="417" t="n"/>
      <c r="AJ7" s="417" t="n"/>
      <c r="AK7" s="417" t="n"/>
      <c r="AL7" s="417" t="n"/>
      <c r="AM7" s="419" t="n"/>
    </row>
    <row r="8" customFormat="1" s="411">
      <c r="A8" s="417" t="n"/>
      <c r="B8" s="417" t="n"/>
      <c r="C8" s="417" t="n"/>
      <c r="D8" s="512" t="n"/>
      <c r="E8" s="513" t="n"/>
      <c r="F8" s="514" t="n"/>
      <c r="G8" s="512" t="n"/>
      <c r="H8" s="513" t="n"/>
      <c r="I8" s="514" t="n"/>
      <c r="J8" s="417" t="n"/>
      <c r="K8" s="417" t="n"/>
      <c r="L8" s="417" t="n"/>
      <c r="M8" s="417" t="n"/>
      <c r="N8" s="417" t="n"/>
      <c r="O8" s="417" t="n"/>
      <c r="P8" s="417" t="n"/>
      <c r="Q8" s="417" t="n"/>
      <c r="R8" s="417" t="n"/>
      <c r="S8" s="417" t="n"/>
      <c r="T8" s="417" t="n"/>
      <c r="U8" s="417" t="n"/>
      <c r="V8" s="417" t="n"/>
      <c r="W8" s="417" t="n"/>
      <c r="X8" s="417" t="n"/>
      <c r="Y8" s="417" t="n"/>
      <c r="Z8" s="417" t="n"/>
      <c r="AA8" s="417" t="n"/>
      <c r="AB8" s="417" t="n"/>
      <c r="AC8" s="417" t="n"/>
      <c r="AD8" s="417" t="n"/>
      <c r="AE8" s="417" t="n"/>
      <c r="AF8" s="417" t="n"/>
      <c r="AG8" s="417" t="n"/>
      <c r="AH8" s="417" t="n"/>
      <c r="AI8" s="417" t="n"/>
      <c r="AJ8" s="417" t="n"/>
      <c r="AK8" s="417" t="n"/>
      <c r="AL8" s="417" t="n"/>
      <c r="AM8" s="419" t="n"/>
    </row>
    <row r="9" customFormat="1" s="411">
      <c r="A9" s="417" t="n"/>
      <c r="B9" s="417" t="n"/>
      <c r="C9" s="417" t="n"/>
      <c r="D9" s="417" t="n"/>
      <c r="E9" s="417" t="n"/>
      <c r="F9" s="417" t="n"/>
      <c r="G9" s="417" t="n"/>
      <c r="H9" s="417" t="n"/>
      <c r="I9" s="417" t="n"/>
      <c r="J9" s="417" t="n"/>
      <c r="K9" s="417" t="n"/>
      <c r="L9" s="417" t="n"/>
      <c r="M9" s="417" t="n"/>
      <c r="N9" s="417" t="n"/>
      <c r="O9" s="417" t="n"/>
      <c r="P9" s="417" t="n"/>
      <c r="Q9" s="417" t="n"/>
      <c r="R9" s="417" t="n"/>
      <c r="S9" s="417" t="n"/>
      <c r="T9" s="417" t="n"/>
      <c r="U9" s="417" t="n"/>
      <c r="V9" s="417" t="n"/>
      <c r="W9" s="417" t="n"/>
      <c r="X9" s="417" t="n"/>
      <c r="Y9" s="417" t="n"/>
      <c r="Z9" s="417" t="n"/>
      <c r="AA9" s="417" t="n"/>
      <c r="AB9" s="417" t="n"/>
      <c r="AC9" s="417" t="n"/>
      <c r="AD9" s="417" t="n"/>
      <c r="AE9" s="417" t="n"/>
      <c r="AF9" s="417" t="n"/>
      <c r="AG9" s="417" t="n"/>
      <c r="AH9" s="417" t="n"/>
      <c r="AI9" s="417" t="n"/>
      <c r="AJ9" s="417" t="n"/>
      <c r="AK9" s="417" t="n"/>
      <c r="AL9" s="417" t="n"/>
      <c r="AM9" s="419" t="n"/>
    </row>
    <row r="10" customFormat="1" s="411">
      <c r="A10" s="417" t="n"/>
      <c r="B10" s="417" t="n"/>
      <c r="C10" s="417" t="n"/>
      <c r="D10" s="418" t="inlineStr">
        <is>
          <t>UV价值</t>
        </is>
      </c>
      <c r="E10" s="510" t="n"/>
      <c r="F10" s="511" t="n"/>
      <c r="G10" s="418" t="inlineStr">
        <is>
          <t>转化率</t>
        </is>
      </c>
      <c r="H10" s="510" t="n"/>
      <c r="I10" s="511" t="n"/>
      <c r="J10" s="417" t="n"/>
      <c r="K10" s="417" t="n"/>
      <c r="L10" s="417" t="n"/>
      <c r="M10" s="417" t="n"/>
      <c r="N10" s="417" t="n"/>
      <c r="O10" s="417" t="n"/>
      <c r="P10" s="417" t="n"/>
      <c r="Q10" s="417" t="n"/>
      <c r="R10" s="417" t="n"/>
      <c r="S10" s="417" t="n"/>
      <c r="T10" s="417" t="n"/>
      <c r="U10" s="417" t="n"/>
      <c r="V10" s="417" t="n"/>
      <c r="W10" s="417" t="n"/>
      <c r="X10" s="417" t="n"/>
      <c r="Y10" s="417" t="n"/>
      <c r="Z10" s="417" t="n"/>
      <c r="AA10" s="417" t="n"/>
      <c r="AB10" s="417" t="n"/>
      <c r="AC10" s="417" t="n"/>
      <c r="AD10" s="417" t="n"/>
      <c r="AE10" s="417" t="n"/>
      <c r="AF10" s="417" t="n"/>
      <c r="AG10" s="417" t="n"/>
      <c r="AH10" s="417" t="n"/>
      <c r="AI10" s="417" t="n"/>
      <c r="AJ10" s="417" t="n"/>
      <c r="AK10" s="417" t="n"/>
      <c r="AL10" s="417" t="n"/>
      <c r="AM10" s="419" t="n"/>
    </row>
    <row r="11" customFormat="1" s="411">
      <c r="A11" s="417" t="n"/>
      <c r="B11" s="417" t="n"/>
      <c r="C11" s="417" t="n"/>
      <c r="D11" s="512" t="n"/>
      <c r="E11" s="513" t="n"/>
      <c r="F11" s="514" t="n"/>
      <c r="G11" s="512" t="n"/>
      <c r="H11" s="513" t="n"/>
      <c r="I11" s="514" t="n"/>
      <c r="J11" s="417" t="n"/>
      <c r="K11" s="417" t="n"/>
      <c r="L11" s="417" t="n"/>
      <c r="M11" s="417" t="n"/>
      <c r="N11" s="417" t="n"/>
      <c r="O11" s="417" t="n"/>
      <c r="P11" s="417" t="n"/>
      <c r="Q11" s="417" t="n"/>
      <c r="R11" s="417" t="n"/>
      <c r="S11" s="417" t="n"/>
      <c r="T11" s="417" t="n"/>
      <c r="U11" s="417" t="n"/>
      <c r="V11" s="417" t="n"/>
      <c r="W11" s="417" t="n"/>
      <c r="X11" s="417" t="n"/>
      <c r="Y11" s="417" t="n"/>
      <c r="Z11" s="417" t="n"/>
      <c r="AA11" s="417" t="n"/>
      <c r="AB11" s="417" t="n"/>
      <c r="AC11" s="417" t="n"/>
      <c r="AD11" s="417" t="n"/>
      <c r="AE11" s="417" t="n"/>
      <c r="AF11" s="417" t="n"/>
      <c r="AG11" s="417" t="n"/>
      <c r="AH11" s="417" t="n"/>
      <c r="AI11" s="417" t="n"/>
      <c r="AJ11" s="417" t="n"/>
      <c r="AK11" s="417" t="n"/>
      <c r="AL11" s="417" t="n"/>
      <c r="AM11" s="419" t="n"/>
    </row>
    <row r="12" customFormat="1" s="411">
      <c r="A12" s="417" t="n"/>
      <c r="B12" s="417" t="n"/>
      <c r="C12" s="417" t="n"/>
      <c r="D12" s="518">
        <f>GETPIVOTDATA("UV价值",'A1-日报'!$A$2)</f>
        <v/>
      </c>
      <c r="E12" s="510" t="n"/>
      <c r="F12" s="511" t="n"/>
      <c r="G12" s="422">
        <f>GETPIVOTDATA(" 转化率",'A1-日报'!$A$2)</f>
        <v/>
      </c>
      <c r="H12" s="510" t="n"/>
      <c r="I12" s="511" t="n"/>
      <c r="J12" s="417" t="n"/>
      <c r="K12" s="417" t="n"/>
      <c r="L12" s="417" t="n"/>
      <c r="M12" s="417" t="n"/>
      <c r="N12" s="417" t="n"/>
      <c r="O12" s="417" t="n"/>
      <c r="P12" s="417" t="n"/>
      <c r="Q12" s="417" t="n"/>
      <c r="R12" s="417" t="n"/>
      <c r="S12" s="417" t="n"/>
      <c r="T12" s="417" t="n"/>
      <c r="U12" s="417" t="n"/>
      <c r="V12" s="417" t="n"/>
      <c r="W12" s="417" t="n"/>
      <c r="X12" s="417" t="n"/>
      <c r="Y12" s="417" t="n"/>
      <c r="Z12" s="417" t="n"/>
      <c r="AA12" s="417" t="n"/>
      <c r="AB12" s="417" t="n"/>
      <c r="AC12" s="417" t="n"/>
      <c r="AD12" s="417" t="n"/>
      <c r="AE12" s="417" t="n"/>
      <c r="AF12" s="417" t="n"/>
      <c r="AG12" s="417" t="n"/>
      <c r="AH12" s="417" t="n"/>
      <c r="AI12" s="417" t="n"/>
      <c r="AJ12" s="417" t="n"/>
      <c r="AK12" s="417" t="n"/>
      <c r="AL12" s="417" t="n"/>
      <c r="AM12" s="419" t="n"/>
    </row>
    <row r="13" customFormat="1" s="411">
      <c r="A13" s="417" t="n"/>
      <c r="B13" s="417" t="n"/>
      <c r="C13" s="417" t="n"/>
      <c r="D13" s="516" t="n"/>
      <c r="F13" s="517" t="n"/>
      <c r="G13" s="516" t="n"/>
      <c r="I13" s="517" t="n"/>
      <c r="J13" s="417" t="n"/>
      <c r="K13" s="417" t="n"/>
      <c r="L13" s="417" t="n"/>
      <c r="M13" s="417" t="n"/>
      <c r="N13" s="417" t="n"/>
      <c r="O13" s="417" t="n"/>
      <c r="P13" s="417" t="n"/>
      <c r="Q13" s="417" t="n"/>
      <c r="R13" s="417" t="n"/>
      <c r="S13" s="417" t="n"/>
      <c r="T13" s="417" t="n"/>
      <c r="U13" s="417" t="n"/>
      <c r="V13" s="417" t="n"/>
      <c r="W13" s="417" t="n"/>
      <c r="X13" s="417" t="n"/>
      <c r="Y13" s="417" t="n"/>
      <c r="Z13" s="417" t="n"/>
      <c r="AA13" s="417" t="n"/>
      <c r="AB13" s="417" t="n"/>
      <c r="AC13" s="417" t="n"/>
      <c r="AD13" s="417" t="n"/>
      <c r="AE13" s="417" t="n"/>
      <c r="AF13" s="417" t="n"/>
      <c r="AG13" s="417" t="n"/>
      <c r="AH13" s="417" t="n"/>
      <c r="AI13" s="417" t="n"/>
      <c r="AJ13" s="417" t="n"/>
      <c r="AK13" s="417" t="n"/>
      <c r="AL13" s="417" t="n"/>
      <c r="AM13" s="419" t="n"/>
    </row>
    <row r="14" customFormat="1" s="411">
      <c r="A14" s="417" t="n"/>
      <c r="B14" s="417" t="n"/>
      <c r="C14" s="417" t="n"/>
      <c r="D14" s="512" t="n"/>
      <c r="E14" s="513" t="n"/>
      <c r="F14" s="514" t="n"/>
      <c r="G14" s="512" t="n"/>
      <c r="H14" s="513" t="n"/>
      <c r="I14" s="514" t="n"/>
      <c r="J14" s="417" t="n"/>
      <c r="K14" s="417" t="n"/>
      <c r="L14" s="417" t="n"/>
      <c r="M14" s="417" t="n"/>
      <c r="N14" s="417" t="n"/>
      <c r="O14" s="417" t="n"/>
      <c r="P14" s="417" t="n"/>
      <c r="Q14" s="417" t="n"/>
      <c r="R14" s="417" t="n"/>
      <c r="S14" s="417" t="n"/>
      <c r="T14" s="417" t="n"/>
      <c r="U14" s="417" t="n"/>
      <c r="V14" s="417" t="n"/>
      <c r="W14" s="417" t="n"/>
      <c r="X14" s="417" t="n"/>
      <c r="Y14" s="417" t="n"/>
      <c r="Z14" s="417" t="n"/>
      <c r="AA14" s="417" t="n"/>
      <c r="AB14" s="417" t="n"/>
      <c r="AC14" s="417" t="n"/>
      <c r="AD14" s="417" t="n"/>
      <c r="AE14" s="417" t="n"/>
      <c r="AF14" s="417" t="n"/>
      <c r="AG14" s="417" t="n"/>
      <c r="AH14" s="417" t="n"/>
      <c r="AI14" s="417" t="n"/>
      <c r="AJ14" s="417" t="n"/>
      <c r="AK14" s="417" t="n"/>
      <c r="AL14" s="417" t="n"/>
      <c r="AM14" s="419" t="n"/>
    </row>
    <row r="15" customFormat="1" s="411">
      <c r="A15" s="417" t="n"/>
      <c r="B15" s="417" t="n"/>
      <c r="C15" s="417" t="n"/>
      <c r="D15" s="417" t="n"/>
      <c r="E15" s="417" t="n"/>
      <c r="F15" s="417" t="n"/>
      <c r="G15" s="417" t="n"/>
      <c r="H15" s="417" t="n"/>
      <c r="I15" s="417" t="n"/>
      <c r="J15" s="417" t="n"/>
      <c r="K15" s="417" t="n"/>
      <c r="L15" s="417" t="n"/>
      <c r="M15" s="417" t="n"/>
      <c r="N15" s="417" t="n"/>
      <c r="O15" s="417" t="n"/>
      <c r="P15" s="417" t="n"/>
      <c r="Q15" s="417" t="n"/>
      <c r="R15" s="417" t="n"/>
      <c r="S15" s="417" t="n"/>
      <c r="T15" s="417" t="n"/>
      <c r="U15" s="417" t="n"/>
      <c r="V15" s="417" t="n"/>
      <c r="W15" s="417" t="n"/>
      <c r="X15" s="417" t="n"/>
      <c r="Y15" s="417" t="n"/>
      <c r="Z15" s="417" t="n"/>
      <c r="AA15" s="417" t="n"/>
      <c r="AB15" s="417" t="n"/>
      <c r="AC15" s="417" t="n"/>
      <c r="AD15" s="417" t="n"/>
      <c r="AE15" s="417" t="n"/>
      <c r="AF15" s="417" t="n"/>
      <c r="AG15" s="417" t="n"/>
      <c r="AH15" s="417" t="n"/>
      <c r="AI15" s="417" t="n"/>
      <c r="AJ15" s="417" t="n"/>
      <c r="AK15" s="417" t="n"/>
      <c r="AL15" s="417" t="n"/>
      <c r="AM15" s="419" t="n"/>
    </row>
    <row r="16" customFormat="1" s="411">
      <c r="A16" s="417" t="n"/>
      <c r="B16" s="417" t="n"/>
      <c r="C16" s="417" t="n"/>
      <c r="D16" s="519" t="inlineStr">
        <is>
          <t>全店销售额</t>
        </is>
      </c>
      <c r="E16" s="510" t="n"/>
      <c r="F16" s="510" t="n"/>
      <c r="G16" s="510" t="n"/>
      <c r="H16" s="510" t="n"/>
      <c r="I16" s="511" t="n"/>
      <c r="J16" s="417" t="n"/>
      <c r="K16" s="417" t="n"/>
      <c r="L16" s="417" t="n"/>
      <c r="M16" s="417" t="n"/>
      <c r="N16" s="417" t="n"/>
      <c r="O16" s="417" t="n"/>
      <c r="P16" s="417" t="n"/>
      <c r="Q16" s="417" t="n"/>
      <c r="R16" s="417" t="n"/>
      <c r="S16" s="417" t="n"/>
      <c r="T16" s="417" t="n"/>
      <c r="U16" s="417" t="n"/>
      <c r="V16" s="417" t="n"/>
      <c r="W16" s="417" t="n"/>
      <c r="X16" s="417" t="n"/>
      <c r="Y16" s="417" t="n"/>
      <c r="Z16" s="417" t="n"/>
      <c r="AA16" s="417" t="n"/>
      <c r="AB16" s="417" t="n"/>
      <c r="AC16" s="417" t="n"/>
      <c r="AD16" s="417" t="n"/>
      <c r="AE16" s="417" t="n"/>
      <c r="AF16" s="417" t="n"/>
      <c r="AG16" s="417" t="n"/>
      <c r="AH16" s="417" t="n"/>
      <c r="AI16" s="417" t="n"/>
      <c r="AJ16" s="417" t="n"/>
      <c r="AK16" s="417" t="n"/>
      <c r="AL16" s="417" t="n"/>
      <c r="AM16" s="419" t="n"/>
    </row>
    <row r="17" customFormat="1" s="411">
      <c r="A17" s="417" t="n"/>
      <c r="B17" s="417" t="n"/>
      <c r="C17" s="417" t="n"/>
      <c r="D17" s="512" t="n"/>
      <c r="E17" s="513" t="n"/>
      <c r="F17" s="513" t="n"/>
      <c r="G17" s="513" t="n"/>
      <c r="H17" s="513" t="n"/>
      <c r="I17" s="514" t="n"/>
      <c r="J17" s="417" t="n"/>
      <c r="K17" s="417" t="n"/>
      <c r="L17" s="417" t="n"/>
      <c r="M17" s="417" t="n"/>
      <c r="N17" s="417" t="n"/>
      <c r="O17" s="417" t="n"/>
      <c r="P17" s="417" t="n"/>
      <c r="Q17" s="417" t="n"/>
      <c r="R17" s="417" t="n"/>
      <c r="S17" s="417" t="n"/>
      <c r="T17" s="417" t="n"/>
      <c r="U17" s="417" t="n"/>
      <c r="V17" s="417" t="n"/>
      <c r="W17" s="417" t="n"/>
      <c r="X17" s="417" t="n"/>
      <c r="Y17" s="417" t="n"/>
      <c r="Z17" s="417" t="n"/>
      <c r="AA17" s="417" t="n"/>
      <c r="AB17" s="417" t="n"/>
      <c r="AC17" s="417" t="n"/>
      <c r="AD17" s="417" t="n"/>
      <c r="AE17" s="417" t="n"/>
      <c r="AF17" s="417" t="n"/>
      <c r="AG17" s="417" t="n"/>
      <c r="AH17" s="417" t="n"/>
      <c r="AI17" s="417" t="n"/>
      <c r="AJ17" s="417" t="n"/>
      <c r="AK17" s="417" t="n"/>
      <c r="AL17" s="417" t="n"/>
      <c r="AM17" s="419" t="n"/>
    </row>
    <row r="18" customFormat="1" s="411">
      <c r="A18" s="417" t="n"/>
      <c r="B18" s="417" t="n"/>
      <c r="C18" s="417" t="n"/>
      <c r="D18" s="520">
        <f>GETPIVOTDATA("真实成交",'A1-日报'!$A$2)</f>
        <v/>
      </c>
      <c r="E18" s="510" t="n"/>
      <c r="F18" s="510" t="n"/>
      <c r="G18" s="510" t="n"/>
      <c r="H18" s="510" t="n"/>
      <c r="I18" s="511" t="n"/>
      <c r="J18" s="417" t="n"/>
      <c r="K18" s="417" t="n"/>
      <c r="L18" s="417" t="n"/>
      <c r="M18" s="417" t="n"/>
      <c r="N18" s="417" t="n"/>
      <c r="O18" s="417" t="n"/>
      <c r="P18" s="417" t="n"/>
      <c r="Q18" s="417" t="n"/>
      <c r="R18" s="417" t="n"/>
      <c r="S18" s="417" t="n"/>
      <c r="T18" s="417" t="n"/>
      <c r="U18" s="417" t="n"/>
      <c r="V18" s="417" t="n"/>
      <c r="W18" s="417" t="n"/>
      <c r="X18" s="417" t="n"/>
      <c r="Y18" s="417" t="n"/>
      <c r="Z18" s="417" t="n"/>
      <c r="AA18" s="417" t="n"/>
      <c r="AB18" s="417" t="n"/>
      <c r="AC18" s="417" t="n"/>
      <c r="AD18" s="417" t="n"/>
      <c r="AE18" s="417" t="n"/>
      <c r="AF18" s="417" t="n"/>
      <c r="AG18" s="417" t="n"/>
      <c r="AH18" s="417" t="n"/>
      <c r="AI18" s="417" t="n"/>
      <c r="AJ18" s="417" t="n"/>
      <c r="AK18" s="417" t="n"/>
      <c r="AL18" s="417" t="n"/>
      <c r="AM18" s="419" t="n"/>
    </row>
    <row r="19" customFormat="1" s="411">
      <c r="A19" s="417" t="n"/>
      <c r="B19" s="417" t="n"/>
      <c r="C19" s="417" t="n"/>
      <c r="D19" s="516" t="n"/>
      <c r="I19" s="517" t="n"/>
      <c r="J19" s="417" t="n"/>
      <c r="K19" s="417" t="n"/>
      <c r="L19" s="417" t="n"/>
      <c r="M19" s="417" t="n"/>
      <c r="N19" s="417" t="n"/>
      <c r="O19" s="417" t="n"/>
      <c r="P19" s="417" t="n"/>
      <c r="Q19" s="417" t="n"/>
      <c r="R19" s="417" t="n"/>
      <c r="S19" s="417" t="n"/>
      <c r="T19" s="417" t="n"/>
      <c r="U19" s="417" t="n"/>
      <c r="V19" s="417" t="n"/>
      <c r="W19" s="417" t="n"/>
      <c r="X19" s="417" t="n"/>
      <c r="Y19" s="417" t="n"/>
      <c r="Z19" s="417" t="n"/>
      <c r="AA19" s="417" t="n"/>
      <c r="AB19" s="417" t="n"/>
      <c r="AC19" s="417" t="n"/>
      <c r="AD19" s="417" t="n"/>
      <c r="AE19" s="417" t="n"/>
      <c r="AF19" s="417" t="n"/>
      <c r="AG19" s="417" t="n"/>
      <c r="AH19" s="417" t="n"/>
      <c r="AI19" s="417" t="n"/>
      <c r="AJ19" s="417" t="n"/>
      <c r="AK19" s="417" t="n"/>
      <c r="AL19" s="417" t="n"/>
      <c r="AM19" s="419" t="n"/>
    </row>
    <row r="20" customFormat="1" s="411">
      <c r="A20" s="417" t="n"/>
      <c r="B20" s="417" t="n"/>
      <c r="C20" s="417" t="n"/>
      <c r="D20" s="516" t="n"/>
      <c r="I20" s="517" t="n"/>
      <c r="J20" s="417" t="n"/>
      <c r="K20" s="417" t="n"/>
      <c r="L20" s="417" t="n"/>
      <c r="M20" s="417" t="n"/>
      <c r="N20" s="417" t="n"/>
      <c r="O20" s="417" t="n"/>
      <c r="P20" s="417" t="n"/>
      <c r="Q20" s="417" t="n"/>
      <c r="R20" s="417" t="n"/>
      <c r="S20" s="417" t="n"/>
      <c r="T20" s="417" t="n"/>
      <c r="U20" s="417" t="n"/>
      <c r="V20" s="417" t="n"/>
      <c r="W20" s="417" t="n"/>
      <c r="X20" s="417" t="n"/>
      <c r="Y20" s="417" t="n"/>
      <c r="Z20" s="417" t="n"/>
      <c r="AA20" s="417" t="n"/>
      <c r="AB20" s="417" t="n"/>
      <c r="AC20" s="417" t="n"/>
      <c r="AD20" s="417" t="n"/>
      <c r="AE20" s="417" t="n"/>
      <c r="AF20" s="417" t="n"/>
      <c r="AG20" s="417" t="n"/>
      <c r="AH20" s="417" t="n"/>
      <c r="AI20" s="417" t="n"/>
      <c r="AJ20" s="417" t="n"/>
      <c r="AK20" s="417" t="n"/>
      <c r="AL20" s="417" t="n"/>
      <c r="AM20" s="419" t="n"/>
    </row>
    <row r="21" customFormat="1" s="411">
      <c r="A21" s="417" t="n"/>
      <c r="B21" s="417" t="n"/>
      <c r="C21" s="417" t="n"/>
      <c r="D21" s="431" t="inlineStr">
        <is>
          <t>佣金费比</t>
        </is>
      </c>
      <c r="E21" s="511" t="n"/>
      <c r="F21" s="434" t="inlineStr">
        <is>
          <t>刷单金额</t>
        </is>
      </c>
      <c r="G21" s="511" t="n"/>
      <c r="H21" s="431" t="inlineStr">
        <is>
          <t>刷单佣金</t>
        </is>
      </c>
      <c r="I21" s="511" t="n"/>
      <c r="J21" s="417" t="n"/>
      <c r="K21" s="417" t="n"/>
      <c r="L21" s="417" t="n"/>
      <c r="M21" s="417" t="n"/>
      <c r="N21" s="417" t="n"/>
      <c r="O21" s="417" t="n"/>
      <c r="P21" s="417" t="n"/>
      <c r="Q21" s="417" t="n"/>
      <c r="R21" s="417" t="n"/>
      <c r="S21" s="417" t="n"/>
      <c r="T21" s="417" t="n"/>
      <c r="U21" s="417" t="n"/>
      <c r="V21" s="417" t="n"/>
      <c r="W21" s="417" t="n"/>
      <c r="X21" s="417" t="n"/>
      <c r="Y21" s="417" t="n"/>
      <c r="Z21" s="417" t="n"/>
      <c r="AA21" s="417" t="n"/>
      <c r="AB21" s="417" t="n"/>
      <c r="AC21" s="417" t="n"/>
      <c r="AD21" s="417" t="n"/>
      <c r="AE21" s="417" t="n"/>
      <c r="AF21" s="417" t="n"/>
      <c r="AG21" s="417" t="n"/>
      <c r="AH21" s="417" t="n"/>
      <c r="AI21" s="417" t="n"/>
      <c r="AJ21" s="417" t="n"/>
      <c r="AK21" s="417" t="n"/>
      <c r="AL21" s="417" t="n"/>
      <c r="AM21" s="419" t="n"/>
    </row>
    <row r="22" customFormat="1" s="411">
      <c r="A22" s="417" t="n"/>
      <c r="B22" s="417" t="n"/>
      <c r="C22" s="417" t="n"/>
      <c r="D22" s="512" t="n"/>
      <c r="E22" s="514" t="n"/>
      <c r="F22" s="516" t="n"/>
      <c r="G22" s="517" t="n"/>
      <c r="H22" s="512" t="n"/>
      <c r="I22" s="514" t="n"/>
      <c r="J22" s="417" t="n"/>
      <c r="K22" s="417" t="n"/>
      <c r="L22" s="417" t="n"/>
      <c r="M22" s="417" t="n"/>
      <c r="N22" s="417" t="n"/>
      <c r="O22" s="417" t="n"/>
      <c r="P22" s="417" t="n"/>
      <c r="Q22" s="417" t="n"/>
      <c r="R22" s="417" t="n"/>
      <c r="S22" s="417" t="n"/>
      <c r="T22" s="417" t="n"/>
      <c r="U22" s="417" t="n"/>
      <c r="V22" s="417" t="n"/>
      <c r="W22" s="417" t="n"/>
      <c r="X22" s="417" t="n"/>
      <c r="Y22" s="417" t="n"/>
      <c r="Z22" s="417" t="n"/>
      <c r="AA22" s="417" t="n"/>
      <c r="AB22" s="417" t="n"/>
      <c r="AC22" s="417" t="n"/>
      <c r="AD22" s="417" t="n"/>
      <c r="AE22" s="417" t="n"/>
      <c r="AF22" s="417" t="n"/>
      <c r="AG22" s="417" t="n"/>
      <c r="AH22" s="417" t="n"/>
      <c r="AI22" s="417" t="n"/>
      <c r="AJ22" s="417" t="n"/>
      <c r="AK22" s="417" t="n"/>
      <c r="AL22" s="417" t="n"/>
      <c r="AM22" s="419" t="n"/>
    </row>
    <row r="23" customFormat="1" s="411">
      <c r="A23" s="417" t="n"/>
      <c r="B23" s="417" t="n"/>
      <c r="C23" s="417" t="n"/>
      <c r="D23" s="521">
        <f>H23/D18</f>
        <v/>
      </c>
      <c r="E23" s="511" t="n"/>
      <c r="F23" s="522">
        <f>GETPIVOTDATA("刷单金额",'A1-日报'!$A$2)</f>
        <v/>
      </c>
      <c r="G23" s="511" t="n"/>
      <c r="H23" s="523">
        <f>GETPIVOTDATA("刷单佣金",'A1-日报'!$A$2)</f>
        <v/>
      </c>
      <c r="I23" s="511" t="n"/>
      <c r="J23" s="417" t="n"/>
      <c r="K23" s="417" t="n"/>
      <c r="L23" s="417" t="n"/>
      <c r="M23" s="417" t="n"/>
      <c r="N23" s="417" t="n"/>
      <c r="O23" s="417" t="n"/>
      <c r="P23" s="417" t="n"/>
      <c r="Q23" s="417" t="n"/>
      <c r="R23" s="417" t="n"/>
      <c r="S23" s="417" t="n"/>
      <c r="T23" s="417" t="n"/>
      <c r="U23" s="417" t="n"/>
      <c r="V23" s="417" t="n"/>
      <c r="W23" s="417" t="n"/>
      <c r="X23" s="417" t="n"/>
      <c r="Y23" s="417" t="n"/>
      <c r="Z23" s="417" t="n"/>
      <c r="AA23" s="417" t="n"/>
      <c r="AB23" s="417" t="n"/>
      <c r="AC23" s="417" t="n"/>
      <c r="AD23" s="417" t="n"/>
      <c r="AE23" s="417" t="n"/>
      <c r="AF23" s="417" t="n"/>
      <c r="AG23" s="417" t="n"/>
      <c r="AH23" s="417" t="n"/>
      <c r="AI23" s="417" t="n"/>
      <c r="AJ23" s="417" t="n"/>
      <c r="AK23" s="417" t="n"/>
      <c r="AL23" s="417" t="n"/>
      <c r="AM23" s="419" t="n"/>
    </row>
    <row r="24" customFormat="1" s="411">
      <c r="A24" s="417" t="n"/>
      <c r="B24" s="417" t="n"/>
      <c r="C24" s="417" t="n"/>
      <c r="D24" s="516" t="n"/>
      <c r="E24" s="517" t="n"/>
      <c r="G24" s="517" t="n"/>
      <c r="I24" s="517" t="n"/>
      <c r="J24" s="417" t="n"/>
      <c r="K24" s="417" t="n"/>
      <c r="L24" s="417" t="n"/>
      <c r="M24" s="417" t="n"/>
      <c r="N24" s="417" t="n"/>
      <c r="O24" s="417" t="n"/>
      <c r="P24" s="417" t="n"/>
      <c r="Q24" s="417" t="n"/>
      <c r="R24" s="417" t="n"/>
      <c r="S24" s="417" t="n"/>
      <c r="T24" s="417" t="n"/>
      <c r="U24" s="417" t="n"/>
      <c r="V24" s="417" t="n"/>
      <c r="W24" s="417" t="n"/>
      <c r="X24" s="417" t="n"/>
      <c r="Y24" s="417" t="n"/>
      <c r="Z24" s="417" t="n"/>
      <c r="AA24" s="417" t="n"/>
      <c r="AB24" s="417" t="n"/>
      <c r="AC24" s="417" t="n"/>
      <c r="AD24" s="417" t="n"/>
      <c r="AE24" s="417" t="n"/>
      <c r="AF24" s="417" t="n"/>
      <c r="AG24" s="417" t="n"/>
      <c r="AH24" s="417" t="n"/>
      <c r="AI24" s="417" t="n"/>
      <c r="AJ24" s="417" t="n"/>
      <c r="AK24" s="417" t="n"/>
      <c r="AL24" s="417" t="n"/>
      <c r="AM24" s="419" t="n"/>
    </row>
    <row r="25" customFormat="1" s="411">
      <c r="A25" s="417" t="n"/>
      <c r="B25" s="417" t="n"/>
      <c r="C25" s="417" t="n"/>
      <c r="D25" s="512" t="n"/>
      <c r="E25" s="514" t="n"/>
      <c r="F25" s="513" t="n"/>
      <c r="G25" s="514" t="n"/>
      <c r="H25" s="513" t="n"/>
      <c r="I25" s="514" t="n"/>
      <c r="J25" s="417" t="n"/>
      <c r="K25" s="417" t="n"/>
      <c r="L25" s="417" t="n"/>
      <c r="M25" s="417" t="n"/>
      <c r="N25" s="417" t="n"/>
      <c r="O25" s="417" t="n"/>
      <c r="P25" s="417" t="n"/>
      <c r="Q25" s="417" t="n"/>
      <c r="R25" s="417" t="n"/>
      <c r="S25" s="417" t="n"/>
      <c r="T25" s="417" t="n"/>
      <c r="U25" s="417" t="n"/>
      <c r="V25" s="417" t="n"/>
      <c r="W25" s="417" t="n"/>
      <c r="X25" s="417" t="n"/>
      <c r="Y25" s="417" t="n"/>
      <c r="Z25" s="417" t="n"/>
      <c r="AA25" s="417" t="n"/>
      <c r="AB25" s="417" t="n"/>
      <c r="AC25" s="417" t="n"/>
      <c r="AD25" s="417" t="n"/>
      <c r="AE25" s="417" t="n"/>
      <c r="AF25" s="417" t="n"/>
      <c r="AG25" s="417" t="n"/>
      <c r="AH25" s="417" t="n"/>
      <c r="AI25" s="417" t="n"/>
      <c r="AJ25" s="417" t="n"/>
      <c r="AK25" s="417" t="n"/>
      <c r="AL25" s="417" t="n"/>
      <c r="AM25" s="419" t="n"/>
    </row>
    <row r="26" customFormat="1" s="411">
      <c r="A26" s="417" t="n"/>
      <c r="B26" s="417" t="n"/>
      <c r="C26" s="417" t="n"/>
      <c r="D26" s="448" t="n"/>
      <c r="E26" s="417" t="n"/>
      <c r="F26" s="417" t="n"/>
      <c r="G26" s="417" t="n"/>
      <c r="H26" s="417" t="n"/>
      <c r="I26" s="417" t="n"/>
      <c r="J26" s="417" t="n"/>
      <c r="K26" s="417" t="n"/>
      <c r="L26" s="417" t="n"/>
      <c r="M26" s="417" t="n"/>
      <c r="N26" s="417" t="n"/>
      <c r="O26" s="417" t="n"/>
      <c r="P26" s="417" t="n"/>
      <c r="Q26" s="417" t="n"/>
      <c r="R26" s="417" t="n"/>
      <c r="S26" s="417" t="n"/>
      <c r="T26" s="417" t="n"/>
      <c r="U26" s="417" t="n"/>
      <c r="V26" s="417" t="n"/>
      <c r="W26" s="417" t="n"/>
      <c r="X26" s="417" t="n"/>
      <c r="Y26" s="417" t="n"/>
      <c r="Z26" s="417" t="n"/>
      <c r="AA26" s="417" t="n"/>
      <c r="AB26" s="417" t="n"/>
      <c r="AC26" s="417" t="n"/>
      <c r="AD26" s="417" t="n"/>
      <c r="AE26" s="417" t="n"/>
      <c r="AF26" s="417" t="n"/>
      <c r="AG26" s="417" t="n"/>
      <c r="AH26" s="417" t="n"/>
      <c r="AI26" s="417" t="n"/>
      <c r="AJ26" s="417" t="n"/>
      <c r="AK26" s="417" t="n"/>
      <c r="AL26" s="417" t="n"/>
      <c r="AM26" s="419" t="n"/>
    </row>
    <row r="27" customFormat="1" s="411">
      <c r="A27" s="417" t="n"/>
      <c r="B27" s="417" t="n"/>
      <c r="C27" s="417" t="n"/>
      <c r="D27" s="418" t="inlineStr">
        <is>
          <t>客单价</t>
        </is>
      </c>
      <c r="E27" s="510" t="n"/>
      <c r="F27" s="511" t="n"/>
      <c r="G27" s="418" t="inlineStr">
        <is>
          <t>刷单占比</t>
        </is>
      </c>
      <c r="H27" s="510" t="n"/>
      <c r="I27" s="511" t="n"/>
      <c r="J27" s="417" t="n"/>
      <c r="K27" s="417" t="n"/>
      <c r="L27" s="417" t="n"/>
      <c r="M27" s="417" t="n"/>
      <c r="N27" s="417" t="n"/>
      <c r="O27" s="417" t="n"/>
      <c r="P27" s="417" t="n"/>
      <c r="Q27" s="417" t="n"/>
      <c r="R27" s="417" t="n"/>
      <c r="S27" s="417" t="n"/>
      <c r="T27" s="417" t="n"/>
      <c r="U27" s="417" t="n"/>
      <c r="V27" s="417" t="n"/>
      <c r="W27" s="417" t="n"/>
      <c r="X27" s="417" t="n"/>
      <c r="Y27" s="417" t="n"/>
      <c r="Z27" s="417" t="n"/>
      <c r="AA27" s="417" t="n"/>
      <c r="AB27" s="417" t="n"/>
      <c r="AC27" s="417" t="n"/>
      <c r="AD27" s="417" t="n"/>
      <c r="AE27" s="417" t="n"/>
      <c r="AF27" s="417" t="n"/>
      <c r="AG27" s="417" t="n"/>
      <c r="AH27" s="417" t="n"/>
      <c r="AI27" s="417" t="n"/>
      <c r="AJ27" s="417" t="n"/>
      <c r="AK27" s="417" t="n"/>
      <c r="AL27" s="417" t="n"/>
      <c r="AM27" s="419" t="n"/>
      <c r="AP27" s="449" t="n"/>
    </row>
    <row r="28" customFormat="1" s="411">
      <c r="A28" s="417" t="n"/>
      <c r="B28" s="417" t="n"/>
      <c r="C28" s="417" t="n"/>
      <c r="D28" s="512" t="n"/>
      <c r="E28" s="513" t="n"/>
      <c r="F28" s="514" t="n"/>
      <c r="G28" s="512" t="n"/>
      <c r="H28" s="513" t="n"/>
      <c r="I28" s="514" t="n"/>
      <c r="J28" s="417" t="n"/>
      <c r="K28" s="417" t="n"/>
      <c r="L28" s="417" t="n"/>
      <c r="M28" s="417" t="n"/>
      <c r="N28" s="417" t="n"/>
      <c r="O28" s="417" t="n"/>
      <c r="P28" s="417" t="n"/>
      <c r="Q28" s="417" t="n"/>
      <c r="R28" s="417" t="n"/>
      <c r="S28" s="417" t="n"/>
      <c r="T28" s="417" t="n"/>
      <c r="U28" s="417" t="n"/>
      <c r="V28" s="417" t="n"/>
      <c r="W28" s="417" t="n"/>
      <c r="X28" s="417" t="n"/>
      <c r="Y28" s="417" t="n"/>
      <c r="Z28" s="417" t="n"/>
      <c r="AA28" s="417" t="n"/>
      <c r="AB28" s="417" t="n"/>
      <c r="AC28" s="417" t="n"/>
      <c r="AD28" s="417" t="n"/>
      <c r="AE28" s="417" t="n"/>
      <c r="AF28" s="417" t="n"/>
      <c r="AG28" s="417" t="n"/>
      <c r="AH28" s="417" t="n"/>
      <c r="AI28" s="417" t="n"/>
      <c r="AJ28" s="417" t="n"/>
      <c r="AK28" s="417" t="n"/>
      <c r="AL28" s="417" t="n"/>
      <c r="AM28" s="419" t="n"/>
    </row>
    <row r="29" customFormat="1" s="411">
      <c r="A29" s="417" t="n"/>
      <c r="B29" s="417" t="n"/>
      <c r="C29" s="417" t="n"/>
      <c r="D29" s="515">
        <f>GETPIVOTDATA("客单价 ",'A1-日报'!$A$2)</f>
        <v/>
      </c>
      <c r="E29" s="510" t="n"/>
      <c r="F29" s="511" t="n"/>
      <c r="G29" s="450">
        <f>F23/(D18+F23)</f>
        <v/>
      </c>
      <c r="H29" s="510" t="n"/>
      <c r="I29" s="511" t="n"/>
      <c r="J29" s="417" t="n"/>
      <c r="K29" s="417" t="n"/>
      <c r="L29" s="417" t="n"/>
      <c r="M29" s="417" t="n"/>
      <c r="N29" s="417" t="n"/>
      <c r="O29" s="417" t="n"/>
      <c r="P29" s="417" t="n"/>
      <c r="Q29" s="417" t="n"/>
      <c r="R29" s="417" t="n"/>
      <c r="S29" s="417" t="n"/>
      <c r="T29" s="417" t="n"/>
      <c r="U29" s="417" t="n"/>
      <c r="V29" s="417" t="n"/>
      <c r="W29" s="417" t="n"/>
      <c r="X29" s="417" t="n"/>
      <c r="Y29" s="417" t="n"/>
      <c r="Z29" s="417" t="n"/>
      <c r="AA29" s="417" t="n"/>
      <c r="AB29" s="417" t="n"/>
      <c r="AC29" s="417" t="n"/>
      <c r="AD29" s="417" t="n"/>
      <c r="AE29" s="417" t="n"/>
      <c r="AF29" s="417" t="n"/>
      <c r="AG29" s="417" t="n"/>
      <c r="AH29" s="417" t="n"/>
      <c r="AI29" s="417" t="n"/>
      <c r="AJ29" s="417" t="n"/>
      <c r="AK29" s="417" t="n"/>
      <c r="AL29" s="417" t="n"/>
      <c r="AM29" s="419" t="n"/>
    </row>
    <row r="30" customFormat="1" s="411">
      <c r="A30" s="417" t="n"/>
      <c r="B30" s="417" t="n"/>
      <c r="C30" s="417" t="n"/>
      <c r="D30" s="516" t="n"/>
      <c r="F30" s="517" t="n"/>
      <c r="G30" s="516" t="n"/>
      <c r="I30" s="517" t="n"/>
      <c r="J30" s="417" t="n"/>
      <c r="K30" s="417" t="n"/>
      <c r="L30" s="417" t="n"/>
      <c r="M30" s="417" t="n"/>
      <c r="N30" s="417" t="n"/>
      <c r="O30" s="417" t="n"/>
      <c r="P30" s="417" t="n"/>
      <c r="Q30" s="417" t="n"/>
      <c r="R30" s="417" t="n"/>
      <c r="S30" s="417" t="n"/>
      <c r="T30" s="417" t="n"/>
      <c r="U30" s="417" t="n"/>
      <c r="V30" s="417" t="n"/>
      <c r="W30" s="417" t="n"/>
      <c r="X30" s="417" t="n"/>
      <c r="Y30" s="417" t="n"/>
      <c r="Z30" s="417" t="n"/>
      <c r="AA30" s="417" t="n"/>
      <c r="AB30" s="417" t="n"/>
      <c r="AC30" s="417" t="n"/>
      <c r="AD30" s="417" t="n"/>
      <c r="AE30" s="417" t="n"/>
      <c r="AF30" s="417" t="n"/>
      <c r="AG30" s="417" t="n"/>
      <c r="AH30" s="417" t="n"/>
      <c r="AI30" s="417" t="n"/>
      <c r="AJ30" s="417" t="n"/>
      <c r="AK30" s="417" t="n"/>
      <c r="AL30" s="417" t="n"/>
      <c r="AM30" s="419" t="n"/>
    </row>
    <row r="31" customFormat="1" s="411">
      <c r="A31" s="417" t="n"/>
      <c r="B31" s="417" t="n"/>
      <c r="C31" s="417" t="n"/>
      <c r="D31" s="512" t="n"/>
      <c r="E31" s="513" t="n"/>
      <c r="F31" s="514" t="n"/>
      <c r="G31" s="512" t="n"/>
      <c r="H31" s="513" t="n"/>
      <c r="I31" s="514" t="n"/>
      <c r="J31" s="417" t="n"/>
      <c r="K31" s="417" t="n"/>
      <c r="L31" s="417" t="n"/>
      <c r="M31" s="417" t="n"/>
      <c r="N31" s="417" t="n"/>
      <c r="O31" s="417" t="n"/>
      <c r="P31" s="417" t="n"/>
      <c r="Q31" s="417" t="n"/>
      <c r="R31" s="417" t="n"/>
      <c r="S31" s="417" t="n"/>
      <c r="T31" s="417" t="n"/>
      <c r="U31" s="417" t="n"/>
      <c r="V31" s="417" t="n"/>
      <c r="W31" s="417" t="n"/>
      <c r="X31" s="417" t="n"/>
      <c r="Y31" s="417" t="n"/>
      <c r="Z31" s="417" t="n"/>
      <c r="AA31" s="417" t="n"/>
      <c r="AB31" s="417" t="n"/>
      <c r="AC31" s="417" t="n"/>
      <c r="AD31" s="417" t="n"/>
      <c r="AE31" s="417" t="n"/>
      <c r="AF31" s="417" t="n"/>
      <c r="AG31" s="417" t="n"/>
      <c r="AH31" s="417" t="n"/>
      <c r="AI31" s="417" t="n"/>
      <c r="AJ31" s="417" t="n"/>
      <c r="AK31" s="417" t="n"/>
      <c r="AL31" s="417" t="n"/>
      <c r="AM31" s="419" t="n"/>
    </row>
    <row r="32" customFormat="1" s="411">
      <c r="A32" s="417" t="n"/>
      <c r="B32" s="417" t="n"/>
      <c r="C32" s="417" t="n"/>
      <c r="D32" s="417" t="n"/>
      <c r="E32" s="417" t="n"/>
      <c r="F32" s="417" t="n"/>
      <c r="G32" s="417" t="n"/>
      <c r="H32" s="417" t="n"/>
      <c r="I32" s="417" t="n"/>
      <c r="J32" s="417" t="n"/>
      <c r="K32" s="417" t="n"/>
      <c r="L32" s="417" t="n"/>
      <c r="M32" s="417" t="n"/>
      <c r="N32" s="417" t="n"/>
      <c r="O32" s="417" t="n"/>
      <c r="P32" s="417" t="n"/>
      <c r="Q32" s="417" t="n"/>
      <c r="R32" s="417" t="n"/>
      <c r="S32" s="417" t="n"/>
      <c r="T32" s="417" t="n"/>
      <c r="U32" s="417" t="n"/>
      <c r="V32" s="417" t="n"/>
      <c r="W32" s="417" t="n"/>
      <c r="X32" s="417" t="n"/>
      <c r="Y32" s="417" t="n"/>
      <c r="Z32" s="417" t="n"/>
      <c r="AA32" s="417" t="n"/>
      <c r="AB32" s="417" t="n"/>
      <c r="AC32" s="417" t="n"/>
      <c r="AD32" s="417" t="n"/>
      <c r="AE32" s="417" t="n"/>
      <c r="AF32" s="417" t="n"/>
      <c r="AG32" s="417" t="n"/>
      <c r="AH32" s="417" t="n"/>
      <c r="AI32" s="417" t="n"/>
      <c r="AJ32" s="417" t="n"/>
      <c r="AK32" s="417" t="n"/>
      <c r="AL32" s="417" t="n"/>
      <c r="AM32" s="419" t="n"/>
    </row>
    <row r="33" customFormat="1" s="411">
      <c r="A33" s="417" t="n"/>
      <c r="B33" s="417" t="n"/>
      <c r="C33" s="417" t="n"/>
      <c r="D33" s="418" t="inlineStr">
        <is>
          <t>推广费</t>
        </is>
      </c>
      <c r="E33" s="510" t="n"/>
      <c r="F33" s="511" t="n"/>
      <c r="G33" s="418" t="inlineStr">
        <is>
          <t>费比</t>
        </is>
      </c>
      <c r="H33" s="510" t="n"/>
      <c r="I33" s="511" t="n"/>
      <c r="J33" s="417" t="n"/>
      <c r="K33" s="417" t="n"/>
      <c r="L33" s="417" t="n"/>
      <c r="M33" s="417" t="n"/>
      <c r="N33" s="417" t="n"/>
      <c r="O33" s="417" t="n"/>
      <c r="P33" s="417" t="n"/>
      <c r="Q33" s="417" t="n"/>
      <c r="R33" s="417" t="n"/>
      <c r="S33" s="417" t="n"/>
      <c r="T33" s="417" t="n"/>
      <c r="U33" s="417" t="n"/>
      <c r="V33" s="417" t="n"/>
      <c r="W33" s="417" t="n"/>
      <c r="X33" s="417" t="n"/>
      <c r="Y33" s="417" t="n"/>
      <c r="Z33" s="417" t="n"/>
      <c r="AA33" s="417" t="n"/>
      <c r="AB33" s="417" t="n"/>
      <c r="AC33" s="417" t="n"/>
      <c r="AD33" s="417" t="n"/>
      <c r="AE33" s="417" t="n"/>
      <c r="AF33" s="417" t="n"/>
      <c r="AG33" s="417" t="n"/>
      <c r="AH33" s="417" t="n"/>
      <c r="AI33" s="417" t="n"/>
      <c r="AJ33" s="417" t="n"/>
      <c r="AK33" s="417" t="n"/>
      <c r="AL33" s="417" t="n"/>
      <c r="AM33" s="419" t="n"/>
    </row>
    <row r="34" customFormat="1" s="411">
      <c r="A34" s="417" t="n"/>
      <c r="B34" s="417" t="n"/>
      <c r="C34" s="417" t="n"/>
      <c r="D34" s="512" t="n"/>
      <c r="E34" s="513" t="n"/>
      <c r="F34" s="514" t="n"/>
      <c r="G34" s="512" t="n"/>
      <c r="H34" s="513" t="n"/>
      <c r="I34" s="514" t="n"/>
      <c r="J34" s="417" t="n"/>
      <c r="K34" s="417" t="n"/>
      <c r="L34" s="417" t="n"/>
      <c r="M34" s="417" t="n"/>
      <c r="N34" s="417" t="n"/>
      <c r="O34" s="417" t="n"/>
      <c r="P34" s="417" t="n"/>
      <c r="Q34" s="417" t="n"/>
      <c r="R34" s="417" t="n"/>
      <c r="S34" s="417" t="n"/>
      <c r="T34" s="417" t="n"/>
      <c r="U34" s="417" t="n"/>
      <c r="V34" s="417" t="n"/>
      <c r="W34" s="417" t="n"/>
      <c r="X34" s="417" t="n"/>
      <c r="Y34" s="417" t="n"/>
      <c r="Z34" s="417" t="n"/>
      <c r="AA34" s="417" t="n"/>
      <c r="AB34" s="417" t="n"/>
      <c r="AC34" s="417" t="n"/>
      <c r="AD34" s="417" t="n"/>
      <c r="AE34" s="417" t="n"/>
      <c r="AF34" s="417" t="n"/>
      <c r="AG34" s="417" t="n"/>
      <c r="AH34" s="417" t="n"/>
      <c r="AI34" s="417" t="n"/>
      <c r="AJ34" s="417" t="n"/>
      <c r="AK34" s="417" t="n"/>
      <c r="AL34" s="417" t="n"/>
      <c r="AM34" s="419" t="n"/>
    </row>
    <row r="35" customFormat="1" s="411">
      <c r="A35" s="417" t="n"/>
      <c r="B35" s="417" t="n"/>
      <c r="C35" s="417" t="n"/>
      <c r="D35" s="524">
        <f>GETPIVOTDATA("推广花费",'A1-日报'!$A$2)</f>
        <v/>
      </c>
      <c r="E35" s="510" t="n"/>
      <c r="F35" s="511" t="n"/>
      <c r="G35" s="525">
        <f>D35/D18</f>
        <v/>
      </c>
      <c r="H35" s="510" t="n"/>
      <c r="I35" s="511" t="n"/>
      <c r="J35" s="417" t="n"/>
      <c r="K35" s="417" t="n"/>
      <c r="L35" s="417" t="n"/>
      <c r="M35" s="417" t="n"/>
      <c r="N35" s="417" t="n"/>
      <c r="O35" s="417" t="n"/>
      <c r="P35" s="417" t="n"/>
      <c r="Q35" s="417" t="n"/>
      <c r="R35" s="417" t="n"/>
      <c r="S35" s="417" t="n"/>
      <c r="T35" s="417" t="n"/>
      <c r="U35" s="417" t="n"/>
      <c r="V35" s="417" t="n"/>
      <c r="W35" s="417" t="n"/>
      <c r="X35" s="417" t="n"/>
      <c r="Y35" s="417" t="n"/>
      <c r="Z35" s="417" t="n"/>
      <c r="AA35" s="417" t="n"/>
      <c r="AB35" s="417" t="n"/>
      <c r="AC35" s="417" t="n"/>
      <c r="AD35" s="417" t="n"/>
      <c r="AE35" s="417" t="n"/>
      <c r="AF35" s="417" t="n"/>
      <c r="AG35" s="417" t="n"/>
      <c r="AH35" s="417" t="n"/>
      <c r="AI35" s="417" t="n"/>
      <c r="AJ35" s="417" t="n"/>
      <c r="AK35" s="417" t="n"/>
      <c r="AL35" s="417" t="n"/>
      <c r="AM35" s="419" t="n"/>
    </row>
    <row r="36" customFormat="1" s="411">
      <c r="A36" s="417" t="n"/>
      <c r="B36" s="417" t="n"/>
      <c r="C36" s="417" t="n"/>
      <c r="D36" s="516" t="n"/>
      <c r="F36" s="517" t="n"/>
      <c r="G36" s="516" t="n"/>
      <c r="I36" s="517" t="n"/>
      <c r="J36" s="417" t="n"/>
      <c r="K36" s="417" t="n"/>
      <c r="L36" s="417" t="n"/>
      <c r="M36" s="417" t="n"/>
      <c r="N36" s="417" t="n"/>
      <c r="O36" s="417" t="n"/>
      <c r="P36" s="417" t="n"/>
      <c r="Q36" s="417" t="n"/>
      <c r="R36" s="417" t="n"/>
      <c r="S36" s="417" t="n"/>
      <c r="T36" s="417" t="n"/>
      <c r="U36" s="417" t="n"/>
      <c r="V36" s="417" t="n"/>
      <c r="W36" s="417" t="n"/>
      <c r="X36" s="417" t="n"/>
      <c r="Y36" s="417" t="n"/>
      <c r="Z36" s="417" t="n"/>
      <c r="AA36" s="417" t="n"/>
      <c r="AB36" s="417" t="n"/>
      <c r="AC36" s="417" t="n"/>
      <c r="AD36" s="417" t="n"/>
      <c r="AE36" s="417" t="n"/>
      <c r="AF36" s="417" t="n"/>
      <c r="AG36" s="417" t="n"/>
      <c r="AH36" s="417" t="n"/>
      <c r="AI36" s="417" t="n"/>
      <c r="AJ36" s="417" t="n"/>
      <c r="AK36" s="417" t="n"/>
      <c r="AL36" s="417" t="n"/>
      <c r="AM36" s="419" t="n"/>
    </row>
    <row r="37" customFormat="1" s="411">
      <c r="A37" s="417" t="n"/>
      <c r="B37" s="417" t="n"/>
      <c r="C37" s="417" t="n"/>
      <c r="D37" s="512" t="n"/>
      <c r="E37" s="513" t="n"/>
      <c r="F37" s="514" t="n"/>
      <c r="G37" s="512" t="n"/>
      <c r="H37" s="513" t="n"/>
      <c r="I37" s="514" t="n"/>
      <c r="J37" s="417" t="n"/>
      <c r="K37" s="417" t="n"/>
      <c r="L37" s="417" t="n"/>
      <c r="M37" s="417" t="n"/>
      <c r="N37" s="417" t="n"/>
      <c r="O37" s="417" t="n"/>
      <c r="P37" s="417" t="n"/>
      <c r="Q37" s="417" t="n"/>
      <c r="R37" s="417" t="n"/>
      <c r="S37" s="417" t="n"/>
      <c r="T37" s="417" t="n"/>
      <c r="U37" s="417" t="n"/>
      <c r="V37" s="417" t="n"/>
      <c r="W37" s="417" t="n"/>
      <c r="X37" s="417" t="n"/>
      <c r="Y37" s="417" t="n"/>
      <c r="Z37" s="417" t="n"/>
      <c r="AA37" s="417" t="n"/>
      <c r="AB37" s="417" t="n"/>
      <c r="AC37" s="417" t="n"/>
      <c r="AD37" s="417" t="n"/>
      <c r="AE37" s="417" t="n"/>
      <c r="AF37" s="417" t="n"/>
      <c r="AG37" s="417" t="n"/>
      <c r="AH37" s="417" t="n"/>
      <c r="AI37" s="417" t="n"/>
      <c r="AJ37" s="417" t="n"/>
      <c r="AK37" s="417" t="n"/>
      <c r="AL37" s="417" t="n"/>
      <c r="AM37" s="419" t="n"/>
    </row>
    <row r="38" ht="11" customFormat="1" customHeight="1" s="411">
      <c r="A38" s="454" t="n"/>
      <c r="B38" s="417" t="n"/>
      <c r="C38" s="417" t="n"/>
      <c r="D38" s="417" t="n"/>
      <c r="E38" s="417" t="n"/>
      <c r="F38" s="417" t="n"/>
      <c r="G38" s="417" t="n"/>
      <c r="H38" s="417" t="n"/>
      <c r="I38" s="417" t="n"/>
      <c r="J38" s="417" t="n"/>
      <c r="K38" s="417" t="n"/>
      <c r="L38" s="417" t="n"/>
      <c r="M38" s="417" t="n"/>
      <c r="N38" s="417" t="n"/>
      <c r="O38" s="417" t="n"/>
      <c r="P38" s="417" t="n"/>
      <c r="Q38" s="417" t="n"/>
      <c r="R38" s="417" t="n"/>
      <c r="S38" s="417" t="n"/>
      <c r="T38" s="417" t="n"/>
      <c r="U38" s="417" t="n"/>
      <c r="V38" s="417" t="n"/>
      <c r="W38" s="417" t="n"/>
      <c r="X38" s="417" t="n"/>
      <c r="Y38" s="417" t="n"/>
      <c r="Z38" s="417" t="n"/>
      <c r="AA38" s="417" t="n"/>
      <c r="AB38" s="417" t="n"/>
      <c r="AC38" s="417" t="n"/>
      <c r="AD38" s="417" t="n"/>
      <c r="AE38" s="417" t="n"/>
      <c r="AF38" s="417" t="n"/>
      <c r="AG38" s="417" t="n"/>
      <c r="AH38" s="417" t="n"/>
      <c r="AI38" s="417" t="n"/>
      <c r="AJ38" s="417" t="n"/>
      <c r="AK38" s="417" t="n"/>
      <c r="AL38" s="417" t="n"/>
      <c r="AM38" s="417" t="n"/>
    </row>
    <row r="39" customFormat="1" s="411">
      <c r="A39" s="454" t="n"/>
      <c r="B39" s="455" t="n"/>
      <c r="C39" s="455" t="n"/>
      <c r="D39" s="456" t="inlineStr">
        <is>
          <t>💰[付费广告] 整体概况</t>
        </is>
      </c>
      <c r="J39" s="457" t="inlineStr">
        <is>
          <t>//////////////////////////////////////////////////////////////////////////////////////////////////////////////////////////////////////////////////////////////////////////////////////////////////////////////////////////////////////////////////////////////////</t>
        </is>
      </c>
    </row>
    <row r="40" customFormat="1" s="411">
      <c r="A40" s="454" t="n"/>
      <c r="B40" s="455" t="n"/>
      <c r="C40" s="455" t="n"/>
    </row>
    <row r="41" customFormat="1" s="411">
      <c r="A41" s="417" t="n"/>
      <c r="B41" s="417" t="n"/>
      <c r="C41" s="417" t="n"/>
      <c r="D41" s="417" t="n"/>
      <c r="E41" s="417" t="n"/>
      <c r="F41" s="417" t="n"/>
      <c r="G41" s="417" t="n"/>
      <c r="H41" s="417" t="n"/>
      <c r="I41" s="417" t="n"/>
      <c r="J41" s="417" t="n"/>
      <c r="K41" s="417" t="n"/>
      <c r="L41" s="417" t="n"/>
      <c r="M41" s="417" t="n"/>
      <c r="N41" s="417" t="n"/>
      <c r="O41" s="417" t="n"/>
      <c r="P41" s="417" t="n"/>
      <c r="Q41" s="417" t="n"/>
      <c r="R41" s="417" t="n"/>
      <c r="S41" s="417" t="n"/>
      <c r="T41" s="417" t="n"/>
      <c r="U41" s="417" t="n"/>
      <c r="V41" s="417" t="n"/>
      <c r="W41" s="417" t="n"/>
      <c r="X41" s="417" t="n"/>
      <c r="Y41" s="417" t="n"/>
      <c r="Z41" s="417" t="n"/>
      <c r="AA41" s="417" t="n"/>
      <c r="AB41" s="417" t="n"/>
      <c r="AC41" s="417" t="n"/>
      <c r="AD41" s="417" t="n"/>
      <c r="AE41" s="417" t="n"/>
      <c r="AF41" s="417" t="n"/>
      <c r="AG41" s="417" t="n"/>
      <c r="AH41" s="417" t="n"/>
      <c r="AI41" s="417" t="n"/>
      <c r="AJ41" s="417" t="n"/>
      <c r="AK41" s="417" t="n"/>
      <c r="AL41" s="417" t="n"/>
      <c r="AM41" s="417" t="n"/>
    </row>
    <row r="42" customFormat="1" s="411">
      <c r="A42" s="417" t="n"/>
      <c r="B42" s="417" t="n"/>
      <c r="C42" s="417" t="n"/>
      <c r="D42" s="417" t="n"/>
      <c r="E42" s="417" t="n"/>
      <c r="F42" s="417" t="n"/>
      <c r="G42" s="417" t="n"/>
      <c r="H42" s="417" t="n"/>
      <c r="I42" s="417" t="n"/>
      <c r="J42" s="417" t="n"/>
      <c r="K42" s="417" t="n"/>
      <c r="L42" s="417" t="n"/>
      <c r="M42" s="417" t="n"/>
      <c r="N42" s="417" t="n"/>
      <c r="O42" s="417" t="n"/>
      <c r="P42" s="417" t="n"/>
      <c r="Q42" s="417" t="n"/>
      <c r="R42" s="417" t="n"/>
      <c r="S42" s="417" t="n"/>
      <c r="T42" s="417" t="n"/>
      <c r="U42" s="417" t="n"/>
      <c r="V42" s="417" t="n"/>
      <c r="W42" s="417" t="n"/>
      <c r="X42" s="417" t="n"/>
      <c r="Y42" s="417" t="n"/>
      <c r="Z42" s="417" t="n"/>
      <c r="AA42" s="417" t="n"/>
      <c r="AB42" s="417" t="n"/>
      <c r="AC42" s="417" t="n"/>
      <c r="AD42" s="417" t="n"/>
      <c r="AE42" s="417" t="n"/>
      <c r="AF42" s="417" t="n"/>
      <c r="AG42" s="417" t="n"/>
      <c r="AH42" s="417" t="n"/>
      <c r="AI42" s="417" t="n"/>
      <c r="AJ42" s="417" t="n"/>
      <c r="AK42" s="417" t="n"/>
      <c r="AL42" s="417" t="n"/>
      <c r="AM42" s="417" t="n"/>
    </row>
    <row r="43" customFormat="1" s="411">
      <c r="A43" s="417" t="n"/>
      <c r="B43" s="417" t="n"/>
      <c r="C43" s="417" t="n"/>
      <c r="D43" s="458" t="inlineStr">
        <is>
          <t>广告总花费</t>
        </is>
      </c>
      <c r="E43" s="510" t="n"/>
      <c r="F43" s="510" t="n"/>
      <c r="G43" s="510" t="n"/>
      <c r="H43" s="510" t="n"/>
      <c r="I43" s="511" t="n"/>
      <c r="J43" s="459" t="n"/>
      <c r="K43" s="458" t="inlineStr">
        <is>
          <t>广告总成交金额</t>
        </is>
      </c>
      <c r="L43" s="510" t="n"/>
      <c r="M43" s="510" t="n"/>
      <c r="N43" s="510" t="n"/>
      <c r="O43" s="510" t="n"/>
      <c r="P43" s="511" t="n"/>
      <c r="Q43" s="417" t="n"/>
      <c r="R43" s="417" t="n"/>
      <c r="S43" s="460" t="n"/>
      <c r="T43" s="417" t="n"/>
      <c r="U43" s="417" t="n"/>
      <c r="V43" s="417" t="n"/>
      <c r="W43" s="417" t="n"/>
      <c r="X43" s="417" t="n"/>
      <c r="Y43" s="417" t="n"/>
      <c r="Z43" s="417" t="n"/>
      <c r="AA43" s="417" t="n"/>
      <c r="AB43" s="417" t="n"/>
      <c r="AC43" s="417" t="n"/>
      <c r="AD43" s="417" t="n"/>
      <c r="AE43" s="417" t="n"/>
      <c r="AF43" s="417" t="n"/>
      <c r="AG43" s="417" t="n"/>
      <c r="AH43" s="417" t="n"/>
      <c r="AI43" s="417" t="n"/>
      <c r="AJ43" s="417" t="n"/>
      <c r="AK43" s="417" t="n"/>
      <c r="AL43" s="417" t="n"/>
      <c r="AM43" s="419" t="n"/>
    </row>
    <row r="44" customFormat="1" s="411">
      <c r="A44" s="417" t="n"/>
      <c r="B44" s="417" t="n"/>
      <c r="C44" s="417" t="n"/>
      <c r="D44" s="516" t="n"/>
      <c r="I44" s="517" t="n"/>
      <c r="J44" s="459" t="n"/>
      <c r="K44" s="516" t="n"/>
      <c r="P44" s="517" t="n"/>
      <c r="Q44" s="417" t="n"/>
      <c r="R44" s="417" t="n"/>
      <c r="S44" s="460" t="n"/>
      <c r="T44" s="417" t="n"/>
      <c r="U44" s="417" t="n"/>
      <c r="V44" s="417" t="n"/>
      <c r="W44" s="417" t="n"/>
      <c r="X44" s="417" t="n"/>
      <c r="Y44" s="417" t="n"/>
      <c r="Z44" s="417" t="n"/>
      <c r="AA44" s="417" t="n"/>
      <c r="AB44" s="417" t="n"/>
      <c r="AC44" s="417" t="n"/>
      <c r="AD44" s="417" t="n"/>
      <c r="AE44" s="417" t="n"/>
      <c r="AF44" s="417" t="n"/>
      <c r="AG44" s="417" t="n"/>
      <c r="AH44" s="417" t="n"/>
      <c r="AI44" s="417" t="n"/>
      <c r="AJ44" s="417" t="n"/>
      <c r="AK44" s="417" t="n"/>
      <c r="AL44" s="417" t="n"/>
      <c r="AM44" s="419" t="n"/>
    </row>
    <row r="45" customFormat="1" s="411">
      <c r="A45" s="417" t="n"/>
      <c r="B45" s="417" t="n"/>
      <c r="C45" s="417" t="n"/>
      <c r="D45" s="512" t="n"/>
      <c r="E45" s="513" t="n"/>
      <c r="F45" s="513" t="n"/>
      <c r="G45" s="513" t="n"/>
      <c r="H45" s="513" t="n"/>
      <c r="I45" s="514" t="n"/>
      <c r="J45" s="459" t="n"/>
      <c r="K45" s="512" t="n"/>
      <c r="L45" s="513" t="n"/>
      <c r="M45" s="513" t="n"/>
      <c r="N45" s="513" t="n"/>
      <c r="O45" s="513" t="n"/>
      <c r="P45" s="514" t="n"/>
      <c r="Q45" s="417" t="n"/>
      <c r="R45" s="417" t="n"/>
      <c r="S45" s="460" t="n"/>
      <c r="T45" s="417" t="n"/>
      <c r="U45" s="417" t="n"/>
      <c r="V45" s="417" t="n"/>
      <c r="W45" s="417" t="n"/>
      <c r="X45" s="417" t="n"/>
      <c r="Y45" s="417" t="n"/>
      <c r="Z45" s="417" t="n"/>
      <c r="AA45" s="417" t="n"/>
      <c r="AB45" s="417" t="n"/>
      <c r="AC45" s="417" t="n"/>
      <c r="AD45" s="417" t="n"/>
      <c r="AE45" s="417" t="n"/>
      <c r="AF45" s="417" t="n"/>
      <c r="AG45" s="417" t="n"/>
      <c r="AH45" s="417" t="n"/>
      <c r="AI45" s="417" t="n"/>
      <c r="AJ45" s="417" t="n"/>
      <c r="AK45" s="417" t="n"/>
      <c r="AL45" s="417" t="n"/>
      <c r="AM45" s="419" t="n"/>
    </row>
    <row r="46" customFormat="1" s="411">
      <c r="A46" s="417" t="n"/>
      <c r="B46" s="417" t="n"/>
      <c r="C46" s="417" t="n"/>
      <c r="D46" s="526">
        <f>GETPIVOTDATA("推广花费",'A1-日报'!$A$2)</f>
        <v/>
      </c>
      <c r="E46" s="510" t="n"/>
      <c r="F46" s="510" t="n"/>
      <c r="G46" s="510" t="n"/>
      <c r="H46" s="510" t="n"/>
      <c r="I46" s="511" t="n"/>
      <c r="J46" s="527" t="n"/>
      <c r="K46" s="528">
        <f>GETPIVOTDATA("推广成交",'A1-日报'!$A$2)</f>
        <v/>
      </c>
      <c r="L46" s="510" t="n"/>
      <c r="M46" s="510" t="n"/>
      <c r="N46" s="510" t="n"/>
      <c r="O46" s="510" t="n"/>
      <c r="P46" s="511" t="n"/>
      <c r="Q46" s="417" t="n"/>
      <c r="R46" s="417" t="n"/>
      <c r="S46" s="527" t="n"/>
      <c r="T46" s="417" t="n"/>
      <c r="U46" s="417" t="n"/>
      <c r="V46" s="417" t="n"/>
      <c r="W46" s="417" t="n"/>
      <c r="X46" s="417" t="n"/>
      <c r="Y46" s="417" t="n"/>
      <c r="Z46" s="417" t="n"/>
      <c r="AA46" s="417" t="n"/>
      <c r="AB46" s="417" t="n"/>
      <c r="AC46" s="417" t="n"/>
      <c r="AD46" s="417" t="n"/>
      <c r="AE46" s="417" t="n"/>
      <c r="AF46" s="417" t="n"/>
      <c r="AG46" s="417" t="n"/>
      <c r="AH46" s="417" t="n"/>
      <c r="AI46" s="417" t="n"/>
      <c r="AJ46" s="417" t="n"/>
      <c r="AK46" s="417" t="n"/>
      <c r="AL46" s="417" t="n"/>
      <c r="AM46" s="419" t="n"/>
    </row>
    <row r="47" customFormat="1" s="411">
      <c r="A47" s="417" t="n"/>
      <c r="B47" s="417" t="n"/>
      <c r="C47" s="417" t="n"/>
      <c r="D47" s="516" t="n"/>
      <c r="I47" s="517" t="n"/>
      <c r="J47" s="527" t="n"/>
      <c r="K47" s="516" t="n"/>
      <c r="P47" s="517" t="n"/>
      <c r="Q47" s="417" t="n"/>
      <c r="R47" s="417" t="n"/>
      <c r="S47" s="527" t="n"/>
      <c r="T47" s="417" t="n"/>
      <c r="U47" s="417" t="n"/>
      <c r="V47" s="417" t="n"/>
      <c r="W47" s="417" t="n"/>
      <c r="X47" s="417" t="n"/>
      <c r="Y47" s="417" t="n"/>
      <c r="Z47" s="417" t="n"/>
      <c r="AA47" s="417" t="n"/>
      <c r="AB47" s="417" t="n"/>
      <c r="AC47" s="417" t="n"/>
      <c r="AD47" s="417" t="n"/>
      <c r="AE47" s="417" t="n"/>
      <c r="AF47" s="417" t="n"/>
      <c r="AG47" s="417" t="n"/>
      <c r="AH47" s="417" t="n"/>
      <c r="AI47" s="417" t="n"/>
      <c r="AJ47" s="417" t="n"/>
      <c r="AK47" s="417" t="n"/>
      <c r="AL47" s="417" t="n"/>
      <c r="AM47" s="419" t="n"/>
    </row>
    <row r="48" customFormat="1" s="411">
      <c r="A48" s="417" t="n"/>
      <c r="B48" s="417" t="n"/>
      <c r="C48" s="417" t="n"/>
      <c r="D48" s="516" t="n"/>
      <c r="I48" s="517" t="n"/>
      <c r="J48" s="527" t="n"/>
      <c r="K48" s="516" t="n"/>
      <c r="P48" s="517" t="n"/>
      <c r="Q48" s="417" t="n"/>
      <c r="R48" s="417" t="n"/>
      <c r="S48" s="527" t="n"/>
      <c r="T48" s="417" t="n"/>
      <c r="U48" s="417" t="n"/>
      <c r="V48" s="417" t="n"/>
      <c r="W48" s="417" t="n"/>
      <c r="X48" s="417" t="n"/>
      <c r="Y48" s="417" t="n"/>
      <c r="Z48" s="417" t="n"/>
      <c r="AA48" s="417" t="n"/>
      <c r="AB48" s="417" t="n"/>
      <c r="AC48" s="417" t="n"/>
      <c r="AD48" s="417" t="n"/>
      <c r="AE48" s="417" t="n"/>
      <c r="AF48" s="417" t="n"/>
      <c r="AG48" s="417" t="n"/>
      <c r="AH48" s="417" t="n"/>
      <c r="AI48" s="417" t="n"/>
      <c r="AJ48" s="417" t="n"/>
      <c r="AK48" s="417" t="n"/>
      <c r="AL48" s="417" t="n"/>
      <c r="AM48" s="419" t="n"/>
    </row>
    <row r="49" customFormat="1" s="411">
      <c r="A49" s="417" t="n"/>
      <c r="B49" s="417" t="n"/>
      <c r="C49" s="417" t="n"/>
      <c r="D49" s="512" t="n"/>
      <c r="E49" s="513" t="n"/>
      <c r="F49" s="513" t="n"/>
      <c r="G49" s="513" t="n"/>
      <c r="H49" s="513" t="n"/>
      <c r="I49" s="514" t="n"/>
      <c r="J49" s="527" t="n"/>
      <c r="K49" s="512" t="n"/>
      <c r="L49" s="513" t="n"/>
      <c r="M49" s="513" t="n"/>
      <c r="N49" s="513" t="n"/>
      <c r="O49" s="513" t="n"/>
      <c r="P49" s="514" t="n"/>
      <c r="Q49" s="417" t="n"/>
      <c r="R49" s="417" t="n"/>
      <c r="S49" s="527" t="n"/>
      <c r="T49" s="417" t="n"/>
      <c r="U49" s="417" t="n"/>
      <c r="V49" s="417" t="n"/>
      <c r="W49" s="417" t="n"/>
      <c r="X49" s="417" t="n"/>
      <c r="Y49" s="417" t="n"/>
      <c r="Z49" s="417" t="n"/>
      <c r="AA49" s="417" t="n"/>
      <c r="AB49" s="417" t="n"/>
      <c r="AC49" s="417" t="n"/>
      <c r="AD49" s="417" t="n"/>
      <c r="AE49" s="417" t="n"/>
      <c r="AF49" s="417" t="n"/>
      <c r="AG49" s="417" t="n"/>
      <c r="AH49" s="417" t="n"/>
      <c r="AI49" s="417" t="n"/>
      <c r="AJ49" s="417" t="n"/>
      <c r="AK49" s="417" t="n"/>
      <c r="AL49" s="417" t="n"/>
      <c r="AM49" s="419" t="n"/>
    </row>
    <row r="50" customFormat="1" s="411">
      <c r="A50" s="417" t="n"/>
      <c r="B50" s="417" t="n"/>
      <c r="C50" s="417" t="n"/>
      <c r="D50" s="469" t="inlineStr">
        <is>
          <t>费用占比</t>
        </is>
      </c>
      <c r="E50" s="510" t="n"/>
      <c r="F50" s="510" t="n"/>
      <c r="G50" s="510" t="n"/>
      <c r="H50" s="510" t="n"/>
      <c r="I50" s="511" t="n"/>
      <c r="J50" s="468" t="n"/>
      <c r="K50" s="469" t="inlineStr">
        <is>
          <t>投产比</t>
        </is>
      </c>
      <c r="L50" s="510" t="n"/>
      <c r="M50" s="511" t="n"/>
      <c r="N50" s="469" t="inlineStr">
        <is>
          <t>推广成交占比</t>
        </is>
      </c>
      <c r="O50" s="510" t="n"/>
      <c r="P50" s="511" t="n"/>
      <c r="Q50" s="417" t="n"/>
      <c r="R50" s="417" t="n"/>
      <c r="S50" s="470" t="n"/>
      <c r="T50" s="417" t="n"/>
      <c r="U50" s="417" t="n"/>
      <c r="V50" s="417" t="n"/>
      <c r="W50" s="417" t="n"/>
      <c r="X50" s="417" t="n"/>
      <c r="Y50" s="417" t="n"/>
      <c r="Z50" s="417" t="n"/>
      <c r="AA50" s="417" t="n"/>
      <c r="AB50" s="417" t="n"/>
      <c r="AC50" s="417" t="n"/>
      <c r="AD50" s="417" t="n"/>
      <c r="AE50" s="417" t="n"/>
      <c r="AF50" s="417" t="n"/>
      <c r="AG50" s="417" t="n"/>
      <c r="AH50" s="417" t="n"/>
      <c r="AI50" s="417" t="n"/>
      <c r="AJ50" s="417" t="n"/>
      <c r="AK50" s="417" t="n"/>
      <c r="AL50" s="417" t="n"/>
      <c r="AM50" s="419" t="n"/>
    </row>
    <row r="51" customFormat="1" s="411">
      <c r="A51" s="417" t="n"/>
      <c r="B51" s="417" t="n"/>
      <c r="C51" s="417" t="n"/>
      <c r="D51" s="512" t="n"/>
      <c r="E51" s="513" t="n"/>
      <c r="F51" s="513" t="n"/>
      <c r="G51" s="513" t="n"/>
      <c r="H51" s="513" t="n"/>
      <c r="I51" s="514" t="n"/>
      <c r="J51" s="468" t="n"/>
      <c r="K51" s="512" t="n"/>
      <c r="L51" s="513" t="n"/>
      <c r="M51" s="514" t="n"/>
      <c r="N51" s="512" t="n"/>
      <c r="O51" s="513" t="n"/>
      <c r="P51" s="514" t="n"/>
      <c r="Q51" s="417" t="n"/>
      <c r="R51" s="417" t="n"/>
      <c r="S51" s="470" t="n"/>
      <c r="T51" s="417" t="n"/>
      <c r="U51" s="417" t="n"/>
      <c r="V51" s="417" t="n"/>
      <c r="W51" s="417" t="n"/>
      <c r="X51" s="417" t="n"/>
      <c r="Y51" s="417" t="n"/>
      <c r="Z51" s="417" t="n"/>
      <c r="AA51" s="417" t="n"/>
      <c r="AB51" s="417" t="n"/>
      <c r="AC51" s="417" t="n"/>
      <c r="AD51" s="417" t="n"/>
      <c r="AE51" s="417" t="n"/>
      <c r="AF51" s="417" t="n"/>
      <c r="AG51" s="417" t="n"/>
      <c r="AH51" s="417" t="n"/>
      <c r="AI51" s="417" t="n"/>
      <c r="AJ51" s="417" t="n"/>
      <c r="AK51" s="417" t="n"/>
      <c r="AL51" s="417" t="n"/>
      <c r="AM51" s="419" t="n"/>
    </row>
    <row r="52" customFormat="1" s="411">
      <c r="A52" s="417" t="n"/>
      <c r="B52" s="417" t="n"/>
      <c r="C52" s="417" t="n"/>
      <c r="D52" s="529">
        <f>D46/D18</f>
        <v/>
      </c>
      <c r="E52" s="510" t="n"/>
      <c r="F52" s="510" t="n"/>
      <c r="G52" s="510" t="n"/>
      <c r="H52" s="510" t="n"/>
      <c r="I52" s="511" t="n"/>
      <c r="J52" s="530" t="n"/>
      <c r="K52" s="531">
        <f>K46/D46</f>
        <v/>
      </c>
      <c r="L52" s="510" t="n"/>
      <c r="M52" s="511" t="n"/>
      <c r="N52" s="532">
        <f>K46/D18</f>
        <v/>
      </c>
      <c r="O52" s="510" t="n"/>
      <c r="P52" s="511" t="n"/>
      <c r="Q52" s="417" t="n"/>
      <c r="R52" s="417" t="n"/>
      <c r="S52" s="533" t="n"/>
      <c r="T52" s="417" t="n"/>
      <c r="U52" s="417" t="n"/>
      <c r="V52" s="417" t="n"/>
      <c r="W52" s="417" t="n"/>
      <c r="X52" s="417" t="n"/>
      <c r="Y52" s="417" t="n"/>
      <c r="Z52" s="417" t="n"/>
      <c r="AA52" s="417" t="n"/>
      <c r="AB52" s="417" t="n"/>
      <c r="AC52" s="417" t="n"/>
      <c r="AD52" s="417" t="n"/>
      <c r="AE52" s="417" t="n"/>
      <c r="AF52" s="417" t="n"/>
      <c r="AG52" s="417" t="n"/>
      <c r="AH52" s="417" t="n"/>
      <c r="AI52" s="417" t="n"/>
      <c r="AJ52" s="417" t="n"/>
      <c r="AK52" s="417" t="n"/>
      <c r="AL52" s="417" t="n"/>
      <c r="AM52" s="419" t="n"/>
    </row>
    <row r="53" customFormat="1" s="411">
      <c r="A53" s="417" t="n"/>
      <c r="B53" s="417" t="n"/>
      <c r="C53" s="417" t="n"/>
      <c r="D53" s="516" t="n"/>
      <c r="I53" s="517" t="n"/>
      <c r="J53" s="530" t="n"/>
      <c r="K53" s="516" t="n"/>
      <c r="M53" s="517" t="n"/>
      <c r="N53" s="516" t="n"/>
      <c r="P53" s="517" t="n"/>
      <c r="Q53" s="417" t="n"/>
      <c r="R53" s="417" t="n"/>
      <c r="S53" s="533" t="n"/>
      <c r="T53" s="417" t="n"/>
      <c r="U53" s="417" t="n"/>
      <c r="V53" s="417" t="n"/>
      <c r="W53" s="417" t="n"/>
      <c r="X53" s="417" t="n"/>
      <c r="Y53" s="417" t="n"/>
      <c r="Z53" s="417" t="n"/>
      <c r="AA53" s="417" t="n"/>
      <c r="AB53" s="417" t="n"/>
      <c r="AC53" s="417" t="n"/>
      <c r="AD53" s="417" t="n"/>
      <c r="AE53" s="417" t="n"/>
      <c r="AF53" s="417" t="n"/>
      <c r="AG53" s="417" t="n"/>
      <c r="AH53" s="417" t="n"/>
      <c r="AI53" s="417" t="n"/>
      <c r="AJ53" s="417" t="n"/>
      <c r="AK53" s="417" t="n"/>
      <c r="AL53" s="417" t="n"/>
      <c r="AM53" s="419" t="n"/>
    </row>
    <row r="54" customFormat="1" s="411">
      <c r="A54" s="417" t="n"/>
      <c r="B54" s="417" t="n"/>
      <c r="C54" s="417" t="n"/>
      <c r="D54" s="516" t="n"/>
      <c r="I54" s="517" t="n"/>
      <c r="J54" s="530" t="n"/>
      <c r="K54" s="516" t="n"/>
      <c r="M54" s="517" t="n"/>
      <c r="N54" s="516" t="n"/>
      <c r="P54" s="517" t="n"/>
      <c r="Q54" s="417" t="n"/>
      <c r="R54" s="417" t="n"/>
      <c r="S54" s="533" t="n"/>
      <c r="T54" s="417" t="n"/>
      <c r="U54" s="417" t="n"/>
      <c r="V54" s="417" t="n"/>
      <c r="W54" s="417" t="n"/>
      <c r="X54" s="417" t="n"/>
      <c r="Y54" s="417" t="n"/>
      <c r="Z54" s="417" t="n"/>
      <c r="AA54" s="417" t="n"/>
      <c r="AB54" s="417" t="n"/>
      <c r="AC54" s="417" t="n"/>
      <c r="AD54" s="417" t="n"/>
      <c r="AE54" s="417" t="n"/>
      <c r="AF54" s="417" t="n"/>
      <c r="AG54" s="417" t="n"/>
      <c r="AH54" s="417" t="n"/>
      <c r="AI54" s="417" t="n"/>
      <c r="AJ54" s="417" t="n"/>
      <c r="AK54" s="417" t="n"/>
      <c r="AL54" s="417" t="n"/>
      <c r="AM54" s="419" t="n"/>
    </row>
    <row r="55" customFormat="1" s="411">
      <c r="A55" s="417" t="n"/>
      <c r="B55" s="417" t="n"/>
      <c r="C55" s="417" t="n"/>
      <c r="D55" s="512" t="n"/>
      <c r="E55" s="513" t="n"/>
      <c r="F55" s="513" t="n"/>
      <c r="G55" s="513" t="n"/>
      <c r="H55" s="513" t="n"/>
      <c r="I55" s="514" t="n"/>
      <c r="J55" s="530" t="n"/>
      <c r="K55" s="512" t="n"/>
      <c r="L55" s="513" t="n"/>
      <c r="M55" s="514" t="n"/>
      <c r="N55" s="512" t="n"/>
      <c r="O55" s="513" t="n"/>
      <c r="P55" s="514" t="n"/>
      <c r="Q55" s="417" t="n"/>
      <c r="R55" s="417" t="n"/>
      <c r="S55" s="533" t="n"/>
      <c r="T55" s="417" t="n"/>
      <c r="U55" s="417" t="n"/>
      <c r="V55" s="417" t="n"/>
      <c r="W55" s="417" t="n"/>
      <c r="X55" s="417" t="n"/>
      <c r="Y55" s="417" t="n"/>
      <c r="Z55" s="417" t="n"/>
      <c r="AA55" s="417" t="n"/>
      <c r="AB55" s="417" t="n"/>
      <c r="AC55" s="417" t="n"/>
      <c r="AD55" s="417" t="n"/>
      <c r="AE55" s="417" t="n"/>
      <c r="AF55" s="417" t="n"/>
      <c r="AG55" s="417" t="n"/>
      <c r="AH55" s="417" t="n"/>
      <c r="AI55" s="417" t="n"/>
      <c r="AJ55" s="417" t="n"/>
      <c r="AK55" s="417" t="n"/>
      <c r="AL55" s="417" t="n"/>
      <c r="AM55" s="419" t="n"/>
    </row>
    <row r="56" ht="14" customFormat="1" customHeight="1" s="411">
      <c r="A56" s="417" t="n"/>
      <c r="B56" s="417" t="n"/>
      <c r="C56" s="417" t="n"/>
      <c r="D56" s="417" t="n"/>
      <c r="E56" s="417" t="n"/>
      <c r="F56" s="417" t="n"/>
      <c r="G56" s="417" t="n"/>
      <c r="H56" s="417" t="n"/>
      <c r="I56" s="417" t="n"/>
      <c r="J56" s="417" t="n"/>
      <c r="K56" s="417" t="n"/>
      <c r="L56" s="417" t="n"/>
      <c r="M56" s="417" t="n"/>
      <c r="N56" s="417" t="n"/>
      <c r="O56" s="417" t="n"/>
      <c r="P56" s="417" t="n"/>
      <c r="Q56" s="417" t="n"/>
      <c r="R56" s="417" t="n"/>
      <c r="S56" s="417" t="n"/>
      <c r="T56" s="417" t="n"/>
      <c r="U56" s="417" t="n"/>
      <c r="V56" s="417" t="n"/>
      <c r="W56" s="417" t="n"/>
      <c r="X56" s="417" t="n"/>
      <c r="Y56" s="417" t="n"/>
      <c r="Z56" s="417" t="n"/>
      <c r="AA56" s="417" t="n"/>
      <c r="AB56" s="417" t="n"/>
      <c r="AC56" s="417" t="n"/>
      <c r="AD56" s="417" t="n"/>
      <c r="AE56" s="417" t="n"/>
      <c r="AF56" s="417" t="n"/>
      <c r="AG56" s="417" t="n"/>
      <c r="AH56" s="417" t="n"/>
      <c r="AI56" s="417" t="n"/>
      <c r="AJ56" s="417" t="n"/>
      <c r="AK56" s="417" t="n"/>
      <c r="AL56" s="417" t="n"/>
      <c r="AM56" s="419" t="n"/>
    </row>
    <row r="57" customFormat="1" s="411">
      <c r="A57" s="417" t="n"/>
      <c r="B57" s="417" t="n"/>
      <c r="C57" s="417" t="n"/>
      <c r="D57" s="417" t="n"/>
      <c r="E57" s="417" t="n"/>
      <c r="F57" s="417" t="n"/>
      <c r="G57" s="417" t="n"/>
      <c r="H57" s="417" t="n"/>
      <c r="I57" s="417" t="n"/>
      <c r="J57" s="417" t="n"/>
      <c r="K57" s="417" t="n"/>
      <c r="L57" s="417" t="n"/>
      <c r="M57" s="417" t="n"/>
      <c r="N57" s="417" t="n"/>
      <c r="O57" s="417" t="n"/>
      <c r="P57" s="417" t="n"/>
      <c r="Q57" s="417" t="n"/>
      <c r="R57" s="417" t="n"/>
      <c r="S57" s="417" t="n"/>
      <c r="T57" s="417" t="n"/>
      <c r="U57" s="417" t="n"/>
      <c r="V57" s="417" t="n"/>
      <c r="W57" s="417" t="n"/>
      <c r="X57" s="417" t="n"/>
      <c r="Y57" s="417" t="n"/>
      <c r="Z57" s="417" t="n"/>
      <c r="AA57" s="417" t="n"/>
      <c r="AB57" s="417" t="n"/>
      <c r="AC57" s="417" t="n"/>
      <c r="AD57" s="417" t="n"/>
      <c r="AE57" s="417" t="n"/>
      <c r="AF57" s="417" t="n"/>
      <c r="AG57" s="417" t="n"/>
      <c r="AH57" s="417" t="n"/>
      <c r="AI57" s="417" t="n"/>
      <c r="AJ57" s="417" t="n"/>
      <c r="AK57" s="417" t="n"/>
      <c r="AL57" s="417" t="n"/>
      <c r="AM57" s="419" t="n"/>
    </row>
    <row r="58" customFormat="1" s="411">
      <c r="A58" s="417" t="n"/>
      <c r="B58" s="417" t="n"/>
      <c r="C58" s="417" t="n"/>
      <c r="D58" s="417" t="n"/>
      <c r="E58" s="417" t="n"/>
      <c r="F58" s="417" t="n"/>
      <c r="G58" s="417" t="n"/>
      <c r="H58" s="417" t="n"/>
      <c r="I58" s="417" t="n"/>
      <c r="J58" s="417" t="n"/>
      <c r="K58" s="417" t="n"/>
      <c r="L58" s="417" t="n"/>
      <c r="M58" s="417" t="n"/>
      <c r="N58" s="417" t="n"/>
      <c r="O58" s="417" t="n"/>
      <c r="P58" s="417" t="n"/>
      <c r="Q58" s="417" t="n"/>
      <c r="R58" s="417" t="n"/>
      <c r="S58" s="417" t="n"/>
      <c r="T58" s="417" t="n"/>
      <c r="U58" s="417" t="n"/>
      <c r="V58" s="417" t="n"/>
      <c r="W58" s="417" t="n"/>
      <c r="X58" s="417" t="n"/>
      <c r="Y58" s="417" t="n"/>
      <c r="Z58" s="417" t="n"/>
      <c r="AA58" s="417" t="n"/>
      <c r="AB58" s="417" t="n"/>
      <c r="AC58" s="417" t="n"/>
      <c r="AD58" s="417" t="n"/>
      <c r="AE58" s="417" t="n"/>
      <c r="AF58" s="417" t="n"/>
      <c r="AG58" s="417" t="n"/>
      <c r="AH58" s="417" t="n"/>
      <c r="AI58" s="417" t="n"/>
      <c r="AJ58" s="417" t="n"/>
      <c r="AK58" s="417" t="n"/>
      <c r="AL58" s="417" t="n"/>
      <c r="AM58" s="419" t="n"/>
    </row>
    <row r="59" customFormat="1" s="411">
      <c r="A59" s="417" t="n"/>
      <c r="B59" s="417" t="n"/>
      <c r="C59" s="417" t="n"/>
      <c r="D59" s="417" t="n"/>
      <c r="E59" s="417" t="n"/>
      <c r="F59" s="417" t="n"/>
      <c r="G59" s="417" t="n"/>
      <c r="H59" s="417" t="n"/>
      <c r="I59" s="417" t="n"/>
      <c r="J59" s="417" t="n"/>
      <c r="K59" s="417" t="n"/>
      <c r="L59" s="417" t="n"/>
      <c r="M59" s="417" t="n"/>
      <c r="N59" s="417" t="n"/>
      <c r="O59" s="417" t="n"/>
      <c r="P59" s="417" t="n"/>
      <c r="Q59" s="417" t="n"/>
      <c r="R59" s="417" t="n"/>
      <c r="S59" s="417" t="n"/>
      <c r="T59" s="417" t="n"/>
      <c r="U59" s="417" t="n"/>
      <c r="V59" s="417" t="n"/>
      <c r="W59" s="417" t="n"/>
      <c r="X59" s="417" t="n"/>
      <c r="Y59" s="417" t="n"/>
      <c r="Z59" s="417" t="n"/>
      <c r="AA59" s="417" t="n"/>
      <c r="AB59" s="417" t="n"/>
      <c r="AC59" s="417" t="n"/>
      <c r="AD59" s="417" t="n"/>
      <c r="AE59" s="417" t="n"/>
      <c r="AF59" s="417" t="n"/>
      <c r="AG59" s="417" t="n"/>
      <c r="AH59" s="417" t="n"/>
      <c r="AI59" s="417" t="n"/>
      <c r="AJ59" s="417" t="n"/>
      <c r="AK59" s="417" t="n"/>
      <c r="AL59" s="417" t="n"/>
      <c r="AM59" s="419" t="n"/>
    </row>
    <row r="60" customFormat="1" s="411">
      <c r="A60" s="417" t="n"/>
      <c r="B60" s="417" t="n"/>
      <c r="C60" s="417" t="n"/>
      <c r="D60" s="417" t="n"/>
      <c r="E60" s="417" t="n"/>
      <c r="F60" s="417" t="n"/>
      <c r="G60" s="417" t="n"/>
      <c r="H60" s="417" t="n"/>
      <c r="I60" s="417" t="n"/>
      <c r="J60" s="417" t="n"/>
      <c r="K60" s="417" t="n"/>
      <c r="L60" s="417" t="n"/>
      <c r="M60" s="417" t="n"/>
      <c r="N60" s="417" t="n"/>
      <c r="O60" s="417" t="n"/>
      <c r="P60" s="417" t="n"/>
      <c r="Q60" s="417" t="n"/>
      <c r="R60" s="417" t="n"/>
      <c r="S60" s="417" t="n"/>
      <c r="T60" s="417" t="n"/>
      <c r="U60" s="417" t="n"/>
      <c r="V60" s="417" t="n"/>
      <c r="W60" s="417" t="n"/>
      <c r="X60" s="417" t="n"/>
      <c r="Y60" s="417" t="n"/>
      <c r="Z60" s="417" t="n"/>
      <c r="AA60" s="417" t="n"/>
      <c r="AB60" s="417" t="n"/>
      <c r="AC60" s="417" t="n"/>
      <c r="AD60" s="417" t="n"/>
      <c r="AE60" s="417" t="n"/>
      <c r="AF60" s="417" t="n"/>
      <c r="AG60" s="417" t="n"/>
      <c r="AH60" s="417" t="n"/>
      <c r="AI60" s="417" t="n"/>
      <c r="AJ60" s="417" t="n"/>
      <c r="AK60" s="417" t="n"/>
      <c r="AL60" s="417" t="n"/>
      <c r="AM60" s="419" t="n"/>
    </row>
    <row r="61" customFormat="1" s="411">
      <c r="A61" s="417" t="n"/>
      <c r="B61" s="417" t="n"/>
      <c r="C61" s="417" t="n"/>
      <c r="D61" s="417" t="n"/>
      <c r="E61" s="417" t="n"/>
      <c r="F61" s="417" t="n"/>
      <c r="G61" s="417" t="n"/>
      <c r="H61" s="417" t="n"/>
      <c r="I61" s="417" t="n"/>
      <c r="J61" s="417" t="n"/>
      <c r="K61" s="417" t="n"/>
      <c r="L61" s="417" t="n"/>
      <c r="M61" s="417" t="n"/>
      <c r="N61" s="417" t="n"/>
      <c r="O61" s="417" t="n"/>
      <c r="P61" s="417" t="n"/>
      <c r="Q61" s="417" t="n"/>
      <c r="R61" s="417" t="n"/>
      <c r="S61" s="417" t="n"/>
      <c r="T61" s="417" t="n"/>
      <c r="U61" s="417" t="n"/>
      <c r="V61" s="417" t="n"/>
      <c r="W61" s="417" t="n"/>
      <c r="X61" s="417" t="n"/>
      <c r="Y61" s="417" t="n"/>
      <c r="Z61" s="417" t="n"/>
      <c r="AA61" s="417" t="n"/>
      <c r="AB61" s="417" t="n"/>
      <c r="AC61" s="417" t="n"/>
      <c r="AD61" s="417" t="n"/>
      <c r="AE61" s="417" t="n"/>
      <c r="AF61" s="417" t="n"/>
      <c r="AG61" s="417" t="n"/>
      <c r="AH61" s="417" t="n"/>
      <c r="AI61" s="417" t="n"/>
      <c r="AJ61" s="417" t="n"/>
      <c r="AK61" s="417" t="n"/>
      <c r="AL61" s="417" t="n"/>
      <c r="AM61" s="419" t="n"/>
    </row>
    <row r="62" customFormat="1" s="411">
      <c r="A62" s="417" t="n"/>
      <c r="B62" s="417" t="n"/>
      <c r="C62" s="417" t="n"/>
      <c r="D62" s="417" t="n"/>
      <c r="E62" s="417" t="n"/>
      <c r="F62" s="417" t="n"/>
      <c r="G62" s="417" t="n"/>
      <c r="H62" s="417" t="n"/>
      <c r="I62" s="417" t="n"/>
      <c r="J62" s="417" t="n"/>
      <c r="K62" s="417" t="n"/>
      <c r="L62" s="417" t="n"/>
      <c r="M62" s="417" t="n"/>
      <c r="N62" s="417" t="n"/>
      <c r="O62" s="417" t="n"/>
      <c r="P62" s="417" t="n"/>
      <c r="Q62" s="417" t="n"/>
      <c r="R62" s="417" t="n"/>
      <c r="S62" s="417" t="n"/>
      <c r="T62" s="417" t="n"/>
      <c r="U62" s="417" t="n"/>
      <c r="V62" s="417" t="n"/>
      <c r="W62" s="417" t="n"/>
      <c r="X62" s="417" t="n"/>
      <c r="Y62" s="417" t="n"/>
      <c r="Z62" s="417" t="n"/>
      <c r="AA62" s="417" t="n"/>
      <c r="AB62" s="417" t="n"/>
      <c r="AC62" s="417" t="n"/>
      <c r="AD62" s="417" t="n"/>
      <c r="AE62" s="417" t="n"/>
      <c r="AF62" s="417" t="n"/>
      <c r="AG62" s="417" t="n"/>
      <c r="AH62" s="417" t="n"/>
      <c r="AI62" s="417" t="n"/>
      <c r="AJ62" s="417" t="n"/>
      <c r="AK62" s="417" t="n"/>
      <c r="AL62" s="417" t="n"/>
      <c r="AM62" s="419" t="n"/>
    </row>
    <row r="63" customFormat="1" s="411">
      <c r="A63" s="417" t="n"/>
      <c r="B63" s="417" t="n"/>
      <c r="C63" s="417" t="n"/>
      <c r="D63" s="417" t="n"/>
      <c r="E63" s="417" t="n"/>
      <c r="F63" s="417" t="n"/>
      <c r="G63" s="417" t="n"/>
      <c r="H63" s="417" t="n"/>
      <c r="I63" s="417" t="n"/>
      <c r="J63" s="417" t="n"/>
      <c r="K63" s="417" t="n"/>
      <c r="L63" s="417" t="n"/>
      <c r="M63" s="417" t="n"/>
      <c r="N63" s="417" t="n"/>
      <c r="O63" s="417" t="n"/>
      <c r="P63" s="417" t="n"/>
      <c r="Q63" s="417" t="n"/>
      <c r="R63" s="417" t="n"/>
      <c r="S63" s="417" t="n"/>
      <c r="T63" s="417" t="n"/>
      <c r="U63" s="417" t="n"/>
      <c r="V63" s="417" t="n"/>
      <c r="W63" s="417" t="n"/>
      <c r="X63" s="417" t="n"/>
      <c r="Y63" s="417" t="n"/>
      <c r="Z63" s="417" t="n"/>
      <c r="AA63" s="417" t="n"/>
      <c r="AB63" s="417" t="n"/>
      <c r="AC63" s="417" t="n"/>
      <c r="AD63" s="417" t="n"/>
      <c r="AE63" s="417" t="n"/>
      <c r="AF63" s="417" t="n"/>
      <c r="AG63" s="417" t="n"/>
      <c r="AH63" s="417" t="n"/>
      <c r="AI63" s="417" t="n"/>
      <c r="AJ63" s="417" t="n"/>
      <c r="AK63" s="417" t="n"/>
      <c r="AL63" s="417" t="n"/>
      <c r="AM63" s="419" t="n"/>
    </row>
    <row r="64" customFormat="1" s="411">
      <c r="A64" s="417" t="n"/>
      <c r="B64" s="417" t="n"/>
      <c r="C64" s="417" t="n"/>
      <c r="D64" s="417" t="n"/>
      <c r="E64" s="417" t="n"/>
      <c r="F64" s="417" t="n"/>
      <c r="G64" s="417" t="n"/>
      <c r="H64" s="417" t="n"/>
      <c r="I64" s="417" t="n"/>
      <c r="J64" s="417" t="n"/>
      <c r="K64" s="417" t="n"/>
      <c r="L64" s="417" t="n"/>
      <c r="M64" s="417" t="n"/>
      <c r="N64" s="417" t="n"/>
      <c r="O64" s="417" t="n"/>
      <c r="P64" s="417" t="n"/>
      <c r="Q64" s="417" t="n"/>
      <c r="R64" s="417" t="n"/>
      <c r="S64" s="417" t="n"/>
      <c r="T64" s="417" t="n"/>
      <c r="U64" s="417" t="n"/>
      <c r="V64" s="417" t="n"/>
      <c r="W64" s="417" t="n"/>
      <c r="X64" s="417" t="n"/>
      <c r="Y64" s="417" t="n"/>
      <c r="Z64" s="417" t="n"/>
      <c r="AA64" s="417" t="n"/>
      <c r="AB64" s="417" t="n"/>
      <c r="AC64" s="417" t="n"/>
      <c r="AD64" s="417" t="n"/>
      <c r="AE64" s="417" t="n"/>
      <c r="AF64" s="417" t="n"/>
      <c r="AG64" s="417" t="n"/>
      <c r="AH64" s="417" t="n"/>
      <c r="AI64" s="417" t="n"/>
      <c r="AJ64" s="417" t="n"/>
      <c r="AK64" s="417" t="n"/>
      <c r="AL64" s="417" t="n"/>
      <c r="AM64" s="419" t="n"/>
    </row>
    <row r="65" customFormat="1" s="411">
      <c r="A65" s="417" t="n"/>
      <c r="B65" s="417" t="n"/>
      <c r="C65" s="417" t="n"/>
      <c r="D65" s="417" t="n"/>
      <c r="E65" s="417" t="n"/>
      <c r="F65" s="417" t="n"/>
      <c r="G65" s="417" t="n"/>
      <c r="H65" s="417" t="n"/>
      <c r="I65" s="417" t="n"/>
      <c r="J65" s="417" t="n"/>
      <c r="K65" s="417" t="n"/>
      <c r="L65" s="417" t="n"/>
      <c r="M65" s="417" t="n"/>
      <c r="N65" s="417" t="n"/>
      <c r="O65" s="417" t="n"/>
      <c r="P65" s="417" t="n"/>
      <c r="Q65" s="417" t="n"/>
      <c r="R65" s="417" t="n"/>
      <c r="S65" s="417" t="n"/>
      <c r="T65" s="417" t="n"/>
      <c r="U65" s="417" t="n"/>
      <c r="V65" s="417" t="n"/>
      <c r="W65" s="417" t="n"/>
      <c r="X65" s="417" t="n"/>
      <c r="Y65" s="417" t="n"/>
      <c r="Z65" s="417" t="n"/>
      <c r="AA65" s="417" t="n"/>
      <c r="AB65" s="417" t="n"/>
      <c r="AC65" s="417" t="n"/>
      <c r="AD65" s="417" t="n"/>
      <c r="AE65" s="417" t="n"/>
      <c r="AF65" s="417" t="n"/>
      <c r="AG65" s="417" t="n"/>
      <c r="AH65" s="417" t="n"/>
      <c r="AI65" s="417" t="n"/>
      <c r="AJ65" s="417" t="n"/>
      <c r="AK65" s="417" t="n"/>
      <c r="AL65" s="417" t="n"/>
      <c r="AM65" s="419" t="n"/>
    </row>
    <row r="66" customFormat="1" s="411">
      <c r="A66" s="417" t="n"/>
      <c r="B66" s="417" t="n"/>
      <c r="C66" s="417" t="n"/>
      <c r="D66" s="417" t="n"/>
      <c r="E66" s="417" t="n"/>
      <c r="F66" s="417" t="n"/>
      <c r="G66" s="417" t="n"/>
      <c r="H66" s="417" t="n"/>
      <c r="I66" s="417" t="n"/>
      <c r="J66" s="417" t="n"/>
      <c r="K66" s="417" t="n"/>
      <c r="L66" s="417" t="n"/>
      <c r="M66" s="417" t="n"/>
      <c r="N66" s="417" t="n"/>
      <c r="O66" s="417" t="n"/>
      <c r="P66" s="417" t="n"/>
      <c r="Q66" s="417" t="n"/>
      <c r="R66" s="417" t="n"/>
      <c r="S66" s="417" t="n"/>
      <c r="T66" s="417" t="n"/>
      <c r="U66" s="417" t="n"/>
      <c r="V66" s="417" t="n"/>
      <c r="W66" s="417" t="n"/>
      <c r="X66" s="417" t="n"/>
      <c r="Y66" s="417" t="n"/>
      <c r="Z66" s="417" t="n"/>
      <c r="AA66" s="417" t="n"/>
      <c r="AB66" s="417" t="n"/>
      <c r="AC66" s="417" t="n"/>
      <c r="AD66" s="417" t="n"/>
      <c r="AE66" s="417" t="n"/>
      <c r="AF66" s="417" t="n"/>
      <c r="AG66" s="417" t="n"/>
      <c r="AH66" s="417" t="n"/>
      <c r="AI66" s="417" t="n"/>
      <c r="AJ66" s="417" t="n"/>
      <c r="AK66" s="417" t="n"/>
      <c r="AL66" s="417" t="n"/>
      <c r="AM66" s="419" t="n"/>
    </row>
    <row r="67" customFormat="1" s="411">
      <c r="A67" s="417" t="n"/>
      <c r="B67" s="417" t="n"/>
      <c r="C67" s="417" t="n"/>
      <c r="D67" s="417" t="n"/>
      <c r="E67" s="417" t="n"/>
      <c r="F67" s="417" t="n"/>
      <c r="G67" s="417" t="n"/>
      <c r="H67" s="417" t="n"/>
      <c r="I67" s="417" t="n"/>
      <c r="J67" s="417" t="n"/>
      <c r="K67" s="417" t="n"/>
      <c r="L67" s="417" t="n"/>
      <c r="M67" s="417" t="n"/>
      <c r="N67" s="417" t="n"/>
      <c r="O67" s="417" t="n"/>
      <c r="P67" s="417" t="n"/>
      <c r="Q67" s="417" t="n"/>
      <c r="R67" s="417" t="n"/>
      <c r="S67" s="417" t="n"/>
      <c r="T67" s="417" t="n"/>
      <c r="U67" s="417" t="n"/>
      <c r="V67" s="417" t="n"/>
      <c r="W67" s="417" t="n"/>
      <c r="X67" s="417" t="n"/>
      <c r="Y67" s="417" t="n"/>
      <c r="Z67" s="417" t="n"/>
      <c r="AA67" s="417" t="n"/>
      <c r="AB67" s="417" t="n"/>
      <c r="AC67" s="417" t="n"/>
      <c r="AD67" s="417" t="n"/>
      <c r="AE67" s="417" t="n"/>
      <c r="AF67" s="417" t="n"/>
      <c r="AG67" s="417" t="n"/>
      <c r="AH67" s="417" t="n"/>
      <c r="AI67" s="417" t="n"/>
      <c r="AJ67" s="417" t="n"/>
      <c r="AK67" s="417" t="n"/>
      <c r="AL67" s="417" t="n"/>
      <c r="AM67" s="419" t="n"/>
    </row>
    <row r="68" customFormat="1" s="411">
      <c r="A68" s="417" t="n"/>
      <c r="B68" s="417" t="n"/>
      <c r="C68" s="417" t="n"/>
      <c r="D68" s="417" t="n"/>
      <c r="E68" s="417" t="n"/>
      <c r="F68" s="417" t="n"/>
      <c r="G68" s="417" t="n"/>
      <c r="H68" s="417" t="n"/>
      <c r="I68" s="417" t="n"/>
      <c r="J68" s="417" t="n"/>
      <c r="K68" s="417" t="n"/>
      <c r="L68" s="417" t="n"/>
      <c r="M68" s="417" t="n"/>
      <c r="N68" s="417" t="n"/>
      <c r="O68" s="417" t="n"/>
      <c r="P68" s="417" t="n"/>
      <c r="Q68" s="417" t="n"/>
      <c r="R68" s="417" t="n"/>
      <c r="S68" s="417" t="n"/>
      <c r="T68" s="417" t="n"/>
      <c r="U68" s="417" t="n"/>
      <c r="V68" s="417" t="n"/>
      <c r="W68" s="417" t="n"/>
      <c r="X68" s="417" t="n"/>
      <c r="Y68" s="417" t="n"/>
      <c r="Z68" s="417" t="n"/>
      <c r="AA68" s="417" t="n"/>
      <c r="AB68" s="417" t="n"/>
      <c r="AC68" s="417" t="n"/>
      <c r="AD68" s="417" t="n"/>
      <c r="AE68" s="417" t="n"/>
      <c r="AF68" s="417" t="n"/>
      <c r="AG68" s="417" t="n"/>
      <c r="AH68" s="417" t="n"/>
      <c r="AI68" s="417" t="n"/>
      <c r="AJ68" s="417" t="n"/>
      <c r="AK68" s="417" t="n"/>
      <c r="AL68" s="417" t="n"/>
      <c r="AM68" s="419" t="n"/>
    </row>
    <row r="69" customFormat="1" s="411">
      <c r="A69" s="417" t="n"/>
      <c r="B69" s="417" t="n"/>
      <c r="C69" s="417" t="n"/>
      <c r="D69" s="417" t="n"/>
      <c r="E69" s="417" t="n"/>
      <c r="F69" s="417" t="n"/>
      <c r="G69" s="417" t="n"/>
      <c r="H69" s="417" t="n"/>
      <c r="I69" s="417" t="n"/>
      <c r="J69" s="417" t="n"/>
      <c r="K69" s="417" t="n"/>
      <c r="L69" s="417" t="n"/>
      <c r="M69" s="417" t="n"/>
      <c r="N69" s="417" t="n"/>
      <c r="O69" s="417" t="n"/>
      <c r="P69" s="417" t="n"/>
      <c r="Q69" s="417" t="n"/>
      <c r="R69" s="417" t="n"/>
      <c r="S69" s="417" t="n"/>
      <c r="T69" s="417" t="n"/>
      <c r="U69" s="417" t="n"/>
      <c r="V69" s="417" t="n"/>
      <c r="W69" s="417" t="n"/>
      <c r="X69" s="417" t="n"/>
      <c r="Y69" s="417" t="n"/>
      <c r="Z69" s="417" t="n"/>
      <c r="AA69" s="417" t="n"/>
      <c r="AB69" s="417" t="n"/>
      <c r="AC69" s="417" t="n"/>
      <c r="AD69" s="417" t="n"/>
      <c r="AE69" s="417" t="n"/>
      <c r="AF69" s="417" t="n"/>
      <c r="AG69" s="417" t="n"/>
      <c r="AH69" s="417" t="n"/>
      <c r="AI69" s="417" t="n"/>
      <c r="AJ69" s="417" t="n"/>
      <c r="AK69" s="417" t="n"/>
      <c r="AL69" s="417" t="n"/>
      <c r="AM69" s="419" t="n"/>
    </row>
    <row r="70" customFormat="1" s="411">
      <c r="A70" s="417" t="n"/>
      <c r="B70" s="417" t="n"/>
      <c r="C70" s="417" t="n"/>
      <c r="D70" s="417" t="n"/>
      <c r="E70" s="417" t="n"/>
      <c r="F70" s="417" t="n"/>
      <c r="G70" s="417" t="n"/>
      <c r="H70" s="417" t="n"/>
      <c r="I70" s="417" t="n"/>
      <c r="J70" s="417" t="n"/>
      <c r="K70" s="417" t="n"/>
      <c r="L70" s="417" t="n"/>
      <c r="M70" s="417" t="n"/>
      <c r="N70" s="417" t="n"/>
      <c r="O70" s="417" t="n"/>
      <c r="P70" s="417" t="n"/>
      <c r="Q70" s="417" t="n"/>
      <c r="R70" s="417" t="n"/>
      <c r="S70" s="417" t="n"/>
      <c r="T70" s="417" t="n"/>
      <c r="U70" s="417" t="n"/>
      <c r="V70" s="417" t="n"/>
      <c r="W70" s="417" t="n"/>
      <c r="X70" s="417" t="n"/>
      <c r="Y70" s="417" t="n"/>
      <c r="Z70" s="417" t="n"/>
      <c r="AA70" s="417" t="n"/>
      <c r="AB70" s="417" t="n"/>
      <c r="AC70" s="417" t="n"/>
      <c r="AD70" s="417" t="n"/>
      <c r="AE70" s="417" t="n"/>
      <c r="AF70" s="417" t="n"/>
      <c r="AG70" s="417" t="n"/>
      <c r="AH70" s="417" t="n"/>
      <c r="AI70" s="417" t="n"/>
      <c r="AJ70" s="417" t="n"/>
      <c r="AK70" s="417" t="n"/>
      <c r="AL70" s="417" t="n"/>
      <c r="AM70" s="419" t="n"/>
    </row>
    <row r="71" customFormat="1" s="411">
      <c r="A71" s="417" t="n"/>
      <c r="B71" s="417" t="n"/>
      <c r="C71" s="417" t="n"/>
      <c r="D71" s="417" t="n"/>
      <c r="E71" s="417" t="n"/>
      <c r="F71" s="417" t="n"/>
      <c r="G71" s="417" t="n"/>
      <c r="H71" s="417" t="n"/>
      <c r="I71" s="417" t="n"/>
      <c r="J71" s="417" t="n"/>
      <c r="K71" s="417" t="n"/>
      <c r="L71" s="417" t="n"/>
      <c r="M71" s="417" t="n"/>
      <c r="N71" s="417" t="n"/>
      <c r="O71" s="417" t="n"/>
      <c r="P71" s="417" t="n"/>
      <c r="Q71" s="417" t="n"/>
      <c r="R71" s="417" t="n"/>
      <c r="S71" s="417" t="n"/>
      <c r="T71" s="417" t="n"/>
      <c r="U71" s="417" t="n"/>
      <c r="V71" s="417" t="n"/>
      <c r="W71" s="417" t="n"/>
      <c r="X71" s="417" t="n"/>
      <c r="Y71" s="417" t="n"/>
      <c r="Z71" s="417" t="n"/>
      <c r="AA71" s="417" t="n"/>
      <c r="AB71" s="417" t="n"/>
      <c r="AC71" s="417" t="n"/>
      <c r="AD71" s="417" t="n"/>
      <c r="AE71" s="417" t="n"/>
      <c r="AF71" s="417" t="n"/>
      <c r="AG71" s="417" t="n"/>
      <c r="AH71" s="417" t="n"/>
      <c r="AI71" s="417" t="n"/>
      <c r="AJ71" s="417" t="n"/>
      <c r="AK71" s="417" t="n"/>
      <c r="AL71" s="417" t="n"/>
      <c r="AM71" s="419" t="n"/>
    </row>
    <row r="72" customFormat="1" s="411">
      <c r="A72" s="417" t="n"/>
      <c r="B72" s="417" t="n"/>
      <c r="C72" s="417" t="n"/>
      <c r="D72" s="417" t="n"/>
      <c r="E72" s="417" t="n"/>
      <c r="F72" s="417" t="n"/>
      <c r="G72" s="417" t="n"/>
      <c r="H72" s="417" t="n"/>
      <c r="I72" s="417" t="n"/>
      <c r="J72" s="417" t="n"/>
      <c r="K72" s="417" t="n"/>
      <c r="L72" s="417" t="n"/>
      <c r="M72" s="417" t="n"/>
      <c r="N72" s="417" t="n"/>
      <c r="O72" s="417" t="n"/>
      <c r="P72" s="417" t="n"/>
      <c r="Q72" s="417" t="n"/>
      <c r="R72" s="417" t="n"/>
      <c r="S72" s="417" t="n"/>
      <c r="T72" s="417" t="n"/>
      <c r="U72" s="417" t="n"/>
      <c r="V72" s="417" t="n"/>
      <c r="W72" s="417" t="n"/>
      <c r="X72" s="417" t="n"/>
      <c r="Y72" s="417" t="n"/>
      <c r="Z72" s="417" t="n"/>
      <c r="AA72" s="417" t="n"/>
      <c r="AB72" s="417" t="n"/>
      <c r="AC72" s="417" t="n"/>
      <c r="AD72" s="417" t="n"/>
      <c r="AE72" s="417" t="n"/>
      <c r="AF72" s="417" t="n"/>
      <c r="AG72" s="417" t="n"/>
      <c r="AH72" s="417" t="n"/>
      <c r="AI72" s="417" t="n"/>
      <c r="AJ72" s="417" t="n"/>
      <c r="AK72" s="417" t="n"/>
      <c r="AL72" s="417" t="n"/>
      <c r="AM72" s="419" t="n"/>
    </row>
    <row r="73" customFormat="1" s="411">
      <c r="A73" s="417" t="n"/>
      <c r="B73" s="417" t="n"/>
      <c r="C73" s="417" t="n"/>
      <c r="D73" s="417" t="n"/>
      <c r="E73" s="417" t="n"/>
      <c r="F73" s="417" t="n"/>
      <c r="G73" s="417" t="n"/>
      <c r="H73" s="417" t="n"/>
      <c r="I73" s="417" t="n"/>
      <c r="J73" s="417" t="n"/>
      <c r="K73" s="417" t="n"/>
      <c r="L73" s="417" t="n"/>
      <c r="M73" s="417" t="n"/>
      <c r="N73" s="417" t="n"/>
      <c r="O73" s="417" t="n"/>
      <c r="P73" s="417" t="n"/>
      <c r="Q73" s="417" t="n"/>
      <c r="R73" s="417" t="n"/>
      <c r="S73" s="417" t="n"/>
      <c r="T73" s="417" t="n"/>
      <c r="U73" s="417" t="n"/>
      <c r="V73" s="417" t="n"/>
      <c r="W73" s="417" t="n"/>
      <c r="X73" s="417" t="n"/>
      <c r="Y73" s="417" t="n"/>
      <c r="Z73" s="417" t="n"/>
      <c r="AA73" s="417" t="n"/>
      <c r="AB73" s="417" t="n"/>
      <c r="AC73" s="417" t="n"/>
      <c r="AD73" s="417" t="n"/>
      <c r="AE73" s="417" t="n"/>
      <c r="AF73" s="417" t="n"/>
      <c r="AG73" s="417" t="n"/>
      <c r="AH73" s="417" t="n"/>
      <c r="AI73" s="417" t="n"/>
      <c r="AJ73" s="417" t="n"/>
      <c r="AK73" s="417" t="n"/>
      <c r="AL73" s="417" t="n"/>
      <c r="AM73" s="419" t="n"/>
    </row>
    <row r="74" customFormat="1" s="411">
      <c r="A74" s="417" t="n"/>
      <c r="B74" s="417" t="n"/>
      <c r="C74" s="417" t="n"/>
      <c r="D74" s="417" t="n"/>
      <c r="E74" s="417" t="n"/>
      <c r="F74" s="417" t="n"/>
      <c r="G74" s="417" t="n"/>
      <c r="H74" s="417" t="n"/>
      <c r="I74" s="417" t="n"/>
      <c r="J74" s="417" t="n"/>
      <c r="K74" s="417" t="n"/>
      <c r="L74" s="417" t="n"/>
      <c r="M74" s="417" t="n"/>
      <c r="N74" s="417" t="n"/>
      <c r="O74" s="417" t="n"/>
      <c r="P74" s="417" t="n"/>
      <c r="Q74" s="417" t="n"/>
      <c r="R74" s="417" t="n"/>
      <c r="S74" s="417" t="n"/>
      <c r="T74" s="417" t="n"/>
      <c r="U74" s="417" t="n"/>
      <c r="V74" s="417" t="n"/>
      <c r="W74" s="417" t="n"/>
      <c r="X74" s="417" t="n"/>
      <c r="Y74" s="417" t="n"/>
      <c r="Z74" s="417" t="n"/>
      <c r="AA74" s="417" t="n"/>
      <c r="AB74" s="417" t="n"/>
      <c r="AC74" s="417" t="n"/>
      <c r="AD74" s="417" t="n"/>
      <c r="AE74" s="417" t="n"/>
      <c r="AF74" s="417" t="n"/>
      <c r="AG74" s="417" t="n"/>
      <c r="AH74" s="417" t="n"/>
      <c r="AI74" s="417" t="n"/>
      <c r="AJ74" s="417" t="n"/>
      <c r="AK74" s="417" t="n"/>
      <c r="AL74" s="417" t="n"/>
      <c r="AM74" s="419" t="n"/>
    </row>
    <row r="75" customFormat="1" s="411">
      <c r="A75" s="417" t="n"/>
      <c r="B75" s="417" t="n"/>
      <c r="C75" s="417" t="n"/>
      <c r="D75" s="417" t="n"/>
      <c r="E75" s="417" t="n"/>
      <c r="F75" s="417" t="n"/>
      <c r="G75" s="417" t="n"/>
      <c r="H75" s="417" t="n"/>
      <c r="I75" s="417" t="n"/>
      <c r="J75" s="417" t="n"/>
      <c r="K75" s="417" t="n"/>
      <c r="L75" s="417" t="n"/>
      <c r="M75" s="417" t="n"/>
      <c r="N75" s="417" t="n"/>
      <c r="O75" s="417" t="n"/>
      <c r="P75" s="417" t="n"/>
      <c r="Q75" s="417" t="n"/>
      <c r="R75" s="417" t="n"/>
      <c r="S75" s="417" t="n"/>
      <c r="T75" s="417" t="n"/>
      <c r="U75" s="417" t="n"/>
      <c r="V75" s="417" t="n"/>
      <c r="W75" s="417" t="n"/>
      <c r="X75" s="417" t="n"/>
      <c r="Y75" s="417" t="n"/>
      <c r="Z75" s="417" t="n"/>
      <c r="AA75" s="417" t="n"/>
      <c r="AB75" s="417" t="n"/>
      <c r="AC75" s="417" t="n"/>
      <c r="AD75" s="417" t="n"/>
      <c r="AE75" s="417" t="n"/>
      <c r="AF75" s="417" t="n"/>
      <c r="AG75" s="417" t="n"/>
      <c r="AH75" s="417" t="n"/>
      <c r="AI75" s="417" t="n"/>
      <c r="AJ75" s="417" t="n"/>
      <c r="AK75" s="417" t="n"/>
      <c r="AL75" s="417" t="n"/>
      <c r="AM75" s="419" t="n"/>
    </row>
    <row r="76" customFormat="1" s="411">
      <c r="A76" s="417" t="n"/>
      <c r="B76" s="417" t="n"/>
      <c r="C76" s="417" t="n"/>
      <c r="D76" s="417" t="n"/>
      <c r="E76" s="417" t="n"/>
      <c r="F76" s="417" t="n"/>
      <c r="G76" s="417" t="n"/>
      <c r="H76" s="417" t="n"/>
      <c r="I76" s="417" t="n"/>
      <c r="J76" s="417" t="n"/>
      <c r="K76" s="417" t="n"/>
      <c r="L76" s="417" t="n"/>
      <c r="M76" s="417" t="n"/>
      <c r="N76" s="417" t="n"/>
      <c r="O76" s="417" t="n"/>
      <c r="P76" s="417" t="n"/>
      <c r="Q76" s="417" t="n"/>
      <c r="R76" s="417" t="n"/>
      <c r="S76" s="417" t="n"/>
      <c r="T76" s="417" t="n"/>
      <c r="U76" s="417" t="n"/>
      <c r="V76" s="417" t="n"/>
      <c r="W76" s="417" t="n"/>
      <c r="X76" s="417" t="n"/>
      <c r="Y76" s="417" t="n"/>
      <c r="Z76" s="417" t="n"/>
      <c r="AA76" s="417" t="n"/>
      <c r="AB76" s="417" t="n"/>
      <c r="AC76" s="417" t="n"/>
      <c r="AD76" s="417" t="n"/>
      <c r="AE76" s="417" t="n"/>
      <c r="AF76" s="417" t="n"/>
      <c r="AG76" s="417" t="n"/>
      <c r="AH76" s="417" t="n"/>
      <c r="AI76" s="417" t="n"/>
      <c r="AJ76" s="417" t="n"/>
      <c r="AK76" s="417" t="n"/>
      <c r="AL76" s="417" t="n"/>
      <c r="AM76" s="419" t="n"/>
    </row>
    <row r="77" customFormat="1" s="411">
      <c r="A77" s="417" t="n"/>
      <c r="B77" s="417" t="n"/>
      <c r="C77" s="417" t="n"/>
      <c r="D77" s="417" t="n"/>
      <c r="E77" s="417" t="n"/>
      <c r="F77" s="417" t="n"/>
      <c r="G77" s="417" t="n"/>
      <c r="H77" s="417" t="n"/>
      <c r="I77" s="417" t="n"/>
      <c r="J77" s="417" t="n"/>
      <c r="K77" s="417" t="n"/>
      <c r="L77" s="417" t="n"/>
      <c r="M77" s="417" t="n"/>
      <c r="N77" s="417" t="n"/>
      <c r="O77" s="417" t="n"/>
      <c r="P77" s="417" t="n"/>
      <c r="Q77" s="417" t="n"/>
      <c r="R77" s="417" t="n"/>
      <c r="S77" s="417" t="n"/>
      <c r="T77" s="417" t="n"/>
      <c r="U77" s="417" t="n"/>
      <c r="V77" s="417" t="n"/>
      <c r="W77" s="417" t="n"/>
      <c r="X77" s="417" t="n"/>
      <c r="Y77" s="417" t="n"/>
      <c r="Z77" s="417" t="n"/>
      <c r="AA77" s="417" t="n"/>
      <c r="AB77" s="417" t="n"/>
      <c r="AC77" s="417" t="n"/>
      <c r="AD77" s="417" t="n"/>
      <c r="AE77" s="417" t="n"/>
      <c r="AF77" s="417" t="n"/>
      <c r="AG77" s="417" t="n"/>
      <c r="AH77" s="417" t="n"/>
      <c r="AI77" s="417" t="n"/>
      <c r="AJ77" s="417" t="n"/>
      <c r="AK77" s="417" t="n"/>
      <c r="AL77" s="417" t="n"/>
      <c r="AM77" s="417" t="n"/>
    </row>
    <row r="78" customFormat="1" s="411">
      <c r="A78" s="457" t="inlineStr">
        <is>
          <t>/////////////////////////////////////////////////////////////////////////////////////////////////////////////////////////////////////////////////////////////////////////////////////////////////////////////////////</t>
        </is>
      </c>
      <c r="D78" s="493" t="inlineStr">
        <is>
          <t>🚅[无界] 详细数据</t>
        </is>
      </c>
      <c r="J78" s="457" t="inlineStr">
        <is>
          <t>//////////////////////////////////////////////////////////////////////////////////////////////////////////////////////////////////////////////////////////////////////////////////////////////////////////////////////////////////////////////////////////////////</t>
        </is>
      </c>
    </row>
    <row r="79" customFormat="1" s="411"/>
    <row r="80" customFormat="1" s="411">
      <c r="A80" s="417" t="n"/>
      <c r="B80" s="417" t="n"/>
      <c r="C80" s="417" t="n"/>
      <c r="D80" s="417" t="n"/>
      <c r="E80" s="417" t="n"/>
      <c r="F80" s="417" t="n"/>
      <c r="G80" s="417" t="n"/>
      <c r="H80" s="417" t="n"/>
      <c r="I80" s="417" t="n"/>
      <c r="J80" s="417" t="n"/>
      <c r="K80" s="417" t="n"/>
      <c r="L80" s="417" t="n"/>
      <c r="M80" s="417" t="n"/>
      <c r="N80" s="417" t="n"/>
      <c r="O80" s="417" t="n"/>
      <c r="P80" s="417" t="n"/>
      <c r="Q80" s="417" t="n"/>
      <c r="R80" s="417" t="n"/>
      <c r="S80" s="417" t="n"/>
      <c r="T80" s="417" t="n"/>
      <c r="U80" s="417" t="n"/>
      <c r="V80" s="417" t="n"/>
      <c r="W80" s="417" t="n"/>
      <c r="X80" s="417" t="n"/>
      <c r="Y80" s="417" t="n"/>
      <c r="Z80" s="417" t="n"/>
      <c r="AA80" s="417" t="n"/>
      <c r="AB80" s="417" t="n"/>
      <c r="AC80" s="417" t="n"/>
      <c r="AD80" s="417" t="n"/>
      <c r="AE80" s="417" t="n"/>
      <c r="AF80" s="417" t="n"/>
      <c r="AG80" s="417" t="n"/>
      <c r="AH80" s="417" t="n"/>
      <c r="AI80" s="417" t="n"/>
      <c r="AJ80" s="417" t="n"/>
      <c r="AK80" s="417" t="n"/>
      <c r="AL80" s="417" t="n"/>
      <c r="AM80" s="417" t="n"/>
    </row>
    <row r="81" customFormat="1" s="411">
      <c r="A81" s="417" t="n"/>
      <c r="B81" s="417" t="n"/>
      <c r="C81" s="417" t="n"/>
      <c r="D81" s="535" t="inlineStr">
        <is>
          <t>总花费</t>
        </is>
      </c>
      <c r="E81" s="510" t="n"/>
      <c r="F81" s="511" t="n"/>
      <c r="G81" s="536" t="inlineStr">
        <is>
          <t>总点击量</t>
        </is>
      </c>
      <c r="H81" s="510" t="n"/>
      <c r="I81" s="511" t="n"/>
      <c r="J81" s="535" t="inlineStr">
        <is>
          <t>点击单价</t>
        </is>
      </c>
      <c r="K81" s="510" t="n"/>
      <c r="L81" s="511" t="n"/>
      <c r="M81" s="536" t="inlineStr">
        <is>
          <t>成交金额</t>
        </is>
      </c>
      <c r="N81" s="510" t="n"/>
      <c r="O81" s="511" t="n"/>
      <c r="P81" s="536" t="inlineStr">
        <is>
          <t>成交笔数</t>
        </is>
      </c>
      <c r="Q81" s="510" t="n"/>
      <c r="R81" s="511" t="n"/>
      <c r="S81" s="535" t="inlineStr">
        <is>
          <t>点击率</t>
        </is>
      </c>
      <c r="T81" s="510" t="n"/>
      <c r="U81" s="511" t="n"/>
      <c r="V81" s="535" t="inlineStr">
        <is>
          <t>转化率</t>
        </is>
      </c>
      <c r="W81" s="510" t="n"/>
      <c r="X81" s="511" t="n"/>
      <c r="Y81" s="535" t="inlineStr">
        <is>
          <t>ROI</t>
        </is>
      </c>
      <c r="Z81" s="510" t="n"/>
      <c r="AA81" s="511" t="n"/>
      <c r="AB81" s="535" t="inlineStr">
        <is>
          <t>UV价值</t>
        </is>
      </c>
      <c r="AC81" s="510" t="n"/>
      <c r="AD81" s="511" t="n"/>
      <c r="AE81" s="536" t="inlineStr">
        <is>
          <t>加购率</t>
        </is>
      </c>
      <c r="AF81" s="510" t="n"/>
      <c r="AG81" s="511" t="n"/>
      <c r="AH81" s="536" t="inlineStr">
        <is>
          <t>加购成本</t>
        </is>
      </c>
      <c r="AI81" s="510" t="n"/>
      <c r="AJ81" s="511" t="n"/>
      <c r="AK81" s="536" t="inlineStr">
        <is>
          <t>客单价</t>
        </is>
      </c>
      <c r="AL81" s="510" t="n"/>
      <c r="AM81" s="511" t="n"/>
    </row>
    <row r="82" customFormat="1" s="411">
      <c r="A82" s="417" t="n"/>
      <c r="B82" s="417" t="n"/>
      <c r="C82" s="417" t="n"/>
      <c r="D82" s="512" t="n"/>
      <c r="E82" s="513" t="n"/>
      <c r="F82" s="514" t="n"/>
      <c r="G82" s="512" t="n"/>
      <c r="H82" s="513" t="n"/>
      <c r="I82" s="514" t="n"/>
      <c r="J82" s="512" t="n"/>
      <c r="K82" s="513" t="n"/>
      <c r="L82" s="514" t="n"/>
      <c r="M82" s="512" t="n"/>
      <c r="N82" s="513" t="n"/>
      <c r="O82" s="514" t="n"/>
      <c r="P82" s="512" t="n"/>
      <c r="Q82" s="513" t="n"/>
      <c r="R82" s="514" t="n"/>
      <c r="S82" s="512" t="n"/>
      <c r="T82" s="513" t="n"/>
      <c r="U82" s="514" t="n"/>
      <c r="V82" s="512" t="n"/>
      <c r="W82" s="513" t="n"/>
      <c r="X82" s="514" t="n"/>
      <c r="Y82" s="512" t="n"/>
      <c r="Z82" s="513" t="n"/>
      <c r="AA82" s="514" t="n"/>
      <c r="AB82" s="512" t="n"/>
      <c r="AC82" s="513" t="n"/>
      <c r="AD82" s="514" t="n"/>
      <c r="AE82" s="512" t="n"/>
      <c r="AF82" s="513" t="n"/>
      <c r="AG82" s="514" t="n"/>
      <c r="AH82" s="512" t="n"/>
      <c r="AI82" s="513" t="n"/>
      <c r="AJ82" s="514" t="n"/>
      <c r="AK82" s="512" t="n"/>
      <c r="AL82" s="513" t="n"/>
      <c r="AM82" s="514" t="n"/>
    </row>
    <row r="83" customFormat="1" s="411">
      <c r="A83" s="417" t="n"/>
      <c r="B83" s="417" t="n"/>
      <c r="C83" s="417" t="n"/>
      <c r="D83" s="537">
        <f>GETPIVOTDATA(" 花费",数据透视!$B$3)</f>
        <v/>
      </c>
      <c r="E83" s="510" t="n"/>
      <c r="F83" s="511" t="n"/>
      <c r="G83" s="538">
        <f>GETPIVOTDATA(" 点击量",数据透视!$B$3)</f>
        <v/>
      </c>
      <c r="H83" s="510" t="n"/>
      <c r="I83" s="511" t="n"/>
      <c r="J83" s="539">
        <f>D83/G83</f>
        <v/>
      </c>
      <c r="K83" s="510" t="n"/>
      <c r="L83" s="511" t="n"/>
      <c r="M83" s="538">
        <f>GETPIVOTDATA(" 总成交金额",数据透视!$B$3)</f>
        <v/>
      </c>
      <c r="N83" s="510" t="n"/>
      <c r="O83" s="511" t="n"/>
      <c r="P83" s="538">
        <f>GETPIVOTDATA(" 总成交笔数",数据透视!$B$3)</f>
        <v/>
      </c>
      <c r="Q83" s="510" t="n"/>
      <c r="R83" s="511" t="n"/>
      <c r="S83" s="499">
        <f>GETPIVOTDATA("  点击率",数据透视!$B$3)</f>
        <v/>
      </c>
      <c r="T83" s="510" t="n"/>
      <c r="U83" s="511" t="n"/>
      <c r="V83" s="499">
        <f>P83/G83</f>
        <v/>
      </c>
      <c r="W83" s="510" t="n"/>
      <c r="X83" s="511" t="n"/>
      <c r="Y83" s="540">
        <f>M83/D83</f>
        <v/>
      </c>
      <c r="Z83" s="510" t="n"/>
      <c r="AA83" s="511" t="n"/>
      <c r="AB83" s="541">
        <f>M83/G83</f>
        <v/>
      </c>
      <c r="AC83" s="510" t="n"/>
      <c r="AD83" s="511" t="n"/>
      <c r="AE83" s="542">
        <f>GETPIVOTDATA("  加购率",数据透视!$B$3)</f>
        <v/>
      </c>
      <c r="AF83" s="510" t="n"/>
      <c r="AG83" s="511" t="n"/>
      <c r="AH83" s="543">
        <f>GETPIVOTDATA(" 花费",数据透视!$B$3)/GETPIVOTDATA(" 总购物车数",数据透视!$B$3)</f>
        <v/>
      </c>
      <c r="AI83" s="510" t="n"/>
      <c r="AJ83" s="511" t="n"/>
      <c r="AK83" s="544">
        <f>GETPIVOTDATA(" 总成交金额",数据透视!$B$3)/GETPIVOTDATA(" 总成交笔数",数据透视!$B$3)</f>
        <v/>
      </c>
      <c r="AL83" s="510" t="n"/>
      <c r="AM83" s="511" t="n"/>
    </row>
    <row r="84" customFormat="1" s="411">
      <c r="A84" s="417" t="n"/>
      <c r="B84" s="417" t="n"/>
      <c r="C84" s="417" t="n"/>
      <c r="D84" s="516" t="n"/>
      <c r="F84" s="517" t="n"/>
      <c r="G84" s="516" t="n"/>
      <c r="I84" s="517" t="n"/>
      <c r="J84" s="516" t="n"/>
      <c r="L84" s="517" t="n"/>
      <c r="M84" s="516" t="n"/>
      <c r="O84" s="517" t="n"/>
      <c r="P84" s="516" t="n"/>
      <c r="R84" s="517" t="n"/>
      <c r="S84" s="516" t="n"/>
      <c r="U84" s="517" t="n"/>
      <c r="V84" s="516" t="n"/>
      <c r="X84" s="517" t="n"/>
      <c r="Y84" s="516" t="n"/>
      <c r="AA84" s="517" t="n"/>
      <c r="AB84" s="516" t="n"/>
      <c r="AD84" s="517" t="n"/>
      <c r="AE84" s="516" t="n"/>
      <c r="AG84" s="517" t="n"/>
      <c r="AH84" s="516" t="n"/>
      <c r="AJ84" s="517" t="n"/>
      <c r="AK84" s="516" t="n"/>
      <c r="AM84" s="517" t="n"/>
    </row>
    <row r="85" customFormat="1" s="411">
      <c r="A85" s="417" t="n"/>
      <c r="B85" s="417" t="n"/>
      <c r="C85" s="417" t="n"/>
      <c r="D85" s="512" t="n"/>
      <c r="E85" s="513" t="n"/>
      <c r="F85" s="514" t="n"/>
      <c r="G85" s="512" t="n"/>
      <c r="H85" s="513" t="n"/>
      <c r="I85" s="514" t="n"/>
      <c r="J85" s="512" t="n"/>
      <c r="K85" s="513" t="n"/>
      <c r="L85" s="514" t="n"/>
      <c r="M85" s="512" t="n"/>
      <c r="N85" s="513" t="n"/>
      <c r="O85" s="514" t="n"/>
      <c r="P85" s="512" t="n"/>
      <c r="Q85" s="513" t="n"/>
      <c r="R85" s="514" t="n"/>
      <c r="S85" s="512" t="n"/>
      <c r="T85" s="513" t="n"/>
      <c r="U85" s="514" t="n"/>
      <c r="V85" s="512" t="n"/>
      <c r="W85" s="513" t="n"/>
      <c r="X85" s="514" t="n"/>
      <c r="Y85" s="512" t="n"/>
      <c r="Z85" s="513" t="n"/>
      <c r="AA85" s="514" t="n"/>
      <c r="AB85" s="512" t="n"/>
      <c r="AC85" s="513" t="n"/>
      <c r="AD85" s="514" t="n"/>
      <c r="AE85" s="512" t="n"/>
      <c r="AF85" s="513" t="n"/>
      <c r="AG85" s="514" t="n"/>
      <c r="AH85" s="512" t="n"/>
      <c r="AI85" s="513" t="n"/>
      <c r="AJ85" s="514" t="n"/>
      <c r="AK85" s="512" t="n"/>
      <c r="AL85" s="513" t="n"/>
      <c r="AM85" s="514" t="n"/>
    </row>
    <row r="86" customFormat="1" s="411">
      <c r="A86" s="417" t="n"/>
      <c r="B86" s="417" t="n"/>
      <c r="C86" s="417" t="n"/>
      <c r="D86" s="417" t="n"/>
      <c r="E86" s="417" t="n"/>
      <c r="F86" s="417" t="n"/>
      <c r="G86" s="417" t="n"/>
      <c r="H86" s="417" t="n"/>
      <c r="I86" s="417" t="n"/>
      <c r="J86" s="417" t="n"/>
      <c r="K86" s="417" t="n"/>
      <c r="L86" s="417" t="n"/>
      <c r="M86" s="417" t="n"/>
      <c r="N86" s="417" t="n"/>
      <c r="O86" s="417" t="n"/>
      <c r="P86" s="417" t="n"/>
      <c r="Q86" s="417" t="n"/>
      <c r="R86" s="417" t="n"/>
      <c r="S86" s="417" t="n"/>
      <c r="T86" s="417" t="n"/>
      <c r="U86" s="417" t="n"/>
      <c r="V86" s="417" t="n"/>
      <c r="W86" s="417" t="n"/>
      <c r="X86" s="417" t="n"/>
      <c r="Y86" s="417" t="n"/>
      <c r="Z86" s="417" t="n"/>
      <c r="AA86" s="417" t="n"/>
      <c r="AB86" s="417" t="n"/>
      <c r="AC86" s="417" t="n"/>
      <c r="AD86" s="417" t="n"/>
      <c r="AE86" s="417" t="n"/>
      <c r="AF86" s="417" t="n"/>
      <c r="AG86" s="417" t="n"/>
      <c r="AH86" s="417" t="n"/>
      <c r="AI86" s="417" t="n"/>
      <c r="AJ86" s="417" t="n"/>
      <c r="AK86" s="417" t="n"/>
      <c r="AL86" s="417" t="n"/>
      <c r="AM86" s="417" t="n"/>
    </row>
    <row r="87" customFormat="1" s="411">
      <c r="A87" s="417" t="n"/>
      <c r="B87" s="417" t="n"/>
      <c r="C87" s="417" t="n"/>
      <c r="D87" s="417" t="n"/>
      <c r="E87" s="417" t="n"/>
      <c r="F87" s="417" t="n"/>
      <c r="G87" s="417" t="n"/>
      <c r="H87" s="417" t="n"/>
      <c r="I87" s="417" t="n"/>
      <c r="J87" s="417" t="n"/>
      <c r="K87" s="417" t="n"/>
      <c r="L87" s="417" t="n"/>
      <c r="M87" s="417" t="n"/>
      <c r="N87" s="417" t="n"/>
      <c r="O87" s="417" t="n"/>
      <c r="P87" s="417" t="n"/>
      <c r="Q87" s="417" t="n"/>
      <c r="R87" s="417" t="n"/>
      <c r="S87" s="417" t="n"/>
      <c r="T87" s="417" t="n"/>
      <c r="U87" s="417" t="n"/>
      <c r="V87" s="417" t="n"/>
      <c r="W87" s="417" t="n"/>
      <c r="X87" s="417" t="n"/>
      <c r="Y87" s="417" t="n"/>
      <c r="Z87" s="417" t="n"/>
      <c r="AA87" s="417" t="n"/>
      <c r="AB87" s="417" t="n"/>
      <c r="AC87" s="417" t="n"/>
      <c r="AD87" s="417" t="n"/>
      <c r="AE87" s="417" t="n"/>
      <c r="AF87" s="417" t="n"/>
      <c r="AG87" s="417" t="n"/>
      <c r="AH87" s="417" t="n"/>
      <c r="AI87" s="417" t="n"/>
      <c r="AJ87" s="417" t="n"/>
      <c r="AK87" s="417" t="n"/>
      <c r="AL87" s="417" t="n"/>
      <c r="AM87" s="417" t="n"/>
    </row>
    <row r="88" customFormat="1" s="411">
      <c r="A88" s="417" t="n"/>
      <c r="B88" s="417" t="n"/>
      <c r="C88" s="417" t="n"/>
      <c r="D88" s="417" t="n"/>
      <c r="E88" s="417" t="n"/>
      <c r="F88" s="417" t="n"/>
      <c r="G88" s="417" t="n"/>
      <c r="H88" s="417" t="n"/>
      <c r="I88" s="417" t="n"/>
      <c r="J88" s="417" t="n"/>
      <c r="K88" s="417" t="n"/>
      <c r="L88" s="417" t="n"/>
      <c r="M88" s="417" t="n"/>
      <c r="N88" s="417" t="n"/>
      <c r="O88" s="417" t="n"/>
      <c r="P88" s="417" t="n"/>
      <c r="Q88" s="417" t="n"/>
      <c r="R88" s="417" t="n"/>
      <c r="S88" s="417" t="n"/>
      <c r="T88" s="417" t="n"/>
      <c r="U88" s="417" t="n"/>
      <c r="V88" s="417" t="n"/>
      <c r="W88" s="417" t="n"/>
      <c r="X88" s="417" t="n"/>
      <c r="Y88" s="417" t="n"/>
      <c r="Z88" s="417" t="n"/>
      <c r="AA88" s="417" t="n"/>
      <c r="AB88" s="417" t="n"/>
      <c r="AC88" s="417" t="n"/>
      <c r="AD88" s="417" t="n"/>
      <c r="AE88" s="417" t="n"/>
      <c r="AF88" s="417" t="n"/>
      <c r="AG88" s="417" t="n"/>
      <c r="AH88" s="417" t="n"/>
      <c r="AI88" s="417" t="n"/>
      <c r="AJ88" s="417" t="n"/>
      <c r="AK88" s="417" t="n"/>
      <c r="AL88" s="417" t="n"/>
      <c r="AM88" s="417" t="n"/>
    </row>
    <row r="89" customFormat="1" s="411">
      <c r="A89" s="417" t="n"/>
      <c r="B89" s="417" t="n"/>
      <c r="C89" s="417" t="n"/>
      <c r="D89" s="417" t="n"/>
      <c r="E89" s="417" t="n"/>
      <c r="F89" s="417" t="n"/>
      <c r="G89" s="417" t="n"/>
      <c r="H89" s="417" t="n"/>
      <c r="I89" s="417" t="n"/>
      <c r="J89" s="417" t="n"/>
      <c r="K89" s="417" t="n"/>
      <c r="L89" s="417" t="n"/>
      <c r="M89" s="417" t="n"/>
      <c r="N89" s="417" t="n"/>
      <c r="O89" s="417" t="n"/>
      <c r="P89" s="417" t="n"/>
      <c r="Q89" s="417" t="n"/>
      <c r="R89" s="417" t="n"/>
      <c r="S89" s="417" t="n"/>
      <c r="T89" s="417" t="n"/>
      <c r="U89" s="417" t="n"/>
      <c r="V89" s="417" t="n"/>
      <c r="W89" s="417" t="n"/>
      <c r="X89" s="417" t="n"/>
      <c r="Y89" s="417" t="n"/>
      <c r="Z89" s="417" t="n"/>
      <c r="AA89" s="417" t="n"/>
      <c r="AB89" s="417" t="n"/>
      <c r="AC89" s="417" t="n"/>
      <c r="AD89" s="417" t="n"/>
      <c r="AE89" s="417" t="n"/>
      <c r="AF89" s="417" t="n"/>
      <c r="AG89" s="417" t="n"/>
      <c r="AH89" s="417" t="n"/>
      <c r="AI89" s="417" t="n"/>
      <c r="AJ89" s="417" t="n"/>
      <c r="AK89" s="417" t="n"/>
      <c r="AL89" s="417" t="n"/>
      <c r="AM89" s="417" t="n"/>
    </row>
    <row r="90" customFormat="1" s="411">
      <c r="A90" s="417" t="n"/>
      <c r="B90" s="417" t="n"/>
      <c r="C90" s="417" t="n"/>
      <c r="D90" s="417" t="n"/>
      <c r="E90" s="417" t="n"/>
      <c r="F90" s="417" t="n"/>
      <c r="G90" s="417" t="n"/>
      <c r="H90" s="417" t="n"/>
      <c r="I90" s="417" t="n"/>
      <c r="J90" s="417" t="n"/>
      <c r="K90" s="417" t="n"/>
      <c r="L90" s="417" t="n"/>
      <c r="M90" s="417" t="n"/>
      <c r="N90" s="417" t="n"/>
      <c r="O90" s="417" t="n"/>
      <c r="P90" s="417" t="n"/>
      <c r="Q90" s="417" t="n"/>
      <c r="R90" s="417" t="n"/>
      <c r="S90" s="417" t="n"/>
      <c r="T90" s="417" t="n"/>
      <c r="U90" s="417" t="n"/>
      <c r="V90" s="417" t="n"/>
      <c r="W90" s="417" t="n"/>
      <c r="X90" s="417" t="n"/>
      <c r="Y90" s="417" t="n"/>
      <c r="Z90" s="417" t="n"/>
      <c r="AA90" s="417" t="n"/>
      <c r="AB90" s="417" t="n"/>
      <c r="AC90" s="417" t="n"/>
      <c r="AD90" s="417" t="n"/>
      <c r="AE90" s="417" t="n"/>
      <c r="AF90" s="417" t="n"/>
      <c r="AG90" s="417" t="n"/>
      <c r="AH90" s="417" t="n"/>
      <c r="AI90" s="417" t="n"/>
      <c r="AJ90" s="417" t="n"/>
      <c r="AK90" s="417" t="n"/>
      <c r="AL90" s="417" t="n"/>
      <c r="AM90" s="417" t="n"/>
    </row>
    <row r="91" customFormat="1" s="411">
      <c r="A91" s="417" t="n"/>
      <c r="B91" s="417" t="n"/>
      <c r="C91" s="417" t="n"/>
      <c r="D91" s="417" t="n"/>
      <c r="E91" s="417" t="n"/>
      <c r="F91" s="417" t="n"/>
      <c r="G91" s="417" t="n"/>
      <c r="H91" s="417" t="n"/>
      <c r="I91" s="417" t="n"/>
      <c r="J91" s="417" t="n"/>
      <c r="K91" s="417" t="n"/>
      <c r="L91" s="417" t="n"/>
      <c r="M91" s="417" t="n"/>
      <c r="N91" s="417" t="n"/>
      <c r="O91" s="417" t="n"/>
      <c r="P91" s="417" t="n"/>
      <c r="Q91" s="417" t="n"/>
      <c r="R91" s="417" t="n"/>
      <c r="S91" s="417" t="n"/>
      <c r="T91" s="417" t="n"/>
      <c r="U91" s="417" t="n"/>
      <c r="V91" s="417" t="n"/>
      <c r="W91" s="417" t="n"/>
      <c r="X91" s="417" t="n"/>
      <c r="Y91" s="417" t="n"/>
      <c r="Z91" s="417" t="n"/>
      <c r="AA91" s="417" t="n"/>
      <c r="AB91" s="417" t="n"/>
      <c r="AC91" s="417" t="n"/>
      <c r="AD91" s="417" t="n"/>
      <c r="AE91" s="417" t="n"/>
      <c r="AF91" s="417" t="n"/>
      <c r="AG91" s="417" t="n"/>
      <c r="AH91" s="417" t="n"/>
      <c r="AI91" s="417" t="n"/>
      <c r="AJ91" s="417" t="n"/>
      <c r="AK91" s="417" t="n"/>
      <c r="AL91" s="417" t="n"/>
      <c r="AM91" s="417" t="n"/>
    </row>
    <row r="92" customFormat="1" s="411">
      <c r="A92" s="417" t="n"/>
      <c r="B92" s="417" t="n"/>
      <c r="C92" s="417" t="n"/>
      <c r="D92" s="417" t="n"/>
      <c r="E92" s="417" t="n"/>
      <c r="F92" s="417" t="n"/>
      <c r="G92" s="417" t="n"/>
      <c r="H92" s="417" t="n"/>
      <c r="I92" s="417" t="n"/>
      <c r="J92" s="417" t="n"/>
      <c r="K92" s="417" t="n"/>
      <c r="L92" s="417" t="n"/>
      <c r="M92" s="417" t="n"/>
      <c r="N92" s="417" t="n"/>
      <c r="O92" s="417" t="n"/>
      <c r="P92" s="417" t="n"/>
      <c r="Q92" s="417" t="n"/>
      <c r="R92" s="417" t="n"/>
      <c r="S92" s="417" t="n"/>
      <c r="T92" s="417" t="n"/>
      <c r="U92" s="417" t="n"/>
      <c r="V92" s="417" t="n"/>
      <c r="W92" s="417" t="n"/>
      <c r="X92" s="417" t="n"/>
      <c r="Y92" s="417" t="n"/>
      <c r="Z92" s="417" t="n"/>
      <c r="AA92" s="417" t="n"/>
      <c r="AB92" s="417" t="n"/>
      <c r="AC92" s="417" t="n"/>
      <c r="AD92" s="417" t="n"/>
      <c r="AE92" s="417" t="n"/>
      <c r="AF92" s="417" t="n"/>
      <c r="AG92" s="417" t="n"/>
      <c r="AH92" s="417" t="n"/>
      <c r="AI92" s="417" t="n"/>
      <c r="AJ92" s="417" t="n"/>
      <c r="AK92" s="417" t="n"/>
      <c r="AL92" s="417" t="n"/>
      <c r="AM92" s="417" t="n"/>
    </row>
    <row r="93" customFormat="1" s="411">
      <c r="A93" s="417" t="n"/>
      <c r="B93" s="417" t="n"/>
      <c r="C93" s="417" t="n"/>
      <c r="D93" s="417" t="n"/>
      <c r="E93" s="417" t="n"/>
      <c r="F93" s="417" t="n"/>
      <c r="G93" s="417" t="n"/>
      <c r="H93" s="417" t="n"/>
      <c r="I93" s="417" t="n"/>
      <c r="J93" s="417" t="n"/>
      <c r="K93" s="417" t="n"/>
      <c r="L93" s="417" t="n"/>
      <c r="M93" s="417" t="n"/>
      <c r="N93" s="417" t="n"/>
      <c r="O93" s="417" t="n"/>
      <c r="P93" s="417" t="n"/>
      <c r="Q93" s="417" t="n"/>
      <c r="R93" s="417" t="n"/>
      <c r="S93" s="417" t="n"/>
      <c r="T93" s="417" t="n"/>
      <c r="U93" s="417" t="n"/>
      <c r="V93" s="417" t="n"/>
      <c r="W93" s="417" t="n"/>
      <c r="X93" s="417" t="n"/>
      <c r="Y93" s="417" t="n"/>
      <c r="Z93" s="417" t="n"/>
      <c r="AA93" s="417" t="n"/>
      <c r="AB93" s="417" t="n"/>
      <c r="AC93" s="417" t="n"/>
      <c r="AD93" s="417" t="n"/>
      <c r="AE93" s="417" t="n"/>
      <c r="AF93" s="417" t="n"/>
      <c r="AG93" s="417" t="n"/>
      <c r="AH93" s="417" t="n"/>
      <c r="AI93" s="417" t="n"/>
      <c r="AJ93" s="417" t="n"/>
      <c r="AK93" s="417" t="n"/>
      <c r="AL93" s="417" t="n"/>
      <c r="AM93" s="417" t="n"/>
    </row>
    <row r="94" customFormat="1" s="411">
      <c r="A94" s="417" t="n"/>
      <c r="B94" s="417" t="n"/>
      <c r="C94" s="417" t="n"/>
      <c r="D94" s="417" t="n"/>
      <c r="E94" s="417" t="n"/>
      <c r="F94" s="417" t="n"/>
      <c r="G94" s="417" t="n"/>
      <c r="H94" s="417" t="n"/>
      <c r="I94" s="417" t="n"/>
      <c r="J94" s="417" t="n"/>
      <c r="K94" s="417" t="n"/>
      <c r="L94" s="417" t="n"/>
      <c r="M94" s="417" t="n"/>
      <c r="N94" s="417" t="n"/>
      <c r="O94" s="417" t="n"/>
      <c r="P94" s="417" t="n"/>
      <c r="Q94" s="417" t="n"/>
      <c r="R94" s="417" t="n"/>
      <c r="S94" s="417" t="n"/>
      <c r="T94" s="417" t="n"/>
      <c r="U94" s="417" t="n"/>
      <c r="V94" s="417" t="n"/>
      <c r="W94" s="417" t="n"/>
      <c r="X94" s="417" t="n"/>
      <c r="Y94" s="417" t="n"/>
      <c r="Z94" s="417" t="n"/>
      <c r="AA94" s="417" t="n"/>
      <c r="AB94" s="417" t="n"/>
      <c r="AC94" s="417" t="n"/>
      <c r="AD94" s="417" t="n"/>
      <c r="AE94" s="417" t="n"/>
      <c r="AF94" s="417" t="n"/>
      <c r="AG94" s="417" t="n"/>
      <c r="AH94" s="417" t="n"/>
      <c r="AI94" s="417" t="n"/>
      <c r="AJ94" s="417" t="n"/>
      <c r="AK94" s="417" t="n"/>
      <c r="AL94" s="417" t="n"/>
      <c r="AM94" s="417" t="n"/>
    </row>
    <row r="95" customFormat="1" s="411">
      <c r="A95" s="417" t="n"/>
      <c r="B95" s="417" t="n"/>
      <c r="C95" s="417" t="n"/>
      <c r="D95" s="417" t="n"/>
      <c r="E95" s="417" t="n"/>
      <c r="F95" s="417" t="n"/>
      <c r="G95" s="417" t="n"/>
      <c r="H95" s="417" t="n"/>
      <c r="I95" s="417" t="n"/>
      <c r="J95" s="417" t="n"/>
      <c r="K95" s="417" t="n"/>
      <c r="L95" s="417" t="n"/>
      <c r="M95" s="417" t="n"/>
      <c r="N95" s="417" t="n"/>
      <c r="O95" s="417" t="n"/>
      <c r="P95" s="417" t="n"/>
      <c r="Q95" s="417" t="n"/>
      <c r="R95" s="417" t="n"/>
      <c r="S95" s="417" t="n"/>
      <c r="T95" s="417" t="n"/>
      <c r="U95" s="417" t="n"/>
      <c r="V95" s="417" t="n"/>
      <c r="W95" s="417" t="n"/>
      <c r="X95" s="417" t="n"/>
      <c r="Y95" s="417" t="n"/>
      <c r="Z95" s="417" t="n"/>
      <c r="AA95" s="417" t="n"/>
      <c r="AB95" s="417" t="n"/>
      <c r="AC95" s="417" t="n"/>
      <c r="AD95" s="417" t="n"/>
      <c r="AE95" s="417" t="n"/>
      <c r="AF95" s="417" t="n"/>
      <c r="AG95" s="417" t="n"/>
      <c r="AH95" s="417" t="n"/>
      <c r="AI95" s="417" t="n"/>
      <c r="AJ95" s="417" t="n"/>
      <c r="AK95" s="417" t="n"/>
      <c r="AL95" s="417" t="n"/>
      <c r="AM95" s="417" t="n"/>
    </row>
    <row r="96" customFormat="1" s="411">
      <c r="A96" s="417" t="n"/>
      <c r="B96" s="417" t="n"/>
      <c r="C96" s="417" t="n"/>
      <c r="D96" s="417" t="n"/>
      <c r="E96" s="417" t="n"/>
      <c r="F96" s="417" t="n"/>
      <c r="G96" s="417" t="n"/>
      <c r="H96" s="417" t="n"/>
      <c r="I96" s="417" t="n"/>
      <c r="J96" s="417" t="n"/>
      <c r="K96" s="417" t="n"/>
      <c r="L96" s="417" t="n"/>
      <c r="M96" s="417" t="n"/>
      <c r="N96" s="417" t="n"/>
      <c r="O96" s="417" t="n"/>
      <c r="P96" s="417" t="n"/>
      <c r="Q96" s="417" t="n"/>
      <c r="R96" s="417" t="n"/>
      <c r="S96" s="417" t="n"/>
      <c r="T96" s="417" t="n"/>
      <c r="U96" s="417" t="n"/>
      <c r="V96" s="417" t="n"/>
      <c r="W96" s="417" t="n"/>
      <c r="X96" s="417" t="n"/>
      <c r="Y96" s="417" t="n"/>
      <c r="Z96" s="417" t="n"/>
      <c r="AA96" s="417" t="n"/>
      <c r="AB96" s="417" t="n"/>
      <c r="AC96" s="417" t="n"/>
      <c r="AD96" s="417" t="n"/>
      <c r="AE96" s="417" t="n"/>
      <c r="AF96" s="417" t="n"/>
      <c r="AG96" s="417" t="n"/>
      <c r="AH96" s="417" t="n"/>
      <c r="AI96" s="417" t="n"/>
      <c r="AJ96" s="417" t="n"/>
      <c r="AK96" s="417" t="n"/>
      <c r="AL96" s="417" t="n"/>
      <c r="AM96" s="417" t="n"/>
    </row>
    <row r="97" customFormat="1" s="411">
      <c r="A97" s="417" t="n"/>
      <c r="B97" s="417" t="n"/>
      <c r="C97" s="417" t="n"/>
      <c r="D97" s="417" t="n"/>
      <c r="E97" s="417" t="n"/>
      <c r="F97" s="417" t="n"/>
      <c r="G97" s="417" t="n"/>
      <c r="H97" s="417" t="n"/>
      <c r="I97" s="417" t="n"/>
      <c r="J97" s="417" t="n"/>
      <c r="K97" s="417" t="n"/>
      <c r="L97" s="417" t="n"/>
      <c r="M97" s="417" t="n"/>
      <c r="N97" s="417" t="n"/>
      <c r="O97" s="417" t="n"/>
      <c r="P97" s="417" t="n"/>
      <c r="Q97" s="417" t="n"/>
      <c r="R97" s="417" t="n"/>
      <c r="S97" s="417" t="n"/>
      <c r="T97" s="417" t="n"/>
      <c r="U97" s="417" t="n"/>
      <c r="V97" s="417" t="n"/>
      <c r="W97" s="417" t="n"/>
      <c r="X97" s="417" t="n"/>
      <c r="Y97" s="417" t="n"/>
      <c r="Z97" s="417" t="n"/>
      <c r="AA97" s="417" t="n"/>
      <c r="AB97" s="417" t="n"/>
      <c r="AC97" s="417" t="n"/>
      <c r="AD97" s="417" t="n"/>
      <c r="AE97" s="417" t="n"/>
      <c r="AF97" s="417" t="n"/>
      <c r="AG97" s="417" t="n"/>
      <c r="AH97" s="417" t="n"/>
      <c r="AI97" s="417" t="n"/>
      <c r="AJ97" s="417" t="n"/>
      <c r="AK97" s="417" t="n"/>
      <c r="AL97" s="417" t="n"/>
      <c r="AM97" s="417" t="n"/>
    </row>
    <row r="98" customFormat="1" s="411">
      <c r="A98" s="417" t="n"/>
      <c r="B98" s="417" t="n"/>
      <c r="C98" s="417" t="n"/>
      <c r="D98" s="417" t="n"/>
      <c r="E98" s="417" t="n"/>
      <c r="F98" s="417" t="n"/>
      <c r="G98" s="417" t="n"/>
      <c r="H98" s="417" t="n"/>
      <c r="I98" s="417" t="n"/>
      <c r="J98" s="417" t="n"/>
      <c r="K98" s="417" t="n"/>
      <c r="L98" s="417" t="n"/>
      <c r="M98" s="417" t="n"/>
      <c r="N98" s="417" t="n"/>
      <c r="O98" s="417" t="n"/>
      <c r="P98" s="417" t="n"/>
      <c r="Q98" s="417" t="n"/>
      <c r="R98" s="417" t="n"/>
      <c r="S98" s="417" t="n"/>
      <c r="T98" s="417" t="n"/>
      <c r="U98" s="417" t="n"/>
      <c r="V98" s="417" t="n"/>
      <c r="W98" s="417" t="n"/>
      <c r="X98" s="417" t="n"/>
      <c r="Y98" s="417" t="n"/>
      <c r="Z98" s="417" t="n"/>
      <c r="AA98" s="417" t="n"/>
      <c r="AB98" s="417" t="n"/>
      <c r="AC98" s="417" t="n"/>
      <c r="AD98" s="417" t="n"/>
      <c r="AE98" s="417" t="n"/>
      <c r="AF98" s="417" t="n"/>
      <c r="AG98" s="417" t="n"/>
      <c r="AH98" s="417" t="n"/>
      <c r="AI98" s="417" t="n"/>
      <c r="AJ98" s="417" t="n"/>
      <c r="AK98" s="417" t="n"/>
      <c r="AL98" s="417" t="n"/>
      <c r="AM98" s="417" t="n"/>
    </row>
    <row r="99" customFormat="1" s="411">
      <c r="A99" s="417" t="n"/>
      <c r="B99" s="417" t="n"/>
      <c r="C99" s="417" t="n"/>
      <c r="D99" s="417" t="n"/>
      <c r="E99" s="417" t="n"/>
      <c r="F99" s="417" t="n"/>
      <c r="G99" s="417" t="n"/>
      <c r="H99" s="417" t="n"/>
      <c r="I99" s="417" t="n"/>
      <c r="J99" s="417" t="n"/>
      <c r="K99" s="417" t="n"/>
      <c r="L99" s="417" t="n"/>
      <c r="M99" s="417" t="n"/>
      <c r="N99" s="417" t="n"/>
      <c r="O99" s="417" t="n"/>
      <c r="P99" s="417" t="n"/>
      <c r="Q99" s="417" t="n"/>
      <c r="R99" s="417" t="n"/>
      <c r="S99" s="417" t="n"/>
      <c r="T99" s="417" t="n"/>
      <c r="U99" s="417" t="n"/>
      <c r="V99" s="417" t="n"/>
      <c r="W99" s="417" t="n"/>
      <c r="X99" s="417" t="n"/>
      <c r="Y99" s="417" t="n"/>
      <c r="Z99" s="417" t="n"/>
      <c r="AA99" s="417" t="n"/>
      <c r="AB99" s="417" t="n"/>
      <c r="AC99" s="417" t="n"/>
      <c r="AD99" s="417" t="n"/>
      <c r="AE99" s="417" t="n"/>
      <c r="AF99" s="417" t="n"/>
      <c r="AG99" s="417" t="n"/>
      <c r="AH99" s="417" t="n"/>
      <c r="AI99" s="417" t="n"/>
      <c r="AJ99" s="417" t="n"/>
      <c r="AK99" s="417" t="n"/>
      <c r="AL99" s="417" t="n"/>
      <c r="AM99" s="417" t="n"/>
    </row>
    <row r="100" customFormat="1" s="411">
      <c r="A100" s="417" t="n"/>
      <c r="B100" s="417" t="n"/>
      <c r="C100" s="417" t="n"/>
      <c r="D100" s="417" t="n"/>
      <c r="E100" s="417" t="n"/>
      <c r="F100" s="417" t="n"/>
      <c r="G100" s="417" t="n"/>
      <c r="H100" s="417" t="n"/>
      <c r="I100" s="417" t="n"/>
      <c r="J100" s="417" t="n"/>
      <c r="K100" s="417" t="n"/>
      <c r="L100" s="417" t="n"/>
      <c r="M100" s="417" t="n"/>
      <c r="N100" s="417" t="n"/>
      <c r="O100" s="417" t="n"/>
      <c r="P100" s="417" t="n"/>
      <c r="Q100" s="417" t="n"/>
      <c r="R100" s="417" t="n"/>
      <c r="S100" s="417" t="n"/>
      <c r="T100" s="417" t="n"/>
      <c r="U100" s="417" t="n"/>
      <c r="V100" s="417" t="n"/>
      <c r="W100" s="417" t="n"/>
      <c r="X100" s="417" t="n"/>
      <c r="Y100" s="417" t="n"/>
      <c r="Z100" s="417" t="n"/>
      <c r="AA100" s="417" t="n"/>
      <c r="AB100" s="417" t="n"/>
      <c r="AC100" s="417" t="n"/>
      <c r="AD100" s="417" t="n"/>
      <c r="AE100" s="417" t="n"/>
      <c r="AF100" s="417" t="n"/>
      <c r="AG100" s="417" t="n"/>
      <c r="AH100" s="417" t="n"/>
      <c r="AI100" s="417" t="n"/>
      <c r="AJ100" s="417" t="n"/>
      <c r="AK100" s="417" t="n"/>
      <c r="AL100" s="417" t="n"/>
      <c r="AM100" s="417" t="n"/>
    </row>
    <row r="101" customFormat="1" s="411">
      <c r="A101" s="417" t="n"/>
      <c r="B101" s="417" t="n"/>
      <c r="C101" s="417" t="n"/>
      <c r="D101" s="417" t="n"/>
      <c r="E101" s="417" t="n"/>
      <c r="F101" s="417" t="n"/>
      <c r="G101" s="417" t="n"/>
      <c r="H101" s="417" t="n"/>
      <c r="I101" s="417" t="n"/>
      <c r="J101" s="417" t="n"/>
      <c r="K101" s="417" t="n"/>
      <c r="L101" s="417" t="n"/>
      <c r="M101" s="417" t="n"/>
      <c r="N101" s="417" t="n"/>
      <c r="O101" s="417" t="n"/>
      <c r="P101" s="417" t="n"/>
      <c r="Q101" s="417" t="n"/>
      <c r="R101" s="417" t="n"/>
      <c r="S101" s="417" t="n"/>
      <c r="T101" s="417" t="n"/>
      <c r="U101" s="417" t="n"/>
      <c r="V101" s="417" t="n"/>
      <c r="W101" s="417" t="n"/>
      <c r="X101" s="417" t="n"/>
      <c r="Y101" s="417" t="n"/>
      <c r="Z101" s="417" t="n"/>
      <c r="AA101" s="417" t="n"/>
      <c r="AB101" s="417" t="n"/>
      <c r="AC101" s="417" t="n"/>
      <c r="AD101" s="417" t="n"/>
      <c r="AE101" s="417" t="n"/>
      <c r="AF101" s="417" t="n"/>
      <c r="AG101" s="417" t="n"/>
      <c r="AH101" s="417" t="n"/>
      <c r="AI101" s="417" t="n"/>
      <c r="AJ101" s="417" t="n"/>
      <c r="AK101" s="417" t="n"/>
      <c r="AL101" s="417" t="n"/>
      <c r="AM101" s="417" t="n"/>
    </row>
    <row r="102" customFormat="1" s="411">
      <c r="A102" s="417" t="n"/>
      <c r="B102" s="417" t="n"/>
      <c r="C102" s="417" t="n"/>
      <c r="D102" s="417" t="n"/>
      <c r="E102" s="417" t="n"/>
      <c r="F102" s="417" t="n"/>
      <c r="G102" s="417" t="n"/>
      <c r="H102" s="417" t="n"/>
      <c r="I102" s="417" t="n"/>
      <c r="J102" s="417" t="n"/>
      <c r="K102" s="417" t="n"/>
      <c r="L102" s="417" t="n"/>
      <c r="M102" s="417" t="n"/>
      <c r="N102" s="417" t="n"/>
      <c r="O102" s="417" t="n"/>
      <c r="P102" s="417" t="n"/>
      <c r="Q102" s="417" t="n"/>
      <c r="R102" s="417" t="n"/>
      <c r="S102" s="417" t="n"/>
      <c r="T102" s="417" t="n"/>
      <c r="U102" s="417" t="n"/>
      <c r="V102" s="417" t="n"/>
      <c r="W102" s="417" t="n"/>
      <c r="X102" s="417" t="n"/>
      <c r="Y102" s="417" t="n"/>
      <c r="Z102" s="417" t="n"/>
      <c r="AA102" s="417" t="n"/>
      <c r="AB102" s="417" t="n"/>
      <c r="AC102" s="417" t="n"/>
      <c r="AD102" s="417" t="n"/>
      <c r="AE102" s="417" t="n"/>
      <c r="AF102" s="417" t="n"/>
      <c r="AG102" s="417" t="n"/>
      <c r="AH102" s="417" t="n"/>
      <c r="AI102" s="417" t="n"/>
      <c r="AJ102" s="417" t="n"/>
      <c r="AK102" s="417" t="n"/>
      <c r="AL102" s="417" t="n"/>
      <c r="AM102" s="417" t="n"/>
    </row>
    <row r="103" customFormat="1" s="411">
      <c r="A103" s="417" t="n"/>
      <c r="B103" s="417" t="n"/>
      <c r="C103" s="417" t="n"/>
      <c r="D103" s="417" t="n"/>
      <c r="E103" s="417" t="n"/>
      <c r="F103" s="417" t="n"/>
      <c r="G103" s="417" t="n"/>
      <c r="H103" s="417" t="n"/>
      <c r="I103" s="417" t="n"/>
      <c r="J103" s="417" t="n"/>
      <c r="K103" s="417" t="n"/>
      <c r="L103" s="417" t="n"/>
      <c r="M103" s="417" t="n"/>
      <c r="N103" s="417" t="n"/>
      <c r="O103" s="417" t="n"/>
      <c r="P103" s="417" t="n"/>
      <c r="Q103" s="417" t="n"/>
      <c r="R103" s="417" t="n"/>
      <c r="S103" s="417" t="n"/>
      <c r="T103" s="417" t="n"/>
      <c r="U103" s="417" t="n"/>
      <c r="V103" s="417" t="n"/>
      <c r="W103" s="417" t="n"/>
      <c r="X103" s="417" t="n"/>
      <c r="Y103" s="417" t="n"/>
      <c r="Z103" s="417" t="n"/>
      <c r="AA103" s="417" t="n"/>
      <c r="AB103" s="417" t="n"/>
      <c r="AC103" s="417" t="n"/>
      <c r="AD103" s="417" t="n"/>
      <c r="AE103" s="417" t="n"/>
      <c r="AF103" s="417" t="n"/>
      <c r="AG103" s="417" t="n"/>
      <c r="AH103" s="417" t="n"/>
      <c r="AI103" s="417" t="n"/>
      <c r="AJ103" s="417" t="n"/>
      <c r="AK103" s="417" t="n"/>
      <c r="AL103" s="417" t="n"/>
      <c r="AM103" s="417" t="n"/>
    </row>
    <row r="104" customFormat="1" s="411">
      <c r="A104" s="417" t="n"/>
      <c r="B104" s="417" t="n"/>
      <c r="C104" s="417" t="n"/>
      <c r="D104" s="417" t="n"/>
      <c r="E104" s="417" t="n"/>
      <c r="F104" s="417" t="n"/>
      <c r="G104" s="417" t="n"/>
      <c r="H104" s="417" t="n"/>
      <c r="I104" s="417" t="n"/>
      <c r="J104" s="417" t="n"/>
      <c r="K104" s="417" t="n"/>
      <c r="L104" s="417" t="n"/>
      <c r="M104" s="417" t="n"/>
      <c r="N104" s="417" t="n"/>
      <c r="O104" s="417" t="n"/>
      <c r="P104" s="417" t="n"/>
      <c r="Q104" s="417" t="n"/>
      <c r="R104" s="417" t="n"/>
      <c r="S104" s="417" t="n"/>
      <c r="T104" s="417" t="n"/>
      <c r="U104" s="417" t="n"/>
      <c r="V104" s="417" t="n"/>
      <c r="W104" s="417" t="n"/>
      <c r="X104" s="417" t="n"/>
      <c r="Y104" s="417" t="n"/>
      <c r="Z104" s="417" t="n"/>
      <c r="AA104" s="417" t="n"/>
      <c r="AB104" s="417" t="n"/>
      <c r="AC104" s="417" t="n"/>
      <c r="AD104" s="417" t="n"/>
      <c r="AE104" s="417" t="n"/>
      <c r="AF104" s="417" t="n"/>
      <c r="AG104" s="417" t="n"/>
      <c r="AH104" s="417" t="n"/>
      <c r="AI104" s="417" t="n"/>
      <c r="AJ104" s="417" t="n"/>
      <c r="AK104" s="417" t="n"/>
      <c r="AL104" s="417" t="n"/>
      <c r="AM104" s="417" t="n"/>
    </row>
    <row r="105" customFormat="1" s="411">
      <c r="A105" s="417" t="n"/>
      <c r="B105" s="417" t="n"/>
      <c r="C105" s="417" t="n"/>
      <c r="D105" s="417" t="n"/>
      <c r="E105" s="417" t="n"/>
      <c r="F105" s="417" t="n"/>
      <c r="G105" s="417" t="n"/>
      <c r="H105" s="417" t="n"/>
      <c r="I105" s="417" t="n"/>
      <c r="J105" s="417" t="n"/>
      <c r="K105" s="417" t="n"/>
      <c r="L105" s="417" t="n"/>
      <c r="M105" s="417" t="n"/>
      <c r="N105" s="417" t="n"/>
      <c r="O105" s="417" t="n"/>
      <c r="P105" s="417" t="n"/>
      <c r="Q105" s="417" t="n"/>
      <c r="R105" s="417" t="n"/>
      <c r="S105" s="417" t="n"/>
      <c r="T105" s="417" t="n"/>
      <c r="U105" s="417" t="n"/>
      <c r="V105" s="417" t="n"/>
      <c r="W105" s="417" t="n"/>
      <c r="X105" s="417" t="n"/>
      <c r="Y105" s="417" t="n"/>
      <c r="Z105" s="417" t="n"/>
      <c r="AA105" s="417" t="n"/>
      <c r="AB105" s="417" t="n"/>
      <c r="AC105" s="417" t="n"/>
      <c r="AD105" s="417" t="n"/>
      <c r="AE105" s="417" t="n"/>
      <c r="AF105" s="417" t="n"/>
      <c r="AG105" s="417" t="n"/>
      <c r="AH105" s="417" t="n"/>
      <c r="AI105" s="417" t="n"/>
      <c r="AJ105" s="417" t="n"/>
      <c r="AK105" s="417" t="n"/>
      <c r="AL105" s="417" t="n"/>
      <c r="AM105" s="417" t="n"/>
    </row>
    <row r="106" customFormat="1" s="411">
      <c r="A106" s="417" t="n"/>
      <c r="B106" s="417" t="n"/>
      <c r="C106" s="417" t="n"/>
      <c r="D106" s="417" t="n"/>
      <c r="E106" s="417" t="n"/>
      <c r="F106" s="417" t="n"/>
      <c r="G106" s="417" t="n"/>
      <c r="H106" s="417" t="n"/>
      <c r="I106" s="417" t="n"/>
      <c r="J106" s="417" t="n"/>
      <c r="K106" s="417" t="n"/>
      <c r="L106" s="417" t="n"/>
      <c r="M106" s="417" t="n"/>
      <c r="N106" s="417" t="n"/>
      <c r="O106" s="417" t="n"/>
      <c r="P106" s="417" t="n"/>
      <c r="Q106" s="417" t="n"/>
      <c r="R106" s="417" t="n"/>
      <c r="S106" s="417" t="n"/>
      <c r="T106" s="417" t="n"/>
      <c r="U106" s="417" t="n"/>
      <c r="V106" s="417" t="n"/>
      <c r="W106" s="417" t="n"/>
      <c r="X106" s="417" t="n"/>
      <c r="Y106" s="417" t="n"/>
      <c r="Z106" s="417" t="n"/>
      <c r="AA106" s="417" t="n"/>
      <c r="AB106" s="417" t="n"/>
      <c r="AC106" s="417" t="n"/>
      <c r="AD106" s="417" t="n"/>
      <c r="AE106" s="417" t="n"/>
      <c r="AF106" s="417" t="n"/>
      <c r="AG106" s="417" t="n"/>
      <c r="AH106" s="417" t="n"/>
      <c r="AI106" s="417" t="n"/>
      <c r="AJ106" s="417" t="n"/>
      <c r="AK106" s="417" t="n"/>
      <c r="AL106" s="417" t="n"/>
      <c r="AM106" s="417" t="n"/>
    </row>
    <row r="107" customFormat="1" s="411">
      <c r="A107" s="417" t="n"/>
      <c r="B107" s="417" t="n"/>
      <c r="C107" s="417" t="n"/>
      <c r="D107" s="417" t="n"/>
      <c r="E107" s="417" t="n"/>
      <c r="F107" s="417" t="n"/>
      <c r="G107" s="417" t="n"/>
      <c r="H107" s="417" t="n"/>
      <c r="I107" s="417" t="n"/>
      <c r="J107" s="417" t="n"/>
      <c r="K107" s="417" t="n"/>
      <c r="L107" s="417" t="n"/>
      <c r="M107" s="417" t="n"/>
      <c r="N107" s="417" t="n"/>
      <c r="O107" s="417" t="n"/>
      <c r="P107" s="417" t="n"/>
      <c r="Q107" s="417" t="n"/>
      <c r="R107" s="417" t="n"/>
      <c r="S107" s="417" t="n"/>
      <c r="T107" s="417" t="n"/>
      <c r="U107" s="417" t="n"/>
      <c r="V107" s="417" t="n"/>
      <c r="W107" s="417" t="n"/>
      <c r="X107" s="417" t="n"/>
      <c r="Y107" s="417" t="n"/>
      <c r="Z107" s="417" t="n"/>
      <c r="AA107" s="417" t="n"/>
      <c r="AB107" s="417" t="n"/>
      <c r="AC107" s="417" t="n"/>
      <c r="AD107" s="417" t="n"/>
      <c r="AE107" s="417" t="n"/>
      <c r="AF107" s="417" t="n"/>
      <c r="AG107" s="417" t="n"/>
      <c r="AH107" s="417" t="n"/>
      <c r="AI107" s="417" t="n"/>
      <c r="AJ107" s="417" t="n"/>
      <c r="AK107" s="417" t="n"/>
      <c r="AL107" s="417" t="n"/>
      <c r="AM107" s="417" t="n"/>
    </row>
    <row r="108" customFormat="1" s="411">
      <c r="A108" s="417" t="n"/>
      <c r="B108" s="417" t="n"/>
      <c r="C108" s="417" t="n"/>
      <c r="D108" s="417" t="n"/>
      <c r="E108" s="417" t="n"/>
      <c r="F108" s="417" t="n"/>
      <c r="G108" s="417" t="n"/>
      <c r="H108" s="417" t="n"/>
      <c r="I108" s="417" t="n"/>
      <c r="J108" s="417" t="n"/>
      <c r="K108" s="417" t="n"/>
      <c r="L108" s="417" t="n"/>
      <c r="M108" s="417" t="n"/>
      <c r="N108" s="417" t="n"/>
      <c r="O108" s="417" t="n"/>
      <c r="P108" s="417" t="n"/>
      <c r="Q108" s="417" t="n"/>
      <c r="R108" s="417" t="n"/>
      <c r="S108" s="417" t="n"/>
      <c r="T108" s="417" t="n"/>
      <c r="U108" s="417" t="n"/>
      <c r="V108" s="417" t="n"/>
      <c r="W108" s="417" t="n"/>
      <c r="X108" s="417" t="n"/>
      <c r="Y108" s="417" t="n"/>
      <c r="Z108" s="417" t="n"/>
      <c r="AA108" s="417" t="n"/>
      <c r="AB108" s="417" t="n"/>
      <c r="AC108" s="417" t="n"/>
      <c r="AD108" s="417" t="n"/>
      <c r="AE108" s="417" t="n"/>
      <c r="AF108" s="417" t="n"/>
      <c r="AG108" s="417" t="n"/>
      <c r="AH108" s="417" t="n"/>
      <c r="AI108" s="417" t="n"/>
      <c r="AJ108" s="417" t="n"/>
      <c r="AK108" s="417" t="n"/>
      <c r="AL108" s="417" t="n"/>
      <c r="AM108" s="417" t="n"/>
    </row>
    <row r="109" customFormat="1" s="411">
      <c r="A109" s="417" t="n"/>
      <c r="B109" s="417" t="n"/>
      <c r="C109" s="417" t="n"/>
      <c r="D109" s="417" t="n"/>
      <c r="E109" s="417" t="n"/>
      <c r="F109" s="417" t="n"/>
      <c r="G109" s="417" t="n"/>
      <c r="H109" s="417" t="n"/>
      <c r="I109" s="417" t="n"/>
      <c r="J109" s="417" t="n"/>
      <c r="K109" s="417" t="n"/>
      <c r="L109" s="417" t="n"/>
      <c r="M109" s="417" t="n"/>
      <c r="N109" s="417" t="n"/>
      <c r="O109" s="417" t="n"/>
      <c r="P109" s="417" t="n"/>
      <c r="Q109" s="417" t="n"/>
      <c r="R109" s="417" t="n"/>
      <c r="S109" s="417" t="n"/>
      <c r="T109" s="417" t="n"/>
      <c r="U109" s="417" t="n"/>
      <c r="V109" s="417" t="n"/>
      <c r="W109" s="417" t="n"/>
      <c r="X109" s="417" t="n"/>
      <c r="Y109" s="417" t="n"/>
      <c r="Z109" s="417" t="n"/>
      <c r="AA109" s="417" t="n"/>
      <c r="AB109" s="417" t="n"/>
      <c r="AC109" s="417" t="n"/>
      <c r="AD109" s="417" t="n"/>
      <c r="AE109" s="417" t="n"/>
      <c r="AF109" s="417" t="n"/>
      <c r="AG109" s="417" t="n"/>
      <c r="AH109" s="417" t="n"/>
      <c r="AI109" s="417" t="n"/>
      <c r="AJ109" s="417" t="n"/>
      <c r="AK109" s="417" t="n"/>
      <c r="AL109" s="417" t="n"/>
      <c r="AM109" s="417" t="n"/>
    </row>
    <row r="110" customFormat="1" s="411">
      <c r="A110" s="417" t="n"/>
      <c r="B110" s="417" t="n"/>
      <c r="C110" s="417" t="n"/>
      <c r="D110" s="417" t="n"/>
      <c r="E110" s="417" t="n"/>
      <c r="F110" s="417" t="n"/>
      <c r="G110" s="417" t="n"/>
      <c r="H110" s="417" t="n"/>
      <c r="I110" s="417" t="n"/>
      <c r="J110" s="417" t="n"/>
      <c r="K110" s="417" t="n"/>
      <c r="L110" s="417" t="n"/>
      <c r="M110" s="417" t="n"/>
      <c r="N110" s="417" t="n"/>
      <c r="O110" s="417" t="n"/>
      <c r="P110" s="417" t="n"/>
      <c r="Q110" s="417" t="n"/>
      <c r="R110" s="417" t="n"/>
      <c r="S110" s="417" t="n"/>
      <c r="T110" s="417" t="n"/>
      <c r="U110" s="417" t="n"/>
      <c r="V110" s="417" t="n"/>
      <c r="W110" s="417" t="n"/>
      <c r="X110" s="417" t="n"/>
      <c r="Y110" s="417" t="n"/>
      <c r="Z110" s="417" t="n"/>
      <c r="AA110" s="417" t="n"/>
      <c r="AB110" s="417" t="n"/>
      <c r="AC110" s="417" t="n"/>
      <c r="AD110" s="417" t="n"/>
      <c r="AE110" s="417" t="n"/>
      <c r="AF110" s="417" t="n"/>
      <c r="AG110" s="417" t="n"/>
      <c r="AH110" s="417" t="n"/>
      <c r="AI110" s="417" t="n"/>
      <c r="AJ110" s="417" t="n"/>
      <c r="AK110" s="417" t="n"/>
      <c r="AL110" s="417" t="n"/>
      <c r="AM110" s="417" t="n"/>
    </row>
    <row r="111" customFormat="1" s="411">
      <c r="A111" s="417" t="n"/>
      <c r="B111" s="417" t="n"/>
      <c r="C111" s="417" t="n"/>
      <c r="D111" s="417" t="n"/>
      <c r="E111" s="417" t="n"/>
      <c r="F111" s="417" t="n"/>
      <c r="G111" s="417" t="n"/>
      <c r="H111" s="417" t="n"/>
      <c r="I111" s="417" t="n"/>
      <c r="J111" s="417" t="n"/>
      <c r="K111" s="417" t="n"/>
      <c r="L111" s="417" t="n"/>
      <c r="M111" s="417" t="n"/>
      <c r="N111" s="417" t="n"/>
      <c r="O111" s="417" t="n"/>
      <c r="P111" s="417" t="n"/>
      <c r="Q111" s="417" t="n"/>
      <c r="R111" s="417" t="n"/>
      <c r="S111" s="417" t="n"/>
      <c r="T111" s="417" t="n"/>
      <c r="U111" s="417" t="n"/>
      <c r="V111" s="417" t="n"/>
      <c r="W111" s="417" t="n"/>
      <c r="X111" s="417" t="n"/>
      <c r="Y111" s="417" t="n"/>
      <c r="Z111" s="417" t="n"/>
      <c r="AA111" s="417" t="n"/>
      <c r="AB111" s="417" t="n"/>
      <c r="AC111" s="417" t="n"/>
      <c r="AD111" s="417" t="n"/>
      <c r="AE111" s="417" t="n"/>
      <c r="AF111" s="417" t="n"/>
      <c r="AG111" s="417" t="n"/>
      <c r="AH111" s="417" t="n"/>
      <c r="AI111" s="417" t="n"/>
      <c r="AJ111" s="417" t="n"/>
      <c r="AK111" s="417" t="n"/>
      <c r="AL111" s="417" t="n"/>
      <c r="AM111" s="417" t="n"/>
    </row>
    <row r="112" customFormat="1" s="411">
      <c r="A112" s="417" t="n"/>
      <c r="B112" s="417" t="n"/>
      <c r="C112" s="417" t="n"/>
      <c r="D112" s="417" t="n"/>
      <c r="E112" s="417" t="n"/>
      <c r="F112" s="417" t="n"/>
      <c r="G112" s="417" t="n"/>
      <c r="H112" s="417" t="n"/>
      <c r="I112" s="417" t="n"/>
      <c r="J112" s="417" t="n"/>
      <c r="K112" s="417" t="n"/>
      <c r="L112" s="417" t="n"/>
      <c r="M112" s="417" t="n"/>
      <c r="N112" s="417" t="n"/>
      <c r="O112" s="417" t="n"/>
      <c r="P112" s="417" t="n"/>
      <c r="Q112" s="417" t="n"/>
      <c r="R112" s="417" t="n"/>
      <c r="S112" s="417" t="n"/>
      <c r="T112" s="417" t="n"/>
      <c r="U112" s="417" t="n"/>
      <c r="V112" s="417" t="n"/>
      <c r="W112" s="417" t="n"/>
      <c r="X112" s="417" t="n"/>
      <c r="Y112" s="417" t="n"/>
      <c r="Z112" s="417" t="n"/>
      <c r="AA112" s="417" t="n"/>
      <c r="AB112" s="417" t="n"/>
      <c r="AC112" s="417" t="n"/>
      <c r="AD112" s="417" t="n"/>
      <c r="AE112" s="417" t="n"/>
      <c r="AF112" s="417" t="n"/>
      <c r="AG112" s="417" t="n"/>
      <c r="AH112" s="417" t="n"/>
      <c r="AI112" s="417" t="n"/>
      <c r="AJ112" s="417" t="n"/>
      <c r="AK112" s="417" t="n"/>
      <c r="AL112" s="417" t="n"/>
      <c r="AM112" s="417" t="n"/>
    </row>
    <row r="113" customFormat="1" s="411">
      <c r="A113" s="417" t="n"/>
      <c r="B113" s="417" t="n"/>
      <c r="C113" s="417" t="n"/>
      <c r="D113" s="417" t="n"/>
      <c r="E113" s="417" t="n"/>
      <c r="F113" s="417" t="n"/>
      <c r="G113" s="417" t="n"/>
      <c r="H113" s="417" t="n"/>
      <c r="I113" s="417" t="n"/>
      <c r="J113" s="417" t="n"/>
      <c r="K113" s="417" t="n"/>
      <c r="L113" s="417" t="n"/>
      <c r="M113" s="417" t="n"/>
      <c r="N113" s="417" t="n"/>
      <c r="O113" s="417" t="n"/>
      <c r="P113" s="417" t="n"/>
      <c r="Q113" s="417" t="n"/>
      <c r="R113" s="417" t="n"/>
      <c r="S113" s="417" t="n"/>
      <c r="T113" s="417" t="n"/>
      <c r="U113" s="417" t="n"/>
      <c r="V113" s="417" t="n"/>
      <c r="W113" s="417" t="n"/>
      <c r="X113" s="417" t="n"/>
      <c r="Y113" s="417" t="n"/>
      <c r="Z113" s="417" t="n"/>
      <c r="AA113" s="417" t="n"/>
      <c r="AB113" s="417" t="n"/>
      <c r="AC113" s="417" t="n"/>
      <c r="AD113" s="417" t="n"/>
      <c r="AE113" s="417" t="n"/>
      <c r="AF113" s="417" t="n"/>
      <c r="AG113" s="417" t="n"/>
      <c r="AH113" s="417" t="n"/>
      <c r="AI113" s="417" t="n"/>
      <c r="AJ113" s="417" t="n"/>
      <c r="AK113" s="417" t="n"/>
      <c r="AL113" s="417" t="n"/>
      <c r="AM113" s="417" t="n"/>
    </row>
    <row r="114" customFormat="1" s="411">
      <c r="A114" s="417" t="n"/>
      <c r="B114" s="417" t="n"/>
      <c r="C114" s="417" t="n"/>
      <c r="D114" s="417" t="n"/>
      <c r="E114" s="417" t="n"/>
      <c r="F114" s="417" t="n"/>
      <c r="G114" s="417" t="n"/>
      <c r="H114" s="417" t="n"/>
      <c r="I114" s="417" t="n"/>
      <c r="J114" s="417" t="n"/>
      <c r="K114" s="417" t="n"/>
      <c r="L114" s="417" t="n"/>
      <c r="M114" s="417" t="n"/>
      <c r="N114" s="417" t="n"/>
      <c r="O114" s="417" t="n"/>
      <c r="P114" s="417" t="n"/>
      <c r="Q114" s="417" t="n"/>
      <c r="R114" s="417" t="n"/>
      <c r="S114" s="417" t="n"/>
      <c r="T114" s="417" t="n"/>
      <c r="U114" s="417" t="n"/>
      <c r="V114" s="417" t="n"/>
      <c r="W114" s="417" t="n"/>
      <c r="X114" s="417" t="n"/>
      <c r="Y114" s="417" t="n"/>
      <c r="Z114" s="417" t="n"/>
      <c r="AA114" s="417" t="n"/>
      <c r="AB114" s="417" t="n"/>
      <c r="AC114" s="417" t="n"/>
      <c r="AD114" s="417" t="n"/>
      <c r="AE114" s="417" t="n"/>
      <c r="AF114" s="417" t="n"/>
      <c r="AG114" s="417" t="n"/>
      <c r="AH114" s="417" t="n"/>
      <c r="AI114" s="417" t="n"/>
      <c r="AJ114" s="417" t="n"/>
      <c r="AK114" s="417" t="n"/>
      <c r="AL114" s="417" t="n"/>
      <c r="AM114" s="417" t="n"/>
    </row>
    <row r="115" customFormat="1" s="411">
      <c r="A115" s="417" t="n"/>
      <c r="B115" s="417" t="n"/>
      <c r="C115" s="417" t="n"/>
      <c r="D115" s="417" t="n"/>
      <c r="E115" s="417" t="n"/>
      <c r="F115" s="417" t="n"/>
      <c r="G115" s="417" t="n"/>
      <c r="H115" s="417" t="n"/>
      <c r="I115" s="417" t="n"/>
      <c r="J115" s="417" t="n"/>
      <c r="K115" s="417" t="n"/>
      <c r="L115" s="417" t="n"/>
      <c r="M115" s="417" t="n"/>
      <c r="N115" s="417" t="n"/>
      <c r="O115" s="417" t="n"/>
      <c r="P115" s="417" t="n"/>
      <c r="Q115" s="417" t="n"/>
      <c r="R115" s="417" t="n"/>
      <c r="S115" s="417" t="n"/>
      <c r="T115" s="417" t="n"/>
      <c r="U115" s="417" t="n"/>
      <c r="V115" s="417" t="n"/>
      <c r="W115" s="417" t="n"/>
      <c r="X115" s="417" t="n"/>
      <c r="Y115" s="417" t="n"/>
      <c r="Z115" s="417" t="n"/>
      <c r="AA115" s="417" t="n"/>
      <c r="AB115" s="417" t="n"/>
      <c r="AC115" s="417" t="n"/>
      <c r="AD115" s="417" t="n"/>
      <c r="AE115" s="417" t="n"/>
      <c r="AF115" s="417" t="n"/>
      <c r="AG115" s="417" t="n"/>
      <c r="AH115" s="417" t="n"/>
      <c r="AI115" s="417" t="n"/>
      <c r="AJ115" s="417" t="n"/>
      <c r="AK115" s="417" t="n"/>
      <c r="AL115" s="417" t="n"/>
      <c r="AM115" s="417" t="n"/>
    </row>
    <row r="116" customFormat="1" s="411">
      <c r="A116" s="417" t="n"/>
      <c r="B116" s="417" t="n"/>
      <c r="C116" s="417" t="n"/>
      <c r="D116" s="417" t="n"/>
      <c r="E116" s="417" t="n"/>
      <c r="F116" s="417" t="n"/>
      <c r="G116" s="417" t="n"/>
      <c r="H116" s="417" t="n"/>
      <c r="I116" s="417" t="n"/>
      <c r="J116" s="417" t="n"/>
      <c r="K116" s="417" t="n"/>
      <c r="L116" s="417" t="n"/>
      <c r="M116" s="417" t="n"/>
      <c r="N116" s="417" t="n"/>
      <c r="O116" s="417" t="n"/>
      <c r="P116" s="417" t="n"/>
      <c r="Q116" s="417" t="n"/>
      <c r="R116" s="417" t="n"/>
      <c r="S116" s="417" t="n"/>
      <c r="T116" s="417" t="n"/>
      <c r="U116" s="417" t="n"/>
      <c r="V116" s="417" t="n"/>
      <c r="W116" s="417" t="n"/>
      <c r="X116" s="417" t="n"/>
      <c r="Y116" s="417" t="n"/>
      <c r="Z116" s="417" t="n"/>
      <c r="AA116" s="417" t="n"/>
      <c r="AB116" s="417" t="n"/>
      <c r="AC116" s="417" t="n"/>
      <c r="AD116" s="417" t="n"/>
      <c r="AE116" s="417" t="n"/>
      <c r="AF116" s="417" t="n"/>
      <c r="AG116" s="417" t="n"/>
      <c r="AH116" s="417" t="n"/>
      <c r="AI116" s="417" t="n"/>
      <c r="AJ116" s="417" t="n"/>
      <c r="AK116" s="417" t="n"/>
      <c r="AL116" s="417" t="n"/>
      <c r="AM116" s="417" t="n"/>
    </row>
    <row r="117" customFormat="1" s="411">
      <c r="A117" s="417" t="n"/>
      <c r="B117" s="417" t="n"/>
      <c r="C117" s="417" t="n"/>
      <c r="D117" s="417" t="n"/>
      <c r="E117" s="417" t="n"/>
      <c r="F117" s="417" t="n"/>
      <c r="G117" s="417" t="n"/>
      <c r="H117" s="417" t="n"/>
      <c r="I117" s="417" t="n"/>
      <c r="J117" s="417" t="n"/>
      <c r="K117" s="417" t="n"/>
      <c r="L117" s="417" t="n"/>
      <c r="M117" s="417" t="n"/>
      <c r="N117" s="417" t="n"/>
      <c r="O117" s="417" t="n"/>
      <c r="P117" s="417" t="n"/>
      <c r="Q117" s="417" t="n"/>
      <c r="R117" s="417" t="n"/>
      <c r="S117" s="417" t="n"/>
      <c r="T117" s="417" t="n"/>
      <c r="U117" s="417" t="n"/>
      <c r="V117" s="417" t="n"/>
      <c r="W117" s="417" t="n"/>
      <c r="X117" s="417" t="n"/>
      <c r="Y117" s="417" t="n"/>
      <c r="Z117" s="417" t="n"/>
      <c r="AA117" s="417" t="n"/>
      <c r="AB117" s="417" t="n"/>
      <c r="AC117" s="417" t="n"/>
      <c r="AD117" s="417" t="n"/>
      <c r="AE117" s="417" t="n"/>
      <c r="AF117" s="417" t="n"/>
      <c r="AG117" s="417" t="n"/>
      <c r="AH117" s="417" t="n"/>
      <c r="AI117" s="417" t="n"/>
      <c r="AJ117" s="417" t="n"/>
      <c r="AK117" s="417" t="n"/>
      <c r="AL117" s="417" t="n"/>
      <c r="AM117" s="417" t="n"/>
    </row>
    <row r="118" customFormat="1" s="411">
      <c r="A118" s="417" t="n"/>
      <c r="B118" s="417" t="n"/>
      <c r="C118" s="417" t="n"/>
      <c r="D118" s="417" t="n"/>
      <c r="E118" s="417" t="n"/>
      <c r="F118" s="417" t="n"/>
      <c r="G118" s="417" t="n"/>
      <c r="H118" s="417" t="n"/>
      <c r="I118" s="417" t="n"/>
      <c r="J118" s="417" t="n"/>
      <c r="K118" s="417" t="n"/>
      <c r="L118" s="417" t="n"/>
      <c r="M118" s="417" t="n"/>
      <c r="N118" s="417" t="n"/>
      <c r="O118" s="417" t="n"/>
      <c r="P118" s="417" t="n"/>
      <c r="Q118" s="417" t="n"/>
      <c r="R118" s="417" t="n"/>
      <c r="S118" s="417" t="n"/>
      <c r="T118" s="417" t="n"/>
      <c r="U118" s="417" t="n"/>
      <c r="V118" s="417" t="n"/>
      <c r="W118" s="417" t="n"/>
      <c r="X118" s="417" t="n"/>
      <c r="Y118" s="417" t="n"/>
      <c r="Z118" s="417" t="n"/>
      <c r="AA118" s="417" t="n"/>
      <c r="AB118" s="417" t="n"/>
      <c r="AC118" s="417" t="n"/>
      <c r="AD118" s="417" t="n"/>
      <c r="AE118" s="417" t="n"/>
      <c r="AF118" s="417" t="n"/>
      <c r="AG118" s="417" t="n"/>
      <c r="AH118" s="417" t="n"/>
      <c r="AI118" s="417" t="n"/>
      <c r="AJ118" s="417" t="n"/>
      <c r="AK118" s="417" t="n"/>
      <c r="AL118" s="417" t="n"/>
      <c r="AM118" s="417" t="n"/>
    </row>
    <row r="119" customFormat="1" s="411">
      <c r="A119" s="417" t="n"/>
      <c r="B119" s="417" t="n"/>
      <c r="C119" s="417" t="n"/>
      <c r="D119" s="417" t="n"/>
      <c r="E119" s="417" t="n"/>
      <c r="F119" s="417" t="n"/>
      <c r="G119" s="417" t="n"/>
      <c r="H119" s="417" t="n"/>
      <c r="I119" s="417" t="n"/>
      <c r="J119" s="417" t="n"/>
      <c r="K119" s="417" t="n"/>
      <c r="L119" s="417" t="n"/>
      <c r="M119" s="417" t="n"/>
      <c r="N119" s="417" t="n"/>
      <c r="O119" s="417" t="n"/>
      <c r="P119" s="417" t="n"/>
      <c r="Q119" s="417" t="n"/>
      <c r="R119" s="417" t="n"/>
      <c r="S119" s="417" t="n"/>
      <c r="T119" s="417" t="n"/>
      <c r="U119" s="417" t="n"/>
      <c r="V119" s="417" t="n"/>
      <c r="W119" s="417" t="n"/>
      <c r="X119" s="417" t="n"/>
      <c r="Y119" s="417" t="n"/>
      <c r="Z119" s="417" t="n"/>
      <c r="AA119" s="417" t="n"/>
      <c r="AB119" s="417" t="n"/>
      <c r="AC119" s="417" t="n"/>
      <c r="AD119" s="417" t="n"/>
      <c r="AE119" s="417" t="n"/>
      <c r="AF119" s="417" t="n"/>
      <c r="AG119" s="417" t="n"/>
      <c r="AH119" s="417" t="n"/>
      <c r="AI119" s="417" t="n"/>
      <c r="AJ119" s="417" t="n"/>
      <c r="AK119" s="417" t="n"/>
      <c r="AL119" s="417" t="n"/>
      <c r="AM119" s="417" t="n"/>
    </row>
    <row r="120" customFormat="1" s="411">
      <c r="A120" s="417" t="n"/>
      <c r="B120" s="417" t="n"/>
      <c r="C120" s="417" t="n"/>
      <c r="D120" s="417" t="n"/>
      <c r="E120" s="417" t="n"/>
      <c r="F120" s="417" t="n"/>
      <c r="G120" s="417" t="n"/>
      <c r="H120" s="417" t="n"/>
      <c r="I120" s="417" t="n"/>
      <c r="J120" s="417" t="n"/>
      <c r="K120" s="417" t="n"/>
      <c r="L120" s="417" t="n"/>
      <c r="M120" s="417" t="n"/>
      <c r="N120" s="417" t="n"/>
      <c r="O120" s="417" t="n"/>
      <c r="P120" s="417" t="n"/>
      <c r="Q120" s="417" t="n"/>
      <c r="R120" s="417" t="n"/>
      <c r="S120" s="417" t="n"/>
      <c r="T120" s="417" t="n"/>
      <c r="U120" s="417" t="n"/>
      <c r="V120" s="417" t="n"/>
      <c r="W120" s="417" t="n"/>
      <c r="X120" s="417" t="n"/>
      <c r="Y120" s="417" t="n"/>
      <c r="Z120" s="417" t="n"/>
      <c r="AA120" s="417" t="n"/>
      <c r="AB120" s="417" t="n"/>
      <c r="AC120" s="417" t="n"/>
      <c r="AD120" s="417" t="n"/>
      <c r="AE120" s="417" t="n"/>
      <c r="AF120" s="417" t="n"/>
      <c r="AG120" s="417" t="n"/>
      <c r="AH120" s="417" t="n"/>
      <c r="AI120" s="417" t="n"/>
      <c r="AJ120" s="417" t="n"/>
      <c r="AK120" s="417" t="n"/>
      <c r="AL120" s="417" t="n"/>
      <c r="AM120" s="417" t="n"/>
    </row>
    <row r="121" customFormat="1" s="411">
      <c r="A121" s="417" t="n"/>
      <c r="B121" s="417" t="n"/>
      <c r="C121" s="417" t="n"/>
      <c r="D121" s="417" t="n"/>
      <c r="E121" s="417" t="n"/>
      <c r="F121" s="417" t="n"/>
      <c r="G121" s="417" t="n"/>
      <c r="H121" s="417" t="n"/>
      <c r="I121" s="417" t="n"/>
      <c r="J121" s="417" t="n"/>
      <c r="K121" s="417" t="n"/>
      <c r="L121" s="417" t="n"/>
      <c r="M121" s="417" t="n"/>
      <c r="N121" s="417" t="n"/>
      <c r="O121" s="417" t="n"/>
      <c r="P121" s="417" t="n"/>
      <c r="Q121" s="417" t="n"/>
      <c r="R121" s="417" t="n"/>
      <c r="S121" s="417" t="n"/>
      <c r="T121" s="417" t="n"/>
      <c r="U121" s="417" t="n"/>
      <c r="V121" s="417" t="n"/>
      <c r="W121" s="417" t="n"/>
      <c r="X121" s="417" t="n"/>
      <c r="Y121" s="417" t="n"/>
      <c r="Z121" s="417" t="n"/>
      <c r="AA121" s="417" t="n"/>
      <c r="AB121" s="417" t="n"/>
      <c r="AC121" s="417" t="n"/>
      <c r="AD121" s="417" t="n"/>
      <c r="AE121" s="417" t="n"/>
      <c r="AF121" s="417" t="n"/>
      <c r="AG121" s="417" t="n"/>
      <c r="AH121" s="417" t="n"/>
      <c r="AI121" s="417" t="n"/>
      <c r="AJ121" s="417" t="n"/>
      <c r="AK121" s="417" t="n"/>
      <c r="AL121" s="417" t="n"/>
      <c r="AM121" s="417" t="n"/>
    </row>
    <row r="122" customFormat="1" s="411">
      <c r="A122" s="417" t="n"/>
      <c r="B122" s="417" t="n"/>
      <c r="C122" s="417" t="n"/>
      <c r="D122" s="417" t="n"/>
      <c r="E122" s="417" t="n"/>
      <c r="F122" s="417" t="n"/>
      <c r="G122" s="417" t="n"/>
      <c r="H122" s="417" t="n"/>
      <c r="I122" s="417" t="n"/>
      <c r="J122" s="417" t="n"/>
      <c r="K122" s="417" t="n"/>
      <c r="L122" s="417" t="n"/>
      <c r="M122" s="417" t="n"/>
      <c r="N122" s="417" t="n"/>
      <c r="O122" s="417" t="n"/>
      <c r="P122" s="417" t="n"/>
      <c r="Q122" s="417" t="n"/>
      <c r="R122" s="417" t="n"/>
      <c r="S122" s="417" t="n"/>
      <c r="T122" s="417" t="n"/>
      <c r="U122" s="417" t="n"/>
      <c r="V122" s="417" t="n"/>
      <c r="W122" s="417" t="n"/>
      <c r="X122" s="417" t="n"/>
      <c r="Y122" s="417" t="n"/>
      <c r="Z122" s="417" t="n"/>
      <c r="AA122" s="417" t="n"/>
      <c r="AB122" s="417" t="n"/>
      <c r="AC122" s="417" t="n"/>
      <c r="AD122" s="417" t="n"/>
      <c r="AE122" s="417" t="n"/>
      <c r="AF122" s="417" t="n"/>
      <c r="AG122" s="417" t="n"/>
      <c r="AH122" s="417" t="n"/>
      <c r="AI122" s="417" t="n"/>
      <c r="AJ122" s="417" t="n"/>
      <c r="AK122" s="417" t="n"/>
      <c r="AL122" s="417" t="n"/>
      <c r="AM122" s="417" t="n"/>
    </row>
    <row r="123" customFormat="1" s="411">
      <c r="A123" s="417" t="n"/>
      <c r="B123" s="417" t="n"/>
      <c r="C123" s="417" t="n"/>
      <c r="D123" s="417" t="n"/>
      <c r="E123" s="417" t="n"/>
      <c r="F123" s="417" t="n"/>
      <c r="G123" s="417" t="n"/>
      <c r="H123" s="417" t="n"/>
      <c r="I123" s="417" t="n"/>
      <c r="J123" s="417" t="n"/>
      <c r="K123" s="417" t="n"/>
      <c r="L123" s="417" t="n"/>
      <c r="M123" s="417" t="n"/>
      <c r="N123" s="417" t="n"/>
      <c r="O123" s="417" t="n"/>
      <c r="P123" s="417" t="n"/>
      <c r="Q123" s="417" t="n"/>
      <c r="R123" s="417" t="n"/>
      <c r="S123" s="417" t="n"/>
      <c r="T123" s="417" t="n"/>
      <c r="U123" s="417" t="n"/>
      <c r="V123" s="417" t="n"/>
      <c r="W123" s="417" t="n"/>
      <c r="X123" s="417" t="n"/>
      <c r="Y123" s="417" t="n"/>
      <c r="Z123" s="417" t="n"/>
      <c r="AA123" s="417" t="n"/>
      <c r="AB123" s="417" t="n"/>
      <c r="AC123" s="417" t="n"/>
      <c r="AD123" s="417" t="n"/>
      <c r="AE123" s="417" t="n"/>
      <c r="AF123" s="417" t="n"/>
      <c r="AG123" s="417" t="n"/>
      <c r="AH123" s="417" t="n"/>
      <c r="AI123" s="417" t="n"/>
      <c r="AJ123" s="417" t="n"/>
      <c r="AK123" s="417" t="n"/>
      <c r="AL123" s="417" t="n"/>
      <c r="AM123" s="417" t="n"/>
    </row>
    <row r="124" customFormat="1" s="411">
      <c r="A124" s="417" t="n"/>
      <c r="B124" s="417" t="n"/>
      <c r="C124" s="417" t="n"/>
      <c r="D124" s="417" t="n"/>
      <c r="E124" s="417" t="n"/>
      <c r="F124" s="417" t="n"/>
      <c r="G124" s="417" t="n"/>
      <c r="H124" s="417" t="n"/>
      <c r="I124" s="417" t="n"/>
      <c r="J124" s="417" t="n"/>
      <c r="K124" s="417" t="n"/>
      <c r="L124" s="417" t="n"/>
      <c r="M124" s="417" t="n"/>
      <c r="N124" s="417" t="n"/>
      <c r="O124" s="417" t="n"/>
      <c r="P124" s="417" t="n"/>
      <c r="Q124" s="417" t="n"/>
      <c r="R124" s="417" t="n"/>
      <c r="S124" s="417" t="n"/>
      <c r="T124" s="417" t="n"/>
      <c r="U124" s="417" t="n"/>
      <c r="V124" s="417" t="n"/>
      <c r="W124" s="417" t="n"/>
      <c r="X124" s="417" t="n"/>
      <c r="Y124" s="417" t="n"/>
      <c r="Z124" s="417" t="n"/>
      <c r="AA124" s="417" t="n"/>
      <c r="AB124" s="417" t="n"/>
      <c r="AC124" s="417" t="n"/>
      <c r="AD124" s="417" t="n"/>
      <c r="AE124" s="417" t="n"/>
      <c r="AF124" s="417" t="n"/>
      <c r="AG124" s="417" t="n"/>
      <c r="AH124" s="417" t="n"/>
      <c r="AI124" s="417" t="n"/>
      <c r="AJ124" s="417" t="n"/>
      <c r="AK124" s="417" t="n"/>
      <c r="AL124" s="417" t="n"/>
      <c r="AM124" s="417" t="n"/>
    </row>
  </sheetData>
  <mergeCells count="64">
    <mergeCell ref="G33:I34"/>
    <mergeCell ref="G81:I82"/>
    <mergeCell ref="H23:I25"/>
    <mergeCell ref="AH81:AJ82"/>
    <mergeCell ref="D10:F11"/>
    <mergeCell ref="D39:I40"/>
    <mergeCell ref="G27:I28"/>
    <mergeCell ref="J83:L85"/>
    <mergeCell ref="AK83:AM85"/>
    <mergeCell ref="K43:P45"/>
    <mergeCell ref="S81:U82"/>
    <mergeCell ref="D81:F82"/>
    <mergeCell ref="J81:L82"/>
    <mergeCell ref="G6:I8"/>
    <mergeCell ref="D50:I51"/>
    <mergeCell ref="P81:R82"/>
    <mergeCell ref="V81:X82"/>
    <mergeCell ref="V83:X85"/>
    <mergeCell ref="D27:F28"/>
    <mergeCell ref="A1:I2"/>
    <mergeCell ref="G83:I85"/>
    <mergeCell ref="S83:U85"/>
    <mergeCell ref="D12:F14"/>
    <mergeCell ref="A78:C79"/>
    <mergeCell ref="D43:I45"/>
    <mergeCell ref="AE81:AG82"/>
    <mergeCell ref="J39:AM40"/>
    <mergeCell ref="N50:P51"/>
    <mergeCell ref="G29:I31"/>
    <mergeCell ref="D46:I49"/>
    <mergeCell ref="G10:I11"/>
    <mergeCell ref="K50:M51"/>
    <mergeCell ref="AB81:AD82"/>
    <mergeCell ref="D18:I20"/>
    <mergeCell ref="M81:O82"/>
    <mergeCell ref="J78:AP79"/>
    <mergeCell ref="AE83:AG85"/>
    <mergeCell ref="G35:I37"/>
    <mergeCell ref="D83:F85"/>
    <mergeCell ref="F23:G25"/>
    <mergeCell ref="D52:I55"/>
    <mergeCell ref="D35:F37"/>
    <mergeCell ref="N52:P55"/>
    <mergeCell ref="D4:F5"/>
    <mergeCell ref="P83:R85"/>
    <mergeCell ref="D16:I17"/>
    <mergeCell ref="D29:F31"/>
    <mergeCell ref="D78:I79"/>
    <mergeCell ref="D21:E22"/>
    <mergeCell ref="Y81:AA82"/>
    <mergeCell ref="D6:F8"/>
    <mergeCell ref="H21:I22"/>
    <mergeCell ref="K46:P49"/>
    <mergeCell ref="D33:F34"/>
    <mergeCell ref="AB83:AD85"/>
    <mergeCell ref="AK81:AM82"/>
    <mergeCell ref="G12:I14"/>
    <mergeCell ref="D23:E25"/>
    <mergeCell ref="G4:I5"/>
    <mergeCell ref="M83:O85"/>
    <mergeCell ref="K52:M55"/>
    <mergeCell ref="Y83:AA85"/>
    <mergeCell ref="AH83:AJ85"/>
    <mergeCell ref="F21:G22"/>
  </mergeCells>
  <conditionalFormatting sqref="D23">
    <cfRule type="cellIs" priority="1" operator="lessThan" dxfId="654">
      <formula>0</formula>
    </cfRule>
  </conditionalFormatting>
  <conditionalFormatting sqref="D52">
    <cfRule type="iconSet" priority="3">
      <iconSet iconSet="3Symbols2" reverse="1">
        <cfvo type="percent" val="0"/>
        <cfvo type="num" val="0.3"/>
        <cfvo type="num" val="0.35"/>
      </iconSet>
    </cfRule>
  </conditionalFormatting>
  <conditionalFormatting sqref="G35:I37">
    <cfRule type="iconSet" priority="4">
      <iconSet iconSet="3Symbols2" reverse="1">
        <cfvo type="percent" val="0"/>
        <cfvo type="num" val="0.3"/>
        <cfvo type="num" val="0.35"/>
      </iconSet>
    </cfRule>
  </conditionalFormatting>
  <pageMargins left="0.75" right="0.75" top="1" bottom="1" header="0.5" footer="0.5"/>
  <pageSetup orientation="portrait" paperSize="9"/>
</worksheet>
</file>

<file path=xl/worksheets/sheet3.xml><?xml version="1.0" encoding="utf-8"?>
<worksheet xmlns="http://schemas.openxmlformats.org/spreadsheetml/2006/main">
  <sheetPr>
    <tabColor rgb="FFC00000"/>
    <outlinePr summaryBelow="1" summaryRight="1"/>
    <pageSetUpPr/>
  </sheetPr>
  <dimension ref="A1:E415"/>
  <sheetViews>
    <sheetView zoomScale="85" zoomScaleNormal="85" workbookViewId="0">
      <pane ySplit="2" topLeftCell="A3" activePane="bottomLeft" state="frozen"/>
      <selection activeCell="A1" sqref="A1"/>
      <selection pane="bottomLeft" activeCell="E29" sqref="E29"/>
    </sheetView>
  </sheetViews>
  <sheetFormatPr baseColWidth="8" defaultColWidth="8.72727272727273" defaultRowHeight="12.5"/>
  <cols>
    <col width="20.4545454545455" customWidth="1" style="545" min="1" max="1"/>
    <col width="20.4545454545455" customWidth="1" style="408" min="2" max="2"/>
    <col width="20.4545454545455" customWidth="1" style="534" min="3" max="3"/>
    <col width="20.4545454545455" customWidth="1" style="408" min="4" max="4"/>
    <col width="18.9090909090909" customWidth="1" style="545" min="5" max="5"/>
  </cols>
  <sheetData>
    <row r="1" ht="20" customHeight="1" s="534">
      <c r="A1" s="546" t="inlineStr">
        <is>
          <t>宝贝ID 类目 分类</t>
        </is>
      </c>
      <c r="B1" s="386" t="n"/>
      <c r="C1" s="386" t="n"/>
      <c r="D1" s="386" t="n"/>
      <c r="E1" s="546" t="n"/>
    </row>
    <row r="2" ht="14.5" customHeight="1" s="534">
      <c r="A2" s="547" t="inlineStr">
        <is>
          <t>宝贝ID</t>
        </is>
      </c>
      <c r="B2" s="388" t="inlineStr">
        <is>
          <t>分类</t>
        </is>
      </c>
      <c r="C2" s="388" t="inlineStr">
        <is>
          <t>类目</t>
        </is>
      </c>
      <c r="D2" s="388" t="inlineStr">
        <is>
          <t>产品名称</t>
        </is>
      </c>
      <c r="E2" s="547" t="inlineStr">
        <is>
          <t>上架时间</t>
        </is>
      </c>
    </row>
    <row r="3" ht="14.5" customHeight="1" s="534">
      <c r="A3" s="548" t="n">
        <v>1055872173138</v>
      </c>
      <c r="B3" s="402" t="inlineStr">
        <is>
          <t>洋酒</t>
        </is>
      </c>
      <c r="C3" s="391" t="inlineStr">
        <is>
          <t>伏特加/Vodka</t>
        </is>
      </c>
      <c r="D3" s="391" t="inlineStr">
        <is>
          <t>A</t>
        </is>
      </c>
      <c r="E3" s="392" t="n">
        <v>46173.79861111111</v>
      </c>
    </row>
    <row r="4" ht="14.5" customFormat="1" customHeight="1" s="408">
      <c r="A4" s="549" t="n">
        <v>1045464603641</v>
      </c>
      <c r="B4" s="402" t="inlineStr">
        <is>
          <t>洋酒</t>
        </is>
      </c>
      <c r="C4" s="391" t="inlineStr">
        <is>
          <t>威士忌/Whiskey</t>
        </is>
      </c>
      <c r="D4" s="391" t="inlineStr">
        <is>
          <t>B</t>
        </is>
      </c>
      <c r="E4" s="392" t="n">
        <v>46137.6875</v>
      </c>
    </row>
    <row r="5" ht="14.5" customHeight="1" s="534">
      <c r="A5" s="549" t="n">
        <v>1045598707511</v>
      </c>
      <c r="B5" s="402" t="inlineStr">
        <is>
          <t>洋酒</t>
        </is>
      </c>
      <c r="C5" s="391" t="inlineStr">
        <is>
          <t>白兰地/Brandy</t>
        </is>
      </c>
      <c r="D5" s="391" t="inlineStr">
        <is>
          <t>C</t>
        </is>
      </c>
      <c r="E5" s="392" t="n">
        <v>46138.51527777778</v>
      </c>
    </row>
    <row r="6" ht="14.5" customHeight="1" s="534">
      <c r="A6" s="549" t="n">
        <v>1051774978537</v>
      </c>
      <c r="B6" s="402" t="inlineStr">
        <is>
          <t>洋酒</t>
        </is>
      </c>
      <c r="C6" s="391" t="inlineStr">
        <is>
          <t>力娇酒/Liqueur</t>
        </is>
      </c>
      <c r="D6" s="391" t="inlineStr">
        <is>
          <t>D</t>
        </is>
      </c>
      <c r="E6" s="392" t="n">
        <v>46161.57986111111</v>
      </c>
    </row>
    <row r="7" ht="14.5" customHeight="1" s="534">
      <c r="A7" s="550" t="n">
        <v>1052554387937</v>
      </c>
      <c r="B7" s="402" t="inlineStr">
        <is>
          <t>洋酒</t>
        </is>
      </c>
      <c r="C7" s="391" t="inlineStr">
        <is>
          <t>朗姆酒/Rum</t>
        </is>
      </c>
      <c r="D7" s="391" t="inlineStr">
        <is>
          <t>E</t>
        </is>
      </c>
      <c r="E7" s="392" t="n">
        <v>46167.59513888889</v>
      </c>
    </row>
    <row r="8" ht="14.5" customHeight="1" s="534">
      <c r="A8" s="550" t="n">
        <v>1053858146208</v>
      </c>
      <c r="B8" s="402" t="inlineStr">
        <is>
          <t>洋酒</t>
        </is>
      </c>
      <c r="C8" s="391" t="inlineStr">
        <is>
          <t>力娇酒/Liqueur</t>
        </is>
      </c>
      <c r="D8" s="391" t="inlineStr">
        <is>
          <t>F</t>
        </is>
      </c>
      <c r="E8" s="392" t="n">
        <v>46169.61319444444</v>
      </c>
    </row>
    <row r="9" ht="14.5" customHeight="1" s="534">
      <c r="A9" s="551" t="n">
        <v>1046362422455</v>
      </c>
      <c r="B9" s="552" t="inlineStr">
        <is>
          <t>果酒</t>
        </is>
      </c>
      <c r="C9" s="397" t="inlineStr">
        <is>
          <t>果酒</t>
        </is>
      </c>
      <c r="D9" s="552" t="inlineStr">
        <is>
          <t>G</t>
        </is>
      </c>
      <c r="E9" s="399" t="n">
        <v>46138.62222222222</v>
      </c>
    </row>
    <row r="10" ht="14.5" customHeight="1" s="534">
      <c r="A10" s="553" t="n">
        <v>1045620871255</v>
      </c>
      <c r="B10" s="552" t="inlineStr">
        <is>
          <t>果酒</t>
        </is>
      </c>
      <c r="C10" s="552" t="inlineStr">
        <is>
          <t>甜型葡萄酒（含贵腐/冰酒）</t>
        </is>
      </c>
      <c r="D10" s="397" t="inlineStr">
        <is>
          <t>H</t>
        </is>
      </c>
      <c r="E10" s="399" t="n">
        <v>46138.63194444445</v>
      </c>
    </row>
    <row r="11" ht="14.5" customHeight="1" s="534">
      <c r="A11" s="552" t="n">
        <v>1050384503243</v>
      </c>
      <c r="B11" s="552" t="inlineStr">
        <is>
          <t>果酒</t>
        </is>
      </c>
      <c r="C11" s="552" t="inlineStr">
        <is>
          <t>甜型葡萄酒（含贵腐/冰酒）</t>
        </is>
      </c>
      <c r="D11" s="552" t="inlineStr">
        <is>
          <t>I</t>
        </is>
      </c>
      <c r="E11" s="399" t="n">
        <v>46158.62916666667</v>
      </c>
    </row>
    <row r="12" ht="14.5" customHeight="1" s="534">
      <c r="A12" s="550" t="n"/>
      <c r="B12" s="402" t="n"/>
      <c r="C12" s="391" t="n"/>
      <c r="D12" s="391" t="n"/>
      <c r="E12" s="392" t="n"/>
    </row>
    <row r="13" ht="14.5" customHeight="1" s="534">
      <c r="A13" s="550" t="n"/>
      <c r="B13" s="402" t="n"/>
      <c r="C13" s="402" t="n"/>
      <c r="D13" s="402" t="n"/>
      <c r="E13" s="392" t="n"/>
    </row>
    <row r="14" ht="14.5" customHeight="1" s="534">
      <c r="A14" s="550" t="n"/>
      <c r="B14" s="402" t="n"/>
      <c r="C14" s="554" t="n"/>
      <c r="D14" s="554" t="n"/>
      <c r="E14" s="392" t="n"/>
    </row>
    <row r="15" ht="14.5" customHeight="1" s="534">
      <c r="A15" s="545" t="n"/>
      <c r="B15" s="381" t="n"/>
      <c r="C15" s="381" t="n"/>
      <c r="D15" s="381" t="n"/>
      <c r="E15" s="555" t="n"/>
    </row>
    <row r="16" ht="14.5" customHeight="1" s="534">
      <c r="A16" s="545" t="n"/>
      <c r="B16" s="381" t="n"/>
      <c r="C16" s="381" t="n"/>
      <c r="D16" s="381" t="n"/>
      <c r="E16" s="555" t="n"/>
    </row>
    <row r="17" ht="14.5" customHeight="1" s="534">
      <c r="A17" s="545" t="n"/>
      <c r="B17" s="381" t="n"/>
      <c r="C17" s="53" t="n"/>
      <c r="D17" s="53" t="n"/>
      <c r="E17" s="555" t="n"/>
    </row>
    <row r="18" ht="14.5" customHeight="1" s="534">
      <c r="A18" s="545" t="n"/>
      <c r="B18" s="381" t="n"/>
      <c r="C18" s="53" t="n"/>
      <c r="D18" s="53" t="n"/>
      <c r="E18" s="555" t="n"/>
    </row>
    <row r="19" ht="13" customHeight="1" s="534">
      <c r="A19" s="545" t="n"/>
      <c r="B19" s="408" t="n"/>
      <c r="C19" s="405" t="n"/>
      <c r="D19" s="405" t="n"/>
    </row>
    <row r="20" ht="13" customHeight="1" s="534">
      <c r="A20" s="545" t="n"/>
      <c r="B20" s="408" t="n"/>
      <c r="C20" s="405" t="n"/>
      <c r="D20" s="405" t="n"/>
    </row>
    <row r="21" ht="13" customHeight="1" s="534">
      <c r="A21" s="545" t="n"/>
      <c r="B21" s="408" t="n"/>
      <c r="C21" s="405" t="n"/>
      <c r="D21" s="405" t="n"/>
    </row>
    <row r="22" ht="13" customHeight="1" s="534">
      <c r="A22" s="545" t="n"/>
      <c r="B22" s="408" t="n"/>
      <c r="C22" s="405" t="n"/>
      <c r="D22" s="405" t="n"/>
    </row>
    <row r="23" ht="13" customHeight="1" s="534">
      <c r="A23" s="545" t="n"/>
      <c r="B23" s="408" t="n"/>
      <c r="C23" s="405" t="n"/>
      <c r="D23" s="405" t="n"/>
    </row>
    <row r="24" ht="14.5" customHeight="1" s="534">
      <c r="A24" s="545" t="n"/>
      <c r="B24" s="381" t="n"/>
      <c r="C24" s="381" t="n"/>
      <c r="D24" s="381" t="n"/>
    </row>
    <row r="25" ht="14.5" customHeight="1" s="534">
      <c r="A25" s="545" t="n"/>
      <c r="B25" s="381" t="n"/>
      <c r="C25" s="381" t="n"/>
      <c r="D25" s="381" t="n"/>
    </row>
    <row r="26" ht="14.5" customHeight="1" s="534">
      <c r="A26" s="545" t="n"/>
      <c r="B26" s="381" t="n"/>
      <c r="C26" s="381" t="n"/>
      <c r="D26" s="381" t="n"/>
    </row>
    <row r="27" ht="13" customHeight="1" s="534">
      <c r="A27" s="545" t="n"/>
      <c r="B27" s="408" t="n"/>
      <c r="C27" s="405" t="n"/>
      <c r="D27" s="405" t="n"/>
    </row>
    <row r="28" ht="13" customHeight="1" s="534">
      <c r="A28" s="545" t="n"/>
      <c r="B28" s="408" t="n"/>
      <c r="C28" s="405" t="n"/>
      <c r="D28" s="405" t="n"/>
    </row>
    <row r="29" ht="13" customHeight="1" s="534">
      <c r="A29" s="545" t="n"/>
      <c r="B29" s="408" t="n"/>
      <c r="C29" s="405" t="n"/>
      <c r="D29" s="405" t="n"/>
    </row>
    <row r="30">
      <c r="A30" s="545" t="n"/>
      <c r="B30" s="408" t="n"/>
      <c r="D30" s="408" t="n"/>
    </row>
    <row r="31">
      <c r="A31" s="545" t="n"/>
      <c r="B31" s="408" t="n"/>
      <c r="D31" s="408" t="n"/>
    </row>
    <row r="32">
      <c r="A32" s="545" t="n"/>
      <c r="B32" s="408" t="n"/>
      <c r="D32" s="408" t="n"/>
    </row>
    <row r="33">
      <c r="A33" s="545" t="n"/>
      <c r="B33" s="408" t="n"/>
      <c r="D33" s="408" t="n"/>
    </row>
    <row r="34">
      <c r="A34" s="545" t="n"/>
      <c r="B34" s="408" t="n"/>
      <c r="D34" s="408" t="n"/>
    </row>
    <row r="35">
      <c r="A35" s="545" t="n"/>
      <c r="B35" s="408" t="n"/>
      <c r="D35" s="408" t="n"/>
    </row>
    <row r="36">
      <c r="A36" s="545" t="n"/>
      <c r="B36" s="408" t="n"/>
      <c r="D36" s="408" t="n"/>
    </row>
    <row r="37">
      <c r="A37" s="545" t="n"/>
      <c r="B37" s="408" t="n"/>
      <c r="D37" s="408" t="n"/>
    </row>
    <row r="38">
      <c r="A38" s="545" t="n"/>
      <c r="B38" s="408" t="n"/>
      <c r="D38" s="408" t="n"/>
    </row>
    <row r="39">
      <c r="A39" s="545" t="n"/>
      <c r="B39" s="408" t="n"/>
      <c r="D39" s="408" t="n"/>
    </row>
    <row r="40">
      <c r="A40" s="545" t="n"/>
      <c r="B40" s="408" t="n"/>
      <c r="D40" s="408" t="n"/>
    </row>
    <row r="41">
      <c r="A41" s="545" t="n"/>
      <c r="B41" s="408" t="n"/>
      <c r="D41" s="408" t="n"/>
    </row>
    <row r="42">
      <c r="A42" s="545" t="n"/>
      <c r="B42" s="408" t="n"/>
      <c r="D42" s="408" t="n"/>
    </row>
    <row r="43">
      <c r="A43" s="545" t="n"/>
      <c r="B43" s="408" t="n"/>
      <c r="D43" s="408" t="n"/>
    </row>
    <row r="44">
      <c r="A44" s="545" t="n"/>
      <c r="B44" s="408" t="n"/>
      <c r="D44" s="408" t="n"/>
    </row>
    <row r="45">
      <c r="A45" s="545" t="n"/>
      <c r="B45" s="408" t="n"/>
      <c r="D45" s="408" t="n"/>
    </row>
    <row r="46">
      <c r="A46" s="545" t="n"/>
      <c r="B46" s="408" t="n"/>
      <c r="D46" s="408" t="n"/>
    </row>
    <row r="47">
      <c r="A47" s="545" t="n"/>
      <c r="B47" s="408" t="n"/>
      <c r="D47" s="408" t="n"/>
    </row>
    <row r="48">
      <c r="A48" s="545" t="n"/>
      <c r="B48" s="408" t="n"/>
      <c r="D48" s="408" t="n"/>
    </row>
    <row r="49">
      <c r="A49" s="545" t="n"/>
      <c r="B49" s="408" t="n"/>
      <c r="D49" s="408" t="n"/>
    </row>
    <row r="50">
      <c r="A50" s="545" t="n"/>
      <c r="B50" s="408" t="n"/>
      <c r="D50" s="408" t="n"/>
    </row>
    <row r="51">
      <c r="A51" s="545" t="n"/>
      <c r="B51" s="408" t="n"/>
      <c r="D51" s="408" t="n"/>
    </row>
    <row r="52">
      <c r="A52" s="545" t="n"/>
      <c r="B52" s="408" t="n"/>
      <c r="D52" s="408" t="n"/>
    </row>
    <row r="53">
      <c r="A53" s="545" t="n"/>
      <c r="B53" s="408" t="n"/>
      <c r="D53" s="408" t="n"/>
    </row>
    <row r="54">
      <c r="A54" s="545" t="n"/>
      <c r="B54" s="408" t="n"/>
      <c r="D54" s="408" t="n"/>
    </row>
    <row r="55">
      <c r="A55" s="545" t="n"/>
      <c r="B55" s="408" t="n"/>
      <c r="D55" s="408" t="n"/>
    </row>
    <row r="56">
      <c r="A56" s="545" t="n"/>
      <c r="B56" s="408" t="n"/>
      <c r="D56" s="408" t="n"/>
    </row>
    <row r="57">
      <c r="A57" s="545" t="n"/>
      <c r="B57" s="408" t="n"/>
      <c r="D57" s="408" t="n"/>
    </row>
    <row r="58">
      <c r="A58" s="545" t="n"/>
      <c r="B58" s="408" t="n"/>
      <c r="D58" s="408" t="n"/>
    </row>
    <row r="59">
      <c r="A59" s="545" t="n"/>
      <c r="B59" s="408" t="n"/>
      <c r="D59" s="408" t="n"/>
    </row>
    <row r="60">
      <c r="A60" s="545" t="n"/>
      <c r="B60" s="408" t="n"/>
      <c r="D60" s="408" t="n"/>
    </row>
    <row r="61">
      <c r="A61" s="545" t="n"/>
      <c r="B61" s="408" t="n"/>
      <c r="D61" s="408" t="n"/>
    </row>
    <row r="62">
      <c r="A62" s="545" t="n"/>
      <c r="B62" s="408" t="n"/>
      <c r="D62" s="408" t="n"/>
    </row>
    <row r="63">
      <c r="A63" s="545" t="n"/>
      <c r="B63" s="408" t="n"/>
      <c r="D63" s="408" t="n"/>
    </row>
    <row r="64">
      <c r="A64" s="545" t="n"/>
      <c r="B64" s="408" t="n"/>
      <c r="D64" s="408" t="n"/>
    </row>
    <row r="65">
      <c r="A65" s="545" t="n"/>
      <c r="B65" s="408" t="n"/>
      <c r="D65" s="408" t="n"/>
    </row>
    <row r="66">
      <c r="A66" s="545" t="n"/>
      <c r="B66" s="408" t="n"/>
      <c r="D66" s="408" t="n"/>
    </row>
    <row r="67">
      <c r="A67" s="545" t="n"/>
      <c r="B67" s="408" t="n"/>
      <c r="D67" s="408" t="n"/>
    </row>
    <row r="68">
      <c r="A68" s="545" t="n"/>
      <c r="B68" s="408" t="n"/>
      <c r="D68" s="408" t="n"/>
    </row>
    <row r="69">
      <c r="A69" s="545" t="n"/>
      <c r="B69" s="408" t="n"/>
      <c r="D69" s="408" t="n"/>
    </row>
    <row r="70">
      <c r="A70" s="545" t="n"/>
      <c r="B70" s="408" t="n"/>
      <c r="D70" s="408" t="n"/>
    </row>
    <row r="71">
      <c r="A71" s="545" t="n"/>
      <c r="B71" s="408" t="n"/>
      <c r="D71" s="408" t="n"/>
    </row>
    <row r="72">
      <c r="A72" s="545" t="n"/>
      <c r="B72" s="408" t="n"/>
      <c r="D72" s="408" t="n"/>
    </row>
    <row r="73">
      <c r="A73" s="545" t="n"/>
      <c r="B73" s="408" t="n"/>
      <c r="D73" s="408" t="n"/>
    </row>
    <row r="74">
      <c r="A74" s="545" t="n"/>
      <c r="B74" s="408" t="n"/>
      <c r="D74" s="408" t="n"/>
    </row>
    <row r="75">
      <c r="A75" s="545" t="n"/>
      <c r="B75" s="408" t="n"/>
      <c r="D75" s="408" t="n"/>
    </row>
    <row r="76">
      <c r="A76" s="545" t="n"/>
      <c r="B76" s="408" t="n"/>
      <c r="D76" s="408" t="n"/>
    </row>
    <row r="77">
      <c r="A77" s="545" t="n"/>
      <c r="B77" s="408" t="n"/>
      <c r="D77" s="408" t="n"/>
    </row>
    <row r="78">
      <c r="A78" s="545" t="n"/>
      <c r="B78" s="408" t="n"/>
      <c r="D78" s="408" t="n"/>
    </row>
    <row r="79">
      <c r="A79" s="545" t="n"/>
      <c r="B79" s="408" t="n"/>
      <c r="D79" s="408" t="n"/>
    </row>
    <row r="80">
      <c r="A80" s="545" t="n"/>
      <c r="B80" s="408" t="n"/>
      <c r="D80" s="408" t="n"/>
    </row>
    <row r="81">
      <c r="A81" s="545" t="n"/>
      <c r="B81" s="408" t="n"/>
      <c r="D81" s="408" t="n"/>
    </row>
    <row r="82">
      <c r="A82" s="545" t="n"/>
      <c r="B82" s="408" t="n"/>
      <c r="D82" s="408" t="n"/>
    </row>
    <row r="83">
      <c r="A83" s="545" t="n"/>
      <c r="B83" s="408" t="n"/>
      <c r="D83" s="408" t="n"/>
    </row>
    <row r="84">
      <c r="A84" s="545" t="n"/>
      <c r="B84" s="408" t="n"/>
      <c r="D84" s="408" t="n"/>
    </row>
    <row r="85">
      <c r="A85" s="545" t="n"/>
      <c r="B85" s="408" t="n"/>
      <c r="D85" s="408" t="n"/>
    </row>
    <row r="86">
      <c r="A86" s="545" t="n"/>
      <c r="B86" s="408" t="n"/>
      <c r="D86" s="408" t="n"/>
    </row>
    <row r="87">
      <c r="A87" s="545" t="n"/>
      <c r="B87" s="408" t="n"/>
      <c r="D87" s="408" t="n"/>
    </row>
    <row r="88">
      <c r="A88" s="545" t="n"/>
      <c r="B88" s="408" t="n"/>
      <c r="D88" s="408" t="n"/>
    </row>
    <row r="89">
      <c r="A89" s="545" t="n"/>
      <c r="B89" s="408" t="n"/>
      <c r="D89" s="408" t="n"/>
    </row>
    <row r="90">
      <c r="A90" s="545" t="n"/>
      <c r="B90" s="408" t="n"/>
      <c r="D90" s="408" t="n"/>
    </row>
    <row r="91">
      <c r="A91" s="545" t="n"/>
      <c r="B91" s="408" t="n"/>
      <c r="D91" s="408" t="n"/>
    </row>
    <row r="92">
      <c r="A92" s="545" t="n"/>
      <c r="B92" s="408" t="n"/>
      <c r="D92" s="408" t="n"/>
    </row>
    <row r="93">
      <c r="A93" s="545" t="n"/>
      <c r="B93" s="408" t="n"/>
      <c r="D93" s="408" t="n"/>
    </row>
    <row r="94">
      <c r="A94" s="545" t="n"/>
      <c r="B94" s="408" t="n"/>
      <c r="D94" s="408" t="n"/>
    </row>
    <row r="95">
      <c r="A95" s="545" t="n"/>
      <c r="B95" s="408" t="n"/>
      <c r="D95" s="408" t="n"/>
    </row>
    <row r="96">
      <c r="A96" s="545" t="n"/>
      <c r="B96" s="408" t="n"/>
      <c r="D96" s="408" t="n"/>
    </row>
    <row r="97">
      <c r="A97" s="545" t="n"/>
      <c r="B97" s="408" t="n"/>
      <c r="D97" s="408" t="n"/>
    </row>
    <row r="98">
      <c r="A98" s="545" t="n"/>
      <c r="B98" s="408" t="n"/>
      <c r="D98" s="408" t="n"/>
    </row>
    <row r="99">
      <c r="A99" s="545" t="n"/>
      <c r="B99" s="408" t="n"/>
      <c r="D99" s="408" t="n"/>
    </row>
    <row r="100">
      <c r="A100" s="545" t="n"/>
      <c r="B100" s="408" t="n"/>
      <c r="D100" s="408" t="n"/>
    </row>
    <row r="101">
      <c r="A101" s="545" t="n"/>
      <c r="B101" s="408" t="n"/>
      <c r="D101" s="408" t="n"/>
    </row>
    <row r="102">
      <c r="A102" s="545" t="n"/>
      <c r="B102" s="408" t="n"/>
      <c r="D102" s="408" t="n"/>
    </row>
    <row r="103">
      <c r="A103" s="545" t="n"/>
      <c r="B103" s="408" t="n"/>
      <c r="D103" s="408" t="n"/>
    </row>
    <row r="104">
      <c r="A104" s="545" t="n"/>
      <c r="B104" s="408" t="n"/>
      <c r="D104" s="408" t="n"/>
    </row>
    <row r="105">
      <c r="A105" s="545" t="n"/>
      <c r="B105" s="408" t="n"/>
      <c r="D105" s="408" t="n"/>
    </row>
    <row r="106">
      <c r="A106" s="545" t="n"/>
      <c r="B106" s="408" t="n"/>
      <c r="D106" s="408" t="n"/>
    </row>
    <row r="107">
      <c r="A107" s="545" t="n"/>
      <c r="B107" s="408" t="n"/>
      <c r="D107" s="408" t="n"/>
    </row>
    <row r="108">
      <c r="A108" s="545" t="n"/>
      <c r="B108" s="408" t="n"/>
      <c r="D108" s="408" t="n"/>
    </row>
    <row r="109">
      <c r="A109" s="545" t="n"/>
      <c r="B109" s="408" t="n"/>
      <c r="D109" s="408" t="n"/>
    </row>
    <row r="110">
      <c r="A110" s="545" t="n"/>
      <c r="B110" s="408" t="n"/>
      <c r="D110" s="408" t="n"/>
    </row>
    <row r="111" ht="14.5" customHeight="1" s="534">
      <c r="A111" s="556" t="n"/>
      <c r="B111" s="381" t="n"/>
      <c r="C111" s="381" t="n"/>
      <c r="D111" s="381" t="n"/>
    </row>
    <row r="112" ht="14.5" customHeight="1" s="534">
      <c r="A112" s="556" t="n"/>
      <c r="B112" s="381" t="n"/>
      <c r="C112" s="381" t="n"/>
      <c r="D112" s="381" t="n"/>
    </row>
    <row r="113" ht="14.5" customHeight="1" s="534">
      <c r="A113" s="556" t="n"/>
      <c r="B113" s="381" t="n"/>
      <c r="C113" s="381" t="n"/>
      <c r="D113" s="381" t="n"/>
    </row>
    <row r="114" ht="14.5" customHeight="1" s="534">
      <c r="A114" s="556" t="n"/>
      <c r="B114" s="381" t="n"/>
      <c r="C114" s="381" t="n"/>
      <c r="D114" s="381" t="n"/>
    </row>
    <row r="115" ht="14.5" customHeight="1" s="534">
      <c r="A115" s="556" t="n"/>
      <c r="B115" s="381" t="n"/>
      <c r="C115" s="381" t="n"/>
      <c r="D115" s="381" t="n"/>
    </row>
    <row r="116" ht="14.5" customHeight="1" s="534">
      <c r="A116" s="556" t="n"/>
      <c r="B116" s="381" t="n"/>
      <c r="C116" s="381" t="n"/>
      <c r="D116" s="381" t="n"/>
    </row>
    <row r="117" ht="14.5" customHeight="1" s="534">
      <c r="A117" s="556" t="n"/>
      <c r="B117" s="381" t="n"/>
      <c r="C117" s="381" t="n"/>
      <c r="D117" s="381" t="n"/>
    </row>
    <row r="118" ht="14.5" customHeight="1" s="534">
      <c r="A118" s="556" t="n"/>
      <c r="B118" s="381" t="n"/>
      <c r="C118" s="381" t="n"/>
      <c r="D118" s="381" t="n"/>
    </row>
    <row r="119" ht="14.5" customHeight="1" s="534">
      <c r="A119" s="556" t="n"/>
      <c r="B119" s="381" t="n"/>
      <c r="C119" s="381" t="n"/>
      <c r="D119" s="381" t="n"/>
    </row>
    <row r="120" ht="14.5" customHeight="1" s="534">
      <c r="A120" s="556" t="n"/>
      <c r="B120" s="381" t="n"/>
      <c r="C120" s="381" t="n"/>
      <c r="D120" s="381" t="n"/>
    </row>
    <row r="121" ht="14.5" customHeight="1" s="534">
      <c r="A121" s="556" t="n"/>
      <c r="B121" s="381" t="n"/>
      <c r="C121" s="381" t="n"/>
      <c r="D121" s="381" t="n"/>
    </row>
    <row r="122" ht="14.5" customHeight="1" s="534">
      <c r="A122" s="556" t="n"/>
      <c r="B122" s="381" t="n"/>
      <c r="C122" s="381" t="n"/>
      <c r="D122" s="381" t="n"/>
    </row>
    <row r="123" ht="14.5" customHeight="1" s="534">
      <c r="A123" s="556" t="n"/>
      <c r="B123" s="381" t="n"/>
      <c r="C123" s="381" t="n"/>
      <c r="D123" s="381" t="n"/>
    </row>
    <row r="124" ht="14.5" customHeight="1" s="534">
      <c r="A124" s="556" t="n"/>
      <c r="B124" s="381" t="n"/>
      <c r="C124" s="381" t="n"/>
      <c r="D124" s="381" t="n"/>
    </row>
    <row r="125" ht="14.5" customHeight="1" s="534">
      <c r="A125" s="556" t="n"/>
      <c r="B125" s="381" t="n"/>
      <c r="C125" s="381" t="n"/>
      <c r="D125" s="381" t="n"/>
    </row>
    <row r="126" ht="14.5" customHeight="1" s="534">
      <c r="A126" s="556" t="n"/>
      <c r="B126" s="381" t="n"/>
      <c r="C126" s="381" t="n"/>
      <c r="D126" s="381" t="n"/>
    </row>
    <row r="127" ht="14.5" customHeight="1" s="534">
      <c r="A127" s="556" t="n"/>
      <c r="B127" s="381" t="n"/>
      <c r="C127" s="381" t="n"/>
      <c r="D127" s="381" t="n"/>
    </row>
    <row r="128" ht="14.5" customHeight="1" s="534">
      <c r="A128" s="556" t="n"/>
      <c r="B128" s="381" t="n"/>
      <c r="C128" s="381" t="n"/>
      <c r="D128" s="381" t="n"/>
    </row>
    <row r="129" ht="14.5" customHeight="1" s="534">
      <c r="A129" s="556" t="n"/>
      <c r="B129" s="381" t="n"/>
      <c r="C129" s="381" t="n"/>
      <c r="D129" s="381" t="n"/>
    </row>
    <row r="130" ht="14.5" customHeight="1" s="534">
      <c r="A130" s="556" t="n"/>
      <c r="B130" s="381" t="n"/>
      <c r="C130" s="381" t="n"/>
      <c r="D130" s="381" t="n"/>
    </row>
    <row r="131" ht="14.5" customHeight="1" s="534">
      <c r="A131" s="556" t="n"/>
      <c r="B131" s="381" t="n"/>
      <c r="C131" s="381" t="n"/>
      <c r="D131" s="381" t="n"/>
    </row>
    <row r="132" ht="14.5" customHeight="1" s="534">
      <c r="A132" s="556" t="n"/>
      <c r="B132" s="381" t="n"/>
      <c r="C132" s="381" t="n"/>
      <c r="D132" s="381" t="n"/>
    </row>
    <row r="133" ht="14.5" customHeight="1" s="534">
      <c r="A133" s="556" t="n"/>
      <c r="B133" s="381" t="n"/>
      <c r="C133" s="381" t="n"/>
      <c r="D133" s="381" t="n"/>
    </row>
    <row r="134" ht="14.5" customHeight="1" s="534">
      <c r="A134" s="556" t="n"/>
      <c r="B134" s="381" t="n"/>
      <c r="C134" s="381" t="n"/>
      <c r="D134" s="381" t="n"/>
    </row>
    <row r="135" ht="14.5" customHeight="1" s="534">
      <c r="A135" s="556" t="n"/>
      <c r="B135" s="381" t="n"/>
      <c r="C135" s="381" t="n"/>
      <c r="D135" s="381" t="n"/>
    </row>
    <row r="136" ht="14.5" customHeight="1" s="534">
      <c r="A136" s="556" t="n"/>
      <c r="B136" s="381" t="n"/>
      <c r="C136" s="381" t="n"/>
      <c r="D136" s="381" t="n"/>
    </row>
    <row r="137" ht="14.5" customHeight="1" s="534">
      <c r="A137" s="556" t="n"/>
      <c r="B137" s="381" t="n"/>
      <c r="C137" s="381" t="n"/>
      <c r="D137" s="381" t="n"/>
    </row>
    <row r="138" ht="14.5" customHeight="1" s="534">
      <c r="A138" s="556" t="n"/>
      <c r="B138" s="381" t="n"/>
      <c r="C138" s="381" t="n"/>
      <c r="D138" s="381" t="n"/>
    </row>
    <row r="139" ht="14.5" customHeight="1" s="534">
      <c r="A139" s="556" t="n"/>
      <c r="B139" s="381" t="n"/>
      <c r="C139" s="381" t="n"/>
      <c r="D139" s="381" t="n"/>
    </row>
    <row r="140" ht="14.5" customHeight="1" s="534">
      <c r="A140" s="556" t="n"/>
      <c r="B140" s="381" t="n"/>
      <c r="C140" s="381" t="n"/>
      <c r="D140" s="381" t="n"/>
    </row>
    <row r="141" ht="14.5" customHeight="1" s="534">
      <c r="A141" s="556" t="n"/>
      <c r="B141" s="381" t="n"/>
      <c r="C141" s="381" t="n"/>
      <c r="D141" s="381" t="n"/>
    </row>
    <row r="142" ht="14.5" customHeight="1" s="534">
      <c r="A142" s="556" t="n"/>
      <c r="B142" s="381" t="n"/>
      <c r="C142" s="381" t="n"/>
      <c r="D142" s="381" t="n"/>
    </row>
    <row r="143" ht="14.5" customHeight="1" s="534">
      <c r="A143" s="556" t="n"/>
      <c r="B143" s="381" t="n"/>
      <c r="C143" s="381" t="n"/>
      <c r="D143" s="381" t="n"/>
    </row>
    <row r="144" ht="14.5" customHeight="1" s="534">
      <c r="A144" s="556" t="n"/>
      <c r="B144" s="381" t="n"/>
      <c r="C144" s="381" t="n"/>
      <c r="D144" s="381" t="n"/>
    </row>
    <row r="145" ht="14.5" customHeight="1" s="534">
      <c r="A145" s="556" t="n"/>
      <c r="B145" s="381" t="n"/>
      <c r="C145" s="381" t="n"/>
      <c r="D145" s="381" t="n"/>
    </row>
    <row r="146" ht="14.5" customHeight="1" s="534">
      <c r="A146" s="556" t="n"/>
      <c r="B146" s="381" t="n"/>
      <c r="C146" s="381" t="n"/>
      <c r="D146" s="381" t="n"/>
    </row>
    <row r="147" ht="14.5" customHeight="1" s="534">
      <c r="A147" s="556" t="n"/>
      <c r="B147" s="381" t="n"/>
      <c r="C147" s="381" t="n"/>
      <c r="D147" s="381" t="n"/>
    </row>
    <row r="148" ht="14.5" customHeight="1" s="534">
      <c r="A148" s="556" t="n"/>
      <c r="B148" s="381" t="n"/>
      <c r="C148" s="381" t="n"/>
      <c r="D148" s="381" t="n"/>
    </row>
    <row r="149" ht="14.5" customHeight="1" s="534">
      <c r="A149" s="556" t="n"/>
      <c r="B149" s="381" t="n"/>
      <c r="C149" s="381" t="n"/>
      <c r="D149" s="381" t="n"/>
    </row>
    <row r="150" ht="14.5" customHeight="1" s="534">
      <c r="A150" s="556" t="n"/>
      <c r="B150" s="381" t="n"/>
      <c r="C150" s="381" t="n"/>
      <c r="D150" s="381" t="n"/>
    </row>
    <row r="151" ht="14.5" customHeight="1" s="534">
      <c r="A151" s="556" t="n"/>
      <c r="B151" s="381" t="n"/>
      <c r="C151" s="381" t="n"/>
      <c r="D151" s="381" t="n"/>
    </row>
    <row r="152" ht="14.5" customHeight="1" s="534">
      <c r="A152" s="556" t="n"/>
      <c r="B152" s="381" t="n"/>
      <c r="C152" s="381" t="n"/>
      <c r="D152" s="381" t="n"/>
    </row>
    <row r="153" ht="14.5" customHeight="1" s="534">
      <c r="A153" s="556" t="n"/>
      <c r="B153" s="381" t="n"/>
      <c r="C153" s="381" t="n"/>
      <c r="D153" s="381" t="n"/>
    </row>
    <row r="154" ht="14.5" customHeight="1" s="534">
      <c r="A154" s="556" t="n"/>
      <c r="B154" s="381" t="n"/>
      <c r="C154" s="381" t="n"/>
      <c r="D154" s="381" t="n"/>
    </row>
    <row r="155" ht="14.5" customHeight="1" s="534">
      <c r="A155" s="556" t="n"/>
      <c r="B155" s="381" t="n"/>
      <c r="C155" s="381" t="n"/>
      <c r="D155" s="381" t="n"/>
    </row>
    <row r="156" ht="14.5" customHeight="1" s="534">
      <c r="A156" s="556" t="n"/>
      <c r="B156" s="381" t="n"/>
      <c r="C156" s="381" t="n"/>
      <c r="D156" s="381" t="n"/>
    </row>
    <row r="157" ht="14.5" customHeight="1" s="534">
      <c r="A157" s="556" t="n"/>
      <c r="B157" s="381" t="n"/>
      <c r="C157" s="381" t="n"/>
      <c r="D157" s="381" t="n"/>
    </row>
    <row r="158" ht="14.5" customHeight="1" s="534">
      <c r="A158" s="556" t="n"/>
      <c r="B158" s="381" t="n"/>
      <c r="C158" s="381" t="n"/>
      <c r="D158" s="381" t="n"/>
    </row>
    <row r="159" ht="14.5" customHeight="1" s="534">
      <c r="A159" s="556" t="n"/>
      <c r="B159" s="381" t="n"/>
      <c r="C159" s="381" t="n"/>
      <c r="D159" s="381" t="n"/>
    </row>
    <row r="160" ht="14.5" customHeight="1" s="534">
      <c r="A160" s="556" t="n"/>
      <c r="B160" s="381" t="n"/>
      <c r="C160" s="381" t="n"/>
      <c r="D160" s="381" t="n"/>
    </row>
    <row r="161" ht="14.5" customHeight="1" s="534">
      <c r="A161" s="556" t="n"/>
      <c r="B161" s="381" t="n"/>
      <c r="C161" s="381" t="n"/>
      <c r="D161" s="381" t="n"/>
    </row>
    <row r="162" ht="14.5" customHeight="1" s="534">
      <c r="A162" s="556" t="n"/>
      <c r="B162" s="381" t="n"/>
      <c r="C162" s="381" t="n"/>
      <c r="D162" s="381" t="n"/>
    </row>
    <row r="163" ht="14.5" customHeight="1" s="534">
      <c r="A163" s="556" t="n"/>
      <c r="B163" s="381" t="n"/>
      <c r="C163" s="381" t="n"/>
      <c r="D163" s="381" t="n"/>
    </row>
    <row r="164" ht="14.5" customHeight="1" s="534">
      <c r="A164" s="556" t="n"/>
      <c r="B164" s="381" t="n"/>
      <c r="C164" s="381" t="n"/>
      <c r="D164" s="381" t="n"/>
    </row>
    <row r="165" ht="14.5" customHeight="1" s="534">
      <c r="A165" s="556" t="n"/>
      <c r="B165" s="381" t="n"/>
      <c r="C165" s="381" t="n"/>
      <c r="D165" s="381" t="n"/>
    </row>
    <row r="166" ht="14.5" customHeight="1" s="534">
      <c r="A166" s="556" t="n"/>
      <c r="B166" s="381" t="n"/>
      <c r="C166" s="381" t="n"/>
      <c r="D166" s="381" t="n"/>
    </row>
    <row r="167" ht="14.5" customHeight="1" s="534">
      <c r="A167" s="556" t="n"/>
      <c r="B167" s="381" t="n"/>
      <c r="C167" s="381" t="n"/>
      <c r="D167" s="381" t="n"/>
    </row>
    <row r="168" ht="14.5" customHeight="1" s="534">
      <c r="A168" s="556" t="n"/>
      <c r="B168" s="381" t="n"/>
      <c r="C168" s="381" t="n"/>
      <c r="D168" s="381" t="n"/>
    </row>
    <row r="169" ht="14.5" customHeight="1" s="534">
      <c r="A169" s="556" t="n"/>
      <c r="B169" s="381" t="n"/>
      <c r="C169" s="381" t="n"/>
      <c r="D169" s="381" t="n"/>
    </row>
    <row r="170" ht="14.5" customHeight="1" s="534">
      <c r="A170" s="556" t="n"/>
      <c r="B170" s="381" t="n"/>
      <c r="C170" s="381" t="n"/>
      <c r="D170" s="381" t="n"/>
    </row>
    <row r="171" ht="14.5" customHeight="1" s="534">
      <c r="A171" s="556" t="n"/>
      <c r="B171" s="381" t="n"/>
      <c r="C171" s="381" t="n"/>
      <c r="D171" s="381" t="n"/>
    </row>
    <row r="172" ht="14.5" customHeight="1" s="534">
      <c r="A172" s="556" t="n"/>
      <c r="B172" s="381" t="n"/>
      <c r="C172" s="381" t="n"/>
      <c r="D172" s="381" t="n"/>
    </row>
    <row r="173" ht="14.5" customHeight="1" s="534">
      <c r="A173" s="556" t="n"/>
      <c r="B173" s="381" t="n"/>
      <c r="C173" s="381" t="n"/>
      <c r="D173" s="381" t="n"/>
    </row>
    <row r="174" ht="14.5" customHeight="1" s="534">
      <c r="A174" s="556" t="n"/>
      <c r="B174" s="381" t="n"/>
      <c r="C174" s="381" t="n"/>
      <c r="D174" s="381" t="n"/>
    </row>
    <row r="175" ht="14.5" customHeight="1" s="534">
      <c r="A175" s="556" t="n"/>
      <c r="B175" s="381" t="n"/>
      <c r="C175" s="381" t="n"/>
      <c r="D175" s="381" t="n"/>
    </row>
    <row r="176" ht="14.5" customHeight="1" s="534">
      <c r="A176" s="556" t="n"/>
      <c r="B176" s="381" t="n"/>
      <c r="C176" s="381" t="n"/>
      <c r="D176" s="381" t="n"/>
    </row>
    <row r="177" ht="14.5" customHeight="1" s="534">
      <c r="A177" s="556" t="n"/>
      <c r="B177" s="381" t="n"/>
      <c r="C177" s="381" t="n"/>
      <c r="D177" s="381" t="n"/>
    </row>
    <row r="178" ht="14.5" customHeight="1" s="534">
      <c r="A178" s="556" t="n"/>
      <c r="B178" s="381" t="n"/>
      <c r="C178" s="381" t="n"/>
      <c r="D178" s="381" t="n"/>
    </row>
    <row r="179" ht="14.5" customHeight="1" s="534">
      <c r="A179" s="556" t="n"/>
      <c r="B179" s="381" t="n"/>
      <c r="C179" s="381" t="n"/>
      <c r="D179" s="381" t="n"/>
    </row>
    <row r="180" ht="14.5" customHeight="1" s="534">
      <c r="A180" s="556" t="n"/>
      <c r="B180" s="381" t="n"/>
      <c r="C180" s="381" t="n"/>
      <c r="D180" s="381" t="n"/>
    </row>
    <row r="181" ht="14.5" customHeight="1" s="534">
      <c r="A181" s="556" t="n"/>
      <c r="B181" s="381" t="n"/>
      <c r="C181" s="381" t="n"/>
      <c r="D181" s="381" t="n"/>
    </row>
    <row r="182" ht="14.5" customHeight="1" s="534">
      <c r="A182" s="556" t="n"/>
      <c r="B182" s="381" t="n"/>
      <c r="C182" s="381" t="n"/>
      <c r="D182" s="381" t="n"/>
    </row>
    <row r="183" ht="14.5" customHeight="1" s="534">
      <c r="A183" s="556" t="n"/>
      <c r="B183" s="381" t="n"/>
      <c r="C183" s="381" t="n"/>
      <c r="D183" s="381" t="n"/>
    </row>
    <row r="184" ht="14.5" customHeight="1" s="534">
      <c r="A184" s="556" t="n"/>
      <c r="B184" s="381" t="n"/>
      <c r="C184" s="381" t="n"/>
      <c r="D184" s="381" t="n"/>
    </row>
    <row r="185" ht="14.5" customHeight="1" s="534">
      <c r="A185" s="556" t="n"/>
      <c r="B185" s="381" t="n"/>
      <c r="C185" s="381" t="n"/>
      <c r="D185" s="381" t="n"/>
    </row>
    <row r="186" ht="14.5" customHeight="1" s="534">
      <c r="A186" s="556" t="n"/>
      <c r="B186" s="381" t="n"/>
      <c r="C186" s="381" t="n"/>
      <c r="D186" s="381" t="n"/>
    </row>
    <row r="187" ht="14.5" customHeight="1" s="534">
      <c r="A187" s="556" t="n"/>
      <c r="B187" s="381" t="n"/>
      <c r="C187" s="381" t="n"/>
      <c r="D187" s="381" t="n"/>
    </row>
    <row r="188" ht="14.5" customHeight="1" s="534">
      <c r="A188" s="556" t="n"/>
      <c r="B188" s="381" t="n"/>
      <c r="C188" s="381" t="n"/>
      <c r="D188" s="381" t="n"/>
    </row>
    <row r="189" ht="14.5" customHeight="1" s="534">
      <c r="A189" s="556" t="n"/>
      <c r="B189" s="381" t="n"/>
      <c r="C189" s="381" t="n"/>
      <c r="D189" s="381" t="n"/>
    </row>
    <row r="190" ht="14.5" customHeight="1" s="534">
      <c r="A190" s="556" t="n"/>
      <c r="B190" s="381" t="n"/>
      <c r="C190" s="381" t="n"/>
      <c r="D190" s="381" t="n"/>
    </row>
    <row r="191" ht="14.5" customHeight="1" s="534">
      <c r="A191" s="556" t="n"/>
      <c r="B191" s="381" t="n"/>
      <c r="C191" s="381" t="n"/>
      <c r="D191" s="381" t="n"/>
    </row>
    <row r="192" ht="14.5" customHeight="1" s="534">
      <c r="A192" s="556" t="n"/>
      <c r="B192" s="381" t="n"/>
      <c r="C192" s="381" t="n"/>
      <c r="D192" s="381" t="n"/>
    </row>
    <row r="193" ht="14.5" customHeight="1" s="534">
      <c r="A193" s="556" t="n"/>
      <c r="B193" s="381" t="n"/>
      <c r="C193" s="381" t="n"/>
      <c r="D193" s="381" t="n"/>
    </row>
    <row r="194" ht="14.5" customHeight="1" s="534">
      <c r="A194" s="556" t="n"/>
      <c r="B194" s="381" t="n"/>
      <c r="C194" s="381" t="n"/>
      <c r="D194" s="381" t="n"/>
    </row>
    <row r="195" ht="14.5" customHeight="1" s="534">
      <c r="A195" s="556" t="n"/>
      <c r="B195" s="381" t="n"/>
      <c r="C195" s="381" t="n"/>
      <c r="D195" s="381" t="n"/>
    </row>
    <row r="196" ht="14.5" customHeight="1" s="534">
      <c r="A196" s="556" t="n"/>
      <c r="B196" s="381" t="n"/>
      <c r="C196" s="381" t="n"/>
      <c r="D196" s="381" t="n"/>
    </row>
    <row r="197" ht="14.5" customHeight="1" s="534">
      <c r="A197" s="556" t="n"/>
      <c r="B197" s="381" t="n"/>
      <c r="C197" s="381" t="n"/>
      <c r="D197" s="381" t="n"/>
    </row>
    <row r="198" ht="14.5" customHeight="1" s="534">
      <c r="A198" s="556" t="n"/>
      <c r="B198" s="381" t="n"/>
      <c r="C198" s="381" t="n"/>
      <c r="D198" s="381" t="n"/>
    </row>
    <row r="199" ht="14.5" customHeight="1" s="534">
      <c r="A199" s="556" t="n"/>
      <c r="B199" s="381" t="n"/>
      <c r="C199" s="381" t="n"/>
      <c r="D199" s="381" t="n"/>
    </row>
    <row r="200" ht="14.5" customHeight="1" s="534">
      <c r="A200" s="556" t="n"/>
      <c r="B200" s="381" t="n"/>
      <c r="C200" s="381" t="n"/>
      <c r="D200" s="381" t="n"/>
    </row>
    <row r="201" ht="13" customHeight="1" s="534">
      <c r="A201" s="557" t="n"/>
      <c r="B201" s="407" t="n"/>
      <c r="C201" s="407" t="n"/>
      <c r="D201" s="407" t="n"/>
    </row>
    <row r="202" ht="13" customHeight="1" s="534">
      <c r="A202" s="557" t="n"/>
      <c r="B202" s="407" t="n"/>
      <c r="C202" s="407" t="n"/>
      <c r="D202" s="407" t="n"/>
    </row>
    <row r="203" ht="13" customHeight="1" s="534">
      <c r="A203" s="557" t="n"/>
      <c r="B203" s="407" t="n"/>
      <c r="C203" s="407" t="n"/>
      <c r="D203" s="407" t="n"/>
    </row>
    <row r="204" ht="13" customHeight="1" s="534">
      <c r="A204" s="557" t="n"/>
      <c r="B204" s="407" t="n"/>
      <c r="C204" s="407" t="n"/>
      <c r="D204" s="407" t="n"/>
    </row>
    <row r="205" ht="13" customHeight="1" s="534">
      <c r="A205" s="557" t="n"/>
      <c r="B205" s="407" t="n"/>
      <c r="C205" s="407" t="n"/>
      <c r="D205" s="407" t="n"/>
    </row>
    <row r="206" ht="13" customHeight="1" s="534">
      <c r="A206" s="557" t="n"/>
      <c r="B206" s="407" t="n"/>
      <c r="C206" s="407" t="n"/>
      <c r="D206" s="407" t="n"/>
    </row>
    <row r="207" ht="13" customHeight="1" s="534">
      <c r="A207" s="557" t="n"/>
      <c r="B207" s="407" t="n"/>
      <c r="C207" s="407" t="n"/>
      <c r="D207" s="407" t="n"/>
    </row>
    <row r="208" ht="13" customHeight="1" s="534">
      <c r="A208" s="557" t="n"/>
      <c r="B208" s="407" t="n"/>
      <c r="C208" s="407" t="n"/>
      <c r="D208" s="407" t="n"/>
    </row>
    <row r="209" ht="13" customHeight="1" s="534">
      <c r="A209" s="557" t="n"/>
      <c r="B209" s="407" t="n"/>
      <c r="C209" s="407" t="n"/>
      <c r="D209" s="407" t="n"/>
    </row>
    <row r="210" ht="13" customHeight="1" s="534">
      <c r="A210" s="557" t="n"/>
      <c r="B210" s="407" t="n"/>
      <c r="C210" s="407" t="n"/>
      <c r="D210" s="407" t="n"/>
    </row>
    <row r="211" ht="13" customHeight="1" s="534">
      <c r="A211" s="557" t="n"/>
      <c r="B211" s="407" t="n"/>
      <c r="C211" s="407" t="n"/>
      <c r="D211" s="407" t="n"/>
    </row>
    <row r="212" ht="13" customHeight="1" s="534">
      <c r="A212" s="557" t="n"/>
      <c r="B212" s="407" t="n"/>
      <c r="C212" s="407" t="n"/>
      <c r="D212" s="407" t="n"/>
    </row>
    <row r="213" ht="13" customHeight="1" s="534">
      <c r="A213" s="557" t="n"/>
      <c r="B213" s="407" t="n"/>
      <c r="C213" s="407" t="n"/>
      <c r="D213" s="407" t="n"/>
    </row>
    <row r="214" ht="13" customHeight="1" s="534">
      <c r="A214" s="557" t="n"/>
      <c r="B214" s="407" t="n"/>
      <c r="C214" s="407" t="n"/>
      <c r="D214" s="407" t="n"/>
    </row>
    <row r="215" ht="13" customHeight="1" s="534">
      <c r="A215" s="557" t="n"/>
      <c r="B215" s="407" t="n"/>
      <c r="C215" s="407" t="n"/>
      <c r="D215" s="407" t="n"/>
    </row>
    <row r="216" ht="13" customHeight="1" s="534">
      <c r="A216" s="557" t="n"/>
      <c r="B216" s="407" t="n"/>
      <c r="C216" s="407" t="n"/>
      <c r="D216" s="407" t="n"/>
    </row>
    <row r="217" ht="13" customHeight="1" s="534">
      <c r="A217" s="557" t="n"/>
      <c r="B217" s="407" t="n"/>
      <c r="C217" s="407" t="n"/>
      <c r="D217" s="407" t="n"/>
    </row>
    <row r="218" ht="13" customHeight="1" s="534">
      <c r="A218" s="557" t="n"/>
      <c r="B218" s="407" t="n"/>
      <c r="C218" s="407" t="n"/>
      <c r="D218" s="407" t="n"/>
    </row>
    <row r="219" ht="13" customHeight="1" s="534">
      <c r="A219" s="557" t="n"/>
      <c r="B219" s="407" t="n"/>
      <c r="C219" s="407" t="n"/>
      <c r="D219" s="407" t="n"/>
    </row>
    <row r="220" ht="13" customHeight="1" s="534">
      <c r="A220" s="557" t="n"/>
      <c r="B220" s="407" t="n"/>
      <c r="C220" s="407" t="n"/>
      <c r="D220" s="407" t="n"/>
    </row>
    <row r="221" ht="13" customHeight="1" s="534">
      <c r="A221" s="557" t="n"/>
      <c r="B221" s="407" t="n"/>
      <c r="C221" s="407" t="n"/>
      <c r="D221" s="407" t="n"/>
    </row>
    <row r="222" ht="13" customHeight="1" s="534">
      <c r="A222" s="557" t="n"/>
      <c r="B222" s="407" t="n"/>
      <c r="C222" s="407" t="n"/>
      <c r="D222" s="407" t="n"/>
    </row>
    <row r="223" ht="13" customHeight="1" s="534">
      <c r="A223" s="557" t="n"/>
      <c r="B223" s="407" t="n"/>
      <c r="C223" s="407" t="n"/>
      <c r="D223" s="407" t="n"/>
    </row>
    <row r="224" ht="13" customHeight="1" s="534">
      <c r="A224" s="557" t="n"/>
      <c r="B224" s="407" t="n"/>
      <c r="C224" s="407" t="n"/>
      <c r="D224" s="407" t="n"/>
    </row>
    <row r="225" ht="13" customHeight="1" s="534">
      <c r="A225" s="557" t="n"/>
      <c r="B225" s="407" t="n"/>
      <c r="C225" s="407" t="n"/>
      <c r="D225" s="407" t="n"/>
    </row>
    <row r="226" ht="13" customHeight="1" s="534">
      <c r="A226" s="557" t="n"/>
      <c r="B226" s="407" t="n"/>
      <c r="C226" s="407" t="n"/>
      <c r="D226" s="407" t="n"/>
    </row>
    <row r="227" ht="13" customHeight="1" s="534">
      <c r="A227" s="557" t="n"/>
      <c r="B227" s="407" t="n"/>
      <c r="C227" s="407" t="n"/>
      <c r="D227" s="407" t="n"/>
    </row>
    <row r="228" ht="13" customHeight="1" s="534">
      <c r="A228" s="557" t="n"/>
      <c r="B228" s="407" t="n"/>
      <c r="C228" s="407" t="n"/>
      <c r="D228" s="407" t="n"/>
    </row>
    <row r="229" ht="13" customHeight="1" s="534">
      <c r="A229" s="557" t="n"/>
      <c r="B229" s="407" t="n"/>
      <c r="C229" s="407" t="n"/>
      <c r="D229" s="407" t="n"/>
    </row>
    <row r="230" ht="13" customHeight="1" s="534">
      <c r="A230" s="557" t="n"/>
      <c r="B230" s="407" t="n"/>
      <c r="C230" s="407" t="n"/>
      <c r="D230" s="407" t="n"/>
    </row>
    <row r="231" ht="13" customHeight="1" s="534">
      <c r="A231" s="557" t="n"/>
      <c r="B231" s="407" t="n"/>
      <c r="C231" s="407" t="n"/>
      <c r="D231" s="407" t="n"/>
    </row>
    <row r="232" ht="13" customHeight="1" s="534">
      <c r="A232" s="557" t="n"/>
      <c r="B232" s="407" t="n"/>
      <c r="C232" s="407" t="n"/>
      <c r="D232" s="407" t="n"/>
    </row>
    <row r="233" ht="13" customHeight="1" s="534">
      <c r="A233" s="557" t="n"/>
      <c r="B233" s="407" t="n"/>
      <c r="C233" s="407" t="n"/>
      <c r="D233" s="407" t="n"/>
    </row>
    <row r="234" ht="13" customHeight="1" s="534">
      <c r="A234" s="557" t="n"/>
      <c r="B234" s="407" t="n"/>
      <c r="C234" s="407" t="n"/>
      <c r="D234" s="407" t="n"/>
    </row>
    <row r="235" ht="13" customHeight="1" s="534">
      <c r="A235" s="557" t="n"/>
      <c r="B235" s="407" t="n"/>
      <c r="C235" s="407" t="n"/>
      <c r="D235" s="407" t="n"/>
    </row>
    <row r="236" ht="13" customHeight="1" s="534">
      <c r="A236" s="557" t="n"/>
      <c r="B236" s="407" t="n"/>
      <c r="C236" s="407" t="n"/>
      <c r="D236" s="407" t="n"/>
    </row>
    <row r="237" ht="13" customHeight="1" s="534">
      <c r="A237" s="557" t="n"/>
      <c r="B237" s="407" t="n"/>
      <c r="C237" s="407" t="n"/>
      <c r="D237" s="407" t="n"/>
    </row>
    <row r="238" ht="13" customHeight="1" s="534">
      <c r="A238" s="557" t="n"/>
      <c r="B238" s="407" t="n"/>
      <c r="C238" s="407" t="n"/>
      <c r="D238" s="407" t="n"/>
    </row>
    <row r="239" ht="13" customHeight="1" s="534">
      <c r="A239" s="557" t="n"/>
      <c r="B239" s="407" t="n"/>
      <c r="C239" s="407" t="n"/>
      <c r="D239" s="407" t="n"/>
    </row>
    <row r="240" ht="13" customHeight="1" s="534">
      <c r="A240" s="557" t="n"/>
      <c r="B240" s="407" t="n"/>
      <c r="C240" s="407" t="n"/>
      <c r="D240" s="407" t="n"/>
    </row>
    <row r="241" ht="13" customHeight="1" s="534">
      <c r="A241" s="557" t="n"/>
      <c r="B241" s="407" t="n"/>
      <c r="C241" s="407" t="n"/>
      <c r="D241" s="407" t="n"/>
    </row>
    <row r="242" ht="13" customHeight="1" s="534">
      <c r="A242" s="557" t="n"/>
      <c r="B242" s="407" t="n"/>
      <c r="C242" s="407" t="n"/>
      <c r="D242" s="407" t="n"/>
    </row>
    <row r="243" ht="13" customHeight="1" s="534">
      <c r="A243" s="557" t="n"/>
      <c r="B243" s="407" t="n"/>
      <c r="C243" s="407" t="n"/>
      <c r="D243" s="407" t="n"/>
    </row>
    <row r="244" ht="13" customHeight="1" s="534">
      <c r="A244" s="557" t="n"/>
      <c r="B244" s="407" t="n"/>
      <c r="C244" s="407" t="n"/>
      <c r="D244" s="407" t="n"/>
    </row>
    <row r="245" ht="13" customHeight="1" s="534">
      <c r="A245" s="557" t="n"/>
      <c r="B245" s="407" t="n"/>
      <c r="C245" s="407" t="n"/>
      <c r="D245" s="407" t="n"/>
    </row>
    <row r="246" ht="13" customHeight="1" s="534">
      <c r="A246" s="557" t="n"/>
      <c r="B246" s="407" t="n"/>
      <c r="C246" s="407" t="n"/>
      <c r="D246" s="407" t="n"/>
    </row>
    <row r="247" ht="13" customHeight="1" s="534">
      <c r="A247" s="557" t="n"/>
      <c r="B247" s="407" t="n"/>
      <c r="C247" s="407" t="n"/>
      <c r="D247" s="407" t="n"/>
    </row>
    <row r="248" ht="13" customHeight="1" s="534">
      <c r="A248" s="557" t="n"/>
      <c r="B248" s="407" t="n"/>
      <c r="C248" s="407" t="n"/>
      <c r="D248" s="407" t="n"/>
    </row>
    <row r="249" ht="13" customHeight="1" s="534">
      <c r="A249" s="557" t="n"/>
      <c r="B249" s="407" t="n"/>
      <c r="C249" s="407" t="n"/>
      <c r="D249" s="407" t="n"/>
    </row>
    <row r="250" ht="13" customHeight="1" s="534">
      <c r="A250" s="557" t="n"/>
      <c r="B250" s="407" t="n"/>
      <c r="C250" s="407" t="n"/>
      <c r="D250" s="407" t="n"/>
    </row>
    <row r="251" ht="13" customHeight="1" s="534">
      <c r="A251" s="557" t="n"/>
      <c r="B251" s="407" t="n"/>
      <c r="C251" s="407" t="n"/>
      <c r="D251" s="407" t="n"/>
    </row>
    <row r="252" ht="13" customHeight="1" s="534">
      <c r="A252" s="557" t="n"/>
      <c r="B252" s="407" t="n"/>
      <c r="C252" s="407" t="n"/>
      <c r="D252" s="407" t="n"/>
    </row>
    <row r="253" ht="13" customHeight="1" s="534">
      <c r="A253" s="557" t="n"/>
      <c r="B253" s="407" t="n"/>
      <c r="C253" s="407" t="n"/>
      <c r="D253" s="407" t="n"/>
    </row>
    <row r="254" ht="13" customHeight="1" s="534">
      <c r="A254" s="557" t="n"/>
      <c r="B254" s="407" t="n"/>
      <c r="C254" s="407" t="n"/>
      <c r="D254" s="407" t="n"/>
    </row>
    <row r="255" ht="13" customHeight="1" s="534">
      <c r="A255" s="557" t="n"/>
      <c r="B255" s="407" t="n"/>
      <c r="C255" s="407" t="n"/>
      <c r="D255" s="407" t="n"/>
    </row>
    <row r="256" ht="13" customHeight="1" s="534">
      <c r="A256" s="557" t="n"/>
      <c r="B256" s="407" t="n"/>
      <c r="C256" s="407" t="n"/>
      <c r="D256" s="407" t="n"/>
    </row>
    <row r="257" ht="13" customHeight="1" s="534">
      <c r="A257" s="557" t="n"/>
      <c r="B257" s="407" t="n"/>
      <c r="C257" s="407" t="n"/>
      <c r="D257" s="407" t="n"/>
    </row>
    <row r="258" ht="13" customHeight="1" s="534">
      <c r="A258" s="557" t="n"/>
      <c r="B258" s="407" t="n"/>
      <c r="C258" s="407" t="n"/>
      <c r="D258" s="407" t="n"/>
    </row>
    <row r="259" ht="13" customHeight="1" s="534">
      <c r="A259" s="557" t="n"/>
      <c r="B259" s="407" t="n"/>
      <c r="C259" s="407" t="n"/>
      <c r="D259" s="407" t="n"/>
    </row>
    <row r="260" ht="13" customHeight="1" s="534">
      <c r="A260" s="557" t="n"/>
      <c r="B260" s="407" t="n"/>
      <c r="C260" s="407" t="n"/>
      <c r="D260" s="407" t="n"/>
    </row>
    <row r="261" ht="13" customHeight="1" s="534">
      <c r="A261" s="557" t="n"/>
      <c r="B261" s="407" t="n"/>
      <c r="C261" s="407" t="n"/>
      <c r="D261" s="407" t="n"/>
    </row>
    <row r="262" ht="13" customHeight="1" s="534">
      <c r="A262" s="557" t="n"/>
      <c r="B262" s="407" t="n"/>
      <c r="C262" s="407" t="n"/>
      <c r="D262" s="407" t="n"/>
    </row>
    <row r="263" ht="13" customHeight="1" s="534">
      <c r="A263" s="557" t="n"/>
      <c r="B263" s="407" t="n"/>
      <c r="C263" s="407" t="n"/>
      <c r="D263" s="407" t="n"/>
    </row>
    <row r="264" ht="13" customHeight="1" s="534">
      <c r="A264" s="557" t="n"/>
      <c r="B264" s="407" t="n"/>
      <c r="C264" s="407" t="n"/>
      <c r="D264" s="407" t="n"/>
    </row>
    <row r="265" ht="13" customHeight="1" s="534">
      <c r="A265" s="557" t="n"/>
      <c r="B265" s="407" t="n"/>
      <c r="C265" s="407" t="n"/>
      <c r="D265" s="407" t="n"/>
    </row>
    <row r="266" ht="13" customHeight="1" s="534">
      <c r="A266" s="557" t="n"/>
      <c r="B266" s="407" t="n"/>
      <c r="C266" s="407" t="n"/>
      <c r="D266" s="407" t="n"/>
    </row>
    <row r="267" ht="13" customHeight="1" s="534">
      <c r="A267" s="557" t="n"/>
      <c r="B267" s="407" t="n"/>
      <c r="C267" s="407" t="n"/>
      <c r="D267" s="407" t="n"/>
    </row>
    <row r="268" ht="13" customHeight="1" s="534">
      <c r="A268" s="557" t="n"/>
      <c r="B268" s="407" t="n"/>
      <c r="C268" s="407" t="n"/>
      <c r="D268" s="407" t="n"/>
    </row>
    <row r="269" ht="13" customHeight="1" s="534">
      <c r="A269" s="557" t="n"/>
      <c r="B269" s="407" t="n"/>
      <c r="C269" s="407" t="n"/>
      <c r="D269" s="407" t="n"/>
    </row>
    <row r="270" ht="13" customHeight="1" s="534">
      <c r="A270" s="557" t="n"/>
      <c r="B270" s="407" t="n"/>
      <c r="C270" s="407" t="n"/>
      <c r="D270" s="407" t="n"/>
    </row>
    <row r="271" ht="13" customHeight="1" s="534">
      <c r="A271" s="557" t="n"/>
      <c r="B271" s="407" t="n"/>
      <c r="C271" s="407" t="n"/>
      <c r="D271" s="407" t="n"/>
    </row>
    <row r="272" ht="13" customHeight="1" s="534">
      <c r="A272" s="557" t="n"/>
      <c r="B272" s="407" t="n"/>
      <c r="C272" s="407" t="n"/>
      <c r="D272" s="407" t="n"/>
    </row>
    <row r="273" ht="13" customHeight="1" s="534">
      <c r="A273" s="557" t="n"/>
      <c r="B273" s="407" t="n"/>
      <c r="C273" s="407" t="n"/>
      <c r="D273" s="407" t="n"/>
    </row>
    <row r="274" ht="13" customHeight="1" s="534">
      <c r="A274" s="557" t="n"/>
      <c r="B274" s="407" t="n"/>
      <c r="C274" s="407" t="n"/>
      <c r="D274" s="407" t="n"/>
    </row>
    <row r="275" ht="13" customHeight="1" s="534">
      <c r="A275" s="557" t="n"/>
      <c r="B275" s="407" t="n"/>
      <c r="C275" s="407" t="n"/>
      <c r="D275" s="407" t="n"/>
    </row>
    <row r="276" ht="13" customHeight="1" s="534">
      <c r="A276" s="557" t="n"/>
      <c r="B276" s="407" t="n"/>
      <c r="C276" s="407" t="n"/>
      <c r="D276" s="407" t="n"/>
    </row>
    <row r="277" ht="13" customHeight="1" s="534">
      <c r="A277" s="557" t="n"/>
      <c r="B277" s="407" t="n"/>
      <c r="C277" s="407" t="n"/>
      <c r="D277" s="407" t="n"/>
    </row>
    <row r="278" ht="13" customHeight="1" s="534">
      <c r="A278" s="557" t="n"/>
      <c r="B278" s="407" t="n"/>
      <c r="C278" s="407" t="n"/>
      <c r="D278" s="407" t="n"/>
    </row>
    <row r="279" ht="13" customHeight="1" s="534">
      <c r="A279" s="557" t="n"/>
      <c r="B279" s="407" t="n"/>
      <c r="C279" s="407" t="n"/>
      <c r="D279" s="407" t="n"/>
    </row>
    <row r="280" ht="13" customHeight="1" s="534">
      <c r="A280" s="557" t="n"/>
      <c r="B280" s="407" t="n"/>
      <c r="C280" s="407" t="n"/>
      <c r="D280" s="407" t="n"/>
    </row>
    <row r="281" ht="13" customHeight="1" s="534">
      <c r="A281" s="557" t="n"/>
      <c r="B281" s="407" t="n"/>
      <c r="C281" s="407" t="n"/>
      <c r="D281" s="407" t="n"/>
    </row>
    <row r="282" ht="13" customHeight="1" s="534">
      <c r="A282" s="557" t="n"/>
      <c r="B282" s="407" t="n"/>
      <c r="C282" s="407" t="n"/>
      <c r="D282" s="407" t="n"/>
    </row>
    <row r="283" ht="13" customHeight="1" s="534">
      <c r="A283" s="557" t="n"/>
      <c r="B283" s="407" t="n"/>
      <c r="C283" s="407" t="n"/>
      <c r="D283" s="407" t="n"/>
    </row>
    <row r="284" ht="13" customHeight="1" s="534">
      <c r="A284" s="557" t="n"/>
      <c r="B284" s="407" t="n"/>
      <c r="C284" s="407" t="n"/>
      <c r="D284" s="407" t="n"/>
    </row>
    <row r="285" ht="13" customHeight="1" s="534">
      <c r="A285" s="557" t="n"/>
      <c r="B285" s="407" t="n"/>
      <c r="C285" s="407" t="n"/>
      <c r="D285" s="407" t="n"/>
    </row>
    <row r="286" ht="13" customHeight="1" s="534">
      <c r="A286" s="557" t="n"/>
      <c r="B286" s="407" t="n"/>
      <c r="C286" s="407" t="n"/>
      <c r="D286" s="407" t="n"/>
    </row>
    <row r="287" ht="13" customHeight="1" s="534">
      <c r="A287" s="557" t="n"/>
      <c r="B287" s="407" t="n"/>
      <c r="C287" s="407" t="n"/>
      <c r="D287" s="407" t="n"/>
    </row>
    <row r="288" ht="13" customHeight="1" s="534">
      <c r="A288" s="557" t="n"/>
      <c r="B288" s="407" t="n"/>
      <c r="C288" s="407" t="n"/>
      <c r="D288" s="407" t="n"/>
    </row>
    <row r="289" ht="13" customHeight="1" s="534">
      <c r="A289" s="557" t="n"/>
      <c r="B289" s="407" t="n"/>
      <c r="C289" s="407" t="n"/>
      <c r="D289" s="407" t="n"/>
    </row>
    <row r="290" ht="13" customHeight="1" s="534">
      <c r="A290" s="557" t="n"/>
      <c r="B290" s="407" t="n"/>
      <c r="C290" s="407" t="n"/>
      <c r="D290" s="407" t="n"/>
    </row>
    <row r="291" ht="13" customHeight="1" s="534">
      <c r="A291" s="557" t="n"/>
      <c r="B291" s="407" t="n"/>
      <c r="C291" s="407" t="n"/>
      <c r="D291" s="407" t="n"/>
    </row>
    <row r="292" ht="13" customHeight="1" s="534">
      <c r="A292" s="557" t="n"/>
      <c r="B292" s="407" t="n"/>
      <c r="C292" s="407" t="n"/>
      <c r="D292" s="407" t="n"/>
    </row>
    <row r="293" ht="13" customHeight="1" s="534">
      <c r="A293" s="557" t="n"/>
      <c r="B293" s="407" t="n"/>
      <c r="C293" s="407" t="n"/>
      <c r="D293" s="407" t="n"/>
    </row>
    <row r="294" ht="13" customHeight="1" s="534">
      <c r="A294" s="557" t="n"/>
      <c r="B294" s="407" t="n"/>
      <c r="C294" s="407" t="n"/>
      <c r="D294" s="407" t="n"/>
    </row>
    <row r="295" ht="13" customHeight="1" s="534">
      <c r="A295" s="557" t="n"/>
      <c r="B295" s="407" t="n"/>
      <c r="C295" s="407" t="n"/>
      <c r="D295" s="407" t="n"/>
    </row>
    <row r="296" ht="13" customHeight="1" s="534">
      <c r="A296" s="557" t="n"/>
      <c r="B296" s="407" t="n"/>
      <c r="C296" s="407" t="n"/>
      <c r="D296" s="407" t="n"/>
    </row>
    <row r="297" ht="13" customHeight="1" s="534">
      <c r="A297" s="557" t="n"/>
      <c r="B297" s="407" t="n"/>
      <c r="C297" s="407" t="n"/>
      <c r="D297" s="407" t="n"/>
    </row>
    <row r="298" ht="13" customHeight="1" s="534">
      <c r="A298" s="557" t="n"/>
      <c r="B298" s="407" t="n"/>
      <c r="C298" s="407" t="n"/>
      <c r="D298" s="407" t="n"/>
    </row>
    <row r="299" ht="13" customHeight="1" s="534">
      <c r="A299" s="557" t="n"/>
      <c r="B299" s="407" t="n"/>
      <c r="C299" s="407" t="n"/>
      <c r="D299" s="407" t="n"/>
    </row>
    <row r="300" ht="13" customHeight="1" s="534">
      <c r="A300" s="557" t="n"/>
      <c r="B300" s="407" t="n"/>
      <c r="C300" s="407" t="n"/>
      <c r="D300" s="407" t="n"/>
    </row>
    <row r="301" ht="13" customHeight="1" s="534">
      <c r="A301" s="557" t="n"/>
      <c r="B301" s="407" t="n"/>
      <c r="C301" s="407" t="n"/>
      <c r="D301" s="407" t="n"/>
    </row>
    <row r="302" ht="13" customHeight="1" s="534">
      <c r="A302" s="557" t="n"/>
      <c r="B302" s="407" t="n"/>
      <c r="C302" s="407" t="n"/>
      <c r="D302" s="407" t="n"/>
    </row>
    <row r="303" ht="13" customHeight="1" s="534">
      <c r="A303" s="557" t="n"/>
      <c r="B303" s="407" t="n"/>
      <c r="C303" s="407" t="n"/>
      <c r="D303" s="407" t="n"/>
    </row>
    <row r="304" ht="13" customHeight="1" s="534">
      <c r="A304" s="557" t="n"/>
      <c r="B304" s="407" t="n"/>
      <c r="C304" s="407" t="n"/>
      <c r="D304" s="407" t="n"/>
    </row>
    <row r="305" ht="13" customHeight="1" s="534">
      <c r="A305" s="557" t="n"/>
      <c r="B305" s="407" t="n"/>
      <c r="C305" s="407" t="n"/>
      <c r="D305" s="407" t="n"/>
    </row>
    <row r="306" ht="13" customHeight="1" s="534">
      <c r="A306" s="557" t="n"/>
      <c r="B306" s="407" t="n"/>
      <c r="C306" s="407" t="n"/>
      <c r="D306" s="407" t="n"/>
    </row>
    <row r="307" ht="13" customHeight="1" s="534">
      <c r="A307" s="557" t="n"/>
      <c r="B307" s="407" t="n"/>
      <c r="C307" s="407" t="n"/>
      <c r="D307" s="407" t="n"/>
    </row>
    <row r="308" ht="13" customHeight="1" s="534">
      <c r="A308" s="557" t="n"/>
      <c r="B308" s="407" t="n"/>
      <c r="C308" s="407" t="n"/>
      <c r="D308" s="407" t="n"/>
    </row>
    <row r="309" ht="13" customHeight="1" s="534">
      <c r="A309" s="557" t="n"/>
      <c r="B309" s="407" t="n"/>
      <c r="C309" s="407" t="n"/>
      <c r="D309" s="407" t="n"/>
    </row>
    <row r="310" ht="13" customHeight="1" s="534">
      <c r="A310" s="557" t="n"/>
      <c r="B310" s="407" t="n"/>
      <c r="C310" s="407" t="n"/>
      <c r="D310" s="407" t="n"/>
    </row>
    <row r="311" ht="13" customHeight="1" s="534">
      <c r="A311" s="557" t="n"/>
      <c r="B311" s="407" t="n"/>
      <c r="C311" s="407" t="n"/>
      <c r="D311" s="407" t="n"/>
    </row>
    <row r="312" ht="13" customHeight="1" s="534">
      <c r="A312" s="557" t="n"/>
      <c r="B312" s="407" t="n"/>
      <c r="C312" s="407" t="n"/>
      <c r="D312" s="407" t="n"/>
    </row>
    <row r="313" ht="13" customHeight="1" s="534">
      <c r="A313" s="557" t="n"/>
      <c r="B313" s="407" t="n"/>
      <c r="C313" s="407" t="n"/>
      <c r="D313" s="407" t="n"/>
    </row>
    <row r="314" ht="13" customHeight="1" s="534">
      <c r="A314" s="557" t="n"/>
      <c r="B314" s="407" t="n"/>
      <c r="C314" s="407" t="n"/>
      <c r="D314" s="407" t="n"/>
    </row>
    <row r="315" ht="13" customHeight="1" s="534">
      <c r="A315" s="557" t="n"/>
      <c r="B315" s="407" t="n"/>
      <c r="C315" s="407" t="n"/>
      <c r="D315" s="407" t="n"/>
    </row>
    <row r="316" ht="13" customHeight="1" s="534">
      <c r="A316" s="557" t="n"/>
      <c r="B316" s="407" t="n"/>
      <c r="C316" s="407" t="n"/>
      <c r="D316" s="407" t="n"/>
    </row>
    <row r="317" ht="13" customHeight="1" s="534">
      <c r="A317" s="557" t="n"/>
      <c r="B317" s="407" t="n"/>
      <c r="C317" s="407" t="n"/>
      <c r="D317" s="407" t="n"/>
    </row>
    <row r="318" ht="13" customHeight="1" s="534">
      <c r="A318" s="557" t="n"/>
      <c r="B318" s="407" t="n"/>
      <c r="C318" s="407" t="n"/>
      <c r="D318" s="407" t="n"/>
    </row>
    <row r="319" ht="13" customHeight="1" s="534">
      <c r="A319" s="557" t="n"/>
      <c r="B319" s="407" t="n"/>
      <c r="C319" s="407" t="n"/>
      <c r="D319" s="407" t="n"/>
    </row>
    <row r="320" ht="13" customHeight="1" s="534">
      <c r="A320" s="557" t="n"/>
      <c r="B320" s="407" t="n"/>
      <c r="C320" s="407" t="n"/>
      <c r="D320" s="407" t="n"/>
    </row>
    <row r="321" ht="13" customHeight="1" s="534">
      <c r="A321" s="557" t="n"/>
      <c r="B321" s="407" t="n"/>
      <c r="C321" s="407" t="n"/>
      <c r="D321" s="407" t="n"/>
    </row>
    <row r="322" ht="13" customHeight="1" s="534">
      <c r="A322" s="557" t="n"/>
      <c r="B322" s="407" t="n"/>
      <c r="C322" s="407" t="n"/>
      <c r="D322" s="407" t="n"/>
    </row>
    <row r="323" ht="13" customHeight="1" s="534">
      <c r="A323" s="557" t="n"/>
      <c r="B323" s="407" t="n"/>
      <c r="C323" s="407" t="n"/>
      <c r="D323" s="407" t="n"/>
    </row>
    <row r="324" ht="13" customHeight="1" s="534">
      <c r="A324" s="557" t="n"/>
      <c r="B324" s="407" t="n"/>
      <c r="C324" s="407" t="n"/>
      <c r="D324" s="407" t="n"/>
    </row>
    <row r="325" ht="13" customHeight="1" s="534">
      <c r="A325" s="557" t="n"/>
      <c r="B325" s="407" t="n"/>
      <c r="C325" s="407" t="n"/>
      <c r="D325" s="407" t="n"/>
    </row>
    <row r="326" ht="13" customHeight="1" s="534">
      <c r="A326" s="557" t="n"/>
      <c r="B326" s="407" t="n"/>
      <c r="C326" s="407" t="n"/>
      <c r="D326" s="407" t="n"/>
    </row>
    <row r="327" ht="13" customHeight="1" s="534">
      <c r="A327" s="557" t="n"/>
      <c r="B327" s="407" t="n"/>
      <c r="C327" s="407" t="n"/>
      <c r="D327" s="407" t="n"/>
    </row>
    <row r="328" ht="13" customHeight="1" s="534">
      <c r="A328" s="557" t="n"/>
      <c r="B328" s="407" t="n"/>
      <c r="C328" s="407" t="n"/>
      <c r="D328" s="407" t="n"/>
    </row>
    <row r="329" ht="13" customHeight="1" s="534">
      <c r="A329" s="557" t="n"/>
      <c r="B329" s="407" t="n"/>
      <c r="C329" s="407" t="n"/>
      <c r="D329" s="407" t="n"/>
    </row>
    <row r="330" ht="13" customHeight="1" s="534">
      <c r="A330" s="557" t="n"/>
      <c r="B330" s="407" t="n"/>
      <c r="C330" s="407" t="n"/>
      <c r="D330" s="407" t="n"/>
    </row>
    <row r="331" ht="13" customHeight="1" s="534">
      <c r="A331" s="557" t="n"/>
      <c r="B331" s="407" t="n"/>
      <c r="C331" s="407" t="n"/>
      <c r="D331" s="407" t="n"/>
    </row>
    <row r="332" ht="13" customHeight="1" s="534">
      <c r="A332" s="557" t="n"/>
      <c r="B332" s="407" t="n"/>
      <c r="C332" s="407" t="n"/>
      <c r="D332" s="407" t="n"/>
    </row>
    <row r="333" ht="13" customHeight="1" s="534">
      <c r="A333" s="557" t="n"/>
      <c r="B333" s="407" t="n"/>
      <c r="C333" s="407" t="n"/>
      <c r="D333" s="407" t="n"/>
    </row>
    <row r="334" ht="13" customHeight="1" s="534">
      <c r="A334" s="557" t="n"/>
      <c r="B334" s="407" t="n"/>
      <c r="C334" s="407" t="n"/>
      <c r="D334" s="407" t="n"/>
    </row>
    <row r="335" ht="13" customHeight="1" s="534">
      <c r="A335" s="557" t="n"/>
      <c r="B335" s="407" t="n"/>
      <c r="C335" s="407" t="n"/>
      <c r="D335" s="407" t="n"/>
    </row>
    <row r="336" ht="13" customHeight="1" s="534">
      <c r="A336" s="557" t="n"/>
      <c r="B336" s="407" t="n"/>
      <c r="C336" s="407" t="n"/>
      <c r="D336" s="407" t="n"/>
    </row>
    <row r="337" ht="13" customHeight="1" s="534">
      <c r="A337" s="557" t="n"/>
      <c r="B337" s="407" t="n"/>
      <c r="C337" s="407" t="n"/>
      <c r="D337" s="407" t="n"/>
    </row>
    <row r="338" ht="13" customHeight="1" s="534">
      <c r="A338" s="557" t="n"/>
      <c r="B338" s="407" t="n"/>
      <c r="C338" s="407" t="n"/>
      <c r="D338" s="407" t="n"/>
    </row>
    <row r="339" ht="13" customHeight="1" s="534">
      <c r="A339" s="557" t="n"/>
      <c r="B339" s="407" t="n"/>
      <c r="C339" s="407" t="n"/>
      <c r="D339" s="407" t="n"/>
    </row>
    <row r="340" ht="13" customHeight="1" s="534">
      <c r="A340" s="557" t="n"/>
      <c r="B340" s="407" t="n"/>
      <c r="C340" s="407" t="n"/>
      <c r="D340" s="407" t="n"/>
    </row>
    <row r="341" ht="13" customHeight="1" s="534">
      <c r="A341" s="557" t="n"/>
      <c r="B341" s="407" t="n"/>
      <c r="C341" s="407" t="n"/>
      <c r="D341" s="407" t="n"/>
    </row>
    <row r="342" ht="13" customHeight="1" s="534">
      <c r="A342" s="557" t="n"/>
      <c r="B342" s="407" t="n"/>
      <c r="C342" s="407" t="n"/>
      <c r="D342" s="407" t="n"/>
    </row>
    <row r="343" ht="13" customHeight="1" s="534">
      <c r="A343" s="557" t="n"/>
      <c r="B343" s="407" t="n"/>
      <c r="C343" s="407" t="n"/>
      <c r="D343" s="407" t="n"/>
    </row>
    <row r="344" ht="13" customHeight="1" s="534">
      <c r="A344" s="557" t="n"/>
      <c r="B344" s="407" t="n"/>
      <c r="C344" s="407" t="n"/>
      <c r="D344" s="407" t="n"/>
    </row>
    <row r="345" ht="13" customHeight="1" s="534">
      <c r="A345" s="557" t="n"/>
      <c r="B345" s="407" t="n"/>
      <c r="C345" s="407" t="n"/>
      <c r="D345" s="407" t="n"/>
    </row>
    <row r="346" ht="13" customHeight="1" s="534">
      <c r="A346" s="557" t="n"/>
      <c r="B346" s="407" t="n"/>
      <c r="C346" s="407" t="n"/>
      <c r="D346" s="407" t="n"/>
    </row>
    <row r="347" ht="13" customHeight="1" s="534">
      <c r="A347" s="557" t="n"/>
      <c r="B347" s="407" t="n"/>
      <c r="C347" s="407" t="n"/>
      <c r="D347" s="407" t="n"/>
    </row>
    <row r="348" ht="13" customHeight="1" s="534">
      <c r="A348" s="557" t="n"/>
      <c r="B348" s="407" t="n"/>
      <c r="C348" s="407" t="n"/>
      <c r="D348" s="407" t="n"/>
    </row>
    <row r="349" ht="13" customHeight="1" s="534">
      <c r="A349" s="557" t="n"/>
      <c r="B349" s="407" t="n"/>
      <c r="C349" s="407" t="n"/>
      <c r="D349" s="407" t="n"/>
    </row>
    <row r="350" ht="13" customHeight="1" s="534">
      <c r="A350" s="557" t="n"/>
      <c r="B350" s="407" t="n"/>
      <c r="C350" s="407" t="n"/>
      <c r="D350" s="407" t="n"/>
    </row>
    <row r="351" ht="13" customHeight="1" s="534">
      <c r="A351" s="557" t="n"/>
      <c r="B351" s="407" t="n"/>
      <c r="C351" s="407" t="n"/>
      <c r="D351" s="407" t="n"/>
    </row>
    <row r="352" ht="13" customHeight="1" s="534">
      <c r="A352" s="557" t="n"/>
      <c r="B352" s="407" t="n"/>
      <c r="C352" s="407" t="n"/>
      <c r="D352" s="407" t="n"/>
    </row>
    <row r="353" ht="13" customHeight="1" s="534">
      <c r="A353" s="557" t="n"/>
      <c r="B353" s="407" t="n"/>
      <c r="C353" s="407" t="n"/>
      <c r="D353" s="407" t="n"/>
    </row>
    <row r="354" ht="13" customHeight="1" s="534">
      <c r="A354" s="557" t="n"/>
      <c r="B354" s="407" t="n"/>
      <c r="C354" s="407" t="n"/>
      <c r="D354" s="407" t="n"/>
    </row>
    <row r="355" ht="13" customHeight="1" s="534">
      <c r="A355" s="557" t="n"/>
      <c r="B355" s="407" t="n"/>
      <c r="C355" s="407" t="n"/>
      <c r="D355" s="407" t="n"/>
    </row>
    <row r="356" ht="13" customHeight="1" s="534">
      <c r="A356" s="557" t="n"/>
      <c r="B356" s="407" t="n"/>
      <c r="C356" s="407" t="n"/>
      <c r="D356" s="407" t="n"/>
    </row>
    <row r="357" ht="13" customHeight="1" s="534">
      <c r="A357" s="557" t="n"/>
      <c r="B357" s="407" t="n"/>
      <c r="C357" s="407" t="n"/>
      <c r="D357" s="407" t="n"/>
    </row>
    <row r="358" ht="13" customHeight="1" s="534">
      <c r="A358" s="557" t="n"/>
      <c r="B358" s="407" t="n"/>
      <c r="C358" s="407" t="n"/>
      <c r="D358" s="407" t="n"/>
    </row>
    <row r="359" ht="13" customHeight="1" s="534">
      <c r="A359" s="557" t="n"/>
      <c r="B359" s="407" t="n"/>
      <c r="C359" s="407" t="n"/>
      <c r="D359" s="407" t="n"/>
    </row>
    <row r="360" ht="13" customHeight="1" s="534">
      <c r="A360" s="557" t="n"/>
      <c r="B360" s="407" t="n"/>
      <c r="C360" s="407" t="n"/>
      <c r="D360" s="407" t="n"/>
    </row>
    <row r="361" ht="13" customHeight="1" s="534">
      <c r="A361" s="557" t="n"/>
      <c r="B361" s="407" t="n"/>
      <c r="C361" s="407" t="n"/>
      <c r="D361" s="407" t="n"/>
    </row>
    <row r="362" ht="13" customHeight="1" s="534">
      <c r="A362" s="557" t="n"/>
      <c r="B362" s="407" t="n"/>
      <c r="C362" s="407" t="n"/>
      <c r="D362" s="407" t="n"/>
    </row>
    <row r="363" ht="13" customHeight="1" s="534">
      <c r="A363" s="557" t="n"/>
      <c r="B363" s="407" t="n"/>
      <c r="C363" s="407" t="n"/>
      <c r="D363" s="407" t="n"/>
    </row>
    <row r="364" ht="13" customHeight="1" s="534">
      <c r="A364" s="557" t="n"/>
      <c r="B364" s="407" t="n"/>
      <c r="C364" s="407" t="n"/>
      <c r="D364" s="407" t="n"/>
    </row>
    <row r="365" ht="13" customHeight="1" s="534">
      <c r="A365" s="557" t="n"/>
      <c r="B365" s="407" t="n"/>
      <c r="C365" s="407" t="n"/>
      <c r="D365" s="407" t="n"/>
    </row>
    <row r="366" ht="13" customHeight="1" s="534">
      <c r="A366" s="557" t="n"/>
      <c r="B366" s="407" t="n"/>
      <c r="C366" s="407" t="n"/>
      <c r="D366" s="407" t="n"/>
    </row>
    <row r="367" ht="13" customHeight="1" s="534">
      <c r="A367" s="557" t="n"/>
      <c r="B367" s="407" t="n"/>
      <c r="C367" s="407" t="n"/>
      <c r="D367" s="407" t="n"/>
    </row>
    <row r="368" ht="13" customHeight="1" s="534">
      <c r="A368" s="557" t="n"/>
      <c r="B368" s="407" t="n"/>
      <c r="C368" s="407" t="n"/>
      <c r="D368" s="407" t="n"/>
    </row>
    <row r="369" ht="13" customHeight="1" s="534">
      <c r="A369" s="557" t="n"/>
      <c r="B369" s="407" t="n"/>
      <c r="C369" s="407" t="n"/>
      <c r="D369" s="407" t="n"/>
    </row>
    <row r="370" ht="13" customHeight="1" s="534">
      <c r="A370" s="557" t="n"/>
      <c r="B370" s="407" t="n"/>
      <c r="C370" s="407" t="n"/>
      <c r="D370" s="407" t="n"/>
    </row>
    <row r="371" ht="13" customHeight="1" s="534">
      <c r="A371" s="557" t="n"/>
      <c r="B371" s="407" t="n"/>
      <c r="C371" s="407" t="n"/>
      <c r="D371" s="407" t="n"/>
    </row>
    <row r="372" ht="13" customHeight="1" s="534">
      <c r="A372" s="557" t="n"/>
      <c r="B372" s="407" t="n"/>
      <c r="C372" s="407" t="n"/>
      <c r="D372" s="407" t="n"/>
    </row>
    <row r="373" ht="13" customHeight="1" s="534">
      <c r="A373" s="557" t="n"/>
      <c r="B373" s="407" t="n"/>
      <c r="C373" s="407" t="n"/>
      <c r="D373" s="407" t="n"/>
    </row>
    <row r="374" ht="13" customHeight="1" s="534">
      <c r="A374" s="557" t="n"/>
      <c r="B374" s="407" t="n"/>
      <c r="C374" s="407" t="n"/>
      <c r="D374" s="407" t="n"/>
    </row>
    <row r="375" ht="13" customHeight="1" s="534">
      <c r="A375" s="557" t="n"/>
      <c r="B375" s="407" t="n"/>
      <c r="C375" s="407" t="n"/>
      <c r="D375" s="407" t="n"/>
    </row>
    <row r="376" ht="13" customHeight="1" s="534">
      <c r="A376" s="557" t="n"/>
      <c r="B376" s="407" t="n"/>
      <c r="C376" s="407" t="n"/>
      <c r="D376" s="407" t="n"/>
    </row>
    <row r="377" ht="13" customHeight="1" s="534">
      <c r="A377" s="557" t="n"/>
      <c r="B377" s="407" t="n"/>
      <c r="C377" s="407" t="n"/>
      <c r="D377" s="407" t="n"/>
    </row>
    <row r="378" ht="13" customHeight="1" s="534">
      <c r="A378" s="557" t="n"/>
      <c r="B378" s="407" t="n"/>
      <c r="C378" s="407" t="n"/>
      <c r="D378" s="407" t="n"/>
    </row>
    <row r="379" ht="13" customHeight="1" s="534">
      <c r="A379" s="557" t="n"/>
      <c r="B379" s="407" t="n"/>
      <c r="C379" s="407" t="n"/>
      <c r="D379" s="407" t="n"/>
    </row>
    <row r="380" ht="13" customHeight="1" s="534">
      <c r="A380" s="557" t="n"/>
      <c r="B380" s="407" t="n"/>
      <c r="C380" s="407" t="n"/>
      <c r="D380" s="407" t="n"/>
    </row>
    <row r="381" ht="13" customHeight="1" s="534">
      <c r="A381" s="557" t="n"/>
      <c r="B381" s="407" t="n"/>
      <c r="C381" s="407" t="n"/>
      <c r="D381" s="407" t="n"/>
    </row>
    <row r="382" ht="13" customHeight="1" s="534">
      <c r="A382" s="557" t="n"/>
      <c r="B382" s="407" t="n"/>
      <c r="C382" s="407" t="n"/>
      <c r="D382" s="407" t="n"/>
    </row>
    <row r="383" ht="13" customHeight="1" s="534">
      <c r="A383" s="557" t="n"/>
      <c r="B383" s="407" t="n"/>
      <c r="C383" s="407" t="n"/>
      <c r="D383" s="407" t="n"/>
    </row>
    <row r="384" ht="13" customHeight="1" s="534">
      <c r="A384" s="557" t="n"/>
      <c r="B384" s="407" t="n"/>
      <c r="C384" s="407" t="n"/>
      <c r="D384" s="407" t="n"/>
    </row>
    <row r="385" ht="13" customHeight="1" s="534">
      <c r="A385" s="557" t="n"/>
      <c r="B385" s="407" t="n"/>
      <c r="C385" s="407" t="n"/>
      <c r="D385" s="407" t="n"/>
    </row>
    <row r="386">
      <c r="A386" s="545" t="n"/>
      <c r="B386" s="408" t="n"/>
      <c r="D386" s="408" t="n"/>
    </row>
    <row r="387">
      <c r="A387" s="545" t="n"/>
      <c r="B387" s="408" t="n"/>
      <c r="D387" s="408" t="n"/>
    </row>
    <row r="388">
      <c r="A388" s="545" t="n"/>
      <c r="B388" s="408" t="n"/>
      <c r="D388" s="408" t="n"/>
    </row>
    <row r="389">
      <c r="A389" s="545" t="n"/>
      <c r="B389" s="408" t="n"/>
      <c r="D389" s="408" t="n"/>
    </row>
    <row r="390">
      <c r="A390" s="545" t="n"/>
      <c r="B390" s="408" t="n"/>
      <c r="D390" s="408" t="n"/>
    </row>
    <row r="391">
      <c r="A391" s="545" t="n"/>
      <c r="B391" s="408" t="n"/>
      <c r="D391" s="408" t="n"/>
    </row>
    <row r="392">
      <c r="A392" s="545" t="n"/>
      <c r="B392" s="408" t="n"/>
      <c r="D392" s="408" t="n"/>
    </row>
    <row r="393">
      <c r="A393" s="545" t="n"/>
      <c r="B393" s="408" t="n"/>
      <c r="D393" s="408" t="n"/>
    </row>
    <row r="394">
      <c r="A394" s="545" t="n"/>
      <c r="B394" s="408" t="n"/>
      <c r="D394" s="408" t="n"/>
    </row>
    <row r="395">
      <c r="A395" s="545" t="n"/>
      <c r="B395" s="408" t="n"/>
      <c r="D395" s="408" t="n"/>
    </row>
    <row r="396">
      <c r="A396" s="545" t="n"/>
      <c r="B396" s="408" t="n"/>
      <c r="D396" s="408" t="n"/>
    </row>
    <row r="397">
      <c r="A397" s="545" t="n"/>
      <c r="B397" s="408" t="n"/>
      <c r="D397" s="408" t="n"/>
    </row>
    <row r="398">
      <c r="A398" s="545" t="n"/>
      <c r="B398" s="408" t="n"/>
      <c r="D398" s="408" t="n"/>
    </row>
    <row r="399">
      <c r="A399" s="545" t="n"/>
      <c r="B399" s="408" t="n"/>
      <c r="D399" s="408" t="n"/>
    </row>
    <row r="400">
      <c r="A400" s="545" t="n"/>
      <c r="B400" s="408" t="n"/>
      <c r="D400" s="408" t="n"/>
    </row>
    <row r="401">
      <c r="A401" s="545" t="n"/>
      <c r="B401" s="408" t="n"/>
      <c r="D401" s="408" t="n"/>
    </row>
    <row r="402">
      <c r="A402" s="545" t="n"/>
      <c r="B402" s="408" t="n"/>
      <c r="D402" s="408" t="n"/>
    </row>
    <row r="403">
      <c r="A403" s="545" t="n"/>
      <c r="B403" s="408" t="n"/>
      <c r="D403" s="408" t="n"/>
    </row>
    <row r="404">
      <c r="A404" s="545" t="n"/>
      <c r="B404" s="408" t="n"/>
      <c r="D404" s="408" t="n"/>
    </row>
    <row r="405">
      <c r="A405" s="545" t="n"/>
      <c r="B405" s="408" t="n"/>
      <c r="D405" s="408" t="n"/>
    </row>
    <row r="406">
      <c r="A406" s="545" t="n"/>
      <c r="B406" s="408" t="n"/>
      <c r="D406" s="408" t="n"/>
    </row>
    <row r="407">
      <c r="A407" s="545" t="n"/>
      <c r="B407" s="408" t="n"/>
      <c r="D407" s="408" t="n"/>
    </row>
    <row r="408">
      <c r="A408" s="545" t="n"/>
      <c r="B408" s="408" t="n"/>
      <c r="D408" s="408" t="n"/>
    </row>
    <row r="409">
      <c r="A409" s="545" t="n"/>
      <c r="B409" s="408" t="n"/>
      <c r="D409" s="408" t="n"/>
    </row>
    <row r="410">
      <c r="A410" s="545" t="n"/>
      <c r="B410" s="408" t="n"/>
      <c r="D410" s="408" t="n"/>
    </row>
    <row r="411">
      <c r="A411" s="545" t="n"/>
      <c r="B411" s="408" t="n"/>
      <c r="D411" s="408" t="n"/>
    </row>
    <row r="412">
      <c r="A412" s="545" t="n"/>
      <c r="B412" s="408" t="n"/>
      <c r="D412" s="408" t="n"/>
    </row>
    <row r="413">
      <c r="A413" s="545" t="n"/>
      <c r="B413" s="408" t="n"/>
      <c r="D413" s="408" t="n"/>
    </row>
    <row r="414">
      <c r="A414" s="545" t="n"/>
      <c r="B414" s="408" t="n"/>
      <c r="D414" s="408" t="n"/>
    </row>
    <row r="415">
      <c r="A415" s="545" t="n"/>
      <c r="B415" s="408" t="n"/>
      <c r="D415" s="408" t="n"/>
    </row>
  </sheetData>
  <conditionalFormatting sqref="A3">
    <cfRule type="duplicateValues" priority="1" dxfId="659"/>
  </conditionalFormatting>
  <conditionalFormatting sqref="A1:A2 A15 A17:A29 A37:A1048576">
    <cfRule type="duplicateValues" priority="23" dxfId="659"/>
  </conditionalFormatting>
  <pageMargins left="0.75" right="0.75" top="1" bottom="1" header="0.5" footer="0.5"/>
  <pageSetup orientation="portrait" paperSize="9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tabColor theme="1"/>
    <outlinePr summaryBelow="1" summaryRight="1"/>
    <pageSetUpPr/>
  </sheetPr>
  <dimension ref="A1:CK1435"/>
  <sheetViews>
    <sheetView showGridLines="0" zoomScale="85" zoomScaleNormal="85" workbookViewId="0">
      <pane xSplit="2" ySplit="2" topLeftCell="C3" activePane="bottomRight" state="frozen"/>
      <selection activeCell="A1" sqref="A1"/>
      <selection pane="topRight" activeCell="A1" sqref="A1"/>
      <selection pane="bottomLeft" activeCell="A1" sqref="A1"/>
      <selection pane="bottomRight" activeCell="M17" sqref="M17"/>
    </sheetView>
  </sheetViews>
  <sheetFormatPr baseColWidth="8" defaultColWidth="9.36363636363636" defaultRowHeight="14.5"/>
  <cols>
    <col width="15" customWidth="1" style="363" min="1" max="1"/>
    <col width="7.54545454545455" customWidth="1" style="363" min="2" max="2"/>
    <col width="7.90909090909091" customWidth="1" style="558" min="3" max="3"/>
    <col width="9.36363636363636" customWidth="1" style="559" min="4" max="4"/>
    <col width="8.36363636363636" customWidth="1" style="559" min="5" max="5"/>
    <col width="7.54545454545455" customWidth="1" style="560" min="6" max="6"/>
    <col width="9.36363636363636" customWidth="1" style="559" min="7" max="8"/>
    <col width="9.36363636363636" customWidth="1" style="561" min="9" max="9"/>
    <col width="11.3636363636364" customWidth="1" style="559" min="10" max="10"/>
    <col width="8.81818181818182" customWidth="1" style="559" min="11" max="13"/>
    <col width="8.81818181818182" customWidth="1" style="319" min="14" max="14"/>
    <col width="8.81818181818182" customWidth="1" style="320" min="15" max="15"/>
    <col width="8.36363636363636" customWidth="1" style="562" min="16" max="16"/>
    <col width="8.63636363636364" customWidth="1" style="563" min="17" max="17"/>
    <col width="8.81818181818182" customWidth="1" style="325" min="18" max="18"/>
    <col width="8.81818181818182" customWidth="1" style="319" min="19" max="19"/>
    <col width="7.54545454545455" customWidth="1" style="564" min="20" max="20"/>
    <col width="10.3636363636364" customWidth="1" style="560" min="21" max="21"/>
    <col width="8.81818181818182" customWidth="1" style="325" min="22" max="22"/>
    <col width="8.81818181818182" customWidth="1" style="325" min="23" max="23"/>
    <col width="9.36363636363636" customWidth="1" style="325" min="24" max="25"/>
    <col width="9.54545454545454" customWidth="1" style="560" min="26" max="26"/>
    <col width="8.81818181818182" customWidth="1" style="560" min="27" max="27"/>
    <col width="10.7272727272727" customWidth="1" style="363" min="28" max="28"/>
    <col width="8.81818181818182" customWidth="1" style="363" min="29" max="29"/>
    <col width="8.81818181818182" customWidth="1" style="327" min="30" max="30"/>
    <col width="8.81818181818182" customWidth="1" style="381" min="31" max="31"/>
    <col hidden="1" width="9.63636363636364" customWidth="1" style="381" min="32" max="32"/>
    <col hidden="1" width="15" customWidth="1" style="381" min="33" max="33"/>
    <col hidden="1" width="8.81818181818182" customWidth="1" style="381" min="34" max="34"/>
    <col hidden="1" width="21.6363636363636" customWidth="1" style="381" min="35" max="35"/>
    <col hidden="1" width="7.63636363636364" customWidth="1" style="381" min="36" max="36"/>
    <col hidden="1" width="11.7272727272727" customWidth="1" style="381" min="37" max="37"/>
    <col hidden="1" width="8.81818181818182" customWidth="1" style="381" min="38" max="38"/>
    <col hidden="1" width="9.36363636363636" customWidth="1" style="381" min="39" max="39"/>
    <col hidden="1" width="15" customWidth="1" style="381" min="40" max="40"/>
    <col hidden="1" width="5.36363636363636" customWidth="1" style="381" min="41" max="41"/>
    <col hidden="1" width="8.63636363636364" customWidth="1" style="565" min="42" max="42"/>
    <col hidden="1" width="9.36363636363636" customWidth="1" style="381" min="43" max="44"/>
    <col hidden="1" width="15" customWidth="1" style="565" min="45" max="45"/>
    <col hidden="1" width="8.81818181818182" customWidth="1" style="565" min="46" max="46"/>
    <col hidden="1" width="8.81818181818182" customWidth="1" style="381" min="47" max="47"/>
    <col hidden="1" width="8.81818181818182" customWidth="1" style="381" min="48" max="48"/>
    <col hidden="1" width="7.81818181818182" customWidth="1" style="381" min="49" max="52"/>
    <col hidden="1" width="9.18181818181818" customWidth="1" style="381" min="53" max="53"/>
    <col hidden="1" width="25.7272727272727" customWidth="1" style="381" min="54" max="54"/>
    <col hidden="1" width="12.8181818181818" customWidth="1" style="565" min="55" max="55"/>
    <col hidden="1" width="9.18181818181818" customWidth="1" style="565" min="56" max="56"/>
    <col hidden="1" width="6.90909090909091" customWidth="1" style="565" min="57" max="57"/>
    <col hidden="1" width="8.36363636363636" customWidth="1" style="565" min="58" max="58"/>
    <col hidden="1" width="6.90909090909091" customWidth="1" style="381" min="59" max="59"/>
    <col hidden="1" width="6.90909090909091" customWidth="1" style="363" min="60" max="60"/>
    <col width="6.90909090909091" customWidth="1" style="363" min="61" max="63"/>
    <col width="6.90909090909091" customWidth="1" style="363" min="64" max="66"/>
    <col width="6.90909090909091" customWidth="1" style="381" min="67" max="68"/>
    <col hidden="1" width="6.90909090909091" customWidth="1" style="331" min="69" max="69"/>
    <col hidden="1" width="6.90909090909091" customWidth="1" style="381" min="70" max="70"/>
    <col hidden="1" width="9.54545454545454" customWidth="1" style="381" min="71" max="71"/>
    <col hidden="1" width="8.81818181818182" customWidth="1" style="381" min="72" max="72"/>
    <col hidden="1" width="9.36363636363636" customWidth="1" style="381" min="73" max="73"/>
    <col hidden="1" width="7.54545454545455" customWidth="1" style="381" min="74" max="74"/>
    <col hidden="1" width="7.63636363636364" customWidth="1" style="381" min="75" max="75"/>
    <col hidden="1" width="9.54545454545454" customWidth="1" style="381" min="76" max="76"/>
    <col hidden="1" width="7.90909090909091" customWidth="1" style="566" min="77" max="77"/>
    <col hidden="1" width="9.36363636363636" customWidth="1" style="381" min="78" max="78"/>
    <col hidden="1" width="9.54545454545454" customWidth="1" style="381" min="79" max="79"/>
    <col hidden="1" width="5.36363636363636" customWidth="1" style="381" min="80" max="80"/>
    <col hidden="1" width="8.36363636363636" customWidth="1" style="565" min="81" max="81"/>
    <col hidden="1" width="9.36363636363636" customWidth="1" style="381" min="82" max="82"/>
    <col hidden="1" width="9.54545454545454" customWidth="1" style="565" min="83" max="83"/>
    <col hidden="1" width="8.81818181818182" customWidth="1" style="565" min="84" max="84"/>
    <col hidden="1" width="8.81818181818182" customWidth="1" style="381" min="85" max="85"/>
    <col hidden="1" width="8.81818181818182" customWidth="1" style="381" min="86" max="86"/>
    <col hidden="1" width="9.54545454545454" customWidth="1" style="381" min="87" max="87"/>
    <col hidden="1" width="9.36363636363636" customWidth="1" style="363" min="88" max="88"/>
    <col hidden="1" width="9.36363636363636" customWidth="1" style="560" min="89" max="89"/>
    <col width="9.36363636363636" customWidth="1" style="363" min="90" max="16384"/>
  </cols>
  <sheetData>
    <row r="1" ht="28" customFormat="1" customHeight="1" s="312">
      <c r="A1" s="336" t="inlineStr">
        <is>
          <t>生意参谋</t>
        </is>
      </c>
      <c r="B1" s="336" t="n"/>
      <c r="C1" s="567" t="n"/>
      <c r="D1" s="336" t="n"/>
      <c r="E1" s="336" t="n"/>
      <c r="F1" s="568" t="n"/>
      <c r="G1" s="336" t="n"/>
      <c r="H1" s="336" t="n"/>
      <c r="I1" s="567" t="n"/>
      <c r="J1" s="336" t="n"/>
      <c r="K1" s="336" t="n"/>
      <c r="L1" s="336" t="n"/>
      <c r="M1" s="336" t="n"/>
      <c r="N1" s="336" t="n"/>
      <c r="O1" s="569" t="n"/>
      <c r="P1" s="569" t="n"/>
      <c r="Q1" s="569" t="n"/>
      <c r="R1" s="569" t="n"/>
      <c r="S1" s="569" t="n"/>
      <c r="T1" s="569" t="n"/>
      <c r="U1" s="570" t="n"/>
      <c r="V1" s="339" t="n"/>
      <c r="W1" s="340" t="n"/>
      <c r="X1" s="340" t="n"/>
      <c r="Y1" s="340" t="n"/>
      <c r="Z1" s="341" t="inlineStr">
        <is>
          <t>花费明细</t>
        </is>
      </c>
      <c r="AA1" s="571" t="n"/>
      <c r="AB1" s="571" t="n"/>
      <c r="AC1" s="571" t="n"/>
      <c r="AD1" s="571" t="n"/>
      <c r="AE1" s="571" t="n"/>
      <c r="AF1" s="342" t="n"/>
      <c r="AG1" s="343" t="inlineStr">
        <is>
          <t>可视化-【每日GMV/推广费】</t>
        </is>
      </c>
      <c r="AH1" s="343" t="n"/>
      <c r="AI1" s="343" t="n"/>
      <c r="AJ1" s="344" t="n"/>
      <c r="AK1" s="343" t="inlineStr">
        <is>
          <t>可视化-【每周销售】</t>
        </is>
      </c>
      <c r="AL1" s="343" t="n"/>
      <c r="AM1" s="344" t="n"/>
      <c r="AN1" s="343" t="inlineStr">
        <is>
          <t>可视化-【访客/费率】</t>
        </is>
      </c>
      <c r="AO1" s="343" t="n"/>
      <c r="AP1" s="572" t="n"/>
      <c r="AQ1" s="346" t="n"/>
      <c r="AR1" s="347" t="n"/>
      <c r="AS1" s="348" t="inlineStr">
        <is>
          <t>可视化-【花费走势/广告占比】</t>
        </is>
      </c>
      <c r="AT1" s="343" t="n"/>
      <c r="AU1" s="572" t="n"/>
      <c r="AV1" s="572" t="n"/>
      <c r="AW1" s="348" t="inlineStr">
        <is>
          <t>可视化-推广花费</t>
        </is>
      </c>
      <c r="AX1" s="573" t="n"/>
      <c r="AY1" s="573" t="n"/>
      <c r="AZ1" s="347" t="n"/>
      <c r="BA1" s="347" t="n"/>
      <c r="BB1" s="347" t="n"/>
      <c r="BC1" s="348" t="inlineStr">
        <is>
          <t>可视化-推广渠道占比</t>
        </is>
      </c>
      <c r="BD1" s="574" t="n"/>
      <c r="BE1" s="572" t="n"/>
      <c r="BF1" s="572" t="n"/>
      <c r="BG1" s="347" t="n"/>
      <c r="BO1" s="351" t="n"/>
      <c r="BP1" s="351" t="n"/>
      <c r="BQ1" s="352" t="n"/>
      <c r="BR1" s="351" t="n"/>
      <c r="BS1" s="343" t="inlineStr">
        <is>
          <t>可视化-【每月销售&amp;利润预估】</t>
        </is>
      </c>
      <c r="BT1" s="343" t="n"/>
      <c r="BU1" s="343" t="n"/>
      <c r="BV1" s="343" t="n"/>
      <c r="BW1" s="344" t="n"/>
      <c r="BX1" s="343" t="inlineStr">
        <is>
          <t>可视化-【每月UV价值】</t>
        </is>
      </c>
      <c r="BY1" s="575" t="n"/>
      <c r="BZ1" s="344" t="n"/>
      <c r="CA1" s="343" t="inlineStr">
        <is>
          <t>可视化-【每月访客/费用占比】</t>
        </is>
      </c>
      <c r="CB1" s="343" t="n"/>
      <c r="CC1" s="572" t="n"/>
      <c r="CD1" s="346" t="n"/>
      <c r="CE1" s="348" t="inlineStr">
        <is>
          <t>可视化-【月花费走势/广告占比】</t>
        </is>
      </c>
      <c r="CF1" s="343" t="n"/>
      <c r="CG1" s="572" t="n"/>
      <c r="CH1" s="572" t="n"/>
      <c r="CI1" s="348" t="inlineStr">
        <is>
          <t>可视化-【月退款占比】</t>
        </is>
      </c>
      <c r="CJ1" s="343" t="n"/>
      <c r="CK1" s="572" t="n"/>
    </row>
    <row r="2" customFormat="1" s="363">
      <c r="A2" s="363" t="inlineStr">
        <is>
          <t>行标签</t>
        </is>
      </c>
      <c r="B2" s="356" t="inlineStr">
        <is>
          <t xml:space="preserve"> 访客数</t>
        </is>
      </c>
      <c r="C2" s="363" t="inlineStr">
        <is>
          <t>平均UV</t>
        </is>
      </c>
      <c r="D2" s="356" t="inlineStr">
        <is>
          <t xml:space="preserve"> 支付金额</t>
        </is>
      </c>
      <c r="E2" s="576" t="inlineStr">
        <is>
          <t xml:space="preserve"> 转化率</t>
        </is>
      </c>
      <c r="F2" s="363" t="inlineStr">
        <is>
          <t xml:space="preserve"> 买家数</t>
        </is>
      </c>
      <c r="G2" s="363" t="inlineStr">
        <is>
          <t xml:space="preserve"> 子订单数</t>
        </is>
      </c>
      <c r="H2" s="363" t="inlineStr">
        <is>
          <t xml:space="preserve"> 支付件数</t>
        </is>
      </c>
      <c r="I2" s="363" t="inlineStr">
        <is>
          <t xml:space="preserve"> 加购人数</t>
        </is>
      </c>
      <c r="J2" s="363" t="inlineStr">
        <is>
          <t xml:space="preserve"> 支付商品数</t>
        </is>
      </c>
      <c r="K2" s="577" t="inlineStr">
        <is>
          <t>退款金额</t>
        </is>
      </c>
      <c r="L2" s="356" t="inlineStr">
        <is>
          <t>刷单金额</t>
        </is>
      </c>
      <c r="M2" s="359" t="inlineStr">
        <is>
          <t>刷单佣金</t>
        </is>
      </c>
      <c r="N2" s="363" t="inlineStr">
        <is>
          <t>刷单数量</t>
        </is>
      </c>
      <c r="O2" s="360" t="inlineStr">
        <is>
          <t>真实成交</t>
        </is>
      </c>
      <c r="P2" s="558" t="inlineStr">
        <is>
          <t>UV价值</t>
        </is>
      </c>
      <c r="Q2" s="563" t="inlineStr">
        <is>
          <t xml:space="preserve">客单价 </t>
        </is>
      </c>
      <c r="R2" s="363" t="inlineStr">
        <is>
          <t>推广成交</t>
        </is>
      </c>
      <c r="S2" s="364" t="inlineStr">
        <is>
          <t>推广花费</t>
        </is>
      </c>
      <c r="T2" s="363" t="inlineStr">
        <is>
          <t xml:space="preserve"> 总费用</t>
        </is>
      </c>
      <c r="U2" s="576" t="inlineStr">
        <is>
          <t xml:space="preserve"> 总费占比</t>
        </is>
      </c>
      <c r="V2" s="363" t="inlineStr">
        <is>
          <t>利润估算</t>
        </is>
      </c>
      <c r="W2" s="408" t="n"/>
      <c r="Z2" s="363" t="inlineStr">
        <is>
          <t>行标签</t>
        </is>
      </c>
      <c r="AA2" s="363" t="inlineStr">
        <is>
          <t>全站花费</t>
        </is>
      </c>
      <c r="AB2" s="363" t="inlineStr">
        <is>
          <t>关键词花费</t>
        </is>
      </c>
      <c r="AC2" s="363" t="inlineStr">
        <is>
          <t>人群花费</t>
        </is>
      </c>
      <c r="AD2" s="363" t="inlineStr">
        <is>
          <t>场景花费</t>
        </is>
      </c>
      <c r="AE2" s="363" t="inlineStr">
        <is>
          <t>淘客佣金</t>
        </is>
      </c>
      <c r="AG2" s="363" t="inlineStr">
        <is>
          <t>行标签</t>
        </is>
      </c>
      <c r="AH2" s="365" t="inlineStr">
        <is>
          <t>真实成交</t>
        </is>
      </c>
      <c r="AI2" s="363" t="inlineStr">
        <is>
          <t>求和项:刷单金额（总）</t>
        </is>
      </c>
      <c r="AJ2" s="381" t="n"/>
      <c r="AK2" s="363" t="inlineStr">
        <is>
          <t>行标签</t>
        </is>
      </c>
      <c r="AL2" s="363" t="inlineStr">
        <is>
          <t>真实成交</t>
        </is>
      </c>
      <c r="AM2" s="381" t="n"/>
      <c r="AN2" s="363" t="inlineStr">
        <is>
          <t>行标签</t>
        </is>
      </c>
      <c r="AO2" s="363" t="inlineStr">
        <is>
          <t>访客</t>
        </is>
      </c>
      <c r="AP2" s="576" t="inlineStr">
        <is>
          <t>费比</t>
        </is>
      </c>
      <c r="AQ2" s="381" t="n"/>
      <c r="AR2" s="381" t="n"/>
      <c r="AS2" s="363" t="inlineStr">
        <is>
          <t>行标签</t>
        </is>
      </c>
      <c r="AT2" s="363" t="inlineStr">
        <is>
          <t>推广花费</t>
        </is>
      </c>
      <c r="AU2" s="576" t="inlineStr">
        <is>
          <t>广告占比</t>
        </is>
      </c>
      <c r="AV2" s="578" t="n"/>
      <c r="AW2" s="363" t="inlineStr">
        <is>
          <t>全-花费</t>
        </is>
      </c>
      <c r="AX2" s="363" t="inlineStr">
        <is>
          <t>直-花费</t>
        </is>
      </c>
      <c r="AY2" s="363" t="inlineStr">
        <is>
          <t>引-花费</t>
        </is>
      </c>
      <c r="AZ2" s="363" t="inlineStr">
        <is>
          <t>万-花费</t>
        </is>
      </c>
      <c r="BA2" s="408" t="n"/>
      <c r="BB2" s="408" t="n"/>
      <c r="BC2" s="363" t="n"/>
      <c r="BD2" s="363" t="inlineStr">
        <is>
          <t>列标签</t>
        </is>
      </c>
      <c r="BE2" s="363" t="n"/>
      <c r="BF2" s="363" t="n"/>
      <c r="BG2" s="363" t="n"/>
      <c r="BH2" s="408" t="n"/>
      <c r="BI2" s="408" t="n"/>
      <c r="BJ2" s="408" t="n"/>
      <c r="BK2" s="408" t="n"/>
      <c r="BL2" s="408" t="n"/>
      <c r="BM2" s="408" t="n"/>
      <c r="BN2" s="408" t="n"/>
      <c r="BO2" s="408" t="n"/>
      <c r="BP2" s="408" t="n"/>
      <c r="BQ2" s="367" t="n"/>
      <c r="BR2" s="363" t="n"/>
      <c r="BS2" s="363" t="inlineStr">
        <is>
          <t>行标签</t>
        </is>
      </c>
      <c r="BT2" s="365" t="inlineStr">
        <is>
          <t>真实成交</t>
        </is>
      </c>
      <c r="BU2" s="363" t="inlineStr">
        <is>
          <t xml:space="preserve"> 利润预估</t>
        </is>
      </c>
      <c r="BV2" s="408" t="n"/>
      <c r="BW2" s="381" t="n"/>
      <c r="BX2" s="363" t="inlineStr">
        <is>
          <t>行标签</t>
        </is>
      </c>
      <c r="BY2" s="363" t="inlineStr">
        <is>
          <t>UV价值</t>
        </is>
      </c>
      <c r="BZ2" s="381" t="n"/>
      <c r="CA2" s="363" t="inlineStr">
        <is>
          <t>行标签</t>
        </is>
      </c>
      <c r="CB2" s="363" t="inlineStr">
        <is>
          <t>访客</t>
        </is>
      </c>
      <c r="CC2" s="576" t="inlineStr">
        <is>
          <t>费比</t>
        </is>
      </c>
      <c r="CD2" s="381" t="n"/>
      <c r="CE2" s="363" t="inlineStr">
        <is>
          <t>行标签</t>
        </is>
      </c>
      <c r="CF2" s="363" t="inlineStr">
        <is>
          <t>推广花费</t>
        </is>
      </c>
      <c r="CG2" s="576" t="inlineStr">
        <is>
          <t>广告占比</t>
        </is>
      </c>
      <c r="CH2" s="578" t="n"/>
      <c r="CI2" s="363" t="inlineStr">
        <is>
          <t>行标签</t>
        </is>
      </c>
      <c r="CJ2" s="363" t="inlineStr">
        <is>
          <t xml:space="preserve"> 退款占比</t>
        </is>
      </c>
      <c r="CK2" s="408" t="n"/>
    </row>
    <row r="3">
      <c r="A3" s="368" t="inlineStr">
        <is>
          <t>2026年</t>
        </is>
      </c>
      <c r="B3" s="559" t="n">
        <v>599</v>
      </c>
      <c r="C3" s="559" t="n">
        <v>6.58241758241758</v>
      </c>
      <c r="D3" s="559" t="n">
        <v>4433.3</v>
      </c>
      <c r="E3" s="576" t="n">
        <v>0.146911519198664</v>
      </c>
      <c r="F3" s="579" t="n">
        <v>88</v>
      </c>
      <c r="G3" s="559" t="n">
        <v>93</v>
      </c>
      <c r="H3" s="559" t="n">
        <v>95</v>
      </c>
      <c r="I3" s="559" t="n">
        <v>145</v>
      </c>
      <c r="J3" s="559" t="n">
        <v>50</v>
      </c>
      <c r="K3" s="559" t="n">
        <v>747.6</v>
      </c>
      <c r="L3" s="559" t="n">
        <v>3440.8</v>
      </c>
      <c r="M3" s="559" t="n">
        <v>544</v>
      </c>
      <c r="N3" s="579" t="n">
        <v>66</v>
      </c>
      <c r="O3" s="580" t="n">
        <v>244.9</v>
      </c>
      <c r="P3" s="558" t="n">
        <v>0.408848080133556</v>
      </c>
      <c r="Q3" s="563" t="n">
        <v>11.1318181818182</v>
      </c>
      <c r="R3" s="559" t="n">
        <v>0</v>
      </c>
      <c r="S3" s="579" t="n">
        <v>203.78</v>
      </c>
      <c r="T3" s="559" t="n">
        <v>747.78</v>
      </c>
      <c r="U3" s="576" t="n">
        <v>3.05340955492037</v>
      </c>
      <c r="V3" s="559" t="n">
        <v>-823.33</v>
      </c>
      <c r="W3" s="408" t="n"/>
      <c r="X3" s="559" t="n"/>
      <c r="Y3" s="559" t="n"/>
      <c r="Z3" s="368" t="inlineStr">
        <is>
          <t>2026年</t>
        </is>
      </c>
      <c r="AA3" s="559" t="n">
        <v>203.78</v>
      </c>
      <c r="AB3" s="559" t="n">
        <v>0</v>
      </c>
      <c r="AC3" s="559" t="n">
        <v>0</v>
      </c>
      <c r="AD3" s="559" t="n">
        <v>0</v>
      </c>
      <c r="AE3" s="559" t="n">
        <v>0</v>
      </c>
      <c r="AF3" s="559" t="n"/>
      <c r="AG3" s="368" t="inlineStr">
        <is>
          <t>2026年</t>
        </is>
      </c>
      <c r="AH3" s="559" t="n">
        <v>244.9</v>
      </c>
      <c r="AI3" s="559" t="n">
        <v>3440.8</v>
      </c>
      <c r="AK3" s="368" t="inlineStr">
        <is>
          <t>2026年</t>
        </is>
      </c>
      <c r="AL3" s="559" t="n">
        <v>244.9</v>
      </c>
      <c r="AN3" s="368" t="inlineStr">
        <is>
          <t>2026年</t>
        </is>
      </c>
      <c r="AO3" s="559" t="n">
        <v>599</v>
      </c>
      <c r="AP3" s="576" t="n">
        <v>0.832094732543895</v>
      </c>
      <c r="AS3" s="368" t="inlineStr">
        <is>
          <t>2026年</t>
        </is>
      </c>
      <c r="AT3" s="559" t="n">
        <v>203.78</v>
      </c>
      <c r="AU3" s="576" t="n">
        <v>0.832094732543895</v>
      </c>
      <c r="AV3" s="578" t="n"/>
      <c r="AW3" s="559" t="n">
        <v>203.78</v>
      </c>
      <c r="AX3" s="559" t="n">
        <v>0</v>
      </c>
      <c r="AY3" s="559" t="n">
        <v>0</v>
      </c>
      <c r="AZ3" s="559" t="n">
        <v>0</v>
      </c>
      <c r="BA3" s="408" t="n"/>
      <c r="BB3" s="408" t="n"/>
      <c r="BC3" s="363" t="inlineStr">
        <is>
          <t>值</t>
        </is>
      </c>
      <c r="BD3" s="363" t="inlineStr">
        <is>
          <t>4月</t>
        </is>
      </c>
      <c r="BE3" s="363" t="inlineStr">
        <is>
          <t>5月</t>
        </is>
      </c>
      <c r="BF3" s="363" t="inlineStr">
        <is>
          <t>6月</t>
        </is>
      </c>
      <c r="BG3" s="363" t="inlineStr">
        <is>
          <t>总计</t>
        </is>
      </c>
      <c r="BH3" s="408" t="n"/>
      <c r="BI3" s="408" t="n"/>
      <c r="BJ3" s="408" t="n"/>
      <c r="BK3" s="408" t="n"/>
      <c r="BL3" s="408" t="n"/>
      <c r="BM3" s="408" t="n"/>
      <c r="BN3" s="408" t="n"/>
      <c r="BO3" s="408" t="n"/>
      <c r="BP3" s="408" t="n"/>
      <c r="BQ3" s="367" t="n"/>
      <c r="BR3" s="363" t="n"/>
      <c r="BS3" s="368" t="inlineStr">
        <is>
          <t>2026年</t>
        </is>
      </c>
      <c r="BT3" s="559" t="n">
        <v>244.9</v>
      </c>
      <c r="BU3" s="559" t="n">
        <v>-823.33</v>
      </c>
      <c r="BV3" s="408" t="n"/>
      <c r="BX3" s="368" t="inlineStr">
        <is>
          <t>2026年</t>
        </is>
      </c>
      <c r="BY3" s="558" t="n">
        <v>0.408848080133556</v>
      </c>
      <c r="CA3" s="368" t="inlineStr">
        <is>
          <t>2026年</t>
        </is>
      </c>
      <c r="CB3" s="559" t="n">
        <v>599</v>
      </c>
      <c r="CC3" s="576" t="n">
        <v>0.832094732543895</v>
      </c>
      <c r="CE3" s="368" t="inlineStr">
        <is>
          <t>2026年</t>
        </is>
      </c>
      <c r="CF3" s="559" t="n">
        <v>203.78</v>
      </c>
      <c r="CG3" s="576" t="n">
        <v>0.832094732543895</v>
      </c>
      <c r="CH3" s="578" t="n"/>
      <c r="CI3" s="368" t="inlineStr">
        <is>
          <t>2026年</t>
        </is>
      </c>
      <c r="CJ3" s="576" t="n">
        <v>0.16863284686351</v>
      </c>
      <c r="CK3" s="408" t="n"/>
    </row>
    <row r="4">
      <c r="A4" s="373" t="inlineStr">
        <is>
          <t>4月</t>
        </is>
      </c>
      <c r="B4" s="559" t="n">
        <v>129</v>
      </c>
      <c r="C4" s="559" t="n">
        <v>4.3</v>
      </c>
      <c r="D4" s="559" t="n">
        <v>1510.9</v>
      </c>
      <c r="E4" s="576" t="n">
        <v>0.162790697674419</v>
      </c>
      <c r="F4" s="579" t="n">
        <v>21</v>
      </c>
      <c r="G4" s="559" t="n">
        <v>23</v>
      </c>
      <c r="H4" s="559" t="n">
        <v>24</v>
      </c>
      <c r="I4" s="559" t="n">
        <v>23</v>
      </c>
      <c r="J4" s="559" t="n">
        <v>9</v>
      </c>
      <c r="K4" s="559" t="n">
        <v>0</v>
      </c>
      <c r="L4" s="559" t="n">
        <v>1510.9</v>
      </c>
      <c r="M4" s="559" t="n">
        <v>180</v>
      </c>
      <c r="N4" s="579" t="n">
        <v>21</v>
      </c>
      <c r="O4" s="580" t="n">
        <v>0</v>
      </c>
      <c r="P4" s="558" t="n">
        <v>0</v>
      </c>
      <c r="Q4" s="563" t="e">
        <v>#DIV/0!</v>
      </c>
      <c r="R4" s="559" t="n">
        <v>0</v>
      </c>
      <c r="S4" s="579" t="n">
        <v>0</v>
      </c>
      <c r="T4" s="559" t="n">
        <v>180</v>
      </c>
      <c r="U4" s="576" t="e">
        <v>#DIV/0!</v>
      </c>
      <c r="V4" s="559" t="n">
        <v>-243</v>
      </c>
      <c r="W4" s="408" t="n"/>
      <c r="X4" s="559" t="n"/>
      <c r="Y4" s="559" t="n"/>
      <c r="Z4" s="373" t="inlineStr">
        <is>
          <t>4月</t>
        </is>
      </c>
      <c r="AA4" s="559" t="n">
        <v>0</v>
      </c>
      <c r="AB4" s="559" t="n">
        <v>0</v>
      </c>
      <c r="AC4" s="559" t="n">
        <v>0</v>
      </c>
      <c r="AD4" s="559" t="n">
        <v>0</v>
      </c>
      <c r="AE4" s="559" t="n">
        <v>0</v>
      </c>
      <c r="AF4" s="559" t="n"/>
      <c r="AG4" s="373" t="inlineStr">
        <is>
          <t>4月</t>
        </is>
      </c>
      <c r="AH4" s="559" t="n">
        <v>0</v>
      </c>
      <c r="AI4" s="559" t="n">
        <v>1510.9</v>
      </c>
      <c r="AK4" s="373" t="inlineStr">
        <is>
          <t>4月</t>
        </is>
      </c>
      <c r="AL4" s="559" t="n">
        <v>0</v>
      </c>
      <c r="AN4" s="373" t="inlineStr">
        <is>
          <t>4月</t>
        </is>
      </c>
      <c r="AO4" s="559" t="n">
        <v>129</v>
      </c>
      <c r="AP4" s="576" t="e">
        <v>#DIV/0!</v>
      </c>
      <c r="AS4" s="373" t="inlineStr">
        <is>
          <t>4月</t>
        </is>
      </c>
      <c r="AT4" s="559" t="n">
        <v>0</v>
      </c>
      <c r="AU4" s="576" t="e">
        <v>#DIV/0!</v>
      </c>
      <c r="AV4" s="578" t="n"/>
      <c r="AW4" s="408" t="n"/>
      <c r="AX4" s="408" t="n"/>
      <c r="AY4" s="408" t="n"/>
      <c r="BC4" s="581" t="inlineStr">
        <is>
          <t>万向台占比</t>
        </is>
      </c>
      <c r="BD4" s="576" t="e">
        <v>#DIV/0!</v>
      </c>
      <c r="BE4" s="576" t="n">
        <v>0</v>
      </c>
      <c r="BF4" s="576" t="e">
        <v>#DIV/0!</v>
      </c>
      <c r="BG4" s="576" t="n">
        <v>0</v>
      </c>
      <c r="BH4" s="408" t="n"/>
      <c r="BI4" s="408" t="n"/>
      <c r="BJ4" s="408" t="n"/>
      <c r="BK4" s="408" t="n"/>
      <c r="BL4" s="408" t="n"/>
      <c r="BM4" s="408" t="n"/>
      <c r="BN4" s="408" t="n"/>
      <c r="BO4" s="408" t="n"/>
      <c r="BP4" s="408" t="n"/>
      <c r="BQ4" s="582" t="n"/>
      <c r="BR4" s="576" t="n"/>
      <c r="BS4" s="373" t="inlineStr">
        <is>
          <t>4月</t>
        </is>
      </c>
      <c r="BT4" s="559" t="n">
        <v>0</v>
      </c>
      <c r="BU4" s="559" t="n">
        <v>-243</v>
      </c>
      <c r="BV4" s="408" t="n"/>
      <c r="BX4" s="373" t="inlineStr">
        <is>
          <t>4月</t>
        </is>
      </c>
      <c r="BY4" s="558" t="n">
        <v>0</v>
      </c>
      <c r="CA4" s="373" t="inlineStr">
        <is>
          <t>4月</t>
        </is>
      </c>
      <c r="CB4" s="559" t="n">
        <v>129</v>
      </c>
      <c r="CC4" s="576" t="e">
        <v>#DIV/0!</v>
      </c>
      <c r="CE4" s="373" t="inlineStr">
        <is>
          <t>4月</t>
        </is>
      </c>
      <c r="CF4" s="559" t="n">
        <v>0</v>
      </c>
      <c r="CG4" s="576" t="e">
        <v>#DIV/0!</v>
      </c>
      <c r="CH4" s="578" t="n"/>
      <c r="CI4" s="373" t="inlineStr">
        <is>
          <t>4月</t>
        </is>
      </c>
      <c r="CJ4" s="576" t="n">
        <v>0</v>
      </c>
      <c r="CK4" s="408" t="n"/>
    </row>
    <row r="5">
      <c r="A5" s="373" t="inlineStr">
        <is>
          <t>5月</t>
        </is>
      </c>
      <c r="B5" s="559" t="n">
        <v>422</v>
      </c>
      <c r="C5" s="559" t="n">
        <v>13.6129032258065</v>
      </c>
      <c r="D5" s="559" t="n">
        <v>2296.5</v>
      </c>
      <c r="E5" s="576" t="n">
        <v>0.12085308056872</v>
      </c>
      <c r="F5" s="579" t="n">
        <v>51</v>
      </c>
      <c r="G5" s="559" t="n">
        <v>52</v>
      </c>
      <c r="H5" s="559" t="n">
        <v>53</v>
      </c>
      <c r="I5" s="559" t="n">
        <v>79</v>
      </c>
      <c r="J5" s="559" t="n">
        <v>29</v>
      </c>
      <c r="K5" s="559" t="n">
        <v>456.1</v>
      </c>
      <c r="L5" s="559" t="n">
        <v>1595.5</v>
      </c>
      <c r="M5" s="559" t="n">
        <v>298</v>
      </c>
      <c r="N5" s="579" t="n">
        <v>37</v>
      </c>
      <c r="O5" s="580" t="n">
        <v>244.9</v>
      </c>
      <c r="P5" s="558" t="n">
        <v>0.5803317535545029</v>
      </c>
      <c r="Q5" s="563" t="n">
        <v>17.4928571428572</v>
      </c>
      <c r="R5" s="559" t="n">
        <v>0</v>
      </c>
      <c r="S5" s="579" t="n">
        <v>203.78</v>
      </c>
      <c r="T5" s="559" t="n">
        <v>501.78</v>
      </c>
      <c r="U5" s="576" t="n">
        <v>2.04891792568395</v>
      </c>
      <c r="V5" s="559" t="n">
        <v>-490.33</v>
      </c>
      <c r="W5" s="408" t="n"/>
      <c r="X5" s="559" t="n"/>
      <c r="Y5" s="559" t="n"/>
      <c r="Z5" s="373" t="inlineStr">
        <is>
          <t>5月</t>
        </is>
      </c>
      <c r="AA5" s="559" t="n">
        <v>203.78</v>
      </c>
      <c r="AB5" s="559" t="n">
        <v>0</v>
      </c>
      <c r="AC5" s="559" t="n">
        <v>0</v>
      </c>
      <c r="AD5" s="559" t="n">
        <v>0</v>
      </c>
      <c r="AE5" s="559" t="n">
        <v>0</v>
      </c>
      <c r="AF5" s="559" t="n"/>
      <c r="AG5" s="377" t="inlineStr">
        <is>
          <t>4月1日</t>
        </is>
      </c>
      <c r="AH5" s="559" t="n">
        <v>0</v>
      </c>
      <c r="AI5" s="559" t="n">
        <v>217</v>
      </c>
      <c r="AK5" s="377" t="inlineStr">
        <is>
          <t>14周</t>
        </is>
      </c>
      <c r="AL5" s="559" t="n">
        <v>0</v>
      </c>
      <c r="AN5" s="377" t="inlineStr">
        <is>
          <t>4月1日</t>
        </is>
      </c>
      <c r="AO5" s="559" t="n">
        <v>6</v>
      </c>
      <c r="AP5" s="576" t="e">
        <v>#DIV/0!</v>
      </c>
      <c r="AS5" s="377" t="inlineStr">
        <is>
          <t>4月1日</t>
        </is>
      </c>
      <c r="AT5" s="559" t="n">
        <v>0</v>
      </c>
      <c r="AU5" s="576" t="e">
        <v>#DIV/0!</v>
      </c>
      <c r="AV5" s="578" t="n"/>
      <c r="AW5" s="408" t="n"/>
      <c r="AX5" s="408" t="n"/>
      <c r="AY5" s="408" t="n"/>
      <c r="BC5" s="581" t="inlineStr">
        <is>
          <t>直通车占比</t>
        </is>
      </c>
      <c r="BD5" s="576" t="e">
        <v>#DIV/0!</v>
      </c>
      <c r="BE5" s="576" t="n">
        <v>0</v>
      </c>
      <c r="BF5" s="576" t="e">
        <v>#DIV/0!</v>
      </c>
      <c r="BG5" s="576" t="n">
        <v>0</v>
      </c>
      <c r="BH5" s="408" t="n"/>
      <c r="BI5" s="408" t="n"/>
      <c r="BJ5" s="408" t="n"/>
      <c r="BK5" s="408" t="n"/>
      <c r="BL5" s="408" t="n"/>
      <c r="BM5" s="408" t="n"/>
      <c r="BN5" s="408" t="n"/>
      <c r="BO5" s="408" t="n"/>
      <c r="BP5" s="408" t="n"/>
      <c r="BQ5" s="582" t="n"/>
      <c r="BR5" s="576" t="n"/>
      <c r="BS5" s="373" t="inlineStr">
        <is>
          <t>5月</t>
        </is>
      </c>
      <c r="BT5" s="559" t="n">
        <v>244.9</v>
      </c>
      <c r="BU5" s="559" t="n">
        <v>-490.33</v>
      </c>
      <c r="BV5" s="408" t="n"/>
      <c r="BX5" s="373" t="inlineStr">
        <is>
          <t>5月</t>
        </is>
      </c>
      <c r="BY5" s="558" t="n">
        <v>0.5803317535545029</v>
      </c>
      <c r="CA5" s="373" t="inlineStr">
        <is>
          <t>5月</t>
        </is>
      </c>
      <c r="CB5" s="559" t="n">
        <v>422</v>
      </c>
      <c r="CC5" s="576" t="n">
        <v>0.832094732543895</v>
      </c>
      <c r="CE5" s="373" t="inlineStr">
        <is>
          <t>5月</t>
        </is>
      </c>
      <c r="CF5" s="559" t="n">
        <v>203.78</v>
      </c>
      <c r="CG5" s="576" t="n">
        <v>0.832094732543895</v>
      </c>
      <c r="CH5" s="578" t="n"/>
      <c r="CI5" s="373" t="inlineStr">
        <is>
          <t>5月</t>
        </is>
      </c>
      <c r="CJ5" s="576" t="n">
        <v>0.198606575223166</v>
      </c>
      <c r="CK5" s="408" t="n"/>
    </row>
    <row r="6" ht="16" customHeight="1" s="534">
      <c r="A6" s="373" t="inlineStr">
        <is>
          <t>6月</t>
        </is>
      </c>
      <c r="B6" s="559" t="n">
        <v>48</v>
      </c>
      <c r="C6" s="559" t="n">
        <v>1.6</v>
      </c>
      <c r="D6" s="559" t="n">
        <v>625.9</v>
      </c>
      <c r="E6" s="576" t="n">
        <v>0.333333333333333</v>
      </c>
      <c r="F6" s="579" t="n">
        <v>16</v>
      </c>
      <c r="G6" s="559" t="n">
        <v>18</v>
      </c>
      <c r="H6" s="559" t="n">
        <v>18</v>
      </c>
      <c r="I6" s="559" t="n">
        <v>43</v>
      </c>
      <c r="J6" s="559" t="n">
        <v>12</v>
      </c>
      <c r="K6" s="559" t="n">
        <v>291.5</v>
      </c>
      <c r="L6" s="559" t="n">
        <v>334.4</v>
      </c>
      <c r="M6" s="559" t="n">
        <v>66</v>
      </c>
      <c r="N6" s="579" t="n">
        <v>8</v>
      </c>
      <c r="O6" s="580" t="n">
        <v>0</v>
      </c>
      <c r="P6" s="558" t="n">
        <v>0</v>
      </c>
      <c r="Q6" s="563" t="n">
        <v>0</v>
      </c>
      <c r="R6" s="559" t="n">
        <v>0</v>
      </c>
      <c r="S6" s="579" t="n">
        <v>0</v>
      </c>
      <c r="T6" s="559" t="n">
        <v>66</v>
      </c>
      <c r="U6" s="576" t="e">
        <v>#DIV/0!</v>
      </c>
      <c r="V6" s="559" t="n">
        <v>-90</v>
      </c>
      <c r="W6" s="408" t="n"/>
      <c r="X6" s="559" t="n"/>
      <c r="Y6" s="559" t="n"/>
      <c r="Z6" s="373" t="inlineStr">
        <is>
          <t>6月</t>
        </is>
      </c>
      <c r="AA6" s="559" t="n">
        <v>0</v>
      </c>
      <c r="AB6" s="559" t="n">
        <v>0</v>
      </c>
      <c r="AC6" s="559" t="n">
        <v>0</v>
      </c>
      <c r="AD6" s="559" t="n">
        <v>0</v>
      </c>
      <c r="AE6" s="559" t="n">
        <v>0</v>
      </c>
      <c r="AF6" s="559" t="n"/>
      <c r="AG6" s="377" t="inlineStr">
        <is>
          <t>4月2日</t>
        </is>
      </c>
      <c r="AH6" s="559" t="n">
        <v>0</v>
      </c>
      <c r="AI6" s="559" t="n">
        <v>0</v>
      </c>
      <c r="AK6" s="377" t="inlineStr">
        <is>
          <t>15周</t>
        </is>
      </c>
      <c r="AL6" s="559" t="n">
        <v>0</v>
      </c>
      <c r="AN6" s="377" t="inlineStr">
        <is>
          <t>4月2日</t>
        </is>
      </c>
      <c r="AO6" s="559" t="n">
        <v>3</v>
      </c>
      <c r="AP6" s="576" t="e">
        <v>#DIV/0!</v>
      </c>
      <c r="AS6" s="377" t="inlineStr">
        <is>
          <t>4月2日</t>
        </is>
      </c>
      <c r="AT6" s="559" t="n">
        <v>0</v>
      </c>
      <c r="AU6" s="576" t="e">
        <v>#DIV/0!</v>
      </c>
      <c r="AV6" s="578" t="n"/>
      <c r="AW6" s="408" t="n"/>
      <c r="AX6" s="408" t="n"/>
      <c r="AY6" s="408" t="n"/>
      <c r="AZ6" s="347" t="n"/>
      <c r="BA6" s="347" t="n"/>
      <c r="BB6" s="347" t="n"/>
      <c r="BC6" s="368" t="inlineStr">
        <is>
          <t>引力魔方占比</t>
        </is>
      </c>
      <c r="BD6" s="576" t="e">
        <v>#DIV/0!</v>
      </c>
      <c r="BE6" s="576" t="n">
        <v>0</v>
      </c>
      <c r="BF6" s="576" t="e">
        <v>#DIV/0!</v>
      </c>
      <c r="BG6" s="576" t="n">
        <v>0</v>
      </c>
      <c r="BH6" s="408" t="n"/>
      <c r="BI6" s="408" t="n"/>
      <c r="BJ6" s="408" t="n"/>
      <c r="BK6" s="408" t="n"/>
      <c r="BL6" s="408" t="n"/>
      <c r="BM6" s="408" t="n"/>
      <c r="BN6" s="408" t="n"/>
      <c r="BO6" s="408" t="n"/>
      <c r="BP6" s="408" t="n"/>
      <c r="BQ6" s="582" t="n"/>
      <c r="BR6" s="576" t="n"/>
      <c r="BS6" s="373" t="inlineStr">
        <is>
          <t>6月</t>
        </is>
      </c>
      <c r="BT6" s="559" t="n">
        <v>0</v>
      </c>
      <c r="BU6" s="559" t="n">
        <v>-90</v>
      </c>
      <c r="BV6" s="408" t="n"/>
      <c r="BX6" s="373" t="inlineStr">
        <is>
          <t>6月</t>
        </is>
      </c>
      <c r="BY6" s="558" t="n">
        <v>0</v>
      </c>
      <c r="CA6" s="373" t="inlineStr">
        <is>
          <t>6月</t>
        </is>
      </c>
      <c r="CB6" s="559" t="n">
        <v>48</v>
      </c>
      <c r="CC6" s="576" t="e">
        <v>#DIV/0!</v>
      </c>
      <c r="CE6" s="373" t="inlineStr">
        <is>
          <t>6月</t>
        </is>
      </c>
      <c r="CF6" s="559" t="n">
        <v>0</v>
      </c>
      <c r="CG6" s="576" t="e">
        <v>#DIV/0!</v>
      </c>
      <c r="CH6" s="578" t="n"/>
      <c r="CI6" s="373" t="inlineStr">
        <is>
          <t>6月</t>
        </is>
      </c>
      <c r="CJ6" s="576" t="n">
        <v>0.46572934973638</v>
      </c>
      <c r="CK6" s="408" t="n"/>
    </row>
    <row r="7">
      <c r="A7" s="377" t="inlineStr">
        <is>
          <t>6月1日</t>
        </is>
      </c>
      <c r="B7" s="559" t="n">
        <v>7</v>
      </c>
      <c r="C7" s="559" t="n">
        <v>7</v>
      </c>
      <c r="D7" s="559" t="n">
        <v>100.4</v>
      </c>
      <c r="E7" s="576" t="n">
        <v>0.428571428571429</v>
      </c>
      <c r="F7" s="579" t="n">
        <v>3</v>
      </c>
      <c r="G7" s="559" t="n">
        <v>3</v>
      </c>
      <c r="H7" s="559" t="n">
        <v>3</v>
      </c>
      <c r="I7" s="559" t="n">
        <v>5</v>
      </c>
      <c r="J7" s="559" t="n">
        <v>2</v>
      </c>
      <c r="K7" s="559" t="n">
        <v>29</v>
      </c>
      <c r="L7" s="559" t="n">
        <v>71.40000000000001</v>
      </c>
      <c r="M7" s="559" t="n">
        <v>16</v>
      </c>
      <c r="N7" s="579" t="n">
        <v>2</v>
      </c>
      <c r="O7" s="580" t="n">
        <v>0</v>
      </c>
      <c r="P7" s="558" t="n">
        <v>0</v>
      </c>
      <c r="Q7" s="563" t="n">
        <v>0</v>
      </c>
      <c r="R7" s="559" t="n">
        <v>0</v>
      </c>
      <c r="S7" s="579" t="n">
        <v>0</v>
      </c>
      <c r="T7" s="559" t="n">
        <v>16</v>
      </c>
      <c r="U7" s="576" t="e">
        <v>#DIV/0!</v>
      </c>
      <c r="V7" s="559" t="n">
        <v>-22</v>
      </c>
      <c r="W7" s="408" t="n"/>
      <c r="X7" s="559" t="n"/>
      <c r="Y7" s="559" t="n"/>
      <c r="Z7" s="368" t="inlineStr">
        <is>
          <t>总计</t>
        </is>
      </c>
      <c r="AA7" s="559" t="n">
        <v>203.78</v>
      </c>
      <c r="AB7" s="559" t="n">
        <v>0</v>
      </c>
      <c r="AC7" s="559" t="n">
        <v>0</v>
      </c>
      <c r="AD7" s="559" t="n">
        <v>0</v>
      </c>
      <c r="AE7" s="559" t="n">
        <v>0</v>
      </c>
      <c r="AF7" s="559" t="n"/>
      <c r="AG7" s="377" t="inlineStr">
        <is>
          <t>4月3日</t>
        </is>
      </c>
      <c r="AH7" s="559" t="n">
        <v>0</v>
      </c>
      <c r="AI7" s="559" t="n">
        <v>0</v>
      </c>
      <c r="AK7" s="377" t="inlineStr">
        <is>
          <t>16周</t>
        </is>
      </c>
      <c r="AL7" s="559" t="n">
        <v>0</v>
      </c>
      <c r="AN7" s="377" t="inlineStr">
        <is>
          <t>4月3日</t>
        </is>
      </c>
      <c r="AO7" s="559" t="n">
        <v>1</v>
      </c>
      <c r="AP7" s="576" t="e">
        <v>#DIV/0!</v>
      </c>
      <c r="AS7" s="377" t="inlineStr">
        <is>
          <t>4月3日</t>
        </is>
      </c>
      <c r="AT7" s="559" t="n">
        <v>0</v>
      </c>
      <c r="AU7" s="576" t="e">
        <v>#DIV/0!</v>
      </c>
      <c r="AV7" s="578" t="n"/>
      <c r="AW7" s="363" t="inlineStr">
        <is>
          <t>直-投产</t>
        </is>
      </c>
      <c r="AX7" s="363" t="inlineStr">
        <is>
          <t>引-投产</t>
        </is>
      </c>
      <c r="AY7" s="363" t="inlineStr">
        <is>
          <t>万-投产</t>
        </is>
      </c>
      <c r="AZ7" s="363" t="inlineStr">
        <is>
          <t>全-投产</t>
        </is>
      </c>
      <c r="BA7" s="408" t="n"/>
      <c r="BB7" s="408" t="n"/>
      <c r="BC7" s="368" t="inlineStr">
        <is>
          <t>全站推广占比</t>
        </is>
      </c>
      <c r="BD7" s="576" t="e">
        <v>#DIV/0!</v>
      </c>
      <c r="BE7" s="576" t="n">
        <v>0.832094732543895</v>
      </c>
      <c r="BF7" s="576" t="e">
        <v>#DIV/0!</v>
      </c>
      <c r="BG7" s="576" t="n">
        <v>0.832094732543895</v>
      </c>
      <c r="BH7" s="408" t="n"/>
      <c r="BI7" s="408" t="n"/>
      <c r="BJ7" s="408" t="n"/>
      <c r="BK7" s="408" t="n"/>
      <c r="BL7" s="408" t="n"/>
      <c r="BM7" s="408" t="n"/>
      <c r="BN7" s="408" t="n"/>
      <c r="BO7" s="408" t="n"/>
      <c r="BP7" s="408" t="n"/>
      <c r="BQ7" s="582" t="n"/>
      <c r="BR7" s="576" t="n"/>
      <c r="BS7" s="368" t="inlineStr">
        <is>
          <t>总计</t>
        </is>
      </c>
      <c r="BT7" s="559" t="n">
        <v>244.9</v>
      </c>
      <c r="BU7" s="559" t="n">
        <v>-823.33</v>
      </c>
      <c r="BV7" s="408" t="n"/>
      <c r="BX7" s="368" t="inlineStr">
        <is>
          <t>总计</t>
        </is>
      </c>
      <c r="BY7" s="558" t="n">
        <v>0.408848080133556</v>
      </c>
      <c r="CA7" s="368" t="inlineStr">
        <is>
          <t>总计</t>
        </is>
      </c>
      <c r="CB7" s="559" t="n">
        <v>599</v>
      </c>
      <c r="CC7" s="576" t="n">
        <v>0.832094732543895</v>
      </c>
      <c r="CE7" s="368" t="inlineStr">
        <is>
          <t>总计</t>
        </is>
      </c>
      <c r="CF7" s="559" t="n">
        <v>203.78</v>
      </c>
      <c r="CG7" s="576" t="n">
        <v>0.832094732543895</v>
      </c>
      <c r="CH7" s="578" t="n"/>
      <c r="CI7" s="368" t="inlineStr">
        <is>
          <t>总计</t>
        </is>
      </c>
      <c r="CJ7" s="576" t="n">
        <v>0.16863284686351</v>
      </c>
      <c r="CK7" s="408" t="n"/>
    </row>
    <row r="8">
      <c r="A8" s="377" t="inlineStr">
        <is>
          <t>6月2日</t>
        </is>
      </c>
      <c r="B8" s="559" t="n">
        <v>11</v>
      </c>
      <c r="C8" s="559" t="n">
        <v>11</v>
      </c>
      <c r="D8" s="559" t="n">
        <v>166.85</v>
      </c>
      <c r="E8" s="576" t="n">
        <v>0.363636363636364</v>
      </c>
      <c r="F8" s="579" t="n">
        <v>4</v>
      </c>
      <c r="G8" s="559" t="n">
        <v>5</v>
      </c>
      <c r="H8" s="559" t="n">
        <v>5</v>
      </c>
      <c r="I8" s="559" t="n">
        <v>12</v>
      </c>
      <c r="J8" s="559" t="n">
        <v>2</v>
      </c>
      <c r="K8" s="559" t="n">
        <v>79.8</v>
      </c>
      <c r="L8" s="559" t="n">
        <v>87.05</v>
      </c>
      <c r="M8" s="559" t="n">
        <v>17</v>
      </c>
      <c r="N8" s="579" t="n">
        <v>2</v>
      </c>
      <c r="O8" s="580" t="n">
        <v>0</v>
      </c>
      <c r="P8" s="558" t="n">
        <v>0</v>
      </c>
      <c r="Q8" s="563" t="n">
        <v>0</v>
      </c>
      <c r="R8" s="559" t="n">
        <v>0</v>
      </c>
      <c r="S8" s="579" t="n">
        <v>0</v>
      </c>
      <c r="T8" s="559" t="n">
        <v>17</v>
      </c>
      <c r="U8" s="576" t="e">
        <v>#DIV/0!</v>
      </c>
      <c r="V8" s="559" t="n">
        <v>-23</v>
      </c>
      <c r="W8" s="408" t="n"/>
      <c r="X8" s="559" t="n"/>
      <c r="Y8" s="559" t="n"/>
      <c r="Z8" s="408" t="n"/>
      <c r="AA8" s="408" t="n"/>
      <c r="AB8" s="408" t="n"/>
      <c r="AC8" s="408" t="n"/>
      <c r="AD8" s="408" t="n"/>
      <c r="AE8" s="408" t="n"/>
      <c r="AF8" s="559" t="n"/>
      <c r="AG8" s="377" t="inlineStr">
        <is>
          <t>4月4日</t>
        </is>
      </c>
      <c r="AH8" s="559" t="n">
        <v>0</v>
      </c>
      <c r="AI8" s="559" t="n">
        <v>0</v>
      </c>
      <c r="AK8" s="377" t="inlineStr">
        <is>
          <t>17周</t>
        </is>
      </c>
      <c r="AL8" s="559" t="n">
        <v>0</v>
      </c>
      <c r="AN8" s="377" t="inlineStr">
        <is>
          <t>4月4日</t>
        </is>
      </c>
      <c r="AO8" s="559" t="n">
        <v>2</v>
      </c>
      <c r="AP8" s="576" t="e">
        <v>#DIV/0!</v>
      </c>
      <c r="AS8" s="377" t="inlineStr">
        <is>
          <t>4月4日</t>
        </is>
      </c>
      <c r="AT8" s="559" t="n">
        <v>0</v>
      </c>
      <c r="AU8" s="576" t="e">
        <v>#DIV/0!</v>
      </c>
      <c r="AV8" s="578" t="n"/>
      <c r="AW8" s="558" t="e">
        <v>#DIV/0!</v>
      </c>
      <c r="AX8" s="558" t="e">
        <v>#DIV/0!</v>
      </c>
      <c r="AY8" s="558" t="n">
        <v>0</v>
      </c>
      <c r="AZ8" s="558" t="n">
        <v>0</v>
      </c>
      <c r="BA8" s="408" t="n"/>
      <c r="BB8" s="408" t="n"/>
      <c r="BC8" s="408" t="n"/>
      <c r="BD8" s="408" t="n"/>
      <c r="BE8" s="408" t="n"/>
      <c r="BF8" s="408" t="n"/>
      <c r="BG8" s="408" t="n"/>
      <c r="BH8" s="408" t="n"/>
      <c r="BI8" s="408" t="n"/>
      <c r="BJ8" s="408" t="n"/>
      <c r="BK8" s="408" t="n"/>
      <c r="BL8" s="408" t="n"/>
      <c r="BM8" s="408" t="n"/>
      <c r="BN8" s="408" t="n"/>
      <c r="BO8" s="408" t="n"/>
      <c r="BP8" s="408" t="n"/>
      <c r="BQ8" s="582" t="n"/>
      <c r="BR8" s="576" t="n"/>
      <c r="BS8" s="408" t="n"/>
      <c r="BT8" s="408" t="n"/>
      <c r="BU8" s="408" t="n"/>
      <c r="BV8" s="408" t="n"/>
      <c r="BX8" s="408" t="n"/>
      <c r="BY8" s="408" t="n"/>
      <c r="CA8" s="408" t="n"/>
      <c r="CB8" s="408" t="n"/>
      <c r="CC8" s="408" t="n"/>
      <c r="CE8" s="408" t="n"/>
      <c r="CF8" s="408" t="n"/>
      <c r="CG8" s="408" t="n"/>
      <c r="CH8" s="578" t="n"/>
      <c r="CI8" s="408" t="n"/>
      <c r="CJ8" s="408" t="n"/>
      <c r="CK8" s="408" t="n"/>
    </row>
    <row r="9">
      <c r="A9" s="377" t="inlineStr">
        <is>
          <t>6月3日</t>
        </is>
      </c>
      <c r="B9" s="559" t="n">
        <v>11</v>
      </c>
      <c r="C9" s="559" t="n">
        <v>11</v>
      </c>
      <c r="D9" s="559" t="n">
        <v>122.75</v>
      </c>
      <c r="E9" s="576" t="n">
        <v>0.272727272727273</v>
      </c>
      <c r="F9" s="579" t="n">
        <v>3</v>
      </c>
      <c r="G9" s="559" t="n">
        <v>4</v>
      </c>
      <c r="H9" s="559" t="n">
        <v>4</v>
      </c>
      <c r="I9" s="559" t="n">
        <v>8</v>
      </c>
      <c r="J9" s="559" t="n">
        <v>2</v>
      </c>
      <c r="K9" s="559" t="n">
        <v>35.7</v>
      </c>
      <c r="L9" s="559" t="n">
        <v>87.05</v>
      </c>
      <c r="M9" s="559" t="n">
        <v>17</v>
      </c>
      <c r="N9" s="579" t="n">
        <v>2</v>
      </c>
      <c r="O9" s="580" t="n">
        <v>0</v>
      </c>
      <c r="P9" s="558" t="n">
        <v>0</v>
      </c>
      <c r="Q9" s="563" t="n">
        <v>0</v>
      </c>
      <c r="R9" s="559" t="n">
        <v>0</v>
      </c>
      <c r="S9" s="579" t="n">
        <v>0</v>
      </c>
      <c r="T9" s="559" t="n">
        <v>17</v>
      </c>
      <c r="U9" s="576" t="e">
        <v>#DIV/0!</v>
      </c>
      <c r="V9" s="559" t="n">
        <v>-23</v>
      </c>
      <c r="W9" s="408" t="n"/>
      <c r="X9" s="559" t="n"/>
      <c r="Y9" s="559" t="n"/>
      <c r="Z9" s="408" t="n"/>
      <c r="AA9" s="408" t="n"/>
      <c r="AB9" s="408" t="n"/>
      <c r="AC9" s="408" t="n"/>
      <c r="AD9" s="408" t="n"/>
      <c r="AE9" s="408" t="n"/>
      <c r="AF9" s="559" t="n"/>
      <c r="AG9" s="377" t="inlineStr">
        <is>
          <t>4月5日</t>
        </is>
      </c>
      <c r="AH9" s="559" t="n">
        <v>0</v>
      </c>
      <c r="AI9" s="559" t="n">
        <v>0</v>
      </c>
      <c r="AK9" s="377" t="inlineStr">
        <is>
          <t>18周</t>
        </is>
      </c>
      <c r="AL9" s="559" t="n">
        <v>0</v>
      </c>
      <c r="AN9" s="377" t="inlineStr">
        <is>
          <t>4月5日</t>
        </is>
      </c>
      <c r="AO9" s="559" t="n">
        <v>7</v>
      </c>
      <c r="AP9" s="576" t="e">
        <v>#DIV/0!</v>
      </c>
      <c r="AS9" s="377" t="inlineStr">
        <is>
          <t>4月5日</t>
        </is>
      </c>
      <c r="AT9" s="559" t="n">
        <v>0</v>
      </c>
      <c r="AU9" s="576" t="e">
        <v>#DIV/0!</v>
      </c>
      <c r="AV9" s="578" t="n"/>
      <c r="AW9" s="408" t="n"/>
      <c r="AX9" s="408" t="n"/>
      <c r="AY9" s="408" t="n"/>
      <c r="AZ9" s="408" t="n"/>
      <c r="BA9" s="408" t="n"/>
      <c r="BB9" s="408" t="n"/>
      <c r="BC9" s="408" t="n"/>
      <c r="BD9" s="408" t="n"/>
      <c r="BE9" s="408" t="n"/>
      <c r="BF9" s="408" t="n"/>
      <c r="BG9" s="408" t="n"/>
      <c r="BH9" s="408" t="n"/>
      <c r="BI9" s="408" t="n"/>
      <c r="BJ9" s="408" t="n"/>
      <c r="BK9" s="408" t="n"/>
      <c r="BL9" s="408" t="n"/>
      <c r="BM9" s="408" t="n"/>
      <c r="BN9" s="408" t="n"/>
      <c r="BO9" s="408" t="n"/>
      <c r="BP9" s="408" t="n"/>
      <c r="BQ9" s="582" t="n"/>
      <c r="BR9" s="576" t="n"/>
      <c r="BS9" s="408" t="n"/>
      <c r="BT9" s="408" t="n"/>
      <c r="BU9" s="408" t="n"/>
      <c r="BV9" s="408" t="n"/>
      <c r="BX9" s="408" t="n"/>
      <c r="BY9" s="408" t="n"/>
      <c r="CA9" s="408" t="n"/>
      <c r="CB9" s="408" t="n"/>
      <c r="CC9" s="408" t="n"/>
      <c r="CE9" s="408" t="n"/>
      <c r="CF9" s="408" t="n"/>
      <c r="CG9" s="408" t="n"/>
      <c r="CH9" s="578" t="n"/>
      <c r="CI9" s="408" t="n"/>
      <c r="CJ9" s="408" t="n"/>
      <c r="CK9" s="408" t="n"/>
    </row>
    <row r="10">
      <c r="A10" s="377" t="inlineStr">
        <is>
          <t>6月4日</t>
        </is>
      </c>
      <c r="B10" s="559" t="n">
        <v>3</v>
      </c>
      <c r="C10" s="559" t="n">
        <v>3</v>
      </c>
      <c r="D10" s="559" t="n">
        <v>124.6</v>
      </c>
      <c r="E10" s="576" t="n">
        <v>1</v>
      </c>
      <c r="F10" s="579" t="n">
        <v>3</v>
      </c>
      <c r="G10" s="559" t="n">
        <v>3</v>
      </c>
      <c r="H10" s="559" t="n">
        <v>3</v>
      </c>
      <c r="I10" s="559" t="n">
        <v>5</v>
      </c>
      <c r="J10" s="559" t="n">
        <v>3</v>
      </c>
      <c r="K10" s="559" t="n">
        <v>35.7</v>
      </c>
      <c r="L10" s="559" t="n">
        <v>88.90000000000001</v>
      </c>
      <c r="M10" s="559" t="n">
        <v>16</v>
      </c>
      <c r="N10" s="579" t="n">
        <v>2</v>
      </c>
      <c r="O10" s="580" t="n">
        <v>0</v>
      </c>
      <c r="P10" s="558" t="n">
        <v>0</v>
      </c>
      <c r="Q10" s="563" t="n">
        <v>0</v>
      </c>
      <c r="R10" s="559" t="n">
        <v>0</v>
      </c>
      <c r="S10" s="579" t="n">
        <v>0</v>
      </c>
      <c r="T10" s="559" t="n">
        <v>16</v>
      </c>
      <c r="U10" s="576" t="e">
        <v>#DIV/0!</v>
      </c>
      <c r="V10" s="559" t="n">
        <v>-22</v>
      </c>
      <c r="W10" s="408" t="n"/>
      <c r="X10" s="559" t="n"/>
      <c r="Y10" s="559" t="n"/>
      <c r="Z10" s="408" t="n"/>
      <c r="AA10" s="408" t="n"/>
      <c r="AB10" s="408" t="n"/>
      <c r="AC10" s="408" t="n"/>
      <c r="AD10" s="408" t="n"/>
      <c r="AE10" s="408" t="n"/>
      <c r="AF10" s="559" t="n"/>
      <c r="AG10" s="377" t="inlineStr">
        <is>
          <t>4月6日</t>
        </is>
      </c>
      <c r="AH10" s="559" t="n">
        <v>0</v>
      </c>
      <c r="AI10" s="559" t="n">
        <v>0</v>
      </c>
      <c r="AK10" s="373" t="inlineStr">
        <is>
          <t>5月</t>
        </is>
      </c>
      <c r="AL10" s="559" t="n">
        <v>244.9</v>
      </c>
      <c r="AN10" s="377" t="inlineStr">
        <is>
          <t>4月6日</t>
        </is>
      </c>
      <c r="AO10" s="559" t="n">
        <v>5</v>
      </c>
      <c r="AP10" s="576" t="e">
        <v>#DIV/0!</v>
      </c>
      <c r="AS10" s="377" t="inlineStr">
        <is>
          <t>4月6日</t>
        </is>
      </c>
      <c r="AT10" s="559" t="n">
        <v>0</v>
      </c>
      <c r="AU10" s="576" t="e">
        <v>#DIV/0!</v>
      </c>
      <c r="AV10" s="578" t="n"/>
      <c r="AW10" s="408" t="n"/>
      <c r="AX10" s="408" t="n"/>
      <c r="AY10" s="408" t="n"/>
      <c r="AZ10" s="408" t="n"/>
      <c r="BA10" s="408" t="n"/>
      <c r="BB10" s="408" t="n"/>
      <c r="BC10" s="381" t="n"/>
      <c r="BS10" s="408" t="n"/>
      <c r="BT10" s="408" t="n"/>
      <c r="BU10" s="408" t="n"/>
      <c r="BV10" s="408" t="n"/>
      <c r="BX10" s="408" t="n"/>
      <c r="BY10" s="408" t="n"/>
      <c r="CA10" s="408" t="n"/>
      <c r="CB10" s="408" t="n"/>
      <c r="CC10" s="408" t="n"/>
      <c r="CE10" s="408" t="n"/>
      <c r="CF10" s="408" t="n"/>
      <c r="CG10" s="408" t="n"/>
      <c r="CH10" s="578" t="n"/>
      <c r="CI10" s="408" t="n"/>
      <c r="CJ10" s="408" t="n"/>
      <c r="CK10" s="408" t="n"/>
    </row>
    <row r="11">
      <c r="A11" s="377" t="inlineStr">
        <is>
          <t>6月5日</t>
        </is>
      </c>
      <c r="B11" s="559" t="n">
        <v>3</v>
      </c>
      <c r="C11" s="559" t="n">
        <v>3</v>
      </c>
      <c r="D11" s="559" t="n">
        <v>75.59999999999999</v>
      </c>
      <c r="E11" s="576" t="n">
        <v>0.666666666666667</v>
      </c>
      <c r="F11" s="579" t="n">
        <v>2</v>
      </c>
      <c r="G11" s="559" t="n">
        <v>2</v>
      </c>
      <c r="H11" s="559" t="n">
        <v>2</v>
      </c>
      <c r="I11" s="559" t="n">
        <v>3</v>
      </c>
      <c r="J11" s="559" t="n">
        <v>2</v>
      </c>
      <c r="K11" s="559" t="n">
        <v>75.59999999999999</v>
      </c>
      <c r="L11" s="559" t="n">
        <v>0</v>
      </c>
      <c r="M11" s="559" t="n">
        <v>0</v>
      </c>
      <c r="N11" s="579" t="n">
        <v>0</v>
      </c>
      <c r="O11" s="580" t="n">
        <v>0</v>
      </c>
      <c r="P11" s="558" t="n">
        <v>0</v>
      </c>
      <c r="Q11" s="563" t="n">
        <v>0</v>
      </c>
      <c r="R11" s="559" t="n">
        <v>0</v>
      </c>
      <c r="S11" s="579" t="n">
        <v>0</v>
      </c>
      <c r="T11" s="559" t="n">
        <v>0</v>
      </c>
      <c r="U11" s="576" t="e">
        <v>#DIV/0!</v>
      </c>
      <c r="V11" s="559" t="n">
        <v>0</v>
      </c>
      <c r="W11" s="408" t="n"/>
      <c r="X11" s="559" t="n"/>
      <c r="Y11" s="559" t="n"/>
      <c r="Z11" s="408" t="n"/>
      <c r="AA11" s="408" t="n"/>
      <c r="AB11" s="408" t="n"/>
      <c r="AC11" s="408" t="n"/>
      <c r="AD11" s="408" t="n"/>
      <c r="AE11" s="408" t="n"/>
      <c r="AG11" s="377" t="inlineStr">
        <is>
          <t>4月7日</t>
        </is>
      </c>
      <c r="AH11" s="559" t="n">
        <v>0</v>
      </c>
      <c r="AI11" s="559" t="n">
        <v>0</v>
      </c>
      <c r="AK11" s="377" t="inlineStr">
        <is>
          <t>18周</t>
        </is>
      </c>
      <c r="AL11" s="559" t="n">
        <v>75</v>
      </c>
      <c r="AN11" s="377" t="inlineStr">
        <is>
          <t>4月7日</t>
        </is>
      </c>
      <c r="AO11" s="559" t="n">
        <v>4</v>
      </c>
      <c r="AP11" s="576" t="e">
        <v>#DIV/0!</v>
      </c>
      <c r="AS11" s="377" t="inlineStr">
        <is>
          <t>4月7日</t>
        </is>
      </c>
      <c r="AT11" s="559" t="n">
        <v>0</v>
      </c>
      <c r="AU11" s="576" t="e">
        <v>#DIV/0!</v>
      </c>
      <c r="AV11" s="578" t="n"/>
      <c r="AW11" s="408" t="n"/>
      <c r="AX11" s="408" t="n"/>
      <c r="AY11" s="408" t="n"/>
      <c r="AZ11" s="408" t="n"/>
      <c r="BA11" s="408" t="n"/>
      <c r="BB11" s="408" t="n"/>
      <c r="BC11" s="381" t="n"/>
      <c r="BS11" s="408" t="n"/>
      <c r="BT11" s="408" t="n"/>
      <c r="BU11" s="408" t="n"/>
      <c r="BV11" s="408" t="n"/>
      <c r="BX11" s="408" t="n"/>
      <c r="BY11" s="408" t="n"/>
      <c r="CA11" s="408" t="n"/>
      <c r="CB11" s="408" t="n"/>
      <c r="CC11" s="408" t="n"/>
      <c r="CE11" s="408" t="n"/>
      <c r="CF11" s="408" t="n"/>
      <c r="CG11" s="408" t="n"/>
      <c r="CH11" s="578" t="n"/>
      <c r="CI11" s="408" t="n"/>
      <c r="CJ11" s="408" t="n"/>
      <c r="CK11" s="408" t="n"/>
    </row>
    <row r="12">
      <c r="A12" s="377" t="inlineStr">
        <is>
          <t>6月6日</t>
        </is>
      </c>
      <c r="B12" s="559" t="n">
        <v>10</v>
      </c>
      <c r="C12" s="559" t="n">
        <v>10</v>
      </c>
      <c r="D12" s="559" t="n">
        <v>35.7</v>
      </c>
      <c r="E12" s="576" t="n">
        <v>0.1</v>
      </c>
      <c r="F12" s="579" t="n">
        <v>1</v>
      </c>
      <c r="G12" s="559" t="n">
        <v>1</v>
      </c>
      <c r="H12" s="559" t="n">
        <v>1</v>
      </c>
      <c r="I12" s="559" t="n">
        <v>10</v>
      </c>
      <c r="J12" s="559" t="n">
        <v>1</v>
      </c>
      <c r="K12" s="559" t="n">
        <v>35.7</v>
      </c>
      <c r="L12" s="559" t="n">
        <v>0</v>
      </c>
      <c r="M12" s="559" t="n">
        <v>0</v>
      </c>
      <c r="N12" s="579" t="n">
        <v>0</v>
      </c>
      <c r="O12" s="580" t="n">
        <v>0</v>
      </c>
      <c r="P12" s="558" t="n">
        <v>0</v>
      </c>
      <c r="Q12" s="563" t="n">
        <v>0</v>
      </c>
      <c r="R12" s="559" t="n">
        <v>0</v>
      </c>
      <c r="S12" s="579" t="n">
        <v>0</v>
      </c>
      <c r="T12" s="559" t="n">
        <v>0</v>
      </c>
      <c r="U12" s="576" t="e">
        <v>#DIV/0!</v>
      </c>
      <c r="V12" s="559" t="n">
        <v>0</v>
      </c>
      <c r="W12" s="408" t="n"/>
      <c r="X12" s="559" t="n"/>
      <c r="Y12" s="559" t="n"/>
      <c r="Z12" s="408" t="n"/>
      <c r="AA12" s="408" t="n"/>
      <c r="AB12" s="408" t="n"/>
      <c r="AC12" s="408" t="n"/>
      <c r="AD12" s="408" t="n"/>
      <c r="AE12" s="408" t="n"/>
      <c r="AG12" s="377" t="inlineStr">
        <is>
          <t>4月8日</t>
        </is>
      </c>
      <c r="AH12" s="559" t="n">
        <v>0</v>
      </c>
      <c r="AI12" s="559" t="n">
        <v>0</v>
      </c>
      <c r="AK12" s="377" t="inlineStr">
        <is>
          <t>19周</t>
        </is>
      </c>
      <c r="AL12" s="559" t="n">
        <v>-75</v>
      </c>
      <c r="AN12" s="377" t="inlineStr">
        <is>
          <t>4月8日</t>
        </is>
      </c>
      <c r="AO12" s="559" t="n">
        <v>3</v>
      </c>
      <c r="AP12" s="576" t="e">
        <v>#DIV/0!</v>
      </c>
      <c r="AS12" s="377" t="inlineStr">
        <is>
          <t>4月8日</t>
        </is>
      </c>
      <c r="AT12" s="559" t="n">
        <v>0</v>
      </c>
      <c r="AU12" s="576" t="e">
        <v>#DIV/0!</v>
      </c>
      <c r="AV12" s="578" t="n"/>
      <c r="AW12" s="408" t="n"/>
      <c r="AX12" s="408" t="n"/>
      <c r="AY12" s="408" t="n"/>
      <c r="AZ12" s="408" t="n"/>
      <c r="BA12" s="408" t="n"/>
      <c r="BB12" s="408" t="n"/>
      <c r="BC12" s="381" t="n"/>
      <c r="BS12" s="408" t="n"/>
      <c r="BT12" s="408" t="n"/>
      <c r="BU12" s="408" t="n"/>
      <c r="BV12" s="408" t="n"/>
      <c r="BX12" s="408" t="n"/>
      <c r="BY12" s="408" t="n"/>
      <c r="CA12" s="408" t="n"/>
      <c r="CB12" s="408" t="n"/>
      <c r="CC12" s="408" t="n"/>
      <c r="CE12" s="408" t="n"/>
      <c r="CF12" s="408" t="n"/>
      <c r="CG12" s="408" t="n"/>
      <c r="CH12" s="578" t="n"/>
      <c r="CI12" s="408" t="n"/>
      <c r="CJ12" s="408" t="n"/>
      <c r="CK12" s="408" t="n"/>
    </row>
    <row r="13">
      <c r="A13" s="377" t="inlineStr">
        <is>
          <t>6月7日</t>
        </is>
      </c>
      <c r="B13" s="559" t="n">
        <v>3</v>
      </c>
      <c r="C13" s="559" t="n">
        <v>3</v>
      </c>
      <c r="D13" s="559" t="n">
        <v>0</v>
      </c>
      <c r="E13" s="576" t="n">
        <v>0</v>
      </c>
      <c r="F13" s="579" t="n">
        <v>0</v>
      </c>
      <c r="G13" s="559" t="n">
        <v>0</v>
      </c>
      <c r="H13" s="559" t="n">
        <v>0</v>
      </c>
      <c r="I13" s="559" t="n">
        <v>0</v>
      </c>
      <c r="J13" s="559" t="n">
        <v>0</v>
      </c>
      <c r="K13" s="559" t="n">
        <v>0</v>
      </c>
      <c r="L13" s="559" t="n">
        <v>0</v>
      </c>
      <c r="M13" s="559" t="n">
        <v>0</v>
      </c>
      <c r="N13" s="579" t="n">
        <v>0</v>
      </c>
      <c r="O13" s="580" t="n">
        <v>0</v>
      </c>
      <c r="P13" s="558" t="n">
        <v>0</v>
      </c>
      <c r="Q13" s="563" t="e">
        <v>#DIV/0!</v>
      </c>
      <c r="R13" s="559" t="n">
        <v>0</v>
      </c>
      <c r="S13" s="579" t="n">
        <v>0</v>
      </c>
      <c r="T13" s="559" t="n">
        <v>0</v>
      </c>
      <c r="U13" s="576" t="e">
        <v>#DIV/0!</v>
      </c>
      <c r="V13" s="559" t="n">
        <v>0</v>
      </c>
      <c r="W13" s="408" t="n"/>
      <c r="X13" s="559" t="n"/>
      <c r="Y13" s="559" t="n"/>
      <c r="Z13" s="408" t="n"/>
      <c r="AA13" s="408" t="n"/>
      <c r="AB13" s="408" t="n"/>
      <c r="AC13" s="408" t="n"/>
      <c r="AD13" s="408" t="n"/>
      <c r="AE13" s="408" t="n"/>
      <c r="AG13" s="377" t="inlineStr">
        <is>
          <t>4月9日</t>
        </is>
      </c>
      <c r="AH13" s="559" t="n">
        <v>0</v>
      </c>
      <c r="AI13" s="559" t="n">
        <v>0</v>
      </c>
      <c r="AK13" s="377" t="inlineStr">
        <is>
          <t>20周</t>
        </is>
      </c>
      <c r="AL13" s="559" t="n">
        <v>205</v>
      </c>
      <c r="AN13" s="377" t="inlineStr">
        <is>
          <t>4月9日</t>
        </is>
      </c>
      <c r="AO13" s="559" t="n">
        <v>3</v>
      </c>
      <c r="AP13" s="576" t="e">
        <v>#DIV/0!</v>
      </c>
      <c r="AS13" s="377" t="inlineStr">
        <is>
          <t>4月9日</t>
        </is>
      </c>
      <c r="AT13" s="559" t="n">
        <v>0</v>
      </c>
      <c r="AU13" s="576" t="e">
        <v>#DIV/0!</v>
      </c>
      <c r="AV13" s="578" t="n"/>
      <c r="AW13" s="408" t="n"/>
      <c r="AX13" s="408" t="n"/>
      <c r="AY13" s="408" t="n"/>
      <c r="AZ13" s="408" t="n"/>
      <c r="BA13" s="408" t="n"/>
      <c r="BB13" s="408" t="n"/>
      <c r="BC13" s="381" t="n"/>
      <c r="BS13" s="408" t="n"/>
      <c r="BT13" s="408" t="n"/>
      <c r="BU13" s="408" t="n"/>
      <c r="BV13" s="408" t="n"/>
      <c r="BX13" s="408" t="n"/>
      <c r="BY13" s="408" t="n"/>
      <c r="CA13" s="408" t="n"/>
      <c r="CB13" s="408" t="n"/>
      <c r="CC13" s="408" t="n"/>
      <c r="CE13" s="408" t="n"/>
      <c r="CF13" s="408" t="n"/>
      <c r="CG13" s="408" t="n"/>
      <c r="CH13" s="578" t="n"/>
      <c r="CI13" s="408" t="n"/>
      <c r="CJ13" s="408" t="n"/>
      <c r="CK13" s="408" t="n"/>
    </row>
    <row r="14">
      <c r="A14" s="377" t="inlineStr">
        <is>
          <t>6月8日</t>
        </is>
      </c>
      <c r="B14" s="559" t="n">
        <v>0</v>
      </c>
      <c r="C14" s="559" t="n">
        <v>0</v>
      </c>
      <c r="D14" s="559" t="n">
        <v>0</v>
      </c>
      <c r="E14" s="576" t="e">
        <v>#DIV/0!</v>
      </c>
      <c r="F14" s="579" t="n">
        <v>0</v>
      </c>
      <c r="G14" s="559" t="n">
        <v>0</v>
      </c>
      <c r="H14" s="559" t="n">
        <v>0</v>
      </c>
      <c r="I14" s="559" t="n">
        <v>0</v>
      </c>
      <c r="J14" s="559" t="n">
        <v>0</v>
      </c>
      <c r="K14" s="559" t="n">
        <v>0</v>
      </c>
      <c r="L14" s="559" t="n">
        <v>0</v>
      </c>
      <c r="M14" s="559" t="n">
        <v>0</v>
      </c>
      <c r="N14" s="579" t="n">
        <v>0</v>
      </c>
      <c r="O14" s="580" t="n">
        <v>0</v>
      </c>
      <c r="P14" s="558" t="e">
        <v>#DIV/0!</v>
      </c>
      <c r="Q14" s="563" t="e">
        <v>#DIV/0!</v>
      </c>
      <c r="R14" s="559" t="n">
        <v>0</v>
      </c>
      <c r="S14" s="579" t="n">
        <v>0</v>
      </c>
      <c r="T14" s="559" t="n">
        <v>0</v>
      </c>
      <c r="U14" s="576" t="e">
        <v>#DIV/0!</v>
      </c>
      <c r="V14" s="559" t="n">
        <v>0</v>
      </c>
      <c r="W14" s="408" t="n"/>
      <c r="X14" s="559" t="n"/>
      <c r="Y14" s="559" t="n"/>
      <c r="Z14" s="408" t="n"/>
      <c r="AA14" s="408" t="n"/>
      <c r="AB14" s="408" t="n"/>
      <c r="AC14" s="408" t="n"/>
      <c r="AD14" s="408" t="n"/>
      <c r="AE14" s="408" t="n"/>
      <c r="AG14" s="377" t="inlineStr">
        <is>
          <t>4月10日</t>
        </is>
      </c>
      <c r="AH14" s="559" t="n">
        <v>0</v>
      </c>
      <c r="AI14" s="559" t="n">
        <v>0</v>
      </c>
      <c r="AK14" s="377" t="inlineStr">
        <is>
          <t>21周</t>
        </is>
      </c>
      <c r="AL14" s="559" t="n">
        <v>0</v>
      </c>
      <c r="AN14" s="377" t="inlineStr">
        <is>
          <t>4月10日</t>
        </is>
      </c>
      <c r="AO14" s="559" t="n">
        <v>2</v>
      </c>
      <c r="AP14" s="576" t="e">
        <v>#DIV/0!</v>
      </c>
      <c r="AS14" s="377" t="inlineStr">
        <is>
          <t>4月10日</t>
        </is>
      </c>
      <c r="AT14" s="559" t="n">
        <v>0</v>
      </c>
      <c r="AU14" s="576" t="e">
        <v>#DIV/0!</v>
      </c>
      <c r="AV14" s="578" t="n"/>
      <c r="AW14" s="408" t="n"/>
      <c r="AX14" s="408" t="n"/>
      <c r="AY14" s="408" t="n"/>
      <c r="AZ14" s="408" t="n"/>
      <c r="BA14" s="408" t="n"/>
      <c r="BB14" s="408" t="n"/>
      <c r="BC14" s="381" t="n"/>
      <c r="BS14" s="408" t="n"/>
      <c r="BT14" s="408" t="n"/>
      <c r="BU14" s="408" t="n"/>
      <c r="BV14" s="408" t="n"/>
      <c r="BX14" s="408" t="n"/>
      <c r="BY14" s="408" t="n"/>
      <c r="CA14" s="408" t="n"/>
      <c r="CB14" s="408" t="n"/>
      <c r="CC14" s="408" t="n"/>
      <c r="CE14" s="408" t="n"/>
      <c r="CF14" s="408" t="n"/>
      <c r="CG14" s="408" t="n"/>
      <c r="CH14" s="578" t="n"/>
      <c r="CI14" s="408" t="n"/>
      <c r="CJ14" s="408" t="n"/>
    </row>
    <row r="15">
      <c r="A15" s="377" t="inlineStr">
        <is>
          <t>6月9日</t>
        </is>
      </c>
      <c r="B15" s="559" t="n">
        <v>0</v>
      </c>
      <c r="C15" s="559" t="n">
        <v>0</v>
      </c>
      <c r="D15" s="559" t="n">
        <v>0</v>
      </c>
      <c r="E15" s="576" t="e">
        <v>#DIV/0!</v>
      </c>
      <c r="F15" s="579" t="n">
        <v>0</v>
      </c>
      <c r="G15" s="559" t="n">
        <v>0</v>
      </c>
      <c r="H15" s="559" t="n">
        <v>0</v>
      </c>
      <c r="I15" s="559" t="n">
        <v>0</v>
      </c>
      <c r="J15" s="559" t="n">
        <v>0</v>
      </c>
      <c r="K15" s="559" t="n">
        <v>0</v>
      </c>
      <c r="L15" s="559" t="n">
        <v>0</v>
      </c>
      <c r="M15" s="559" t="n">
        <v>0</v>
      </c>
      <c r="N15" s="579" t="n">
        <v>0</v>
      </c>
      <c r="O15" s="580" t="n">
        <v>0</v>
      </c>
      <c r="P15" s="558" t="e">
        <v>#DIV/0!</v>
      </c>
      <c r="Q15" s="563" t="e">
        <v>#DIV/0!</v>
      </c>
      <c r="R15" s="559" t="n">
        <v>0</v>
      </c>
      <c r="S15" s="579" t="n">
        <v>0</v>
      </c>
      <c r="T15" s="559" t="n">
        <v>0</v>
      </c>
      <c r="U15" s="576" t="e">
        <v>#DIV/0!</v>
      </c>
      <c r="V15" s="559" t="n">
        <v>0</v>
      </c>
      <c r="W15" s="408" t="n"/>
      <c r="X15" s="559" t="n"/>
      <c r="Y15" s="559" t="n"/>
      <c r="Z15" s="408" t="n"/>
      <c r="AA15" s="408" t="n"/>
      <c r="AB15" s="408" t="n"/>
      <c r="AC15" s="408" t="n"/>
      <c r="AD15" s="408" t="n"/>
      <c r="AE15" s="408" t="n"/>
      <c r="AG15" s="377" t="inlineStr">
        <is>
          <t>4月11日</t>
        </is>
      </c>
      <c r="AH15" s="559" t="n">
        <v>0</v>
      </c>
      <c r="AI15" s="559" t="n">
        <v>0</v>
      </c>
      <c r="AK15" s="377" t="inlineStr">
        <is>
          <t>22周</t>
        </is>
      </c>
      <c r="AL15" s="559" t="n">
        <v>39.9</v>
      </c>
      <c r="AN15" s="377" t="inlineStr">
        <is>
          <t>4月11日</t>
        </is>
      </c>
      <c r="AO15" s="559" t="n">
        <v>1</v>
      </c>
      <c r="AP15" s="576" t="e">
        <v>#DIV/0!</v>
      </c>
      <c r="AS15" s="377" t="inlineStr">
        <is>
          <t>4月11日</t>
        </is>
      </c>
      <c r="AT15" s="559" t="n">
        <v>0</v>
      </c>
      <c r="AU15" s="576" t="e">
        <v>#DIV/0!</v>
      </c>
      <c r="AV15" s="578" t="n"/>
      <c r="AW15" s="408" t="n"/>
      <c r="AX15" s="408" t="n"/>
      <c r="AY15" s="408" t="n"/>
      <c r="AZ15" s="408" t="n"/>
      <c r="BA15" s="408" t="n"/>
      <c r="BB15" s="408" t="n"/>
      <c r="BC15" s="381" t="n"/>
      <c r="BS15" s="408" t="n"/>
      <c r="BT15" s="408" t="n"/>
      <c r="BU15" s="408" t="n"/>
      <c r="BV15" s="408" t="n"/>
      <c r="BX15" s="408" t="n"/>
      <c r="BY15" s="408" t="n"/>
      <c r="CA15" s="408" t="n"/>
      <c r="CB15" s="408" t="n"/>
      <c r="CC15" s="408" t="n"/>
      <c r="CE15" s="408" t="n"/>
      <c r="CF15" s="408" t="n"/>
      <c r="CG15" s="408" t="n"/>
      <c r="CH15" s="578" t="n"/>
      <c r="CI15" s="408" t="n"/>
      <c r="CJ15" s="408" t="n"/>
    </row>
    <row r="16">
      <c r="A16" s="377" t="inlineStr">
        <is>
          <t>6月10日</t>
        </is>
      </c>
      <c r="B16" s="559" t="n">
        <v>0</v>
      </c>
      <c r="C16" s="559" t="n">
        <v>0</v>
      </c>
      <c r="D16" s="559" t="n">
        <v>0</v>
      </c>
      <c r="E16" s="576" t="e">
        <v>#DIV/0!</v>
      </c>
      <c r="F16" s="579" t="n">
        <v>0</v>
      </c>
      <c r="G16" s="559" t="n">
        <v>0</v>
      </c>
      <c r="H16" s="559" t="n">
        <v>0</v>
      </c>
      <c r="I16" s="559" t="n">
        <v>0</v>
      </c>
      <c r="J16" s="559" t="n">
        <v>0</v>
      </c>
      <c r="K16" s="559" t="n">
        <v>0</v>
      </c>
      <c r="L16" s="559" t="n">
        <v>0</v>
      </c>
      <c r="M16" s="559" t="n">
        <v>0</v>
      </c>
      <c r="N16" s="579" t="n">
        <v>0</v>
      </c>
      <c r="O16" s="580" t="n">
        <v>0</v>
      </c>
      <c r="P16" s="558" t="e">
        <v>#DIV/0!</v>
      </c>
      <c r="Q16" s="563" t="e">
        <v>#DIV/0!</v>
      </c>
      <c r="R16" s="559" t="n">
        <v>0</v>
      </c>
      <c r="S16" s="579" t="n">
        <v>0</v>
      </c>
      <c r="T16" s="559" t="n">
        <v>0</v>
      </c>
      <c r="U16" s="576" t="e">
        <v>#DIV/0!</v>
      </c>
      <c r="V16" s="559" t="n">
        <v>0</v>
      </c>
      <c r="W16" s="408" t="n"/>
      <c r="X16" s="559" t="n"/>
      <c r="Y16" s="559" t="n"/>
      <c r="Z16" s="408" t="n"/>
      <c r="AA16" s="408" t="n"/>
      <c r="AB16" s="408" t="n"/>
      <c r="AC16" s="408" t="n"/>
      <c r="AD16" s="408" t="n"/>
      <c r="AE16" s="408" t="n"/>
      <c r="AG16" s="377" t="inlineStr">
        <is>
          <t>4月12日</t>
        </is>
      </c>
      <c r="AH16" s="559" t="n">
        <v>0</v>
      </c>
      <c r="AI16" s="559" t="n">
        <v>0</v>
      </c>
      <c r="AK16" s="373" t="inlineStr">
        <is>
          <t>6月</t>
        </is>
      </c>
      <c r="AL16" s="559" t="n">
        <v>0</v>
      </c>
      <c r="AN16" s="377" t="inlineStr">
        <is>
          <t>4月12日</t>
        </is>
      </c>
      <c r="AO16" s="559" t="n">
        <v>4</v>
      </c>
      <c r="AP16" s="576" t="e">
        <v>#DIV/0!</v>
      </c>
      <c r="AS16" s="377" t="inlineStr">
        <is>
          <t>4月12日</t>
        </is>
      </c>
      <c r="AT16" s="559" t="n">
        <v>0</v>
      </c>
      <c r="AU16" s="576" t="e">
        <v>#DIV/0!</v>
      </c>
      <c r="AV16" s="578" t="n"/>
      <c r="AW16" s="408" t="n"/>
      <c r="AX16" s="408" t="n"/>
      <c r="AY16" s="408" t="n"/>
      <c r="AZ16" s="408" t="n"/>
      <c r="BA16" s="408" t="n"/>
      <c r="BB16" s="408" t="n"/>
      <c r="BC16" s="381" t="n"/>
      <c r="BS16" s="408" t="n"/>
      <c r="BT16" s="408" t="n"/>
      <c r="BU16" s="408" t="n"/>
      <c r="BV16" s="408" t="n"/>
      <c r="BX16" s="408" t="n"/>
      <c r="BY16" s="408" t="n"/>
      <c r="CA16" s="408" t="n"/>
      <c r="CB16" s="408" t="n"/>
      <c r="CC16" s="408" t="n"/>
      <c r="CE16" s="408" t="n"/>
      <c r="CF16" s="408" t="n"/>
      <c r="CG16" s="408" t="n"/>
      <c r="CH16" s="578" t="n"/>
      <c r="CI16" s="408" t="n"/>
      <c r="CJ16" s="408" t="n"/>
    </row>
    <row r="17">
      <c r="A17" s="377" t="inlineStr">
        <is>
          <t>6月11日</t>
        </is>
      </c>
      <c r="B17" s="559" t="n">
        <v>0</v>
      </c>
      <c r="C17" s="559" t="n">
        <v>0</v>
      </c>
      <c r="D17" s="559" t="n">
        <v>0</v>
      </c>
      <c r="E17" s="576" t="e">
        <v>#DIV/0!</v>
      </c>
      <c r="F17" s="579" t="n">
        <v>0</v>
      </c>
      <c r="G17" s="559" t="n">
        <v>0</v>
      </c>
      <c r="H17" s="559" t="n">
        <v>0</v>
      </c>
      <c r="I17" s="559" t="n">
        <v>0</v>
      </c>
      <c r="J17" s="559" t="n">
        <v>0</v>
      </c>
      <c r="K17" s="559" t="n">
        <v>0</v>
      </c>
      <c r="L17" s="559" t="n">
        <v>0</v>
      </c>
      <c r="M17" s="559" t="n">
        <v>0</v>
      </c>
      <c r="N17" s="579" t="n">
        <v>0</v>
      </c>
      <c r="O17" s="580" t="n">
        <v>0</v>
      </c>
      <c r="P17" s="558" t="e">
        <v>#DIV/0!</v>
      </c>
      <c r="Q17" s="563" t="e">
        <v>#DIV/0!</v>
      </c>
      <c r="R17" s="559" t="n">
        <v>0</v>
      </c>
      <c r="S17" s="579" t="n">
        <v>0</v>
      </c>
      <c r="T17" s="559" t="n">
        <v>0</v>
      </c>
      <c r="U17" s="576" t="e">
        <v>#DIV/0!</v>
      </c>
      <c r="V17" s="559" t="n">
        <v>0</v>
      </c>
      <c r="W17" s="408" t="n"/>
      <c r="X17" s="559" t="n"/>
      <c r="Y17" s="559" t="n"/>
      <c r="Z17" s="408" t="n"/>
      <c r="AA17" s="408" t="n"/>
      <c r="AB17" s="408" t="n"/>
      <c r="AC17" s="408" t="n"/>
      <c r="AD17" s="408" t="n"/>
      <c r="AE17" s="408" t="n"/>
      <c r="AG17" s="377" t="inlineStr">
        <is>
          <t>4月13日</t>
        </is>
      </c>
      <c r="AH17" s="559" t="n">
        <v>0</v>
      </c>
      <c r="AI17" s="559" t="n">
        <v>0</v>
      </c>
      <c r="AK17" s="377" t="inlineStr">
        <is>
          <t>23周</t>
        </is>
      </c>
      <c r="AL17" s="559" t="n">
        <v>0</v>
      </c>
      <c r="AN17" s="377" t="inlineStr">
        <is>
          <t>4月13日</t>
        </is>
      </c>
      <c r="AO17" s="559" t="n">
        <v>2</v>
      </c>
      <c r="AP17" s="576" t="e">
        <v>#DIV/0!</v>
      </c>
      <c r="AS17" s="377" t="inlineStr">
        <is>
          <t>4月13日</t>
        </is>
      </c>
      <c r="AT17" s="559" t="n">
        <v>0</v>
      </c>
      <c r="AU17" s="576" t="e">
        <v>#DIV/0!</v>
      </c>
      <c r="AV17" s="578" t="n"/>
      <c r="AW17" s="408" t="n"/>
      <c r="AX17" s="408" t="n"/>
      <c r="AY17" s="408" t="n"/>
      <c r="AZ17" s="408" t="n"/>
      <c r="BA17" s="408" t="n"/>
      <c r="BB17" s="408" t="n"/>
      <c r="BC17" s="381" t="n"/>
      <c r="BS17" s="408" t="n"/>
      <c r="BT17" s="408" t="n"/>
      <c r="BU17" s="408" t="n"/>
      <c r="BV17" s="408" t="n"/>
      <c r="BX17" s="408" t="n"/>
      <c r="BY17" s="408" t="n"/>
      <c r="CA17" s="408" t="n"/>
      <c r="CB17" s="408" t="n"/>
      <c r="CC17" s="408" t="n"/>
      <c r="CE17" s="408" t="n"/>
      <c r="CF17" s="408" t="n"/>
      <c r="CG17" s="408" t="n"/>
      <c r="CH17" s="578" t="n"/>
      <c r="CI17" s="408" t="n"/>
      <c r="CJ17" s="408" t="n"/>
    </row>
    <row r="18">
      <c r="A18" s="377" t="inlineStr">
        <is>
          <t>6月12日</t>
        </is>
      </c>
      <c r="B18" s="559" t="n">
        <v>0</v>
      </c>
      <c r="C18" s="559" t="n">
        <v>0</v>
      </c>
      <c r="D18" s="559" t="n">
        <v>0</v>
      </c>
      <c r="E18" s="576" t="e">
        <v>#DIV/0!</v>
      </c>
      <c r="F18" s="579" t="n">
        <v>0</v>
      </c>
      <c r="G18" s="559" t="n">
        <v>0</v>
      </c>
      <c r="H18" s="559" t="n">
        <v>0</v>
      </c>
      <c r="I18" s="559" t="n">
        <v>0</v>
      </c>
      <c r="J18" s="559" t="n">
        <v>0</v>
      </c>
      <c r="K18" s="559" t="n">
        <v>0</v>
      </c>
      <c r="L18" s="559" t="n">
        <v>0</v>
      </c>
      <c r="M18" s="559" t="n">
        <v>0</v>
      </c>
      <c r="N18" s="579" t="n">
        <v>0</v>
      </c>
      <c r="O18" s="580" t="n">
        <v>0</v>
      </c>
      <c r="P18" s="558" t="e">
        <v>#DIV/0!</v>
      </c>
      <c r="Q18" s="563" t="e">
        <v>#DIV/0!</v>
      </c>
      <c r="R18" s="559" t="n">
        <v>0</v>
      </c>
      <c r="S18" s="579" t="n">
        <v>0</v>
      </c>
      <c r="T18" s="559" t="n">
        <v>0</v>
      </c>
      <c r="U18" s="576" t="e">
        <v>#DIV/0!</v>
      </c>
      <c r="V18" s="559" t="n">
        <v>0</v>
      </c>
      <c r="W18" s="408" t="n"/>
      <c r="X18" s="559" t="n"/>
      <c r="Y18" s="559" t="n"/>
      <c r="Z18" s="408" t="n"/>
      <c r="AA18" s="408" t="n"/>
      <c r="AB18" s="408" t="n"/>
      <c r="AC18" s="408" t="n"/>
      <c r="AD18" s="408" t="n"/>
      <c r="AE18" s="408" t="n"/>
      <c r="AF18" s="378" t="n"/>
      <c r="AG18" s="377" t="inlineStr">
        <is>
          <t>4月14日</t>
        </is>
      </c>
      <c r="AH18" s="559" t="n">
        <v>0</v>
      </c>
      <c r="AI18" s="559" t="n">
        <v>0</v>
      </c>
      <c r="AK18" s="377" t="inlineStr">
        <is>
          <t>24周</t>
        </is>
      </c>
      <c r="AL18" s="559" t="n">
        <v>0</v>
      </c>
      <c r="AN18" s="377" t="inlineStr">
        <is>
          <t>4月14日</t>
        </is>
      </c>
      <c r="AO18" s="559" t="n">
        <v>2</v>
      </c>
      <c r="AP18" s="576" t="e">
        <v>#DIV/0!</v>
      </c>
      <c r="AS18" s="377" t="inlineStr">
        <is>
          <t>4月14日</t>
        </is>
      </c>
      <c r="AT18" s="559" t="n">
        <v>0</v>
      </c>
      <c r="AU18" s="576" t="e">
        <v>#DIV/0!</v>
      </c>
      <c r="AV18" s="578" t="n"/>
      <c r="AW18" s="408" t="n"/>
      <c r="AX18" s="408" t="n"/>
      <c r="AY18" s="408" t="n"/>
      <c r="AZ18" s="408" t="n"/>
      <c r="BA18" s="408" t="n"/>
      <c r="BB18" s="408" t="n"/>
      <c r="BC18" s="381" t="n"/>
      <c r="BO18" s="378" t="n"/>
      <c r="BP18" s="378" t="n"/>
      <c r="BQ18" s="379" t="n"/>
      <c r="BR18" s="378" t="n"/>
      <c r="BS18" s="408" t="n"/>
      <c r="BT18" s="408" t="n"/>
      <c r="BU18" s="408" t="n"/>
      <c r="BV18" s="408" t="n"/>
      <c r="BX18" s="408" t="n"/>
      <c r="BY18" s="408" t="n"/>
      <c r="CA18" s="408" t="n"/>
      <c r="CB18" s="408" t="n"/>
      <c r="CC18" s="408" t="n"/>
      <c r="CE18" s="408" t="n"/>
      <c r="CF18" s="408" t="n"/>
      <c r="CG18" s="408" t="n"/>
      <c r="CH18" s="578" t="n"/>
      <c r="CI18" s="408" t="n"/>
      <c r="CJ18" s="408" t="n"/>
    </row>
    <row r="19">
      <c r="A19" s="377" t="inlineStr">
        <is>
          <t>6月13日</t>
        </is>
      </c>
      <c r="B19" s="559" t="n">
        <v>0</v>
      </c>
      <c r="C19" s="559" t="n">
        <v>0</v>
      </c>
      <c r="D19" s="559" t="n">
        <v>0</v>
      </c>
      <c r="E19" s="576" t="e">
        <v>#DIV/0!</v>
      </c>
      <c r="F19" s="579" t="n">
        <v>0</v>
      </c>
      <c r="G19" s="559" t="n">
        <v>0</v>
      </c>
      <c r="H19" s="559" t="n">
        <v>0</v>
      </c>
      <c r="I19" s="559" t="n">
        <v>0</v>
      </c>
      <c r="J19" s="559" t="n">
        <v>0</v>
      </c>
      <c r="K19" s="559" t="n">
        <v>0</v>
      </c>
      <c r="L19" s="559" t="n">
        <v>0</v>
      </c>
      <c r="M19" s="559" t="n">
        <v>0</v>
      </c>
      <c r="N19" s="579" t="n">
        <v>0</v>
      </c>
      <c r="O19" s="580" t="n">
        <v>0</v>
      </c>
      <c r="P19" s="558" t="e">
        <v>#DIV/0!</v>
      </c>
      <c r="Q19" s="563" t="e">
        <v>#DIV/0!</v>
      </c>
      <c r="R19" s="559" t="n">
        <v>0</v>
      </c>
      <c r="S19" s="579" t="n">
        <v>0</v>
      </c>
      <c r="T19" s="559" t="n">
        <v>0</v>
      </c>
      <c r="U19" s="576" t="e">
        <v>#DIV/0!</v>
      </c>
      <c r="V19" s="559" t="n">
        <v>0</v>
      </c>
      <c r="W19" s="408" t="n"/>
      <c r="X19" s="559" t="n"/>
      <c r="Y19" s="559" t="n"/>
      <c r="Z19" s="408" t="n"/>
      <c r="AA19" s="408" t="n"/>
      <c r="AB19" s="408" t="n"/>
      <c r="AC19" s="408" t="n"/>
      <c r="AD19" s="408" t="n"/>
      <c r="AE19" s="408" t="n"/>
      <c r="AG19" s="377" t="inlineStr">
        <is>
          <t>4月15日</t>
        </is>
      </c>
      <c r="AH19" s="559" t="n">
        <v>0</v>
      </c>
      <c r="AI19" s="559" t="n">
        <v>0</v>
      </c>
      <c r="AK19" s="377" t="inlineStr">
        <is>
          <t>25周</t>
        </is>
      </c>
      <c r="AL19" s="559" t="n">
        <v>0</v>
      </c>
      <c r="AN19" s="377" t="inlineStr">
        <is>
          <t>4月15日</t>
        </is>
      </c>
      <c r="AO19" s="559" t="n">
        <v>3</v>
      </c>
      <c r="AP19" s="576" t="e">
        <v>#DIV/0!</v>
      </c>
      <c r="AS19" s="377" t="inlineStr">
        <is>
          <t>4月15日</t>
        </is>
      </c>
      <c r="AT19" s="559" t="n">
        <v>0</v>
      </c>
      <c r="AU19" s="576" t="e">
        <v>#DIV/0!</v>
      </c>
      <c r="AV19" s="578" t="n"/>
      <c r="AW19" s="408" t="n"/>
      <c r="AX19" s="408" t="n"/>
      <c r="AY19" s="408" t="n"/>
      <c r="AZ19" s="408" t="n"/>
      <c r="BA19" s="408" t="n"/>
      <c r="BB19" s="408" t="n"/>
      <c r="BC19" s="381" t="n"/>
      <c r="BS19" s="408" t="n"/>
      <c r="BT19" s="408" t="n"/>
      <c r="BU19" s="408" t="n"/>
      <c r="BV19" s="408" t="n"/>
      <c r="BX19" s="408" t="n"/>
      <c r="BY19" s="408" t="n"/>
      <c r="CA19" s="408" t="n"/>
      <c r="CB19" s="408" t="n"/>
      <c r="CC19" s="408" t="n"/>
      <c r="CE19" s="408" t="n"/>
      <c r="CF19" s="408" t="n"/>
      <c r="CG19" s="408" t="n"/>
      <c r="CH19" s="578" t="n"/>
      <c r="CI19" s="408" t="n"/>
      <c r="CJ19" s="408" t="n"/>
    </row>
    <row r="20">
      <c r="A20" s="377" t="inlineStr">
        <is>
          <t>6月14日</t>
        </is>
      </c>
      <c r="B20" s="559" t="n">
        <v>0</v>
      </c>
      <c r="C20" s="559" t="n">
        <v>0</v>
      </c>
      <c r="D20" s="559" t="n">
        <v>0</v>
      </c>
      <c r="E20" s="576" t="e">
        <v>#DIV/0!</v>
      </c>
      <c r="F20" s="579" t="n">
        <v>0</v>
      </c>
      <c r="G20" s="559" t="n">
        <v>0</v>
      </c>
      <c r="H20" s="559" t="n">
        <v>0</v>
      </c>
      <c r="I20" s="559" t="n">
        <v>0</v>
      </c>
      <c r="J20" s="559" t="n">
        <v>0</v>
      </c>
      <c r="K20" s="559" t="n">
        <v>0</v>
      </c>
      <c r="L20" s="559" t="n">
        <v>0</v>
      </c>
      <c r="M20" s="559" t="n">
        <v>0</v>
      </c>
      <c r="N20" s="579" t="n">
        <v>0</v>
      </c>
      <c r="O20" s="580" t="n">
        <v>0</v>
      </c>
      <c r="P20" s="558" t="e">
        <v>#DIV/0!</v>
      </c>
      <c r="Q20" s="563" t="e">
        <v>#DIV/0!</v>
      </c>
      <c r="R20" s="559" t="n">
        <v>0</v>
      </c>
      <c r="S20" s="579" t="n">
        <v>0</v>
      </c>
      <c r="T20" s="559" t="n">
        <v>0</v>
      </c>
      <c r="U20" s="576" t="e">
        <v>#DIV/0!</v>
      </c>
      <c r="V20" s="559" t="n">
        <v>0</v>
      </c>
      <c r="W20" s="408" t="n"/>
      <c r="X20" s="559" t="n"/>
      <c r="Y20" s="559" t="n"/>
      <c r="Z20" s="408" t="n"/>
      <c r="AA20" s="408" t="n"/>
      <c r="AB20" s="408" t="n"/>
      <c r="AC20" s="408" t="n"/>
      <c r="AD20" s="408" t="n"/>
      <c r="AE20" s="408" t="n"/>
      <c r="AG20" s="377" t="inlineStr">
        <is>
          <t>4月16日</t>
        </is>
      </c>
      <c r="AH20" s="559" t="n">
        <v>0</v>
      </c>
      <c r="AI20" s="559" t="n">
        <v>0</v>
      </c>
      <c r="AK20" s="377" t="inlineStr">
        <is>
          <t>26周</t>
        </is>
      </c>
      <c r="AL20" s="559" t="n">
        <v>0</v>
      </c>
      <c r="AN20" s="377" t="inlineStr">
        <is>
          <t>4月16日</t>
        </is>
      </c>
      <c r="AO20" s="559" t="n">
        <v>2</v>
      </c>
      <c r="AP20" s="576" t="e">
        <v>#DIV/0!</v>
      </c>
      <c r="AS20" s="377" t="inlineStr">
        <is>
          <t>4月16日</t>
        </is>
      </c>
      <c r="AT20" s="559" t="n">
        <v>0</v>
      </c>
      <c r="AU20" s="576" t="e">
        <v>#DIV/0!</v>
      </c>
      <c r="AV20" s="578" t="n"/>
      <c r="AW20" s="408" t="n"/>
      <c r="AX20" s="408" t="n"/>
      <c r="AY20" s="408" t="n"/>
      <c r="AZ20" s="408" t="n"/>
      <c r="BA20" s="408" t="n"/>
      <c r="BB20" s="408" t="n"/>
      <c r="BC20" s="381" t="n"/>
      <c r="BS20" s="408" t="n"/>
      <c r="BT20" s="408" t="n"/>
      <c r="BU20" s="408" t="n"/>
      <c r="BV20" s="408" t="n"/>
      <c r="BX20" s="408" t="n"/>
      <c r="BY20" s="408" t="n"/>
      <c r="CA20" s="408" t="n"/>
      <c r="CB20" s="408" t="n"/>
      <c r="CC20" s="408" t="n"/>
      <c r="CE20" s="408" t="n"/>
      <c r="CF20" s="408" t="n"/>
      <c r="CG20" s="408" t="n"/>
      <c r="CH20" s="578" t="n"/>
      <c r="CI20" s="408" t="n"/>
      <c r="CJ20" s="408" t="n"/>
    </row>
    <row r="21">
      <c r="A21" s="377" t="inlineStr">
        <is>
          <t>6月15日</t>
        </is>
      </c>
      <c r="B21" s="559" t="n">
        <v>0</v>
      </c>
      <c r="C21" s="559" t="n">
        <v>0</v>
      </c>
      <c r="D21" s="559" t="n">
        <v>0</v>
      </c>
      <c r="E21" s="576" t="e">
        <v>#DIV/0!</v>
      </c>
      <c r="F21" s="579" t="n">
        <v>0</v>
      </c>
      <c r="G21" s="559" t="n">
        <v>0</v>
      </c>
      <c r="H21" s="559" t="n">
        <v>0</v>
      </c>
      <c r="I21" s="559" t="n">
        <v>0</v>
      </c>
      <c r="J21" s="559" t="n">
        <v>0</v>
      </c>
      <c r="K21" s="559" t="n">
        <v>0</v>
      </c>
      <c r="L21" s="559" t="n">
        <v>0</v>
      </c>
      <c r="M21" s="559" t="n">
        <v>0</v>
      </c>
      <c r="N21" s="579" t="n">
        <v>0</v>
      </c>
      <c r="O21" s="580" t="n">
        <v>0</v>
      </c>
      <c r="P21" s="558" t="e">
        <v>#DIV/0!</v>
      </c>
      <c r="Q21" s="563" t="e">
        <v>#DIV/0!</v>
      </c>
      <c r="R21" s="559" t="n">
        <v>0</v>
      </c>
      <c r="S21" s="579" t="n">
        <v>0</v>
      </c>
      <c r="T21" s="559" t="n">
        <v>0</v>
      </c>
      <c r="U21" s="576" t="e">
        <v>#DIV/0!</v>
      </c>
      <c r="V21" s="559" t="n">
        <v>0</v>
      </c>
      <c r="W21" s="408" t="n"/>
      <c r="X21" s="559" t="n"/>
      <c r="Y21" s="559" t="n"/>
      <c r="Z21" s="408" t="n"/>
      <c r="AA21" s="408" t="n"/>
      <c r="AB21" s="408" t="n"/>
      <c r="AC21" s="408" t="n"/>
      <c r="AD21" s="408" t="n"/>
      <c r="AE21" s="408" t="n"/>
      <c r="AG21" s="377" t="inlineStr">
        <is>
          <t>4月17日</t>
        </is>
      </c>
      <c r="AH21" s="559" t="n">
        <v>0</v>
      </c>
      <c r="AI21" s="559" t="n">
        <v>0</v>
      </c>
      <c r="AK21" s="377" t="inlineStr">
        <is>
          <t>27周</t>
        </is>
      </c>
      <c r="AL21" s="559" t="n">
        <v>0</v>
      </c>
      <c r="AN21" s="377" t="inlineStr">
        <is>
          <t>4月17日</t>
        </is>
      </c>
      <c r="AO21" s="559" t="n">
        <v>1</v>
      </c>
      <c r="AP21" s="576" t="e">
        <v>#DIV/0!</v>
      </c>
      <c r="AS21" s="377" t="inlineStr">
        <is>
          <t>4月17日</t>
        </is>
      </c>
      <c r="AT21" s="559" t="n">
        <v>0</v>
      </c>
      <c r="AU21" s="576" t="e">
        <v>#DIV/0!</v>
      </c>
      <c r="AV21" s="578" t="n"/>
      <c r="AW21" s="408" t="n"/>
      <c r="AX21" s="408" t="n"/>
      <c r="AY21" s="408" t="n"/>
      <c r="AZ21" s="408" t="n"/>
      <c r="BA21" s="408" t="n"/>
      <c r="BB21" s="408" t="n"/>
      <c r="BC21" s="381" t="n"/>
      <c r="BS21" s="408" t="n"/>
      <c r="BT21" s="408" t="n"/>
      <c r="BU21" s="408" t="n"/>
      <c r="BV21" s="408" t="n"/>
      <c r="BX21" s="408" t="n"/>
      <c r="BY21" s="408" t="n"/>
      <c r="CA21" s="408" t="n"/>
      <c r="CB21" s="408" t="n"/>
      <c r="CC21" s="408" t="n"/>
      <c r="CE21" s="408" t="n"/>
      <c r="CF21" s="408" t="n"/>
      <c r="CG21" s="408" t="n"/>
      <c r="CH21" s="578" t="n"/>
      <c r="CI21" s="408" t="n"/>
      <c r="CJ21" s="408" t="n"/>
    </row>
    <row r="22">
      <c r="A22" s="377" t="inlineStr">
        <is>
          <t>6月16日</t>
        </is>
      </c>
      <c r="B22" s="559" t="n">
        <v>0</v>
      </c>
      <c r="C22" s="559" t="n">
        <v>0</v>
      </c>
      <c r="D22" s="559" t="n">
        <v>0</v>
      </c>
      <c r="E22" s="576" t="e">
        <v>#DIV/0!</v>
      </c>
      <c r="F22" s="579" t="n">
        <v>0</v>
      </c>
      <c r="G22" s="559" t="n">
        <v>0</v>
      </c>
      <c r="H22" s="559" t="n">
        <v>0</v>
      </c>
      <c r="I22" s="559" t="n">
        <v>0</v>
      </c>
      <c r="J22" s="559" t="n">
        <v>0</v>
      </c>
      <c r="K22" s="559" t="n">
        <v>0</v>
      </c>
      <c r="L22" s="559" t="n">
        <v>0</v>
      </c>
      <c r="M22" s="559" t="n">
        <v>0</v>
      </c>
      <c r="N22" s="579" t="n">
        <v>0</v>
      </c>
      <c r="O22" s="580" t="n">
        <v>0</v>
      </c>
      <c r="P22" s="558" t="e">
        <v>#DIV/0!</v>
      </c>
      <c r="Q22" s="563" t="e">
        <v>#DIV/0!</v>
      </c>
      <c r="R22" s="559" t="n">
        <v>0</v>
      </c>
      <c r="S22" s="579" t="n">
        <v>0</v>
      </c>
      <c r="T22" s="559" t="n">
        <v>0</v>
      </c>
      <c r="U22" s="576" t="e">
        <v>#DIV/0!</v>
      </c>
      <c r="V22" s="559" t="n">
        <v>0</v>
      </c>
      <c r="W22" s="408" t="n"/>
      <c r="X22" s="559" t="n"/>
      <c r="Y22" s="559" t="n"/>
      <c r="Z22" s="408" t="n"/>
      <c r="AA22" s="408" t="n"/>
      <c r="AB22" s="408" t="n"/>
      <c r="AC22" s="408" t="n"/>
      <c r="AD22" s="408" t="n"/>
      <c r="AE22" s="408" t="n"/>
      <c r="AG22" s="377" t="inlineStr">
        <is>
          <t>4月18日</t>
        </is>
      </c>
      <c r="AH22" s="559" t="n">
        <v>0</v>
      </c>
      <c r="AI22" s="559" t="n">
        <v>0</v>
      </c>
      <c r="AK22" s="368" t="inlineStr">
        <is>
          <t>总计</t>
        </is>
      </c>
      <c r="AL22" s="559" t="n">
        <v>244.9</v>
      </c>
      <c r="AN22" s="377" t="inlineStr">
        <is>
          <t>4月18日</t>
        </is>
      </c>
      <c r="AO22" s="559" t="n">
        <v>2</v>
      </c>
      <c r="AP22" s="576" t="e">
        <v>#DIV/0!</v>
      </c>
      <c r="AS22" s="377" t="inlineStr">
        <is>
          <t>4月18日</t>
        </is>
      </c>
      <c r="AT22" s="559" t="n">
        <v>0</v>
      </c>
      <c r="AU22" s="576" t="e">
        <v>#DIV/0!</v>
      </c>
      <c r="AV22" s="578" t="n"/>
      <c r="AW22" s="408" t="n"/>
      <c r="AX22" s="408" t="n"/>
      <c r="AY22" s="408" t="n"/>
      <c r="AZ22" s="408" t="n"/>
      <c r="BA22" s="408" t="n"/>
      <c r="BB22" s="408" t="n"/>
      <c r="BC22" s="381" t="n"/>
      <c r="BS22" s="408" t="n"/>
      <c r="BT22" s="408" t="n"/>
      <c r="BU22" s="408" t="n"/>
      <c r="BV22" s="408" t="n"/>
      <c r="BX22" s="408" t="n"/>
      <c r="BY22" s="408" t="n"/>
      <c r="CA22" s="408" t="n"/>
      <c r="CB22" s="408" t="n"/>
      <c r="CC22" s="408" t="n"/>
      <c r="CE22" s="408" t="n"/>
      <c r="CF22" s="408" t="n"/>
      <c r="CG22" s="408" t="n"/>
      <c r="CH22" s="578" t="n"/>
      <c r="CI22" s="408" t="n"/>
      <c r="CJ22" s="408" t="n"/>
    </row>
    <row r="23">
      <c r="A23" s="377" t="inlineStr">
        <is>
          <t>6月17日</t>
        </is>
      </c>
      <c r="B23" s="559" t="n">
        <v>0</v>
      </c>
      <c r="C23" s="559" t="n">
        <v>0</v>
      </c>
      <c r="D23" s="559" t="n">
        <v>0</v>
      </c>
      <c r="E23" s="576" t="e">
        <v>#DIV/0!</v>
      </c>
      <c r="F23" s="579" t="n">
        <v>0</v>
      </c>
      <c r="G23" s="559" t="n">
        <v>0</v>
      </c>
      <c r="H23" s="559" t="n">
        <v>0</v>
      </c>
      <c r="I23" s="559" t="n">
        <v>0</v>
      </c>
      <c r="J23" s="559" t="n">
        <v>0</v>
      </c>
      <c r="K23" s="559" t="n">
        <v>0</v>
      </c>
      <c r="L23" s="559" t="n">
        <v>0</v>
      </c>
      <c r="M23" s="559" t="n">
        <v>0</v>
      </c>
      <c r="N23" s="579" t="n">
        <v>0</v>
      </c>
      <c r="O23" s="580" t="n">
        <v>0</v>
      </c>
      <c r="P23" s="558" t="e">
        <v>#DIV/0!</v>
      </c>
      <c r="Q23" s="563" t="e">
        <v>#DIV/0!</v>
      </c>
      <c r="R23" s="559" t="n">
        <v>0</v>
      </c>
      <c r="S23" s="579" t="n">
        <v>0</v>
      </c>
      <c r="T23" s="559" t="n">
        <v>0</v>
      </c>
      <c r="U23" s="576" t="e">
        <v>#DIV/0!</v>
      </c>
      <c r="V23" s="559" t="n">
        <v>0</v>
      </c>
      <c r="W23" s="408" t="n"/>
      <c r="X23" s="559" t="n"/>
      <c r="Y23" s="559" t="n"/>
      <c r="Z23" s="408" t="n"/>
      <c r="AA23" s="408" t="n"/>
      <c r="AB23" s="408" t="n"/>
      <c r="AC23" s="408" t="n"/>
      <c r="AD23" s="408" t="n"/>
      <c r="AE23" s="408" t="n"/>
      <c r="AG23" s="377" t="inlineStr">
        <is>
          <t>4月19日</t>
        </is>
      </c>
      <c r="AH23" s="559" t="n">
        <v>0</v>
      </c>
      <c r="AI23" s="559" t="n">
        <v>0</v>
      </c>
      <c r="AK23" s="408" t="n"/>
      <c r="AL23" s="408" t="n"/>
      <c r="AN23" s="377" t="inlineStr">
        <is>
          <t>4月19日</t>
        </is>
      </c>
      <c r="AO23" s="559" t="n">
        <v>0</v>
      </c>
      <c r="AP23" s="576" t="e">
        <v>#DIV/0!</v>
      </c>
      <c r="AS23" s="377" t="inlineStr">
        <is>
          <t>4月19日</t>
        </is>
      </c>
      <c r="AT23" s="559" t="n">
        <v>0</v>
      </c>
      <c r="AU23" s="576" t="e">
        <v>#DIV/0!</v>
      </c>
      <c r="AV23" s="578" t="n"/>
      <c r="AW23" s="408" t="n"/>
      <c r="AX23" s="408" t="n"/>
      <c r="AY23" s="408" t="n"/>
      <c r="AZ23" s="408" t="n"/>
      <c r="BA23" s="408" t="n"/>
      <c r="BB23" s="408" t="n"/>
      <c r="BC23" s="381" t="n"/>
      <c r="BS23" s="408" t="n"/>
      <c r="BT23" s="408" t="n"/>
      <c r="BU23" s="408" t="n"/>
      <c r="BV23" s="408" t="n"/>
      <c r="BX23" s="408" t="n"/>
      <c r="BY23" s="408" t="n"/>
      <c r="CA23" s="408" t="n"/>
      <c r="CB23" s="408" t="n"/>
      <c r="CC23" s="408" t="n"/>
      <c r="CE23" s="408" t="n"/>
      <c r="CF23" s="408" t="n"/>
      <c r="CG23" s="408" t="n"/>
      <c r="CH23" s="578" t="n"/>
      <c r="CI23" s="408" t="n"/>
      <c r="CJ23" s="408" t="n"/>
    </row>
    <row r="24">
      <c r="A24" s="377" t="inlineStr">
        <is>
          <t>6月18日</t>
        </is>
      </c>
      <c r="B24" s="559" t="n">
        <v>0</v>
      </c>
      <c r="C24" s="559" t="n">
        <v>0</v>
      </c>
      <c r="D24" s="559" t="n">
        <v>0</v>
      </c>
      <c r="E24" s="576" t="e">
        <v>#DIV/0!</v>
      </c>
      <c r="F24" s="579" t="n">
        <v>0</v>
      </c>
      <c r="G24" s="559" t="n">
        <v>0</v>
      </c>
      <c r="H24" s="559" t="n">
        <v>0</v>
      </c>
      <c r="I24" s="559" t="n">
        <v>0</v>
      </c>
      <c r="J24" s="559" t="n">
        <v>0</v>
      </c>
      <c r="K24" s="559" t="n">
        <v>0</v>
      </c>
      <c r="L24" s="559" t="n">
        <v>0</v>
      </c>
      <c r="M24" s="559" t="n">
        <v>0</v>
      </c>
      <c r="N24" s="579" t="n">
        <v>0</v>
      </c>
      <c r="O24" s="580" t="n">
        <v>0</v>
      </c>
      <c r="P24" s="558" t="e">
        <v>#DIV/0!</v>
      </c>
      <c r="Q24" s="563" t="e">
        <v>#DIV/0!</v>
      </c>
      <c r="R24" s="559" t="n">
        <v>0</v>
      </c>
      <c r="S24" s="579" t="n">
        <v>0</v>
      </c>
      <c r="T24" s="559" t="n">
        <v>0</v>
      </c>
      <c r="U24" s="576" t="e">
        <v>#DIV/0!</v>
      </c>
      <c r="V24" s="559" t="n">
        <v>0</v>
      </c>
      <c r="W24" s="408" t="n"/>
      <c r="X24" s="559" t="n"/>
      <c r="Y24" s="559" t="n"/>
      <c r="Z24" s="408" t="n"/>
      <c r="AA24" s="408" t="n"/>
      <c r="AB24" s="408" t="n"/>
      <c r="AC24" s="408" t="n"/>
      <c r="AD24" s="408" t="n"/>
      <c r="AE24" s="408" t="n"/>
      <c r="AG24" s="377" t="inlineStr">
        <is>
          <t>4月20日</t>
        </is>
      </c>
      <c r="AH24" s="559" t="n">
        <v>0</v>
      </c>
      <c r="AI24" s="559" t="n">
        <v>0</v>
      </c>
      <c r="AK24" s="408" t="n"/>
      <c r="AL24" s="408" t="n"/>
      <c r="AN24" s="377" t="inlineStr">
        <is>
          <t>4月20日</t>
        </is>
      </c>
      <c r="AO24" s="559" t="n">
        <v>2</v>
      </c>
      <c r="AP24" s="576" t="e">
        <v>#DIV/0!</v>
      </c>
      <c r="AS24" s="377" t="inlineStr">
        <is>
          <t>4月20日</t>
        </is>
      </c>
      <c r="AT24" s="559" t="n">
        <v>0</v>
      </c>
      <c r="AU24" s="576" t="e">
        <v>#DIV/0!</v>
      </c>
      <c r="AV24" s="578" t="n"/>
      <c r="AW24" s="408" t="n"/>
      <c r="AX24" s="408" t="n"/>
      <c r="AY24" s="408" t="n"/>
      <c r="AZ24" s="408" t="n"/>
      <c r="BA24" s="408" t="n"/>
      <c r="BB24" s="408" t="n"/>
      <c r="BC24" s="381" t="n"/>
      <c r="BS24" s="408" t="n"/>
      <c r="BT24" s="408" t="n"/>
      <c r="BU24" s="408" t="n"/>
      <c r="BV24" s="381" t="n"/>
      <c r="BX24" s="408" t="n"/>
      <c r="BY24" s="408" t="n"/>
      <c r="CA24" s="408" t="n"/>
      <c r="CB24" s="408" t="n"/>
      <c r="CC24" s="408" t="n"/>
      <c r="CE24" s="408" t="n"/>
      <c r="CF24" s="408" t="n"/>
      <c r="CG24" s="408" t="n"/>
      <c r="CH24" s="578" t="n"/>
      <c r="CI24" s="408" t="n"/>
      <c r="CJ24" s="408" t="n"/>
    </row>
    <row r="25">
      <c r="A25" s="377" t="inlineStr">
        <is>
          <t>6月19日</t>
        </is>
      </c>
      <c r="B25" s="559" t="n">
        <v>0</v>
      </c>
      <c r="C25" s="559" t="n">
        <v>0</v>
      </c>
      <c r="D25" s="559" t="n">
        <v>0</v>
      </c>
      <c r="E25" s="576" t="e">
        <v>#DIV/0!</v>
      </c>
      <c r="F25" s="579" t="n">
        <v>0</v>
      </c>
      <c r="G25" s="559" t="n">
        <v>0</v>
      </c>
      <c r="H25" s="559" t="n">
        <v>0</v>
      </c>
      <c r="I25" s="559" t="n">
        <v>0</v>
      </c>
      <c r="J25" s="559" t="n">
        <v>0</v>
      </c>
      <c r="K25" s="559" t="n">
        <v>0</v>
      </c>
      <c r="L25" s="559" t="n">
        <v>0</v>
      </c>
      <c r="M25" s="559" t="n">
        <v>0</v>
      </c>
      <c r="N25" s="579" t="n">
        <v>0</v>
      </c>
      <c r="O25" s="580" t="n">
        <v>0</v>
      </c>
      <c r="P25" s="558" t="e">
        <v>#DIV/0!</v>
      </c>
      <c r="Q25" s="563" t="e">
        <v>#DIV/0!</v>
      </c>
      <c r="R25" s="559" t="n">
        <v>0</v>
      </c>
      <c r="S25" s="579" t="n">
        <v>0</v>
      </c>
      <c r="T25" s="559" t="n">
        <v>0</v>
      </c>
      <c r="U25" s="576" t="e">
        <v>#DIV/0!</v>
      </c>
      <c r="V25" s="559" t="n">
        <v>0</v>
      </c>
      <c r="W25" s="408" t="n"/>
      <c r="X25" s="559" t="n"/>
      <c r="Y25" s="559" t="n"/>
      <c r="Z25" s="408" t="n"/>
      <c r="AA25" s="408" t="n"/>
      <c r="AB25" s="408" t="n"/>
      <c r="AC25" s="408" t="n"/>
      <c r="AD25" s="408" t="n"/>
      <c r="AE25" s="408" t="n"/>
      <c r="AG25" s="377" t="inlineStr">
        <is>
          <t>4月21日</t>
        </is>
      </c>
      <c r="AH25" s="559" t="n">
        <v>0</v>
      </c>
      <c r="AI25" s="559" t="n">
        <v>0</v>
      </c>
      <c r="AK25" s="408" t="n"/>
      <c r="AL25" s="408" t="n"/>
      <c r="AN25" s="377" t="inlineStr">
        <is>
          <t>4月21日</t>
        </is>
      </c>
      <c r="AO25" s="559" t="n">
        <v>4</v>
      </c>
      <c r="AP25" s="576" t="e">
        <v>#DIV/0!</v>
      </c>
      <c r="AS25" s="377" t="inlineStr">
        <is>
          <t>4月21日</t>
        </is>
      </c>
      <c r="AT25" s="559" t="n">
        <v>0</v>
      </c>
      <c r="AU25" s="576" t="e">
        <v>#DIV/0!</v>
      </c>
      <c r="AV25" s="578" t="n"/>
      <c r="AW25" s="408" t="n"/>
      <c r="AX25" s="408" t="n"/>
      <c r="AY25" s="408" t="n"/>
      <c r="AZ25" s="408" t="n"/>
      <c r="BA25" s="408" t="n"/>
      <c r="BB25" s="408" t="n"/>
      <c r="BC25" s="381" t="n"/>
      <c r="BS25" s="408" t="n"/>
      <c r="BT25" s="408" t="n"/>
      <c r="BU25" s="408" t="n"/>
      <c r="BV25" s="381" t="n"/>
      <c r="BX25" s="408" t="n"/>
      <c r="BY25" s="408" t="n"/>
      <c r="CA25" s="408" t="n"/>
      <c r="CB25" s="408" t="n"/>
      <c r="CC25" s="408" t="n"/>
      <c r="CE25" s="408" t="n"/>
      <c r="CF25" s="408" t="n"/>
      <c r="CG25" s="408" t="n"/>
      <c r="CH25" s="578" t="n"/>
      <c r="CI25" s="408" t="n"/>
      <c r="CJ25" s="408" t="n"/>
    </row>
    <row r="26">
      <c r="A26" s="377" t="inlineStr">
        <is>
          <t>6月20日</t>
        </is>
      </c>
      <c r="B26" s="559" t="n">
        <v>0</v>
      </c>
      <c r="C26" s="559" t="n">
        <v>0</v>
      </c>
      <c r="D26" s="559" t="n">
        <v>0</v>
      </c>
      <c r="E26" s="576" t="e">
        <v>#DIV/0!</v>
      </c>
      <c r="F26" s="579" t="n">
        <v>0</v>
      </c>
      <c r="G26" s="559" t="n">
        <v>0</v>
      </c>
      <c r="H26" s="559" t="n">
        <v>0</v>
      </c>
      <c r="I26" s="559" t="n">
        <v>0</v>
      </c>
      <c r="J26" s="559" t="n">
        <v>0</v>
      </c>
      <c r="K26" s="559" t="n">
        <v>0</v>
      </c>
      <c r="L26" s="559" t="n">
        <v>0</v>
      </c>
      <c r="M26" s="559" t="n">
        <v>0</v>
      </c>
      <c r="N26" s="579" t="n">
        <v>0</v>
      </c>
      <c r="O26" s="580" t="n">
        <v>0</v>
      </c>
      <c r="P26" s="558" t="e">
        <v>#DIV/0!</v>
      </c>
      <c r="Q26" s="563" t="e">
        <v>#DIV/0!</v>
      </c>
      <c r="R26" s="559" t="n">
        <v>0</v>
      </c>
      <c r="S26" s="579" t="n">
        <v>0</v>
      </c>
      <c r="T26" s="559" t="n">
        <v>0</v>
      </c>
      <c r="U26" s="576" t="e">
        <v>#DIV/0!</v>
      </c>
      <c r="V26" s="559" t="n">
        <v>0</v>
      </c>
      <c r="W26" s="408" t="n"/>
      <c r="X26" s="559" t="n"/>
      <c r="Y26" s="559" t="n"/>
      <c r="Z26" s="408" t="n"/>
      <c r="AA26" s="408" t="n"/>
      <c r="AB26" s="408" t="n"/>
      <c r="AC26" s="408" t="n"/>
      <c r="AD26" s="408" t="n"/>
      <c r="AE26" s="408" t="n"/>
      <c r="AG26" s="377" t="inlineStr">
        <is>
          <t>4月22日</t>
        </is>
      </c>
      <c r="AH26" s="559" t="n">
        <v>0</v>
      </c>
      <c r="AI26" s="559" t="n">
        <v>0</v>
      </c>
      <c r="AK26" s="408" t="n"/>
      <c r="AL26" s="408" t="n"/>
      <c r="AN26" s="377" t="inlineStr">
        <is>
          <t>4月22日</t>
        </is>
      </c>
      <c r="AO26" s="559" t="n">
        <v>2</v>
      </c>
      <c r="AP26" s="576" t="e">
        <v>#DIV/0!</v>
      </c>
      <c r="AS26" s="377" t="inlineStr">
        <is>
          <t>4月22日</t>
        </is>
      </c>
      <c r="AT26" s="559" t="n">
        <v>0</v>
      </c>
      <c r="AU26" s="576" t="e">
        <v>#DIV/0!</v>
      </c>
      <c r="AV26" s="578" t="n"/>
      <c r="AW26" s="408" t="n"/>
      <c r="AX26" s="408" t="n"/>
      <c r="AY26" s="408" t="n"/>
      <c r="AZ26" s="408" t="n"/>
      <c r="BA26" s="408" t="n"/>
      <c r="BB26" s="408" t="n"/>
      <c r="BC26" s="381" t="n"/>
      <c r="BS26" s="408" t="n"/>
      <c r="BT26" s="408" t="n"/>
      <c r="BU26" s="408" t="n"/>
      <c r="BV26" s="381" t="n"/>
      <c r="BX26" s="408" t="n"/>
      <c r="BY26" s="408" t="n"/>
      <c r="CA26" s="408" t="n"/>
      <c r="CB26" s="408" t="n"/>
      <c r="CC26" s="408" t="n"/>
      <c r="CE26" s="408" t="n"/>
      <c r="CF26" s="408" t="n"/>
      <c r="CG26" s="408" t="n"/>
      <c r="CH26" s="578" t="n"/>
      <c r="CI26" s="408" t="n"/>
      <c r="CJ26" s="408" t="n"/>
    </row>
    <row r="27">
      <c r="A27" s="377" t="inlineStr">
        <is>
          <t>6月21日</t>
        </is>
      </c>
      <c r="B27" s="559" t="n">
        <v>0</v>
      </c>
      <c r="C27" s="559" t="n">
        <v>0</v>
      </c>
      <c r="D27" s="559" t="n">
        <v>0</v>
      </c>
      <c r="E27" s="576" t="e">
        <v>#DIV/0!</v>
      </c>
      <c r="F27" s="579" t="n">
        <v>0</v>
      </c>
      <c r="G27" s="559" t="n">
        <v>0</v>
      </c>
      <c r="H27" s="559" t="n">
        <v>0</v>
      </c>
      <c r="I27" s="559" t="n">
        <v>0</v>
      </c>
      <c r="J27" s="559" t="n">
        <v>0</v>
      </c>
      <c r="K27" s="559" t="n">
        <v>0</v>
      </c>
      <c r="L27" s="559" t="n">
        <v>0</v>
      </c>
      <c r="M27" s="559" t="n">
        <v>0</v>
      </c>
      <c r="N27" s="579" t="n">
        <v>0</v>
      </c>
      <c r="O27" s="580" t="n">
        <v>0</v>
      </c>
      <c r="P27" s="558" t="e">
        <v>#DIV/0!</v>
      </c>
      <c r="Q27" s="563" t="e">
        <v>#DIV/0!</v>
      </c>
      <c r="R27" s="559" t="n">
        <v>0</v>
      </c>
      <c r="S27" s="579" t="n">
        <v>0</v>
      </c>
      <c r="T27" s="559" t="n">
        <v>0</v>
      </c>
      <c r="U27" s="576" t="e">
        <v>#DIV/0!</v>
      </c>
      <c r="V27" s="559" t="n">
        <v>0</v>
      </c>
      <c r="W27" s="408" t="n"/>
      <c r="X27" s="559" t="n"/>
      <c r="Y27" s="559" t="n"/>
      <c r="Z27" s="408" t="n"/>
      <c r="AA27" s="408" t="n"/>
      <c r="AB27" s="408" t="n"/>
      <c r="AC27" s="408" t="n"/>
      <c r="AD27" s="408" t="n"/>
      <c r="AE27" s="408" t="n"/>
      <c r="AG27" s="377" t="inlineStr">
        <is>
          <t>4月23日</t>
        </is>
      </c>
      <c r="AH27" s="559" t="n">
        <v>0</v>
      </c>
      <c r="AI27" s="559" t="n">
        <v>0</v>
      </c>
      <c r="AK27" s="408" t="n"/>
      <c r="AL27" s="408" t="n"/>
      <c r="AN27" s="377" t="inlineStr">
        <is>
          <t>4月23日</t>
        </is>
      </c>
      <c r="AO27" s="559" t="n">
        <v>1</v>
      </c>
      <c r="AP27" s="576" t="e">
        <v>#DIV/0!</v>
      </c>
      <c r="AS27" s="377" t="inlineStr">
        <is>
          <t>4月23日</t>
        </is>
      </c>
      <c r="AT27" s="559" t="n">
        <v>0</v>
      </c>
      <c r="AU27" s="576" t="e">
        <v>#DIV/0!</v>
      </c>
      <c r="AV27" s="578" t="n"/>
      <c r="AW27" s="408" t="n"/>
      <c r="AX27" s="408" t="n"/>
      <c r="AY27" s="408" t="n"/>
      <c r="AZ27" s="408" t="n"/>
      <c r="BA27" s="408" t="n"/>
      <c r="BB27" s="408" t="n"/>
      <c r="BC27" s="381" t="n"/>
      <c r="BS27" s="408" t="n"/>
      <c r="BT27" s="408" t="n"/>
      <c r="BU27" s="408" t="n"/>
      <c r="BV27" s="381" t="n"/>
      <c r="BX27" s="408" t="n"/>
      <c r="BY27" s="408" t="n"/>
      <c r="CA27" s="408" t="n"/>
      <c r="CB27" s="408" t="n"/>
      <c r="CC27" s="408" t="n"/>
      <c r="CE27" s="408" t="n"/>
      <c r="CF27" s="408" t="n"/>
      <c r="CG27" s="408" t="n"/>
      <c r="CH27" s="578" t="n"/>
      <c r="CI27" s="408" t="n"/>
      <c r="CJ27" s="408" t="n"/>
    </row>
    <row r="28">
      <c r="A28" s="377" t="inlineStr">
        <is>
          <t>6月22日</t>
        </is>
      </c>
      <c r="B28" s="559" t="n">
        <v>0</v>
      </c>
      <c r="C28" s="559" t="n">
        <v>0</v>
      </c>
      <c r="D28" s="559" t="n">
        <v>0</v>
      </c>
      <c r="E28" s="576" t="e">
        <v>#DIV/0!</v>
      </c>
      <c r="F28" s="579" t="n">
        <v>0</v>
      </c>
      <c r="G28" s="559" t="n">
        <v>0</v>
      </c>
      <c r="H28" s="559" t="n">
        <v>0</v>
      </c>
      <c r="I28" s="559" t="n">
        <v>0</v>
      </c>
      <c r="J28" s="559" t="n">
        <v>0</v>
      </c>
      <c r="K28" s="559" t="n">
        <v>0</v>
      </c>
      <c r="L28" s="559" t="n">
        <v>0</v>
      </c>
      <c r="M28" s="559" t="n">
        <v>0</v>
      </c>
      <c r="N28" s="579" t="n">
        <v>0</v>
      </c>
      <c r="O28" s="580" t="n">
        <v>0</v>
      </c>
      <c r="P28" s="558" t="e">
        <v>#DIV/0!</v>
      </c>
      <c r="Q28" s="563" t="e">
        <v>#DIV/0!</v>
      </c>
      <c r="R28" s="559" t="n">
        <v>0</v>
      </c>
      <c r="S28" s="579" t="n">
        <v>0</v>
      </c>
      <c r="T28" s="559" t="n">
        <v>0</v>
      </c>
      <c r="U28" s="576" t="e">
        <v>#DIV/0!</v>
      </c>
      <c r="V28" s="559" t="n">
        <v>0</v>
      </c>
      <c r="W28" s="408" t="n"/>
      <c r="X28" s="559" t="n"/>
      <c r="Y28" s="559" t="n"/>
      <c r="Z28" s="408" t="n"/>
      <c r="AA28" s="408" t="n"/>
      <c r="AB28" s="408" t="n"/>
      <c r="AC28" s="408" t="n"/>
      <c r="AD28" s="408" t="n"/>
      <c r="AE28" s="408" t="n"/>
      <c r="AG28" s="377" t="inlineStr">
        <is>
          <t>4月24日</t>
        </is>
      </c>
      <c r="AH28" s="559" t="n">
        <v>0</v>
      </c>
      <c r="AI28" s="559" t="n">
        <v>0</v>
      </c>
      <c r="AK28" s="408" t="n"/>
      <c r="AL28" s="408" t="n"/>
      <c r="AN28" s="377" t="inlineStr">
        <is>
          <t>4月24日</t>
        </is>
      </c>
      <c r="AO28" s="559" t="n">
        <v>1</v>
      </c>
      <c r="AP28" s="576" t="e">
        <v>#DIV/0!</v>
      </c>
      <c r="AS28" s="377" t="inlineStr">
        <is>
          <t>4月24日</t>
        </is>
      </c>
      <c r="AT28" s="559" t="n">
        <v>0</v>
      </c>
      <c r="AU28" s="576" t="e">
        <v>#DIV/0!</v>
      </c>
      <c r="AV28" s="578" t="n"/>
      <c r="AW28" s="408" t="n"/>
      <c r="AX28" s="408" t="n"/>
      <c r="AY28" s="408" t="n"/>
      <c r="AZ28" s="408" t="n"/>
      <c r="BA28" s="408" t="n"/>
      <c r="BB28" s="408" t="n"/>
      <c r="BC28" s="381" t="n"/>
      <c r="BS28" s="408" t="n"/>
      <c r="BT28" s="408" t="n"/>
      <c r="BU28" s="408" t="n"/>
      <c r="BV28" s="381" t="n"/>
      <c r="BX28" s="408" t="n"/>
      <c r="BY28" s="408" t="n"/>
      <c r="CA28" s="408" t="n"/>
      <c r="CB28" s="408" t="n"/>
      <c r="CC28" s="408" t="n"/>
      <c r="CE28" s="408" t="n"/>
      <c r="CF28" s="408" t="n"/>
      <c r="CG28" s="408" t="n"/>
      <c r="CH28" s="578" t="n"/>
      <c r="CI28" s="408" t="n"/>
      <c r="CJ28" s="408" t="n"/>
    </row>
    <row r="29">
      <c r="A29" s="377" t="inlineStr">
        <is>
          <t>6月23日</t>
        </is>
      </c>
      <c r="B29" s="559" t="n">
        <v>0</v>
      </c>
      <c r="C29" s="559" t="n">
        <v>0</v>
      </c>
      <c r="D29" s="559" t="n">
        <v>0</v>
      </c>
      <c r="E29" s="576" t="e">
        <v>#DIV/0!</v>
      </c>
      <c r="F29" s="579" t="n">
        <v>0</v>
      </c>
      <c r="G29" s="559" t="n">
        <v>0</v>
      </c>
      <c r="H29" s="559" t="n">
        <v>0</v>
      </c>
      <c r="I29" s="559" t="n">
        <v>0</v>
      </c>
      <c r="J29" s="559" t="n">
        <v>0</v>
      </c>
      <c r="K29" s="559" t="n">
        <v>0</v>
      </c>
      <c r="L29" s="559" t="n">
        <v>0</v>
      </c>
      <c r="M29" s="559" t="n">
        <v>0</v>
      </c>
      <c r="N29" s="579" t="n">
        <v>0</v>
      </c>
      <c r="O29" s="580" t="n">
        <v>0</v>
      </c>
      <c r="P29" s="558" t="e">
        <v>#DIV/0!</v>
      </c>
      <c r="Q29" s="563" t="e">
        <v>#DIV/0!</v>
      </c>
      <c r="R29" s="559" t="n">
        <v>0</v>
      </c>
      <c r="S29" s="579" t="n">
        <v>0</v>
      </c>
      <c r="T29" s="559" t="n">
        <v>0</v>
      </c>
      <c r="U29" s="576" t="e">
        <v>#DIV/0!</v>
      </c>
      <c r="V29" s="559" t="n">
        <v>0</v>
      </c>
      <c r="W29" s="408" t="n"/>
      <c r="X29" s="559" t="n"/>
      <c r="Y29" s="559" t="n"/>
      <c r="Z29" s="408" t="n"/>
      <c r="AA29" s="408" t="n"/>
      <c r="AB29" s="408" t="n"/>
      <c r="AC29" s="408" t="n"/>
      <c r="AD29" s="408" t="n"/>
      <c r="AE29" s="408" t="n"/>
      <c r="AG29" s="377" t="inlineStr">
        <is>
          <t>4月25日</t>
        </is>
      </c>
      <c r="AH29" s="559" t="n">
        <v>0</v>
      </c>
      <c r="AI29" s="559" t="n">
        <v>165.8</v>
      </c>
      <c r="AK29" s="408" t="n"/>
      <c r="AL29" s="408" t="n"/>
      <c r="AN29" s="377" t="inlineStr">
        <is>
          <t>4月25日</t>
        </is>
      </c>
      <c r="AO29" s="559" t="n">
        <v>5</v>
      </c>
      <c r="AP29" s="576" t="e">
        <v>#DIV/0!</v>
      </c>
      <c r="AS29" s="377" t="inlineStr">
        <is>
          <t>4月25日</t>
        </is>
      </c>
      <c r="AT29" s="559" t="n">
        <v>0</v>
      </c>
      <c r="AU29" s="576" t="e">
        <v>#DIV/0!</v>
      </c>
      <c r="AV29" s="578" t="n"/>
      <c r="AW29" s="408" t="n"/>
      <c r="AX29" s="408" t="n"/>
      <c r="AY29" s="408" t="n"/>
      <c r="AZ29" s="408" t="n"/>
      <c r="BA29" s="408" t="n"/>
      <c r="BB29" s="408" t="n"/>
      <c r="BC29" s="381" t="n"/>
      <c r="BS29" s="408" t="n"/>
      <c r="BT29" s="408" t="n"/>
      <c r="BU29" s="408" t="n"/>
      <c r="BV29" s="381" t="n"/>
      <c r="BX29" s="408" t="n"/>
      <c r="BY29" s="408" t="n"/>
      <c r="CA29" s="408" t="n"/>
      <c r="CB29" s="408" t="n"/>
      <c r="CC29" s="408" t="n"/>
      <c r="CE29" s="408" t="n"/>
      <c r="CF29" s="408" t="n"/>
      <c r="CG29" s="408" t="n"/>
      <c r="CH29" s="578" t="n"/>
      <c r="CI29" s="408" t="n"/>
      <c r="CJ29" s="408" t="n"/>
    </row>
    <row r="30">
      <c r="A30" s="377" t="inlineStr">
        <is>
          <t>6月24日</t>
        </is>
      </c>
      <c r="B30" s="559" t="n">
        <v>0</v>
      </c>
      <c r="C30" s="559" t="n">
        <v>0</v>
      </c>
      <c r="D30" s="559" t="n">
        <v>0</v>
      </c>
      <c r="E30" s="576" t="e">
        <v>#DIV/0!</v>
      </c>
      <c r="F30" s="579" t="n">
        <v>0</v>
      </c>
      <c r="G30" s="559" t="n">
        <v>0</v>
      </c>
      <c r="H30" s="559" t="n">
        <v>0</v>
      </c>
      <c r="I30" s="559" t="n">
        <v>0</v>
      </c>
      <c r="J30" s="559" t="n">
        <v>0</v>
      </c>
      <c r="K30" s="559" t="n">
        <v>0</v>
      </c>
      <c r="L30" s="559" t="n">
        <v>0</v>
      </c>
      <c r="M30" s="559" t="n">
        <v>0</v>
      </c>
      <c r="N30" s="579" t="n">
        <v>0</v>
      </c>
      <c r="O30" s="580" t="n">
        <v>0</v>
      </c>
      <c r="P30" s="558" t="e">
        <v>#DIV/0!</v>
      </c>
      <c r="Q30" s="563" t="e">
        <v>#DIV/0!</v>
      </c>
      <c r="R30" s="559" t="n">
        <v>0</v>
      </c>
      <c r="S30" s="579" t="n">
        <v>0</v>
      </c>
      <c r="T30" s="559" t="n">
        <v>0</v>
      </c>
      <c r="U30" s="576" t="e">
        <v>#DIV/0!</v>
      </c>
      <c r="V30" s="559" t="n">
        <v>0</v>
      </c>
      <c r="W30" s="408" t="n"/>
      <c r="X30" s="559" t="n"/>
      <c r="Y30" s="559" t="n"/>
      <c r="Z30" s="408" t="n"/>
      <c r="AA30" s="408" t="n"/>
      <c r="AB30" s="408" t="n"/>
      <c r="AC30" s="408" t="n"/>
      <c r="AD30" s="408" t="n"/>
      <c r="AE30" s="408" t="n"/>
      <c r="AG30" s="377" t="inlineStr">
        <is>
          <t>4月26日</t>
        </is>
      </c>
      <c r="AH30" s="559" t="n">
        <v>0</v>
      </c>
      <c r="AI30" s="559" t="n">
        <v>150</v>
      </c>
      <c r="AK30" s="408" t="n"/>
      <c r="AL30" s="408" t="n"/>
      <c r="AN30" s="377" t="inlineStr">
        <is>
          <t>4月26日</t>
        </is>
      </c>
      <c r="AO30" s="559" t="n">
        <v>8</v>
      </c>
      <c r="AP30" s="576" t="e">
        <v>#DIV/0!</v>
      </c>
      <c r="AS30" s="377" t="inlineStr">
        <is>
          <t>4月26日</t>
        </is>
      </c>
      <c r="AT30" s="559" t="n">
        <v>0</v>
      </c>
      <c r="AU30" s="576" t="e">
        <v>#DIV/0!</v>
      </c>
      <c r="AV30" s="578" t="n"/>
      <c r="AW30" s="408" t="n"/>
      <c r="AX30" s="408" t="n"/>
      <c r="AY30" s="408" t="n"/>
      <c r="AZ30" s="408" t="n"/>
      <c r="BA30" s="408" t="n"/>
      <c r="BB30" s="408" t="n"/>
      <c r="BC30" s="381" t="n"/>
      <c r="BS30" s="408" t="n"/>
      <c r="BT30" s="408" t="n"/>
      <c r="BU30" s="408" t="n"/>
      <c r="BV30" s="381" t="n"/>
      <c r="BX30" s="408" t="n"/>
      <c r="BY30" s="408" t="n"/>
      <c r="CA30" s="408" t="n"/>
      <c r="CB30" s="408" t="n"/>
      <c r="CC30" s="408" t="n"/>
      <c r="CE30" s="408" t="n"/>
      <c r="CF30" s="408" t="n"/>
      <c r="CG30" s="408" t="n"/>
      <c r="CH30" s="578" t="n"/>
      <c r="CI30" s="408" t="n"/>
      <c r="CJ30" s="408" t="n"/>
    </row>
    <row r="31">
      <c r="A31" s="377" t="inlineStr">
        <is>
          <t>6月25日</t>
        </is>
      </c>
      <c r="B31" s="559" t="n">
        <v>0</v>
      </c>
      <c r="C31" s="559" t="n">
        <v>0</v>
      </c>
      <c r="D31" s="559" t="n">
        <v>0</v>
      </c>
      <c r="E31" s="576" t="e">
        <v>#DIV/0!</v>
      </c>
      <c r="F31" s="579" t="n">
        <v>0</v>
      </c>
      <c r="G31" s="559" t="n">
        <v>0</v>
      </c>
      <c r="H31" s="559" t="n">
        <v>0</v>
      </c>
      <c r="I31" s="559" t="n">
        <v>0</v>
      </c>
      <c r="J31" s="559" t="n">
        <v>0</v>
      </c>
      <c r="K31" s="559" t="n">
        <v>0</v>
      </c>
      <c r="L31" s="559" t="n">
        <v>0</v>
      </c>
      <c r="M31" s="559" t="n">
        <v>0</v>
      </c>
      <c r="N31" s="579" t="n">
        <v>0</v>
      </c>
      <c r="O31" s="580" t="n">
        <v>0</v>
      </c>
      <c r="P31" s="558" t="e">
        <v>#DIV/0!</v>
      </c>
      <c r="Q31" s="563" t="e">
        <v>#DIV/0!</v>
      </c>
      <c r="R31" s="559" t="n">
        <v>0</v>
      </c>
      <c r="S31" s="579" t="n">
        <v>0</v>
      </c>
      <c r="T31" s="559" t="n">
        <v>0</v>
      </c>
      <c r="U31" s="576" t="e">
        <v>#DIV/0!</v>
      </c>
      <c r="V31" s="559" t="n">
        <v>0</v>
      </c>
      <c r="W31" s="408" t="n"/>
      <c r="X31" s="559" t="n"/>
      <c r="Y31" s="559" t="n"/>
      <c r="Z31" s="408" t="n"/>
      <c r="AA31" s="408" t="n"/>
      <c r="AB31" s="408" t="n"/>
      <c r="AC31" s="408" t="n"/>
      <c r="AD31" s="408" t="n"/>
      <c r="AE31" s="408" t="n"/>
      <c r="AG31" s="377" t="inlineStr">
        <is>
          <t>4月27日</t>
        </is>
      </c>
      <c r="AH31" s="559" t="n">
        <v>0</v>
      </c>
      <c r="AI31" s="559" t="n">
        <v>150</v>
      </c>
      <c r="AK31" s="408" t="n"/>
      <c r="AL31" s="408" t="n"/>
      <c r="AN31" s="377" t="inlineStr">
        <is>
          <t>4月27日</t>
        </is>
      </c>
      <c r="AO31" s="559" t="n">
        <v>10</v>
      </c>
      <c r="AP31" s="576" t="e">
        <v>#DIV/0!</v>
      </c>
      <c r="AS31" s="377" t="inlineStr">
        <is>
          <t>4月27日</t>
        </is>
      </c>
      <c r="AT31" s="559" t="n">
        <v>0</v>
      </c>
      <c r="AU31" s="576" t="e">
        <v>#DIV/0!</v>
      </c>
      <c r="AV31" s="578" t="n"/>
      <c r="AW31" s="408" t="n"/>
      <c r="AX31" s="408" t="n"/>
      <c r="AY31" s="408" t="n"/>
      <c r="AZ31" s="408" t="n"/>
      <c r="BA31" s="408" t="n"/>
      <c r="BB31" s="408" t="n"/>
      <c r="BC31" s="381" t="n"/>
      <c r="BS31" s="408" t="n"/>
      <c r="BT31" s="408" t="n"/>
      <c r="BU31" s="408" t="n"/>
      <c r="BV31" s="381" t="n"/>
      <c r="BX31" s="408" t="n"/>
      <c r="BY31" s="408" t="n"/>
      <c r="CA31" s="408" t="n"/>
      <c r="CB31" s="408" t="n"/>
      <c r="CC31" s="408" t="n"/>
      <c r="CE31" s="408" t="n"/>
      <c r="CF31" s="408" t="n"/>
      <c r="CG31" s="408" t="n"/>
      <c r="CH31" s="578" t="n"/>
      <c r="CI31" s="408" t="n"/>
      <c r="CJ31" s="408" t="n"/>
    </row>
    <row r="32">
      <c r="A32" s="377" t="inlineStr">
        <is>
          <t>6月26日</t>
        </is>
      </c>
      <c r="B32" s="559" t="n">
        <v>0</v>
      </c>
      <c r="C32" s="559" t="n">
        <v>0</v>
      </c>
      <c r="D32" s="559" t="n">
        <v>0</v>
      </c>
      <c r="E32" s="576" t="e">
        <v>#DIV/0!</v>
      </c>
      <c r="F32" s="579" t="n">
        <v>0</v>
      </c>
      <c r="G32" s="559" t="n">
        <v>0</v>
      </c>
      <c r="H32" s="559" t="n">
        <v>0</v>
      </c>
      <c r="I32" s="559" t="n">
        <v>0</v>
      </c>
      <c r="J32" s="559" t="n">
        <v>0</v>
      </c>
      <c r="K32" s="559" t="n">
        <v>0</v>
      </c>
      <c r="L32" s="559" t="n">
        <v>0</v>
      </c>
      <c r="M32" s="559" t="n">
        <v>0</v>
      </c>
      <c r="N32" s="579" t="n">
        <v>0</v>
      </c>
      <c r="O32" s="580" t="n">
        <v>0</v>
      </c>
      <c r="P32" s="558" t="e">
        <v>#DIV/0!</v>
      </c>
      <c r="Q32" s="563" t="e">
        <v>#DIV/0!</v>
      </c>
      <c r="R32" s="559" t="n">
        <v>0</v>
      </c>
      <c r="S32" s="579" t="n">
        <v>0</v>
      </c>
      <c r="T32" s="559" t="n">
        <v>0</v>
      </c>
      <c r="U32" s="576" t="e">
        <v>#DIV/0!</v>
      </c>
      <c r="V32" s="559" t="n">
        <v>0</v>
      </c>
      <c r="W32" s="408" t="n"/>
      <c r="X32" s="559" t="n"/>
      <c r="Y32" s="559" t="n"/>
      <c r="Z32" s="408" t="n"/>
      <c r="AA32" s="408" t="n"/>
      <c r="AB32" s="408" t="n"/>
      <c r="AC32" s="408" t="n"/>
      <c r="AD32" s="408" t="n"/>
      <c r="AE32" s="408" t="n"/>
      <c r="AG32" s="377" t="inlineStr">
        <is>
          <t>4月28日</t>
        </is>
      </c>
      <c r="AH32" s="559" t="n">
        <v>0</v>
      </c>
      <c r="AI32" s="559" t="n">
        <v>225</v>
      </c>
      <c r="AK32" s="408" t="n"/>
      <c r="AL32" s="408" t="n"/>
      <c r="AN32" s="377" t="inlineStr">
        <is>
          <t>4月28日</t>
        </is>
      </c>
      <c r="AO32" s="559" t="n">
        <v>14</v>
      </c>
      <c r="AP32" s="576" t="e">
        <v>#DIV/0!</v>
      </c>
      <c r="AS32" s="377" t="inlineStr">
        <is>
          <t>4月28日</t>
        </is>
      </c>
      <c r="AT32" s="559" t="n">
        <v>0</v>
      </c>
      <c r="AU32" s="576" t="e">
        <v>#DIV/0!</v>
      </c>
      <c r="AV32" s="578" t="n"/>
      <c r="AW32" s="408" t="n"/>
      <c r="AX32" s="408" t="n"/>
      <c r="AY32" s="408" t="n"/>
      <c r="AZ32" s="408" t="n"/>
      <c r="BA32" s="408" t="n"/>
      <c r="BB32" s="408" t="n"/>
      <c r="BC32" s="381" t="n"/>
      <c r="BS32" s="408" t="n"/>
      <c r="BT32" s="408" t="n"/>
      <c r="BU32" s="408" t="n"/>
      <c r="BV32" s="381" t="n"/>
      <c r="BX32" s="408" t="n"/>
      <c r="BY32" s="408" t="n"/>
      <c r="CA32" s="408" t="n"/>
      <c r="CB32" s="408" t="n"/>
      <c r="CC32" s="408" t="n"/>
      <c r="CE32" s="408" t="n"/>
      <c r="CF32" s="408" t="n"/>
      <c r="CG32" s="408" t="n"/>
      <c r="CH32" s="578" t="n"/>
      <c r="CI32" s="408" t="n"/>
      <c r="CJ32" s="408" t="n"/>
    </row>
    <row r="33">
      <c r="A33" s="377" t="inlineStr">
        <is>
          <t>6月27日</t>
        </is>
      </c>
      <c r="B33" s="559" t="n">
        <v>0</v>
      </c>
      <c r="C33" s="559" t="n">
        <v>0</v>
      </c>
      <c r="D33" s="559" t="n">
        <v>0</v>
      </c>
      <c r="E33" s="576" t="e">
        <v>#DIV/0!</v>
      </c>
      <c r="F33" s="579" t="n">
        <v>0</v>
      </c>
      <c r="G33" s="559" t="n">
        <v>0</v>
      </c>
      <c r="H33" s="559" t="n">
        <v>0</v>
      </c>
      <c r="I33" s="559" t="n">
        <v>0</v>
      </c>
      <c r="J33" s="559" t="n">
        <v>0</v>
      </c>
      <c r="K33" s="559" t="n">
        <v>0</v>
      </c>
      <c r="L33" s="559" t="n">
        <v>0</v>
      </c>
      <c r="M33" s="559" t="n">
        <v>0</v>
      </c>
      <c r="N33" s="579" t="n">
        <v>0</v>
      </c>
      <c r="O33" s="580" t="n">
        <v>0</v>
      </c>
      <c r="P33" s="558" t="e">
        <v>#DIV/0!</v>
      </c>
      <c r="Q33" s="563" t="e">
        <v>#DIV/0!</v>
      </c>
      <c r="R33" s="559" t="n">
        <v>0</v>
      </c>
      <c r="S33" s="579" t="n">
        <v>0</v>
      </c>
      <c r="T33" s="559" t="n">
        <v>0</v>
      </c>
      <c r="U33" s="576" t="e">
        <v>#DIV/0!</v>
      </c>
      <c r="V33" s="559" t="n">
        <v>0</v>
      </c>
      <c r="W33" s="408" t="n"/>
      <c r="X33" s="559" t="n"/>
      <c r="Y33" s="559" t="n"/>
      <c r="Z33" s="408" t="n"/>
      <c r="AA33" s="408" t="n"/>
      <c r="AB33" s="408" t="n"/>
      <c r="AC33" s="408" t="n"/>
      <c r="AD33" s="408" t="n"/>
      <c r="AE33" s="408" t="n"/>
      <c r="AG33" s="377" t="inlineStr">
        <is>
          <t>4月29日</t>
        </is>
      </c>
      <c r="AH33" s="559" t="n">
        <v>0</v>
      </c>
      <c r="AI33" s="559" t="n">
        <v>300</v>
      </c>
      <c r="AK33" s="408" t="n"/>
      <c r="AL33" s="408" t="n"/>
      <c r="AN33" s="377" t="inlineStr">
        <is>
          <t>4月29日</t>
        </is>
      </c>
      <c r="AO33" s="559" t="n">
        <v>16</v>
      </c>
      <c r="AP33" s="576" t="e">
        <v>#DIV/0!</v>
      </c>
      <c r="AS33" s="377" t="inlineStr">
        <is>
          <t>4月29日</t>
        </is>
      </c>
      <c r="AT33" s="559" t="n">
        <v>0</v>
      </c>
      <c r="AU33" s="576" t="e">
        <v>#DIV/0!</v>
      </c>
      <c r="AV33" s="578" t="n"/>
      <c r="AW33" s="408" t="n"/>
      <c r="AX33" s="408" t="n"/>
      <c r="AY33" s="408" t="n"/>
      <c r="AZ33" s="408" t="n"/>
      <c r="BA33" s="408" t="n"/>
      <c r="BB33" s="408" t="n"/>
      <c r="BC33" s="381" t="n"/>
      <c r="BS33" s="408" t="n"/>
      <c r="BT33" s="408" t="n"/>
      <c r="BU33" s="408" t="n"/>
      <c r="BV33" s="381" t="n"/>
      <c r="BX33" s="408" t="n"/>
      <c r="BY33" s="408" t="n"/>
      <c r="CA33" s="408" t="n"/>
      <c r="CB33" s="408" t="n"/>
      <c r="CC33" s="408" t="n"/>
      <c r="CE33" s="408" t="n"/>
      <c r="CF33" s="408" t="n"/>
      <c r="CG33" s="408" t="n"/>
      <c r="CH33" s="578" t="n"/>
      <c r="CI33" s="408" t="n"/>
      <c r="CJ33" s="408" t="n"/>
    </row>
    <row r="34">
      <c r="A34" s="377" t="inlineStr">
        <is>
          <t>6月28日</t>
        </is>
      </c>
      <c r="B34" s="559" t="n">
        <v>0</v>
      </c>
      <c r="C34" s="559" t="n">
        <v>0</v>
      </c>
      <c r="D34" s="559" t="n">
        <v>0</v>
      </c>
      <c r="E34" s="576" t="e">
        <v>#DIV/0!</v>
      </c>
      <c r="F34" s="579" t="n">
        <v>0</v>
      </c>
      <c r="G34" s="559" t="n">
        <v>0</v>
      </c>
      <c r="H34" s="559" t="n">
        <v>0</v>
      </c>
      <c r="I34" s="559" t="n">
        <v>0</v>
      </c>
      <c r="J34" s="559" t="n">
        <v>0</v>
      </c>
      <c r="K34" s="559" t="n">
        <v>0</v>
      </c>
      <c r="L34" s="559" t="n">
        <v>0</v>
      </c>
      <c r="M34" s="559" t="n">
        <v>0</v>
      </c>
      <c r="N34" s="579" t="n">
        <v>0</v>
      </c>
      <c r="O34" s="580" t="n">
        <v>0</v>
      </c>
      <c r="P34" s="558" t="e">
        <v>#DIV/0!</v>
      </c>
      <c r="Q34" s="563" t="e">
        <v>#DIV/0!</v>
      </c>
      <c r="R34" s="559" t="n">
        <v>0</v>
      </c>
      <c r="S34" s="579" t="n">
        <v>0</v>
      </c>
      <c r="T34" s="559" t="n">
        <v>0</v>
      </c>
      <c r="U34" s="576" t="e">
        <v>#DIV/0!</v>
      </c>
      <c r="V34" s="559" t="n">
        <v>0</v>
      </c>
      <c r="W34" s="408" t="n"/>
      <c r="X34" s="559" t="n"/>
      <c r="Y34" s="559" t="n"/>
      <c r="Z34" s="408" t="n"/>
      <c r="AA34" s="408" t="n"/>
      <c r="AB34" s="408" t="n"/>
      <c r="AC34" s="408" t="n"/>
      <c r="AD34" s="408" t="n"/>
      <c r="AE34" s="408" t="n"/>
      <c r="AG34" s="377" t="inlineStr">
        <is>
          <t>4月30日</t>
        </is>
      </c>
      <c r="AH34" s="559" t="n">
        <v>0</v>
      </c>
      <c r="AI34" s="559" t="n">
        <v>303.1</v>
      </c>
      <c r="AK34" s="408" t="n"/>
      <c r="AL34" s="408" t="n"/>
      <c r="AN34" s="377" t="inlineStr">
        <is>
          <t>4月30日</t>
        </is>
      </c>
      <c r="AO34" s="559" t="n">
        <v>13</v>
      </c>
      <c r="AP34" s="576" t="e">
        <v>#DIV/0!</v>
      </c>
      <c r="AS34" s="377" t="inlineStr">
        <is>
          <t>4月30日</t>
        </is>
      </c>
      <c r="AT34" s="559" t="n">
        <v>0</v>
      </c>
      <c r="AU34" s="576" t="e">
        <v>#DIV/0!</v>
      </c>
      <c r="AV34" s="578" t="n"/>
      <c r="AW34" s="408" t="n"/>
      <c r="AX34" s="408" t="n"/>
      <c r="AY34" s="408" t="n"/>
      <c r="AZ34" s="408" t="n"/>
      <c r="BA34" s="408" t="n"/>
      <c r="BB34" s="408" t="n"/>
      <c r="BC34" s="381" t="n"/>
      <c r="BS34" s="408" t="n"/>
      <c r="BT34" s="408" t="n"/>
      <c r="BU34" s="408" t="n"/>
      <c r="BV34" s="381" t="n"/>
      <c r="BX34" s="408" t="n"/>
      <c r="BY34" s="408" t="n"/>
      <c r="CA34" s="408" t="n"/>
      <c r="CB34" s="408" t="n"/>
      <c r="CC34" s="408" t="n"/>
      <c r="CE34" s="408" t="n"/>
      <c r="CF34" s="408" t="n"/>
      <c r="CG34" s="408" t="n"/>
      <c r="CH34" s="578" t="n"/>
      <c r="CI34" s="408" t="n"/>
      <c r="CJ34" s="408" t="n"/>
    </row>
    <row r="35">
      <c r="A35" s="377" t="inlineStr">
        <is>
          <t>6月29日</t>
        </is>
      </c>
      <c r="B35" s="559" t="n">
        <v>0</v>
      </c>
      <c r="C35" s="559" t="n">
        <v>0</v>
      </c>
      <c r="D35" s="559" t="n">
        <v>0</v>
      </c>
      <c r="E35" s="576" t="e">
        <v>#DIV/0!</v>
      </c>
      <c r="F35" s="579" t="n">
        <v>0</v>
      </c>
      <c r="G35" s="559" t="n">
        <v>0</v>
      </c>
      <c r="H35" s="559" t="n">
        <v>0</v>
      </c>
      <c r="I35" s="559" t="n">
        <v>0</v>
      </c>
      <c r="J35" s="559" t="n">
        <v>0</v>
      </c>
      <c r="K35" s="559" t="n">
        <v>0</v>
      </c>
      <c r="L35" s="559" t="n">
        <v>0</v>
      </c>
      <c r="M35" s="559" t="n">
        <v>0</v>
      </c>
      <c r="N35" s="579" t="n">
        <v>0</v>
      </c>
      <c r="O35" s="580" t="n">
        <v>0</v>
      </c>
      <c r="P35" s="558" t="e">
        <v>#DIV/0!</v>
      </c>
      <c r="Q35" s="563" t="e">
        <v>#DIV/0!</v>
      </c>
      <c r="R35" s="559" t="n">
        <v>0</v>
      </c>
      <c r="S35" s="579" t="n">
        <v>0</v>
      </c>
      <c r="T35" s="559" t="n">
        <v>0</v>
      </c>
      <c r="U35" s="576" t="e">
        <v>#DIV/0!</v>
      </c>
      <c r="V35" s="559" t="n">
        <v>0</v>
      </c>
      <c r="W35" s="408" t="n"/>
      <c r="X35" s="559" t="n"/>
      <c r="Y35" s="559" t="n"/>
      <c r="Z35" s="408" t="n"/>
      <c r="AA35" s="408" t="n"/>
      <c r="AB35" s="408" t="n"/>
      <c r="AC35" s="408" t="n"/>
      <c r="AD35" s="408" t="n"/>
      <c r="AE35" s="408" t="n"/>
      <c r="AG35" s="373" t="inlineStr">
        <is>
          <t>5月</t>
        </is>
      </c>
      <c r="AH35" s="559" t="n">
        <v>244.9</v>
      </c>
      <c r="AI35" s="559" t="n">
        <v>1595.5</v>
      </c>
      <c r="AK35" s="408" t="n"/>
      <c r="AL35" s="408" t="n"/>
      <c r="AN35" s="373" t="inlineStr">
        <is>
          <t>5月</t>
        </is>
      </c>
      <c r="AO35" s="559" t="n">
        <v>422</v>
      </c>
      <c r="AP35" s="576" t="n">
        <v>0.832094732543895</v>
      </c>
      <c r="AS35" s="373" t="inlineStr">
        <is>
          <t>5月</t>
        </is>
      </c>
      <c r="AT35" s="559" t="n">
        <v>203.78</v>
      </c>
      <c r="AU35" s="576" t="n">
        <v>0.832094732543895</v>
      </c>
      <c r="AV35" s="578" t="n"/>
      <c r="AW35" s="408" t="n"/>
      <c r="AX35" s="408" t="n"/>
      <c r="AY35" s="408" t="n"/>
      <c r="AZ35" s="408" t="n"/>
      <c r="BA35" s="408" t="n"/>
      <c r="BB35" s="408" t="n"/>
      <c r="BC35" s="381" t="n"/>
      <c r="BS35" s="408" t="n"/>
      <c r="BT35" s="408" t="n"/>
      <c r="BU35" s="408" t="n"/>
      <c r="BV35" s="381" t="n"/>
      <c r="BX35" s="408" t="n"/>
      <c r="BY35" s="408" t="n"/>
      <c r="CA35" s="408" t="n"/>
      <c r="CB35" s="408" t="n"/>
      <c r="CC35" s="408" t="n"/>
      <c r="CE35" s="408" t="n"/>
      <c r="CF35" s="408" t="n"/>
      <c r="CG35" s="408" t="n"/>
      <c r="CH35" s="578" t="n"/>
      <c r="CI35" s="408" t="n"/>
      <c r="CJ35" s="408" t="n"/>
    </row>
    <row r="36">
      <c r="A36" s="377" t="inlineStr">
        <is>
          <t>6月30日</t>
        </is>
      </c>
      <c r="B36" s="559" t="n">
        <v>0</v>
      </c>
      <c r="C36" s="559" t="n">
        <v>0</v>
      </c>
      <c r="D36" s="559" t="n">
        <v>0</v>
      </c>
      <c r="E36" s="576" t="e">
        <v>#DIV/0!</v>
      </c>
      <c r="F36" s="579" t="n">
        <v>0</v>
      </c>
      <c r="G36" s="559" t="n">
        <v>0</v>
      </c>
      <c r="H36" s="559" t="n">
        <v>0</v>
      </c>
      <c r="I36" s="559" t="n">
        <v>0</v>
      </c>
      <c r="J36" s="559" t="n">
        <v>0</v>
      </c>
      <c r="K36" s="559" t="n">
        <v>0</v>
      </c>
      <c r="L36" s="559" t="n">
        <v>0</v>
      </c>
      <c r="M36" s="559" t="n">
        <v>0</v>
      </c>
      <c r="N36" s="579" t="n">
        <v>0</v>
      </c>
      <c r="O36" s="580" t="n">
        <v>0</v>
      </c>
      <c r="P36" s="558" t="e">
        <v>#DIV/0!</v>
      </c>
      <c r="Q36" s="563" t="e">
        <v>#DIV/0!</v>
      </c>
      <c r="R36" s="559" t="n">
        <v>0</v>
      </c>
      <c r="S36" s="579" t="n">
        <v>0</v>
      </c>
      <c r="T36" s="559" t="n">
        <v>0</v>
      </c>
      <c r="U36" s="576" t="e">
        <v>#DIV/0!</v>
      </c>
      <c r="V36" s="559" t="n">
        <v>0</v>
      </c>
      <c r="W36" s="559" t="n"/>
      <c r="X36" s="559" t="n"/>
      <c r="Y36" s="559" t="n"/>
      <c r="Z36" s="408" t="n"/>
      <c r="AA36" s="408" t="n"/>
      <c r="AB36" s="408" t="n"/>
      <c r="AC36" s="408" t="n"/>
      <c r="AD36" s="408" t="n"/>
      <c r="AE36" s="408" t="n"/>
      <c r="AG36" s="377" t="inlineStr">
        <is>
          <t>5月1日</t>
        </is>
      </c>
      <c r="AH36" s="559" t="n">
        <v>0</v>
      </c>
      <c r="AI36" s="559" t="n">
        <v>228.1</v>
      </c>
      <c r="AK36" s="408" t="n"/>
      <c r="AL36" s="408" t="n"/>
      <c r="AN36" s="377" t="inlineStr">
        <is>
          <t>5月1日</t>
        </is>
      </c>
      <c r="AO36" s="559" t="n">
        <v>9</v>
      </c>
      <c r="AP36" s="576" t="e">
        <v>#DIV/0!</v>
      </c>
      <c r="AS36" s="377" t="inlineStr">
        <is>
          <t>5月1日</t>
        </is>
      </c>
      <c r="AT36" s="559" t="n">
        <v>0</v>
      </c>
      <c r="AU36" s="576" t="e">
        <v>#DIV/0!</v>
      </c>
      <c r="AV36" s="578" t="n"/>
      <c r="AW36" s="408" t="n"/>
      <c r="AX36" s="408" t="n"/>
      <c r="AY36" s="408" t="n"/>
      <c r="AZ36" s="408" t="n"/>
      <c r="BA36" s="408" t="n"/>
      <c r="BB36" s="408" t="n"/>
      <c r="BC36" s="381" t="n"/>
      <c r="BS36" s="408" t="n"/>
      <c r="BT36" s="408" t="n"/>
      <c r="BU36" s="408" t="n"/>
      <c r="BV36" s="381" t="n"/>
      <c r="BX36" s="408" t="n"/>
      <c r="BY36" s="408" t="n"/>
      <c r="CA36" s="408" t="n"/>
      <c r="CB36" s="408" t="n"/>
      <c r="CC36" s="408" t="n"/>
      <c r="CE36" s="408" t="n"/>
      <c r="CF36" s="408" t="n"/>
      <c r="CG36" s="408" t="n"/>
      <c r="CH36" s="578" t="n"/>
      <c r="CI36" s="408" t="n"/>
      <c r="CJ36" s="408" t="n"/>
    </row>
    <row r="37">
      <c r="A37" s="368" t="inlineStr">
        <is>
          <t>总计</t>
        </is>
      </c>
      <c r="B37" s="559" t="n">
        <v>599</v>
      </c>
      <c r="C37" s="559" t="n">
        <v>6.58241758241758</v>
      </c>
      <c r="D37" s="559" t="n">
        <v>4433.3</v>
      </c>
      <c r="E37" s="576" t="n">
        <v>0.146911519198664</v>
      </c>
      <c r="F37" s="579" t="n">
        <v>88</v>
      </c>
      <c r="G37" s="559" t="n">
        <v>93</v>
      </c>
      <c r="H37" s="559" t="n">
        <v>95</v>
      </c>
      <c r="I37" s="559" t="n">
        <v>145</v>
      </c>
      <c r="J37" s="559" t="n">
        <v>50</v>
      </c>
      <c r="K37" s="559" t="n">
        <v>747.6</v>
      </c>
      <c r="L37" s="559" t="n">
        <v>3440.8</v>
      </c>
      <c r="M37" s="559" t="n">
        <v>544</v>
      </c>
      <c r="N37" s="579" t="n">
        <v>66</v>
      </c>
      <c r="O37" s="580" t="n">
        <v>244.9</v>
      </c>
      <c r="P37" s="558" t="n">
        <v>0.408848080133556</v>
      </c>
      <c r="Q37" s="563" t="n">
        <v>11.1318181818182</v>
      </c>
      <c r="R37" s="559" t="n">
        <v>0</v>
      </c>
      <c r="S37" s="579" t="n">
        <v>203.78</v>
      </c>
      <c r="T37" s="559" t="n">
        <v>747.78</v>
      </c>
      <c r="U37" s="576" t="n">
        <v>3.05340955492037</v>
      </c>
      <c r="V37" s="559" t="n">
        <v>-823.33</v>
      </c>
      <c r="W37" s="363" t="n"/>
      <c r="X37" s="363" t="n"/>
      <c r="Y37" s="363" t="n"/>
      <c r="Z37" s="408" t="n"/>
      <c r="AA37" s="408" t="n"/>
      <c r="AB37" s="408" t="n"/>
      <c r="AC37" s="408" t="n"/>
      <c r="AD37" s="408" t="n"/>
      <c r="AE37" s="408" t="n"/>
      <c r="AG37" s="377" t="inlineStr">
        <is>
          <t>5月2日</t>
        </is>
      </c>
      <c r="AH37" s="559" t="n">
        <v>75</v>
      </c>
      <c r="AI37" s="559" t="n">
        <v>90.3</v>
      </c>
      <c r="AK37" s="408" t="n"/>
      <c r="AL37" s="408" t="n"/>
      <c r="AN37" s="377" t="inlineStr">
        <is>
          <t>5月2日</t>
        </is>
      </c>
      <c r="AO37" s="559" t="n">
        <v>49</v>
      </c>
      <c r="AP37" s="576" t="n">
        <v>0.102266666666667</v>
      </c>
      <c r="AS37" s="377" t="inlineStr">
        <is>
          <t>5月2日</t>
        </is>
      </c>
      <c r="AT37" s="559" t="n">
        <v>7.67</v>
      </c>
      <c r="AU37" s="576" t="n">
        <v>0.102266666666667</v>
      </c>
      <c r="AW37" s="408" t="n"/>
      <c r="AX37" s="408" t="n"/>
      <c r="AY37" s="408" t="n"/>
      <c r="AZ37" s="408" t="n"/>
      <c r="BA37" s="408" t="n"/>
      <c r="BB37" s="408" t="n"/>
      <c r="BS37" s="408" t="n"/>
      <c r="BT37" s="408" t="n"/>
      <c r="BU37" s="408" t="n"/>
      <c r="BV37" s="381" t="n"/>
      <c r="BX37" s="408" t="n"/>
      <c r="BY37" s="408" t="n"/>
      <c r="CA37" s="408" t="n"/>
      <c r="CB37" s="408" t="n"/>
      <c r="CC37" s="408" t="n"/>
      <c r="CE37" s="408" t="n"/>
      <c r="CF37" s="408" t="n"/>
      <c r="CG37" s="408" t="n"/>
      <c r="CI37" s="408" t="n"/>
      <c r="CJ37" s="408" t="n"/>
    </row>
    <row r="38">
      <c r="A38" s="408" t="n"/>
      <c r="B38" s="408" t="n"/>
      <c r="C38" s="408" t="n"/>
      <c r="D38" s="408" t="n"/>
      <c r="E38" s="408" t="n"/>
      <c r="F38" s="408" t="n"/>
      <c r="G38" s="408" t="n"/>
      <c r="H38" s="408" t="n"/>
      <c r="I38" s="408" t="n"/>
      <c r="J38" s="408" t="n"/>
      <c r="K38" s="408" t="n"/>
      <c r="L38" s="408" t="n"/>
      <c r="M38" s="408" t="n"/>
      <c r="N38" s="408" t="n"/>
      <c r="O38" s="408" t="n"/>
      <c r="P38" s="408" t="n"/>
      <c r="Q38" s="408" t="n"/>
      <c r="R38" s="408" t="n"/>
      <c r="S38" s="408" t="n"/>
      <c r="T38" s="408" t="n"/>
      <c r="U38" s="408" t="n"/>
      <c r="V38" s="408" t="n"/>
      <c r="W38" s="363" t="n"/>
      <c r="X38" s="363" t="n"/>
      <c r="Y38" s="363" t="n"/>
      <c r="Z38" s="408" t="n"/>
      <c r="AA38" s="408" t="n"/>
      <c r="AB38" s="408" t="n"/>
      <c r="AC38" s="408" t="n"/>
      <c r="AD38" s="408" t="n"/>
      <c r="AE38" s="408" t="n"/>
      <c r="AG38" s="377" t="inlineStr">
        <is>
          <t>5月3日</t>
        </is>
      </c>
      <c r="AH38" s="559" t="n">
        <v>0</v>
      </c>
      <c r="AI38" s="559" t="n">
        <v>70.7</v>
      </c>
      <c r="AK38" s="408" t="n"/>
      <c r="AL38" s="408" t="n"/>
      <c r="AN38" s="377" t="inlineStr">
        <is>
          <t>5月3日</t>
        </is>
      </c>
      <c r="AO38" s="559" t="n">
        <v>19</v>
      </c>
      <c r="AP38" s="576" t="e">
        <v>#DIV/0!</v>
      </c>
      <c r="AS38" s="377" t="inlineStr">
        <is>
          <t>5月3日</t>
        </is>
      </c>
      <c r="AT38" s="559" t="n">
        <v>25.79</v>
      </c>
      <c r="AU38" s="576" t="e">
        <v>#DIV/0!</v>
      </c>
      <c r="AW38" s="408" t="n"/>
      <c r="AX38" s="408" t="n"/>
      <c r="AY38" s="408" t="n"/>
      <c r="AZ38" s="408" t="n"/>
      <c r="BA38" s="408" t="n"/>
      <c r="BB38" s="408" t="n"/>
      <c r="BS38" s="408" t="n"/>
      <c r="BT38" s="408" t="n"/>
      <c r="BU38" s="408" t="n"/>
      <c r="BV38" s="381" t="n"/>
      <c r="BX38" s="408" t="n"/>
      <c r="BY38" s="408" t="n"/>
      <c r="CA38" s="408" t="n"/>
      <c r="CB38" s="408" t="n"/>
      <c r="CC38" s="408" t="n"/>
      <c r="CE38" s="408" t="n"/>
      <c r="CF38" s="408" t="n"/>
      <c r="CG38" s="408" t="n"/>
      <c r="CI38" s="408" t="n"/>
      <c r="CJ38" s="408" t="n"/>
    </row>
    <row r="39">
      <c r="A39" s="408" t="n"/>
      <c r="B39" s="408" t="n"/>
      <c r="C39" s="408" t="n"/>
      <c r="D39" s="408" t="n"/>
      <c r="E39" s="408" t="n"/>
      <c r="F39" s="408" t="n"/>
      <c r="G39" s="408" t="n"/>
      <c r="H39" s="408" t="n"/>
      <c r="I39" s="408" t="n"/>
      <c r="J39" s="408" t="n"/>
      <c r="K39" s="408" t="n"/>
      <c r="L39" s="408" t="n"/>
      <c r="M39" s="408" t="n"/>
      <c r="N39" s="408" t="n"/>
      <c r="O39" s="408" t="n"/>
      <c r="P39" s="408" t="n"/>
      <c r="Q39" s="408" t="n"/>
      <c r="R39" s="408" t="n"/>
      <c r="S39" s="408" t="n"/>
      <c r="T39" s="408" t="n"/>
      <c r="U39" s="408" t="n"/>
      <c r="V39" s="408" t="n"/>
      <c r="W39" s="363" t="n"/>
      <c r="X39" s="363" t="n"/>
      <c r="Y39" s="363" t="n"/>
      <c r="Z39" s="408" t="n"/>
      <c r="AA39" s="408" t="n"/>
      <c r="AB39" s="408" t="n"/>
      <c r="AC39" s="408" t="n"/>
      <c r="AD39" s="408" t="n"/>
      <c r="AE39" s="408" t="n"/>
      <c r="AG39" s="377" t="inlineStr">
        <is>
          <t>5月4日</t>
        </is>
      </c>
      <c r="AH39" s="559" t="n">
        <v>0</v>
      </c>
      <c r="AI39" s="559" t="n">
        <v>114.5</v>
      </c>
      <c r="AK39" s="408" t="n"/>
      <c r="AL39" s="408" t="n"/>
      <c r="AN39" s="377" t="inlineStr">
        <is>
          <t>5月4日</t>
        </is>
      </c>
      <c r="AO39" s="559" t="n">
        <v>41</v>
      </c>
      <c r="AP39" s="576" t="e">
        <v>#DIV/0!</v>
      </c>
      <c r="AS39" s="377" t="inlineStr">
        <is>
          <t>5月4日</t>
        </is>
      </c>
      <c r="AT39" s="559" t="n">
        <v>28.28</v>
      </c>
      <c r="AU39" s="576" t="e">
        <v>#DIV/0!</v>
      </c>
      <c r="AW39" s="408" t="n"/>
      <c r="AX39" s="408" t="n"/>
      <c r="AY39" s="408" t="n"/>
      <c r="AZ39" s="408" t="n"/>
      <c r="BA39" s="408" t="n"/>
      <c r="BB39" s="408" t="n"/>
      <c r="BS39" s="408" t="n"/>
      <c r="BT39" s="408" t="n"/>
      <c r="BU39" s="408" t="n"/>
      <c r="BV39" s="381" t="n"/>
      <c r="BX39" s="408" t="n"/>
      <c r="BY39" s="408" t="n"/>
      <c r="CA39" s="408" t="n"/>
      <c r="CB39" s="408" t="n"/>
      <c r="CC39" s="408" t="n"/>
      <c r="CE39" s="408" t="n"/>
      <c r="CF39" s="408" t="n"/>
      <c r="CG39" s="408" t="n"/>
      <c r="CI39" s="408" t="n"/>
      <c r="CJ39" s="408" t="n"/>
    </row>
    <row r="40">
      <c r="A40" s="408" t="n"/>
      <c r="B40" s="408" t="n"/>
      <c r="C40" s="408" t="n"/>
      <c r="D40" s="408" t="n"/>
      <c r="E40" s="408" t="n"/>
      <c r="F40" s="408" t="n"/>
      <c r="G40" s="408" t="n"/>
      <c r="H40" s="408" t="n"/>
      <c r="I40" s="408" t="n"/>
      <c r="J40" s="408" t="n"/>
      <c r="K40" s="408" t="n"/>
      <c r="L40" s="408" t="n"/>
      <c r="M40" s="408" t="n"/>
      <c r="N40" s="408" t="n"/>
      <c r="O40" s="408" t="n"/>
      <c r="P40" s="408" t="n"/>
      <c r="Q40" s="408" t="n"/>
      <c r="R40" s="408" t="n"/>
      <c r="S40" s="408" t="n"/>
      <c r="T40" s="408" t="n"/>
      <c r="U40" s="408" t="n"/>
      <c r="V40" s="408" t="n"/>
      <c r="W40" s="363" t="n"/>
      <c r="X40" s="363" t="n"/>
      <c r="Y40" s="363" t="n"/>
      <c r="Z40" s="408" t="n"/>
      <c r="AA40" s="408" t="n"/>
      <c r="AB40" s="408" t="n"/>
      <c r="AC40" s="408" t="n"/>
      <c r="AD40" s="408" t="n"/>
      <c r="AE40" s="408" t="n"/>
      <c r="AG40" s="377" t="inlineStr">
        <is>
          <t>5月5日</t>
        </is>
      </c>
      <c r="AH40" s="559" t="n">
        <v>0</v>
      </c>
      <c r="AI40" s="559" t="n">
        <v>114.5</v>
      </c>
      <c r="AK40" s="408" t="n"/>
      <c r="AL40" s="408" t="n"/>
      <c r="AN40" s="377" t="inlineStr">
        <is>
          <t>5月5日</t>
        </is>
      </c>
      <c r="AO40" s="559" t="n">
        <v>12</v>
      </c>
      <c r="AP40" s="576" t="e">
        <v>#DIV/0!</v>
      </c>
      <c r="AS40" s="377" t="inlineStr">
        <is>
          <t>5月5日</t>
        </is>
      </c>
      <c r="AT40" s="559" t="n">
        <v>2.97</v>
      </c>
      <c r="AU40" s="576" t="e">
        <v>#DIV/0!</v>
      </c>
      <c r="AW40" s="408" t="n"/>
      <c r="AX40" s="408" t="n"/>
      <c r="AY40" s="408" t="n"/>
      <c r="AZ40" s="408" t="n"/>
      <c r="BA40" s="408" t="n"/>
      <c r="BB40" s="408" t="n"/>
      <c r="BS40" s="408" t="n"/>
      <c r="BT40" s="408" t="n"/>
      <c r="BU40" s="408" t="n"/>
      <c r="BV40" s="381" t="n"/>
      <c r="BX40" s="408" t="n"/>
      <c r="BY40" s="408" t="n"/>
      <c r="CA40" s="408" t="n"/>
      <c r="CB40" s="408" t="n"/>
      <c r="CC40" s="408" t="n"/>
      <c r="CE40" s="408" t="n"/>
      <c r="CF40" s="408" t="n"/>
      <c r="CG40" s="408" t="n"/>
      <c r="CI40" s="408" t="n"/>
      <c r="CJ40" s="408" t="n"/>
    </row>
    <row r="41">
      <c r="A41" s="408" t="n"/>
      <c r="B41" s="408" t="n"/>
      <c r="C41" s="408" t="n"/>
      <c r="D41" s="408" t="n"/>
      <c r="E41" s="408" t="n"/>
      <c r="F41" s="408" t="n"/>
      <c r="G41" s="408" t="n"/>
      <c r="H41" s="408" t="n"/>
      <c r="I41" s="408" t="n"/>
      <c r="J41" s="408" t="n"/>
      <c r="K41" s="408" t="n"/>
      <c r="L41" s="408" t="n"/>
      <c r="M41" s="408" t="n"/>
      <c r="N41" s="408" t="n"/>
      <c r="O41" s="408" t="n"/>
      <c r="P41" s="408" t="n"/>
      <c r="Q41" s="408" t="n"/>
      <c r="R41" s="408" t="n"/>
      <c r="S41" s="408" t="n"/>
      <c r="T41" s="408" t="n"/>
      <c r="U41" s="408" t="n"/>
      <c r="V41" s="408" t="n"/>
      <c r="W41" s="363" t="n"/>
      <c r="X41" s="363" t="n"/>
      <c r="Y41" s="363" t="n"/>
      <c r="Z41" s="408" t="n"/>
      <c r="AA41" s="408" t="n"/>
      <c r="AB41" s="408" t="n"/>
      <c r="AC41" s="408" t="n"/>
      <c r="AD41" s="408" t="n"/>
      <c r="AE41" s="408" t="n"/>
      <c r="AG41" s="377" t="inlineStr">
        <is>
          <t>5月6日</t>
        </is>
      </c>
      <c r="AH41" s="559" t="n">
        <v>0</v>
      </c>
      <c r="AI41" s="559" t="n">
        <v>114.5</v>
      </c>
      <c r="AK41" s="408" t="n"/>
      <c r="AL41" s="408" t="n"/>
      <c r="AN41" s="377" t="inlineStr">
        <is>
          <t>5月6日</t>
        </is>
      </c>
      <c r="AO41" s="559" t="n">
        <v>10</v>
      </c>
      <c r="AP41" s="576" t="e">
        <v>#DIV/0!</v>
      </c>
      <c r="AS41" s="377" t="inlineStr">
        <is>
          <t>5月6日</t>
        </is>
      </c>
      <c r="AT41" s="559" t="n">
        <v>0</v>
      </c>
      <c r="AU41" s="576" t="e">
        <v>#DIV/0!</v>
      </c>
      <c r="AW41" s="408" t="n"/>
      <c r="AX41" s="408" t="n"/>
      <c r="AY41" s="408" t="n"/>
      <c r="AZ41" s="408" t="n"/>
      <c r="BA41" s="408" t="n"/>
      <c r="BB41" s="408" t="n"/>
      <c r="BS41" s="408" t="n"/>
      <c r="BT41" s="408" t="n"/>
      <c r="BU41" s="408" t="n"/>
      <c r="BV41" s="381" t="n"/>
      <c r="BX41" s="408" t="n"/>
      <c r="BY41" s="408" t="n"/>
      <c r="CA41" s="408" t="n"/>
      <c r="CB41" s="408" t="n"/>
      <c r="CC41" s="408" t="n"/>
      <c r="CE41" s="408" t="n"/>
      <c r="CF41" s="408" t="n"/>
      <c r="CG41" s="408" t="n"/>
      <c r="CI41" s="408" t="n"/>
      <c r="CJ41" s="408" t="n"/>
    </row>
    <row r="42">
      <c r="A42" s="408" t="n"/>
      <c r="B42" s="408" t="n"/>
      <c r="C42" s="408" t="n"/>
      <c r="D42" s="408" t="n"/>
      <c r="E42" s="408" t="n"/>
      <c r="F42" s="408" t="n"/>
      <c r="G42" s="408" t="n"/>
      <c r="H42" s="408" t="n"/>
      <c r="I42" s="408" t="n"/>
      <c r="J42" s="408" t="n"/>
      <c r="K42" s="408" t="n"/>
      <c r="L42" s="408" t="n"/>
      <c r="M42" s="408" t="n"/>
      <c r="N42" s="408" t="n"/>
      <c r="O42" s="408" t="n"/>
      <c r="P42" s="408" t="n"/>
      <c r="Q42" s="408" t="n"/>
      <c r="R42" s="408" t="n"/>
      <c r="S42" s="408" t="n"/>
      <c r="T42" s="408" t="n"/>
      <c r="U42" s="408" t="n"/>
      <c r="V42" s="408" t="n"/>
      <c r="W42" s="363" t="n"/>
      <c r="X42" s="363" t="n"/>
      <c r="Y42" s="363" t="n"/>
      <c r="Z42" s="408" t="n"/>
      <c r="AA42" s="408" t="n"/>
      <c r="AB42" s="408" t="n"/>
      <c r="AC42" s="408" t="n"/>
      <c r="AD42" s="408" t="n"/>
      <c r="AE42" s="408" t="n"/>
      <c r="AG42" s="377" t="inlineStr">
        <is>
          <t>5月7日</t>
        </is>
      </c>
      <c r="AH42" s="559" t="n">
        <v>0</v>
      </c>
      <c r="AI42" s="559" t="n">
        <v>0</v>
      </c>
      <c r="AK42" s="408" t="n"/>
      <c r="AL42" s="408" t="n"/>
      <c r="AN42" s="377" t="inlineStr">
        <is>
          <t>5月7日</t>
        </is>
      </c>
      <c r="AO42" s="559" t="n">
        <v>8</v>
      </c>
      <c r="AP42" s="576" t="e">
        <v>#DIV/0!</v>
      </c>
      <c r="AS42" s="377" t="inlineStr">
        <is>
          <t>5月7日</t>
        </is>
      </c>
      <c r="AT42" s="559" t="n">
        <v>0</v>
      </c>
      <c r="AU42" s="576" t="e">
        <v>#DIV/0!</v>
      </c>
      <c r="AW42" s="408" t="n"/>
      <c r="AX42" s="408" t="n"/>
      <c r="AY42" s="408" t="n"/>
      <c r="AZ42" s="408" t="n"/>
      <c r="BA42" s="408" t="n"/>
      <c r="BB42" s="408" t="n"/>
      <c r="BS42" s="408" t="n"/>
      <c r="BT42" s="408" t="n"/>
      <c r="BU42" s="408" t="n"/>
      <c r="BV42" s="381" t="n"/>
      <c r="BX42" s="408" t="n"/>
      <c r="BY42" s="408" t="n"/>
      <c r="CA42" s="408" t="n"/>
      <c r="CB42" s="408" t="n"/>
      <c r="CC42" s="408" t="n"/>
      <c r="CE42" s="408" t="n"/>
      <c r="CF42" s="408" t="n"/>
      <c r="CG42" s="408" t="n"/>
      <c r="CI42" s="408" t="n"/>
      <c r="CJ42" s="408" t="n"/>
    </row>
    <row r="43">
      <c r="A43" s="408" t="n"/>
      <c r="B43" s="408" t="n"/>
      <c r="C43" s="408" t="n"/>
      <c r="D43" s="408" t="n"/>
      <c r="E43" s="408" t="n"/>
      <c r="F43" s="408" t="n"/>
      <c r="G43" s="408" t="n"/>
      <c r="H43" s="408" t="n"/>
      <c r="I43" s="408" t="n"/>
      <c r="J43" s="408" t="n"/>
      <c r="K43" s="408" t="n"/>
      <c r="L43" s="408" t="n"/>
      <c r="M43" s="408" t="n"/>
      <c r="N43" s="408" t="n"/>
      <c r="O43" s="408" t="n"/>
      <c r="P43" s="408" t="n"/>
      <c r="Q43" s="408" t="n"/>
      <c r="R43" s="408" t="n"/>
      <c r="S43" s="408" t="n"/>
      <c r="T43" s="408" t="n"/>
      <c r="U43" s="408" t="n"/>
      <c r="V43" s="408" t="n"/>
      <c r="W43" s="363" t="n"/>
      <c r="X43" s="363" t="n"/>
      <c r="Y43" s="363" t="n"/>
      <c r="Z43" s="408" t="n"/>
      <c r="AA43" s="408" t="n"/>
      <c r="AB43" s="408" t="n"/>
      <c r="AC43" s="408" t="n"/>
      <c r="AD43" s="408" t="n"/>
      <c r="AE43" s="408" t="n"/>
      <c r="AG43" s="377" t="inlineStr">
        <is>
          <t>5月8日</t>
        </is>
      </c>
      <c r="AH43" s="559" t="n">
        <v>0</v>
      </c>
      <c r="AI43" s="559" t="n">
        <v>0</v>
      </c>
      <c r="AK43" s="408" t="n"/>
      <c r="AL43" s="408" t="n"/>
      <c r="AN43" s="377" t="inlineStr">
        <is>
          <t>5月8日</t>
        </is>
      </c>
      <c r="AO43" s="559" t="n">
        <v>8</v>
      </c>
      <c r="AP43" s="576" t="e">
        <v>#DIV/0!</v>
      </c>
      <c r="AS43" s="377" t="inlineStr">
        <is>
          <t>5月8日</t>
        </is>
      </c>
      <c r="AT43" s="559" t="n">
        <v>0</v>
      </c>
      <c r="AU43" s="576" t="e">
        <v>#DIV/0!</v>
      </c>
      <c r="AW43" s="408" t="n"/>
      <c r="AX43" s="408" t="n"/>
      <c r="AY43" s="408" t="n"/>
      <c r="AZ43" s="408" t="n"/>
      <c r="BA43" s="408" t="n"/>
      <c r="BB43" s="408" t="n"/>
      <c r="BS43" s="408" t="n"/>
      <c r="BT43" s="408" t="n"/>
      <c r="BU43" s="408" t="n"/>
      <c r="BV43" s="381" t="n"/>
      <c r="BX43" s="408" t="n"/>
      <c r="BY43" s="408" t="n"/>
      <c r="CA43" s="408" t="n"/>
      <c r="CB43" s="408" t="n"/>
      <c r="CC43" s="408" t="n"/>
      <c r="CE43" s="408" t="n"/>
      <c r="CF43" s="408" t="n"/>
      <c r="CG43" s="408" t="n"/>
      <c r="CI43" s="408" t="n"/>
      <c r="CJ43" s="408" t="n"/>
    </row>
    <row r="44">
      <c r="A44" s="408" t="n"/>
      <c r="B44" s="408" t="n"/>
      <c r="C44" s="408" t="n"/>
      <c r="D44" s="408" t="n"/>
      <c r="E44" s="408" t="n"/>
      <c r="F44" s="408" t="n"/>
      <c r="G44" s="408" t="n"/>
      <c r="H44" s="408" t="n"/>
      <c r="I44" s="408" t="n"/>
      <c r="J44" s="408" t="n"/>
      <c r="K44" s="408" t="n"/>
      <c r="L44" s="408" t="n"/>
      <c r="M44" s="408" t="n"/>
      <c r="N44" s="408" t="n"/>
      <c r="O44" s="408" t="n"/>
      <c r="P44" s="408" t="n"/>
      <c r="Q44" s="408" t="n"/>
      <c r="R44" s="408" t="n"/>
      <c r="S44" s="408" t="n"/>
      <c r="T44" s="408" t="n"/>
      <c r="U44" s="408" t="n"/>
      <c r="V44" s="408" t="n"/>
      <c r="W44" s="363" t="n"/>
      <c r="X44" s="363" t="n"/>
      <c r="Y44" s="363" t="n"/>
      <c r="Z44" s="408" t="n"/>
      <c r="AA44" s="408" t="n"/>
      <c r="AB44" s="408" t="n"/>
      <c r="AC44" s="408" t="n"/>
      <c r="AD44" s="408" t="n"/>
      <c r="AE44" s="408" t="n"/>
      <c r="AG44" s="377" t="inlineStr">
        <is>
          <t>5月9日</t>
        </is>
      </c>
      <c r="AH44" s="559" t="n">
        <v>0</v>
      </c>
      <c r="AI44" s="559" t="n">
        <v>0</v>
      </c>
      <c r="AK44" s="408" t="n"/>
      <c r="AL44" s="408" t="n"/>
      <c r="AN44" s="377" t="inlineStr">
        <is>
          <t>5月9日</t>
        </is>
      </c>
      <c r="AO44" s="559" t="n">
        <v>3</v>
      </c>
      <c r="AP44" s="576" t="e">
        <v>#DIV/0!</v>
      </c>
      <c r="AS44" s="377" t="inlineStr">
        <is>
          <t>5月9日</t>
        </is>
      </c>
      <c r="AT44" s="559" t="n">
        <v>0</v>
      </c>
      <c r="AU44" s="576" t="e">
        <v>#DIV/0!</v>
      </c>
      <c r="AW44" s="408" t="n"/>
      <c r="AX44" s="408" t="n"/>
      <c r="AY44" s="408" t="n"/>
      <c r="AZ44" s="408" t="n"/>
      <c r="BA44" s="408" t="n"/>
      <c r="BB44" s="408" t="n"/>
      <c r="BS44" s="408" t="n"/>
      <c r="BT44" s="408" t="n"/>
      <c r="BU44" s="408" t="n"/>
      <c r="BV44" s="381" t="n"/>
      <c r="BX44" s="408" t="n"/>
      <c r="BY44" s="408" t="n"/>
      <c r="CA44" s="408" t="n"/>
      <c r="CB44" s="408" t="n"/>
      <c r="CC44" s="408" t="n"/>
      <c r="CE44" s="408" t="n"/>
      <c r="CF44" s="408" t="n"/>
      <c r="CG44" s="408" t="n"/>
      <c r="CI44" s="408" t="n"/>
      <c r="CJ44" s="408" t="n"/>
    </row>
    <row r="45">
      <c r="A45" s="408" t="n"/>
      <c r="B45" s="408" t="n"/>
      <c r="C45" s="408" t="n"/>
      <c r="D45" s="408" t="n"/>
      <c r="E45" s="408" t="n"/>
      <c r="F45" s="408" t="n"/>
      <c r="G45" s="408" t="n"/>
      <c r="H45" s="408" t="n"/>
      <c r="I45" s="408" t="n"/>
      <c r="J45" s="408" t="n"/>
      <c r="K45" s="408" t="n"/>
      <c r="L45" s="408" t="n"/>
      <c r="M45" s="408" t="n"/>
      <c r="N45" s="408" t="n"/>
      <c r="O45" s="408" t="n"/>
      <c r="P45" s="408" t="n"/>
      <c r="Q45" s="408" t="n"/>
      <c r="R45" s="408" t="n"/>
      <c r="S45" s="408" t="n"/>
      <c r="T45" s="408" t="n"/>
      <c r="U45" s="408" t="n"/>
      <c r="V45" s="408" t="n"/>
      <c r="W45" s="363" t="n"/>
      <c r="X45" s="363" t="n"/>
      <c r="Y45" s="363" t="n"/>
      <c r="Z45" s="408" t="n"/>
      <c r="AA45" s="408" t="n"/>
      <c r="AB45" s="408" t="n"/>
      <c r="AC45" s="408" t="n"/>
      <c r="AD45" s="408" t="n"/>
      <c r="AE45" s="408" t="n"/>
      <c r="AG45" s="377" t="inlineStr">
        <is>
          <t>5月10日</t>
        </is>
      </c>
      <c r="AH45" s="559" t="n">
        <v>-75</v>
      </c>
      <c r="AI45" s="559" t="n">
        <v>0</v>
      </c>
      <c r="AK45" s="408" t="n"/>
      <c r="AL45" s="408" t="n"/>
      <c r="AN45" s="377" t="inlineStr">
        <is>
          <t>5月10日</t>
        </is>
      </c>
      <c r="AO45" s="559" t="n">
        <v>6</v>
      </c>
      <c r="AP45" s="576" t="n">
        <v>0</v>
      </c>
      <c r="AS45" s="377" t="inlineStr">
        <is>
          <t>5月10日</t>
        </is>
      </c>
      <c r="AT45" s="559" t="n">
        <v>0</v>
      </c>
      <c r="AU45" s="576" t="n">
        <v>0</v>
      </c>
      <c r="AW45" s="408" t="n"/>
      <c r="AX45" s="408" t="n"/>
      <c r="AY45" s="408" t="n"/>
      <c r="AZ45" s="408" t="n"/>
      <c r="BA45" s="408" t="n"/>
      <c r="BB45" s="408" t="n"/>
      <c r="BS45" s="408" t="n"/>
      <c r="BT45" s="408" t="n"/>
      <c r="BU45" s="408" t="n"/>
      <c r="BV45" s="381" t="n"/>
      <c r="BX45" s="408" t="n"/>
      <c r="BY45" s="408" t="n"/>
      <c r="CA45" s="408" t="n"/>
      <c r="CB45" s="408" t="n"/>
      <c r="CC45" s="408" t="n"/>
      <c r="CE45" s="408" t="n"/>
      <c r="CF45" s="408" t="n"/>
      <c r="CG45" s="408" t="n"/>
      <c r="CI45" s="408" t="n"/>
      <c r="CJ45" s="408" t="n"/>
    </row>
    <row r="46">
      <c r="A46" s="408" t="n"/>
      <c r="B46" s="408" t="n"/>
      <c r="C46" s="408" t="n"/>
      <c r="D46" s="408" t="n"/>
      <c r="E46" s="408" t="n"/>
      <c r="F46" s="408" t="n"/>
      <c r="G46" s="408" t="n"/>
      <c r="H46" s="408" t="n"/>
      <c r="I46" s="408" t="n"/>
      <c r="J46" s="408" t="n"/>
      <c r="K46" s="408" t="n"/>
      <c r="L46" s="408" t="n"/>
      <c r="M46" s="408" t="n"/>
      <c r="N46" s="408" t="n"/>
      <c r="O46" s="408" t="n"/>
      <c r="P46" s="408" t="n"/>
      <c r="Q46" s="408" t="n"/>
      <c r="R46" s="408" t="n"/>
      <c r="S46" s="408" t="n"/>
      <c r="T46" s="408" t="n"/>
      <c r="U46" s="408" t="n"/>
      <c r="V46" s="408" t="n"/>
      <c r="W46" s="363" t="n"/>
      <c r="X46" s="363" t="n"/>
      <c r="Y46" s="363" t="n"/>
      <c r="Z46" s="408" t="n"/>
      <c r="AA46" s="408" t="n"/>
      <c r="AB46" s="408" t="n"/>
      <c r="AC46" s="408" t="n"/>
      <c r="AD46" s="408" t="n"/>
      <c r="AE46" s="408" t="n"/>
      <c r="AG46" s="377" t="inlineStr">
        <is>
          <t>5月11日</t>
        </is>
      </c>
      <c r="AH46" s="559" t="n">
        <v>0</v>
      </c>
      <c r="AI46" s="559" t="n">
        <v>0</v>
      </c>
      <c r="AK46" s="408" t="n"/>
      <c r="AL46" s="408" t="n"/>
      <c r="AN46" s="377" t="inlineStr">
        <is>
          <t>5月11日</t>
        </is>
      </c>
      <c r="AO46" s="559" t="n">
        <v>4</v>
      </c>
      <c r="AP46" s="576" t="e">
        <v>#DIV/0!</v>
      </c>
      <c r="AS46" s="377" t="inlineStr">
        <is>
          <t>5月11日</t>
        </is>
      </c>
      <c r="AT46" s="559" t="n">
        <v>0</v>
      </c>
      <c r="AU46" s="576" t="e">
        <v>#DIV/0!</v>
      </c>
      <c r="AW46" s="408" t="n"/>
      <c r="AX46" s="408" t="n"/>
      <c r="AY46" s="408" t="n"/>
      <c r="AZ46" s="408" t="n"/>
      <c r="BA46" s="408" t="n"/>
      <c r="BB46" s="408" t="n"/>
      <c r="BS46" s="408" t="n"/>
      <c r="BT46" s="408" t="n"/>
      <c r="BU46" s="408" t="n"/>
      <c r="BV46" s="381" t="n"/>
      <c r="BX46" s="408" t="n"/>
      <c r="BY46" s="408" t="n"/>
      <c r="CA46" s="408" t="n"/>
      <c r="CB46" s="408" t="n"/>
      <c r="CC46" s="408" t="n"/>
      <c r="CE46" s="408" t="n"/>
      <c r="CF46" s="408" t="n"/>
      <c r="CG46" s="408" t="n"/>
      <c r="CI46" s="408" t="n"/>
      <c r="CJ46" s="408" t="n"/>
    </row>
    <row r="47">
      <c r="A47" s="408" t="n"/>
      <c r="B47" s="408" t="n"/>
      <c r="C47" s="408" t="n"/>
      <c r="D47" s="408" t="n"/>
      <c r="E47" s="408" t="n"/>
      <c r="F47" s="408" t="n"/>
      <c r="G47" s="408" t="n"/>
      <c r="H47" s="408" t="n"/>
      <c r="I47" s="408" t="n"/>
      <c r="J47" s="408" t="n"/>
      <c r="K47" s="408" t="n"/>
      <c r="L47" s="408" t="n"/>
      <c r="M47" s="408" t="n"/>
      <c r="N47" s="408" t="n"/>
      <c r="O47" s="408" t="n"/>
      <c r="P47" s="408" t="n"/>
      <c r="Q47" s="408" t="n"/>
      <c r="R47" s="408" t="n"/>
      <c r="S47" s="408" t="n"/>
      <c r="T47" s="408" t="n"/>
      <c r="U47" s="408" t="n"/>
      <c r="V47" s="408" t="n"/>
      <c r="W47" s="363" t="n"/>
      <c r="X47" s="363" t="n"/>
      <c r="Y47" s="363" t="n"/>
      <c r="Z47" s="408" t="n"/>
      <c r="AA47" s="408" t="n"/>
      <c r="AB47" s="408" t="n"/>
      <c r="AC47" s="408" t="n"/>
      <c r="AD47" s="408" t="n"/>
      <c r="AE47" s="408" t="n"/>
      <c r="AG47" s="377" t="inlineStr">
        <is>
          <t>5月12日</t>
        </is>
      </c>
      <c r="AH47" s="559" t="n">
        <v>0</v>
      </c>
      <c r="AI47" s="559" t="n">
        <v>0</v>
      </c>
      <c r="AK47" s="408" t="n"/>
      <c r="AL47" s="408" t="n"/>
      <c r="AN47" s="377" t="inlineStr">
        <is>
          <t>5月12日</t>
        </is>
      </c>
      <c r="AO47" s="559" t="n">
        <v>7</v>
      </c>
      <c r="AP47" s="576" t="e">
        <v>#DIV/0!</v>
      </c>
      <c r="AS47" s="377" t="inlineStr">
        <is>
          <t>5月12日</t>
        </is>
      </c>
      <c r="AT47" s="559" t="n">
        <v>0</v>
      </c>
      <c r="AU47" s="576" t="e">
        <v>#DIV/0!</v>
      </c>
      <c r="AW47" s="408" t="n"/>
      <c r="AX47" s="408" t="n"/>
      <c r="AY47" s="408" t="n"/>
      <c r="AZ47" s="408" t="n"/>
      <c r="BA47" s="408" t="n"/>
      <c r="BB47" s="408" t="n"/>
      <c r="BS47" s="408" t="n"/>
      <c r="BT47" s="408" t="n"/>
      <c r="BU47" s="408" t="n"/>
      <c r="BV47" s="381" t="n"/>
      <c r="BX47" s="408" t="n"/>
      <c r="BY47" s="408" t="n"/>
      <c r="CA47" s="408" t="n"/>
      <c r="CB47" s="408" t="n"/>
      <c r="CC47" s="408" t="n"/>
      <c r="CE47" s="408" t="n"/>
      <c r="CF47" s="408" t="n"/>
      <c r="CG47" s="408" t="n"/>
      <c r="CI47" s="408" t="n"/>
      <c r="CJ47" s="408" t="n"/>
    </row>
    <row r="48">
      <c r="A48" s="408" t="n"/>
      <c r="B48" s="408" t="n"/>
      <c r="C48" s="408" t="n"/>
      <c r="D48" s="408" t="n"/>
      <c r="E48" s="408" t="n"/>
      <c r="F48" s="408" t="n"/>
      <c r="G48" s="408" t="n"/>
      <c r="H48" s="408" t="n"/>
      <c r="I48" s="408" t="n"/>
      <c r="J48" s="408" t="n"/>
      <c r="K48" s="408" t="n"/>
      <c r="L48" s="408" t="n"/>
      <c r="M48" s="408" t="n"/>
      <c r="N48" s="408" t="n"/>
      <c r="O48" s="408" t="n"/>
      <c r="P48" s="408" t="n"/>
      <c r="Q48" s="408" t="n"/>
      <c r="R48" s="408" t="n"/>
      <c r="S48" s="408" t="n"/>
      <c r="T48" s="408" t="n"/>
      <c r="U48" s="408" t="n"/>
      <c r="V48" s="408" t="n"/>
      <c r="W48" s="363" t="n"/>
      <c r="X48" s="363" t="n"/>
      <c r="Y48" s="363" t="n"/>
      <c r="Z48" s="408" t="n"/>
      <c r="AA48" s="408" t="n"/>
      <c r="AB48" s="408" t="n"/>
      <c r="AC48" s="408" t="n"/>
      <c r="AD48" s="408" t="n"/>
      <c r="AE48" s="408" t="n"/>
      <c r="AG48" s="377" t="inlineStr">
        <is>
          <t>5月13日</t>
        </is>
      </c>
      <c r="AH48" s="559" t="n">
        <v>0</v>
      </c>
      <c r="AI48" s="559" t="n">
        <v>0</v>
      </c>
      <c r="AK48" s="408" t="n"/>
      <c r="AL48" s="408" t="n"/>
      <c r="AN48" s="377" t="inlineStr">
        <is>
          <t>5月13日</t>
        </is>
      </c>
      <c r="AO48" s="559" t="n">
        <v>2</v>
      </c>
      <c r="AP48" s="576" t="e">
        <v>#DIV/0!</v>
      </c>
      <c r="AS48" s="377" t="inlineStr">
        <is>
          <t>5月13日</t>
        </is>
      </c>
      <c r="AT48" s="559" t="n">
        <v>0</v>
      </c>
      <c r="AU48" s="576" t="e">
        <v>#DIV/0!</v>
      </c>
      <c r="BS48" s="408" t="n"/>
      <c r="BT48" s="408" t="n"/>
      <c r="BU48" s="408" t="n"/>
      <c r="BV48" s="381" t="n"/>
      <c r="BX48" s="408" t="n"/>
      <c r="BY48" s="408" t="n"/>
      <c r="CA48" s="408" t="n"/>
      <c r="CB48" s="408" t="n"/>
      <c r="CC48" s="408" t="n"/>
      <c r="CE48" s="408" t="n"/>
      <c r="CF48" s="408" t="n"/>
      <c r="CG48" s="408" t="n"/>
      <c r="CI48" s="408" t="n"/>
      <c r="CJ48" s="408" t="n"/>
    </row>
    <row r="49">
      <c r="A49" s="408" t="n"/>
      <c r="B49" s="408" t="n"/>
      <c r="C49" s="408" t="n"/>
      <c r="D49" s="408" t="n"/>
      <c r="E49" s="408" t="n"/>
      <c r="F49" s="408" t="n"/>
      <c r="G49" s="408" t="n"/>
      <c r="H49" s="408" t="n"/>
      <c r="I49" s="408" t="n"/>
      <c r="J49" s="408" t="n"/>
      <c r="K49" s="408" t="n"/>
      <c r="L49" s="408" t="n"/>
      <c r="M49" s="408" t="n"/>
      <c r="N49" s="408" t="n"/>
      <c r="O49" s="408" t="n"/>
      <c r="P49" s="408" t="n"/>
      <c r="Q49" s="408" t="n"/>
      <c r="R49" s="408" t="n"/>
      <c r="S49" s="408" t="n"/>
      <c r="T49" s="408" t="n"/>
      <c r="U49" s="408" t="n"/>
      <c r="V49" s="408" t="n"/>
      <c r="W49" s="363" t="n"/>
      <c r="X49" s="363" t="n"/>
      <c r="Y49" s="363" t="n"/>
      <c r="Z49" s="408" t="n"/>
      <c r="AA49" s="408" t="n"/>
      <c r="AB49" s="408" t="n"/>
      <c r="AC49" s="408" t="n"/>
      <c r="AD49" s="408" t="n"/>
      <c r="AE49" s="408" t="n"/>
      <c r="AG49" s="377" t="inlineStr">
        <is>
          <t>5月14日</t>
        </is>
      </c>
      <c r="AH49" s="559" t="n">
        <v>205</v>
      </c>
      <c r="AI49" s="559" t="n">
        <v>0</v>
      </c>
      <c r="AK49" s="408" t="n"/>
      <c r="AL49" s="408" t="n"/>
      <c r="AN49" s="377" t="inlineStr">
        <is>
          <t>5月14日</t>
        </is>
      </c>
      <c r="AO49" s="559" t="n">
        <v>2</v>
      </c>
      <c r="AP49" s="576" t="n">
        <v>0</v>
      </c>
      <c r="AS49" s="377" t="inlineStr">
        <is>
          <t>5月14日</t>
        </is>
      </c>
      <c r="AT49" s="559" t="n">
        <v>0</v>
      </c>
      <c r="AU49" s="576" t="n">
        <v>0</v>
      </c>
      <c r="BS49" s="408" t="n"/>
      <c r="BT49" s="408" t="n"/>
      <c r="BU49" s="408" t="n"/>
      <c r="BV49" s="381" t="n"/>
      <c r="BX49" s="408" t="n"/>
      <c r="BY49" s="408" t="n"/>
      <c r="CA49" s="408" t="n"/>
      <c r="CB49" s="408" t="n"/>
      <c r="CC49" s="408" t="n"/>
      <c r="CE49" s="408" t="n"/>
      <c r="CF49" s="408" t="n"/>
      <c r="CG49" s="408" t="n"/>
      <c r="CI49" s="408" t="n"/>
      <c r="CJ49" s="408" t="n"/>
    </row>
    <row r="50">
      <c r="A50" s="408" t="n"/>
      <c r="B50" s="408" t="n"/>
      <c r="C50" s="408" t="n"/>
      <c r="D50" s="408" t="n"/>
      <c r="E50" s="408" t="n"/>
      <c r="F50" s="408" t="n"/>
      <c r="G50" s="408" t="n"/>
      <c r="H50" s="408" t="n"/>
      <c r="I50" s="408" t="n"/>
      <c r="J50" s="408" t="n"/>
      <c r="K50" s="408" t="n"/>
      <c r="L50" s="408" t="n"/>
      <c r="M50" s="408" t="n"/>
      <c r="N50" s="408" t="n"/>
      <c r="O50" s="408" t="n"/>
      <c r="P50" s="408" t="n"/>
      <c r="Q50" s="408" t="n"/>
      <c r="R50" s="408" t="n"/>
      <c r="S50" s="408" t="n"/>
      <c r="T50" s="408" t="n"/>
      <c r="U50" s="408" t="n"/>
      <c r="V50" s="408" t="n"/>
      <c r="W50" s="363" t="n"/>
      <c r="X50" s="363" t="n"/>
      <c r="Y50" s="363" t="n"/>
      <c r="Z50" s="408" t="n"/>
      <c r="AA50" s="408" t="n"/>
      <c r="AB50" s="408" t="n"/>
      <c r="AC50" s="408" t="n"/>
      <c r="AD50" s="408" t="n"/>
      <c r="AE50" s="408" t="n"/>
      <c r="AG50" s="377" t="inlineStr">
        <is>
          <t>5月15日</t>
        </is>
      </c>
      <c r="AH50" s="559" t="n">
        <v>0</v>
      </c>
      <c r="AI50" s="559" t="n">
        <v>0</v>
      </c>
      <c r="AK50" s="408" t="n"/>
      <c r="AL50" s="408" t="n"/>
      <c r="AN50" s="377" t="inlineStr">
        <is>
          <t>5月15日</t>
        </is>
      </c>
      <c r="AO50" s="559" t="n">
        <v>3</v>
      </c>
      <c r="AP50" s="576" t="e">
        <v>#DIV/0!</v>
      </c>
      <c r="AS50" s="377" t="inlineStr">
        <is>
          <t>5月15日</t>
        </is>
      </c>
      <c r="AT50" s="559" t="n">
        <v>0</v>
      </c>
      <c r="AU50" s="576" t="e">
        <v>#DIV/0!</v>
      </c>
      <c r="BS50" s="408" t="n"/>
      <c r="BT50" s="408" t="n"/>
      <c r="BU50" s="408" t="n"/>
      <c r="BV50" s="381" t="n"/>
      <c r="BX50" s="408" t="n"/>
      <c r="BY50" s="408" t="n"/>
      <c r="CA50" s="408" t="n"/>
      <c r="CB50" s="408" t="n"/>
      <c r="CC50" s="408" t="n"/>
      <c r="CE50" s="408" t="n"/>
      <c r="CF50" s="408" t="n"/>
      <c r="CG50" s="408" t="n"/>
      <c r="CI50" s="408" t="n"/>
      <c r="CJ50" s="408" t="n"/>
    </row>
    <row r="51">
      <c r="A51" s="408" t="n"/>
      <c r="B51" s="408" t="n"/>
      <c r="C51" s="408" t="n"/>
      <c r="D51" s="408" t="n"/>
      <c r="E51" s="408" t="n"/>
      <c r="F51" s="408" t="n"/>
      <c r="G51" s="408" t="n"/>
      <c r="H51" s="408" t="n"/>
      <c r="I51" s="408" t="n"/>
      <c r="J51" s="408" t="n"/>
      <c r="K51" s="408" t="n"/>
      <c r="L51" s="408" t="n"/>
      <c r="M51" s="408" t="n"/>
      <c r="N51" s="408" t="n"/>
      <c r="O51" s="408" t="n"/>
      <c r="P51" s="408" t="n"/>
      <c r="Q51" s="408" t="n"/>
      <c r="R51" s="408" t="n"/>
      <c r="S51" s="408" t="n"/>
      <c r="T51" s="408" t="n"/>
      <c r="U51" s="408" t="n"/>
      <c r="V51" s="408" t="n"/>
      <c r="W51" s="363" t="n"/>
      <c r="X51" s="363" t="n"/>
      <c r="Y51" s="363" t="n"/>
      <c r="Z51" s="408" t="n"/>
      <c r="AA51" s="408" t="n"/>
      <c r="AB51" s="408" t="n"/>
      <c r="AC51" s="408" t="n"/>
      <c r="AD51" s="408" t="n"/>
      <c r="AE51" s="408" t="n"/>
      <c r="AG51" s="377" t="inlineStr">
        <is>
          <t>5月16日</t>
        </is>
      </c>
      <c r="AH51" s="559" t="n">
        <v>0</v>
      </c>
      <c r="AI51" s="559" t="n">
        <v>71.40000000000001</v>
      </c>
      <c r="AK51" s="408" t="n"/>
      <c r="AL51" s="408" t="n"/>
      <c r="AN51" s="377" t="inlineStr">
        <is>
          <t>5月16日</t>
        </is>
      </c>
      <c r="AO51" s="559" t="n">
        <v>8</v>
      </c>
      <c r="AP51" s="576" t="e">
        <v>#DIV/0!</v>
      </c>
      <c r="AS51" s="377" t="inlineStr">
        <is>
          <t>5月16日</t>
        </is>
      </c>
      <c r="AT51" s="559" t="n">
        <v>0</v>
      </c>
      <c r="AU51" s="576" t="e">
        <v>#DIV/0!</v>
      </c>
      <c r="BS51" s="408" t="n"/>
      <c r="BT51" s="408" t="n"/>
      <c r="BU51" s="408" t="n"/>
      <c r="BV51" s="381" t="n"/>
      <c r="BX51" s="408" t="n"/>
      <c r="BY51" s="408" t="n"/>
      <c r="CA51" s="408" t="n"/>
      <c r="CB51" s="408" t="n"/>
      <c r="CC51" s="408" t="n"/>
      <c r="CE51" s="408" t="n"/>
      <c r="CF51" s="408" t="n"/>
      <c r="CG51" s="408" t="n"/>
      <c r="CI51" s="408" t="n"/>
      <c r="CJ51" s="408" t="n"/>
    </row>
    <row r="52">
      <c r="A52" s="408" t="n"/>
      <c r="B52" s="408" t="n"/>
      <c r="C52" s="408" t="n"/>
      <c r="D52" s="408" t="n"/>
      <c r="E52" s="408" t="n"/>
      <c r="F52" s="408" t="n"/>
      <c r="G52" s="408" t="n"/>
      <c r="H52" s="408" t="n"/>
      <c r="I52" s="408" t="n"/>
      <c r="J52" s="408" t="n"/>
      <c r="K52" s="408" t="n"/>
      <c r="L52" s="408" t="n"/>
      <c r="M52" s="408" t="n"/>
      <c r="N52" s="408" t="n"/>
      <c r="O52" s="408" t="n"/>
      <c r="P52" s="408" t="n"/>
      <c r="Q52" s="408" t="n"/>
      <c r="R52" s="408" t="n"/>
      <c r="S52" s="408" t="n"/>
      <c r="T52" s="408" t="n"/>
      <c r="U52" s="408" t="n"/>
      <c r="V52" s="408" t="n"/>
      <c r="W52" s="363" t="n"/>
      <c r="X52" s="363" t="n"/>
      <c r="Y52" s="363" t="n"/>
      <c r="Z52" s="408" t="n"/>
      <c r="AA52" s="408" t="n"/>
      <c r="AB52" s="408" t="n"/>
      <c r="AC52" s="408" t="n"/>
      <c r="AD52" s="408" t="n"/>
      <c r="AE52" s="408" t="n"/>
      <c r="AG52" s="377" t="inlineStr">
        <is>
          <t>5月17日</t>
        </is>
      </c>
      <c r="AH52" s="559" t="n">
        <v>0</v>
      </c>
      <c r="AI52" s="559" t="n">
        <v>0</v>
      </c>
      <c r="AK52" s="408" t="n"/>
      <c r="AL52" s="408" t="n"/>
      <c r="AN52" s="377" t="inlineStr">
        <is>
          <t>5月17日</t>
        </is>
      </c>
      <c r="AO52" s="559" t="n">
        <v>0</v>
      </c>
      <c r="AP52" s="576" t="e">
        <v>#DIV/0!</v>
      </c>
      <c r="AS52" s="377" t="inlineStr">
        <is>
          <t>5月17日</t>
        </is>
      </c>
      <c r="AT52" s="559" t="n">
        <v>0</v>
      </c>
      <c r="AU52" s="576" t="e">
        <v>#DIV/0!</v>
      </c>
      <c r="BS52" s="408" t="n"/>
      <c r="BT52" s="408" t="n"/>
      <c r="BU52" s="408" t="n"/>
      <c r="BV52" s="381" t="n"/>
      <c r="BX52" s="408" t="n"/>
      <c r="BY52" s="408" t="n"/>
      <c r="CA52" s="408" t="n"/>
      <c r="CB52" s="408" t="n"/>
      <c r="CC52" s="408" t="n"/>
      <c r="CE52" s="408" t="n"/>
      <c r="CF52" s="408" t="n"/>
      <c r="CG52" s="408" t="n"/>
      <c r="CI52" s="408" t="n"/>
      <c r="CJ52" s="408" t="n"/>
    </row>
    <row r="53">
      <c r="A53" s="408" t="n"/>
      <c r="B53" s="408" t="n"/>
      <c r="C53" s="408" t="n"/>
      <c r="D53" s="408" t="n"/>
      <c r="E53" s="408" t="n"/>
      <c r="F53" s="408" t="n"/>
      <c r="G53" s="408" t="n"/>
      <c r="H53" s="408" t="n"/>
      <c r="I53" s="408" t="n"/>
      <c r="J53" s="408" t="n"/>
      <c r="K53" s="408" t="n"/>
      <c r="L53" s="408" t="n"/>
      <c r="M53" s="408" t="n"/>
      <c r="N53" s="408" t="n"/>
      <c r="O53" s="408" t="n"/>
      <c r="P53" s="408" t="n"/>
      <c r="Q53" s="408" t="n"/>
      <c r="R53" s="408" t="n"/>
      <c r="S53" s="408" t="n"/>
      <c r="T53" s="408" t="n"/>
      <c r="U53" s="408" t="n"/>
      <c r="V53" s="408" t="n"/>
      <c r="W53" s="363" t="n"/>
      <c r="X53" s="363" t="n"/>
      <c r="Y53" s="363" t="n"/>
      <c r="Z53" s="408" t="n"/>
      <c r="AA53" s="408" t="n"/>
      <c r="AB53" s="408" t="n"/>
      <c r="AC53" s="408" t="n"/>
      <c r="AD53" s="408" t="n"/>
      <c r="AE53" s="408" t="n"/>
      <c r="AG53" s="377" t="inlineStr">
        <is>
          <t>5月18日</t>
        </is>
      </c>
      <c r="AH53" s="559" t="n">
        <v>0</v>
      </c>
      <c r="AI53" s="559" t="n">
        <v>107.1</v>
      </c>
      <c r="AK53" s="408" t="n"/>
      <c r="AL53" s="408" t="n"/>
      <c r="AN53" s="377" t="inlineStr">
        <is>
          <t>5月18日</t>
        </is>
      </c>
      <c r="AO53" s="559" t="n">
        <v>7</v>
      </c>
      <c r="AP53" s="576" t="e">
        <v>#DIV/0!</v>
      </c>
      <c r="AS53" s="377" t="inlineStr">
        <is>
          <t>5月18日</t>
        </is>
      </c>
      <c r="AT53" s="559" t="n">
        <v>0</v>
      </c>
      <c r="AU53" s="576" t="e">
        <v>#DIV/0!</v>
      </c>
      <c r="BS53" s="408" t="n"/>
      <c r="BT53" s="408" t="n"/>
      <c r="BU53" s="408" t="n"/>
      <c r="BV53" s="381" t="n"/>
      <c r="BX53" s="408" t="n"/>
      <c r="BY53" s="408" t="n"/>
      <c r="CA53" s="408" t="n"/>
      <c r="CB53" s="408" t="n"/>
      <c r="CC53" s="408" t="n"/>
      <c r="CE53" s="408" t="n"/>
      <c r="CF53" s="408" t="n"/>
      <c r="CG53" s="408" t="n"/>
      <c r="CI53" s="408" t="n"/>
      <c r="CJ53" s="408" t="n"/>
    </row>
    <row r="54">
      <c r="A54" s="408" t="n"/>
      <c r="B54" s="408" t="n"/>
      <c r="C54" s="408" t="n"/>
      <c r="D54" s="408" t="n"/>
      <c r="E54" s="408" t="n"/>
      <c r="F54" s="408" t="n"/>
      <c r="G54" s="408" t="n"/>
      <c r="H54" s="408" t="n"/>
      <c r="I54" s="408" t="n"/>
      <c r="J54" s="408" t="n"/>
      <c r="K54" s="408" t="n"/>
      <c r="L54" s="408" t="n"/>
      <c r="M54" s="408" t="n"/>
      <c r="N54" s="408" t="n"/>
      <c r="O54" s="408" t="n"/>
      <c r="P54" s="408" t="n"/>
      <c r="Q54" s="408" t="n"/>
      <c r="R54" s="408" t="n"/>
      <c r="S54" s="408" t="n"/>
      <c r="T54" s="408" t="n"/>
      <c r="U54" s="408" t="n"/>
      <c r="V54" s="408" t="n"/>
      <c r="W54" s="363" t="n"/>
      <c r="X54" s="363" t="n"/>
      <c r="Y54" s="363" t="n"/>
      <c r="Z54" s="408" t="n"/>
      <c r="AA54" s="408" t="n"/>
      <c r="AB54" s="408" t="n"/>
      <c r="AC54" s="408" t="n"/>
      <c r="AD54" s="408" t="n"/>
      <c r="AE54" s="408" t="n"/>
      <c r="AG54" s="377" t="inlineStr">
        <is>
          <t>5月19日</t>
        </is>
      </c>
      <c r="AH54" s="559" t="n">
        <v>0</v>
      </c>
      <c r="AI54" s="559" t="n">
        <v>79.8</v>
      </c>
      <c r="AK54" s="408" t="n"/>
      <c r="AL54" s="408" t="n"/>
      <c r="AN54" s="377" t="inlineStr">
        <is>
          <t>5月19日</t>
        </is>
      </c>
      <c r="AO54" s="559" t="n">
        <v>9</v>
      </c>
      <c r="AP54" s="576" t="e">
        <v>#DIV/0!</v>
      </c>
      <c r="AS54" s="377" t="inlineStr">
        <is>
          <t>5月19日</t>
        </is>
      </c>
      <c r="AT54" s="559" t="n">
        <v>7.11</v>
      </c>
      <c r="AU54" s="576" t="e">
        <v>#DIV/0!</v>
      </c>
      <c r="BS54" s="408" t="n"/>
      <c r="BT54" s="408" t="n"/>
      <c r="BU54" s="408" t="n"/>
      <c r="BV54" s="381" t="n"/>
      <c r="BX54" s="408" t="n"/>
      <c r="BY54" s="408" t="n"/>
      <c r="CA54" s="408" t="n"/>
      <c r="CB54" s="408" t="n"/>
      <c r="CC54" s="408" t="n"/>
      <c r="CE54" s="408" t="n"/>
      <c r="CF54" s="408" t="n"/>
      <c r="CG54" s="408" t="n"/>
      <c r="CI54" s="408" t="n"/>
      <c r="CJ54" s="408" t="n"/>
    </row>
    <row r="55">
      <c r="A55" s="408" t="n"/>
      <c r="B55" s="408" t="n"/>
      <c r="C55" s="408" t="n"/>
      <c r="D55" s="408" t="n"/>
      <c r="E55" s="408" t="n"/>
      <c r="F55" s="408" t="n"/>
      <c r="G55" s="408" t="n"/>
      <c r="H55" s="408" t="n"/>
      <c r="I55" s="408" t="n"/>
      <c r="J55" s="408" t="n"/>
      <c r="K55" s="408" t="n"/>
      <c r="L55" s="408" t="n"/>
      <c r="M55" s="408" t="n"/>
      <c r="N55" s="408" t="n"/>
      <c r="O55" s="408" t="n"/>
      <c r="P55" s="408" t="n"/>
      <c r="Q55" s="408" t="n"/>
      <c r="R55" s="408" t="n"/>
      <c r="S55" s="408" t="n"/>
      <c r="T55" s="408" t="n"/>
      <c r="U55" s="408" t="n"/>
      <c r="V55" s="408" t="n"/>
      <c r="W55" s="363" t="n"/>
      <c r="X55" s="363" t="n"/>
      <c r="Y55" s="363" t="n"/>
      <c r="Z55" s="408" t="n"/>
      <c r="AA55" s="408" t="n"/>
      <c r="AB55" s="408" t="n"/>
      <c r="AC55" s="408" t="n"/>
      <c r="AD55" s="408" t="n"/>
      <c r="AE55" s="408" t="n"/>
      <c r="AG55" s="377" t="inlineStr">
        <is>
          <t>5月20日</t>
        </is>
      </c>
      <c r="AH55" s="559" t="n">
        <v>0</v>
      </c>
      <c r="AI55" s="559" t="n">
        <v>119.7</v>
      </c>
      <c r="AK55" s="408" t="n"/>
      <c r="AL55" s="408" t="n"/>
      <c r="AN55" s="377" t="inlineStr">
        <is>
          <t>5月20日</t>
        </is>
      </c>
      <c r="AO55" s="559" t="n">
        <v>50</v>
      </c>
      <c r="AP55" s="576" t="e">
        <v>#DIV/0!</v>
      </c>
      <c r="AS55" s="377" t="inlineStr">
        <is>
          <t>5月20日</t>
        </is>
      </c>
      <c r="AT55" s="559" t="n">
        <v>26.75</v>
      </c>
      <c r="AU55" s="576" t="e">
        <v>#DIV/0!</v>
      </c>
      <c r="BS55" s="381" t="n"/>
      <c r="BT55" s="381" t="n"/>
      <c r="BU55" s="381" t="n"/>
      <c r="BV55" s="381" t="n"/>
      <c r="BX55" s="381" t="n"/>
      <c r="BY55" s="566" t="n"/>
      <c r="CA55" s="381" t="n"/>
      <c r="CB55" s="381" t="n"/>
      <c r="CC55" s="381" t="n"/>
      <c r="CE55" s="381" t="n"/>
      <c r="CF55" s="381" t="n"/>
      <c r="CG55" s="381" t="n"/>
    </row>
    <row r="56">
      <c r="A56" s="408" t="n"/>
      <c r="B56" s="408" t="n"/>
      <c r="C56" s="408" t="n"/>
      <c r="D56" s="408" t="n"/>
      <c r="E56" s="408" t="n"/>
      <c r="F56" s="408" t="n"/>
      <c r="G56" s="408" t="n"/>
      <c r="H56" s="408" t="n"/>
      <c r="I56" s="408" t="n"/>
      <c r="J56" s="408" t="n"/>
      <c r="K56" s="408" t="n"/>
      <c r="L56" s="408" t="n"/>
      <c r="M56" s="408" t="n"/>
      <c r="N56" s="408" t="n"/>
      <c r="O56" s="408" t="n"/>
      <c r="P56" s="408" t="n"/>
      <c r="Q56" s="408" t="n"/>
      <c r="R56" s="408" t="n"/>
      <c r="S56" s="408" t="n"/>
      <c r="T56" s="408" t="n"/>
      <c r="U56" s="408" t="n"/>
      <c r="V56" s="408" t="n"/>
      <c r="W56" s="363" t="n"/>
      <c r="X56" s="363" t="n"/>
      <c r="Y56" s="363" t="n"/>
      <c r="Z56" s="408" t="n"/>
      <c r="AA56" s="408" t="n"/>
      <c r="AB56" s="408" t="n"/>
      <c r="AC56" s="408" t="n"/>
      <c r="AD56" s="408" t="n"/>
      <c r="AE56" s="408" t="n"/>
      <c r="AG56" s="377" t="inlineStr">
        <is>
          <t>5月21日</t>
        </is>
      </c>
      <c r="AH56" s="559" t="n">
        <v>0</v>
      </c>
      <c r="AI56" s="559" t="n">
        <v>71.40000000000001</v>
      </c>
      <c r="AK56" s="408" t="n"/>
      <c r="AL56" s="408" t="n"/>
      <c r="AN56" s="377" t="inlineStr">
        <is>
          <t>5月21日</t>
        </is>
      </c>
      <c r="AO56" s="559" t="n">
        <v>44</v>
      </c>
      <c r="AP56" s="576" t="e">
        <v>#DIV/0!</v>
      </c>
      <c r="AS56" s="377" t="inlineStr">
        <is>
          <t>5月21日</t>
        </is>
      </c>
      <c r="AT56" s="559" t="n">
        <v>46.04</v>
      </c>
      <c r="AU56" s="576" t="e">
        <v>#DIV/0!</v>
      </c>
      <c r="BS56" s="381" t="n"/>
      <c r="BT56" s="381" t="n"/>
      <c r="BU56" s="381" t="n"/>
      <c r="BV56" s="381" t="n"/>
      <c r="BX56" s="381" t="n"/>
      <c r="BY56" s="566" t="n"/>
      <c r="CA56" s="381" t="n"/>
      <c r="CB56" s="381" t="n"/>
      <c r="CC56" s="381" t="n"/>
      <c r="CE56" s="381" t="n"/>
      <c r="CF56" s="381" t="n"/>
      <c r="CG56" s="381" t="n"/>
    </row>
    <row r="57">
      <c r="A57" s="408" t="n"/>
      <c r="B57" s="408" t="n"/>
      <c r="C57" s="408" t="n"/>
      <c r="D57" s="408" t="n"/>
      <c r="E57" s="408" t="n"/>
      <c r="F57" s="408" t="n"/>
      <c r="G57" s="408" t="n"/>
      <c r="H57" s="408" t="n"/>
      <c r="I57" s="408" t="n"/>
      <c r="J57" s="408" t="n"/>
      <c r="K57" s="408" t="n"/>
      <c r="L57" s="408" t="n"/>
      <c r="M57" s="408" t="n"/>
      <c r="N57" s="408" t="n"/>
      <c r="O57" s="408" t="n"/>
      <c r="P57" s="408" t="n"/>
      <c r="Q57" s="408" t="n"/>
      <c r="R57" s="408" t="n"/>
      <c r="S57" s="408" t="n"/>
      <c r="T57" s="408" t="n"/>
      <c r="U57" s="408" t="n"/>
      <c r="V57" s="408" t="n"/>
      <c r="W57" s="363" t="n"/>
      <c r="X57" s="363" t="n"/>
      <c r="Y57" s="363" t="n"/>
      <c r="Z57" s="408" t="n"/>
      <c r="AA57" s="408" t="n"/>
      <c r="AB57" s="408" t="n"/>
      <c r="AC57" s="408" t="n"/>
      <c r="AD57" s="408" t="n"/>
      <c r="AE57" s="408" t="n"/>
      <c r="AG57" s="377" t="inlineStr">
        <is>
          <t>5月22日</t>
        </is>
      </c>
      <c r="AH57" s="559" t="n">
        <v>0</v>
      </c>
      <c r="AI57" s="559" t="n">
        <v>0</v>
      </c>
      <c r="AK57" s="408" t="n"/>
      <c r="AL57" s="408" t="n"/>
      <c r="AN57" s="377" t="inlineStr">
        <is>
          <t>5月22日</t>
        </is>
      </c>
      <c r="AO57" s="559" t="n">
        <v>10</v>
      </c>
      <c r="AP57" s="576" t="e">
        <v>#DIV/0!</v>
      </c>
      <c r="AS57" s="377" t="inlineStr">
        <is>
          <t>5月22日</t>
        </is>
      </c>
      <c r="AT57" s="559" t="n">
        <v>6.9</v>
      </c>
      <c r="AU57" s="576" t="e">
        <v>#DIV/0!</v>
      </c>
      <c r="BS57" s="381" t="n"/>
      <c r="BT57" s="381" t="n"/>
      <c r="BU57" s="381" t="n"/>
      <c r="BV57" s="381" t="n"/>
      <c r="BX57" s="381" t="n"/>
      <c r="BY57" s="566" t="n"/>
      <c r="CA57" s="381" t="n"/>
      <c r="CB57" s="381" t="n"/>
      <c r="CC57" s="381" t="n"/>
      <c r="CE57" s="381" t="n"/>
      <c r="CF57" s="381" t="n"/>
      <c r="CG57" s="381" t="n"/>
    </row>
    <row r="58">
      <c r="A58" s="408" t="n"/>
      <c r="B58" s="408" t="n"/>
      <c r="C58" s="408" t="n"/>
      <c r="D58" s="408" t="n"/>
      <c r="E58" s="408" t="n"/>
      <c r="F58" s="408" t="n"/>
      <c r="G58" s="408" t="n"/>
      <c r="H58" s="408" t="n"/>
      <c r="I58" s="408" t="n"/>
      <c r="J58" s="408" t="n"/>
      <c r="K58" s="408" t="n"/>
      <c r="L58" s="408" t="n"/>
      <c r="M58" s="408" t="n"/>
      <c r="N58" s="408" t="n"/>
      <c r="O58" s="408" t="n"/>
      <c r="P58" s="408" t="n"/>
      <c r="Q58" s="408" t="n"/>
      <c r="R58" s="408" t="n"/>
      <c r="S58" s="408" t="n"/>
      <c r="T58" s="408" t="n"/>
      <c r="U58" s="408" t="n"/>
      <c r="V58" s="408" t="n"/>
      <c r="W58" s="363" t="n"/>
      <c r="X58" s="363" t="n"/>
      <c r="Y58" s="363" t="n"/>
      <c r="Z58" s="408" t="n"/>
      <c r="AA58" s="408" t="n"/>
      <c r="AB58" s="408" t="n"/>
      <c r="AC58" s="408" t="n"/>
      <c r="AD58" s="408" t="n"/>
      <c r="AE58" s="408" t="n"/>
      <c r="AG58" s="377" t="inlineStr">
        <is>
          <t>5月23日</t>
        </is>
      </c>
      <c r="AH58" s="559" t="n">
        <v>0</v>
      </c>
      <c r="AI58" s="559" t="n">
        <v>0</v>
      </c>
      <c r="AK58" s="408" t="n"/>
      <c r="AL58" s="408" t="n"/>
      <c r="AN58" s="377" t="inlineStr">
        <is>
          <t>5月23日</t>
        </is>
      </c>
      <c r="AO58" s="559" t="n">
        <v>18</v>
      </c>
      <c r="AP58" s="576" t="e">
        <v>#DIV/0!</v>
      </c>
      <c r="AS58" s="377" t="inlineStr">
        <is>
          <t>5月23日</t>
        </is>
      </c>
      <c r="AT58" s="559" t="n">
        <v>8.300000000000001</v>
      </c>
      <c r="AU58" s="576" t="e">
        <v>#DIV/0!</v>
      </c>
      <c r="BS58" s="381" t="n"/>
      <c r="BT58" s="381" t="n"/>
      <c r="BU58" s="381" t="n"/>
      <c r="BV58" s="381" t="n"/>
      <c r="BX58" s="381" t="n"/>
      <c r="BY58" s="566" t="n"/>
      <c r="CA58" s="381" t="n"/>
      <c r="CB58" s="381" t="n"/>
      <c r="CC58" s="381" t="n"/>
      <c r="CE58" s="381" t="n"/>
      <c r="CF58" s="381" t="n"/>
      <c r="CG58" s="381" t="n"/>
    </row>
    <row r="59">
      <c r="A59" s="408" t="n"/>
      <c r="B59" s="408" t="n"/>
      <c r="C59" s="408" t="n"/>
      <c r="D59" s="408" t="n"/>
      <c r="E59" s="408" t="n"/>
      <c r="F59" s="408" t="n"/>
      <c r="G59" s="408" t="n"/>
      <c r="H59" s="408" t="n"/>
      <c r="I59" s="408" t="n"/>
      <c r="J59" s="408" t="n"/>
      <c r="K59" s="408" t="n"/>
      <c r="L59" s="408" t="n"/>
      <c r="M59" s="408" t="n"/>
      <c r="N59" s="408" t="n"/>
      <c r="O59" s="408" t="n"/>
      <c r="P59" s="408" t="n"/>
      <c r="Q59" s="408" t="n"/>
      <c r="R59" s="408" t="n"/>
      <c r="S59" s="408" t="n"/>
      <c r="T59" s="408" t="n"/>
      <c r="U59" s="408" t="n"/>
      <c r="V59" s="408" t="n"/>
      <c r="W59" s="363" t="n"/>
      <c r="X59" s="363" t="n"/>
      <c r="Y59" s="363" t="n"/>
      <c r="Z59" s="408" t="n"/>
      <c r="AA59" s="408" t="n"/>
      <c r="AB59" s="408" t="n"/>
      <c r="AC59" s="408" t="n"/>
      <c r="AD59" s="408" t="n"/>
      <c r="AE59" s="408" t="n"/>
      <c r="AG59" s="377" t="inlineStr">
        <is>
          <t>5月24日</t>
        </is>
      </c>
      <c r="AH59" s="559" t="n">
        <v>0</v>
      </c>
      <c r="AI59" s="559" t="n">
        <v>0</v>
      </c>
      <c r="AK59" s="408" t="n"/>
      <c r="AL59" s="408" t="n"/>
      <c r="AN59" s="377" t="inlineStr">
        <is>
          <t>5月24日</t>
        </is>
      </c>
      <c r="AO59" s="559" t="n">
        <v>16</v>
      </c>
      <c r="AP59" s="576" t="e">
        <v>#DIV/0!</v>
      </c>
      <c r="AS59" s="377" t="inlineStr">
        <is>
          <t>5月24日</t>
        </is>
      </c>
      <c r="AT59" s="559" t="n">
        <v>6.57</v>
      </c>
      <c r="AU59" s="576" t="e">
        <v>#DIV/0!</v>
      </c>
      <c r="BS59" s="381" t="n"/>
      <c r="BT59" s="381" t="n"/>
      <c r="BU59" s="381" t="n"/>
      <c r="BV59" s="381" t="n"/>
      <c r="BX59" s="381" t="n"/>
      <c r="BY59" s="566" t="n"/>
      <c r="CA59" s="381" t="n"/>
      <c r="CB59" s="381" t="n"/>
      <c r="CC59" s="381" t="n"/>
      <c r="CE59" s="381" t="n"/>
      <c r="CF59" s="381" t="n"/>
      <c r="CG59" s="381" t="n"/>
    </row>
    <row r="60">
      <c r="A60" s="408" t="n"/>
      <c r="B60" s="408" t="n"/>
      <c r="C60" s="408" t="n"/>
      <c r="D60" s="408" t="n"/>
      <c r="E60" s="408" t="n"/>
      <c r="F60" s="408" t="n"/>
      <c r="G60" s="408" t="n"/>
      <c r="H60" s="408" t="n"/>
      <c r="I60" s="408" t="n"/>
      <c r="J60" s="408" t="n"/>
      <c r="K60" s="408" t="n"/>
      <c r="L60" s="408" t="n"/>
      <c r="M60" s="408" t="n"/>
      <c r="N60" s="408" t="n"/>
      <c r="O60" s="408" t="n"/>
      <c r="P60" s="408" t="n"/>
      <c r="Q60" s="408" t="n"/>
      <c r="R60" s="408" t="n"/>
      <c r="S60" s="408" t="n"/>
      <c r="T60" s="408" t="n"/>
      <c r="U60" s="408" t="n"/>
      <c r="V60" s="408" t="n"/>
      <c r="W60" s="363" t="n"/>
      <c r="X60" s="363" t="n"/>
      <c r="Y60" s="363" t="n"/>
      <c r="Z60" s="408" t="n"/>
      <c r="AA60" s="408" t="n"/>
      <c r="AB60" s="408" t="n"/>
      <c r="AC60" s="408" t="n"/>
      <c r="AD60" s="408" t="n"/>
      <c r="AE60" s="408" t="n"/>
      <c r="AG60" s="377" t="inlineStr">
        <is>
          <t>5月25日</t>
        </is>
      </c>
      <c r="AH60" s="559" t="n">
        <v>0</v>
      </c>
      <c r="AI60" s="559" t="n">
        <v>58</v>
      </c>
      <c r="AK60" s="408" t="n"/>
      <c r="AL60" s="408" t="n"/>
      <c r="AN60" s="377" t="inlineStr">
        <is>
          <t>5月25日</t>
        </is>
      </c>
      <c r="AO60" s="559" t="n">
        <v>15</v>
      </c>
      <c r="AP60" s="576" t="e">
        <v>#DIV/0!</v>
      </c>
      <c r="AS60" s="377" t="inlineStr">
        <is>
          <t>5月25日</t>
        </is>
      </c>
      <c r="AT60" s="559" t="n">
        <v>7.4</v>
      </c>
      <c r="AU60" s="576" t="e">
        <v>#DIV/0!</v>
      </c>
      <c r="BS60" s="381" t="n"/>
      <c r="BT60" s="381" t="n"/>
      <c r="BU60" s="381" t="n"/>
      <c r="BV60" s="381" t="n"/>
      <c r="BX60" s="381" t="n"/>
      <c r="BY60" s="566" t="n"/>
      <c r="CA60" s="381" t="n"/>
      <c r="CB60" s="381" t="n"/>
      <c r="CC60" s="381" t="n"/>
      <c r="CE60" s="381" t="n"/>
      <c r="CF60" s="381" t="n"/>
      <c r="CG60" s="381" t="n"/>
    </row>
    <row r="61">
      <c r="A61" s="408" t="n"/>
      <c r="B61" s="408" t="n"/>
      <c r="C61" s="408" t="n"/>
      <c r="D61" s="408" t="n"/>
      <c r="E61" s="408" t="n"/>
      <c r="F61" s="408" t="n"/>
      <c r="G61" s="408" t="n"/>
      <c r="H61" s="408" t="n"/>
      <c r="I61" s="408" t="n"/>
      <c r="J61" s="408" t="n"/>
      <c r="K61" s="408" t="n"/>
      <c r="L61" s="408" t="n"/>
      <c r="M61" s="408" t="n"/>
      <c r="N61" s="408" t="n"/>
      <c r="O61" s="408" t="n"/>
      <c r="P61" s="408" t="n"/>
      <c r="Q61" s="408" t="n"/>
      <c r="R61" s="408" t="n"/>
      <c r="S61" s="408" t="n"/>
      <c r="T61" s="408" t="n"/>
      <c r="U61" s="408" t="n"/>
      <c r="V61" s="408" t="n"/>
      <c r="W61" s="363" t="n"/>
      <c r="X61" s="363" t="n"/>
      <c r="Y61" s="363" t="n"/>
      <c r="Z61" s="408" t="n"/>
      <c r="AA61" s="408" t="n"/>
      <c r="AB61" s="408" t="n"/>
      <c r="AC61" s="408" t="n"/>
      <c r="AD61" s="408" t="n"/>
      <c r="AE61" s="408" t="n"/>
      <c r="AG61" s="377" t="inlineStr">
        <is>
          <t>5月26日</t>
        </is>
      </c>
      <c r="AH61" s="559" t="n">
        <v>0</v>
      </c>
      <c r="AI61" s="559" t="n">
        <v>87</v>
      </c>
      <c r="AK61" s="408" t="n"/>
      <c r="AL61" s="408" t="n"/>
      <c r="AN61" s="377" t="inlineStr">
        <is>
          <t>5月26日</t>
        </is>
      </c>
      <c r="AO61" s="559" t="n">
        <v>15</v>
      </c>
      <c r="AP61" s="576" t="e">
        <v>#DIV/0!</v>
      </c>
      <c r="AS61" s="377" t="inlineStr">
        <is>
          <t>5月26日</t>
        </is>
      </c>
      <c r="AT61" s="559" t="n">
        <v>10.38</v>
      </c>
      <c r="AU61" s="576" t="e">
        <v>#DIV/0!</v>
      </c>
      <c r="BS61" s="381" t="n"/>
      <c r="BT61" s="381" t="n"/>
      <c r="BU61" s="381" t="n"/>
      <c r="BV61" s="381" t="n"/>
      <c r="BX61" s="381" t="n"/>
      <c r="BY61" s="566" t="n"/>
      <c r="CA61" s="381" t="n"/>
      <c r="CB61" s="381" t="n"/>
      <c r="CC61" s="381" t="n"/>
      <c r="CE61" s="381" t="n"/>
      <c r="CF61" s="381" t="n"/>
      <c r="CG61" s="381" t="n"/>
    </row>
    <row r="62">
      <c r="A62" s="408" t="n"/>
      <c r="B62" s="408" t="n"/>
      <c r="C62" s="408" t="n"/>
      <c r="D62" s="408" t="n"/>
      <c r="E62" s="408" t="n"/>
      <c r="F62" s="408" t="n"/>
      <c r="G62" s="408" t="n"/>
      <c r="H62" s="408" t="n"/>
      <c r="I62" s="408" t="n"/>
      <c r="J62" s="408" t="n"/>
      <c r="K62" s="408" t="n"/>
      <c r="L62" s="408" t="n"/>
      <c r="M62" s="408" t="n"/>
      <c r="N62" s="408" t="n"/>
      <c r="O62" s="408" t="n"/>
      <c r="P62" s="408" t="n"/>
      <c r="Q62" s="408" t="n"/>
      <c r="R62" s="408" t="n"/>
      <c r="S62" s="408" t="n"/>
      <c r="T62" s="408" t="n"/>
      <c r="U62" s="408" t="n"/>
      <c r="V62" s="408" t="n"/>
      <c r="W62" s="363" t="n"/>
      <c r="X62" s="363" t="n"/>
      <c r="Y62" s="363" t="n"/>
      <c r="Z62" s="408" t="n"/>
      <c r="AA62" s="408" t="n"/>
      <c r="AB62" s="408" t="n"/>
      <c r="AC62" s="408" t="n"/>
      <c r="AD62" s="408" t="n"/>
      <c r="AE62" s="408" t="n"/>
      <c r="AG62" s="377" t="inlineStr">
        <is>
          <t>5月27日</t>
        </is>
      </c>
      <c r="AH62" s="559" t="n">
        <v>0</v>
      </c>
      <c r="AI62" s="559" t="n">
        <v>58</v>
      </c>
      <c r="AK62" s="408" t="n"/>
      <c r="AL62" s="408" t="n"/>
      <c r="AN62" s="377" t="inlineStr">
        <is>
          <t>5月27日</t>
        </is>
      </c>
      <c r="AO62" s="559" t="n">
        <v>14</v>
      </c>
      <c r="AP62" s="576" t="e">
        <v>#DIV/0!</v>
      </c>
      <c r="AS62" s="377" t="inlineStr">
        <is>
          <t>5月27日</t>
        </is>
      </c>
      <c r="AT62" s="559" t="n">
        <v>0.14</v>
      </c>
      <c r="AU62" s="576" t="e">
        <v>#DIV/0!</v>
      </c>
      <c r="BS62" s="381" t="n"/>
      <c r="BT62" s="381" t="n"/>
      <c r="BU62" s="381" t="n"/>
      <c r="BV62" s="381" t="n"/>
      <c r="BX62" s="381" t="n"/>
      <c r="BY62" s="566" t="n"/>
      <c r="CA62" s="381" t="n"/>
      <c r="CB62" s="381" t="n"/>
      <c r="CC62" s="381" t="n"/>
      <c r="CE62" s="381" t="n"/>
      <c r="CF62" s="381" t="n"/>
      <c r="CG62" s="381" t="n"/>
    </row>
    <row r="63">
      <c r="A63" s="408" t="n"/>
      <c r="B63" s="408" t="n"/>
      <c r="C63" s="408" t="n"/>
      <c r="D63" s="408" t="n"/>
      <c r="E63" s="408" t="n"/>
      <c r="F63" s="408" t="n"/>
      <c r="G63" s="408" t="n"/>
      <c r="H63" s="408" t="n"/>
      <c r="I63" s="408" t="n"/>
      <c r="J63" s="408" t="n"/>
      <c r="K63" s="408" t="n"/>
      <c r="L63" s="408" t="n"/>
      <c r="M63" s="408" t="n"/>
      <c r="N63" s="408" t="n"/>
      <c r="O63" s="408" t="n"/>
      <c r="P63" s="408" t="n"/>
      <c r="Q63" s="408" t="n"/>
      <c r="R63" s="408" t="n"/>
      <c r="S63" s="408" t="n"/>
      <c r="T63" s="408" t="n"/>
      <c r="U63" s="408" t="n"/>
      <c r="V63" s="408" t="n"/>
      <c r="W63" s="363" t="n"/>
      <c r="X63" s="363" t="n"/>
      <c r="Y63" s="363" t="n"/>
      <c r="Z63" s="408" t="n"/>
      <c r="AA63" s="408" t="n"/>
      <c r="AB63" s="408" t="n"/>
      <c r="AC63" s="408" t="n"/>
      <c r="AD63" s="408" t="n"/>
      <c r="AE63" s="408" t="n"/>
      <c r="AG63" s="377" t="inlineStr">
        <is>
          <t>5月28日</t>
        </is>
      </c>
      <c r="AH63" s="559" t="n">
        <v>0</v>
      </c>
      <c r="AI63" s="559" t="n">
        <v>139.1</v>
      </c>
      <c r="AK63" s="408" t="n"/>
      <c r="AL63" s="408" t="n"/>
      <c r="AN63" s="377" t="inlineStr">
        <is>
          <t>5月28日</t>
        </is>
      </c>
      <c r="AO63" s="559" t="n">
        <v>10</v>
      </c>
      <c r="AP63" s="576" t="e">
        <v>#DIV/0!</v>
      </c>
      <c r="AS63" s="377" t="inlineStr">
        <is>
          <t>5月28日</t>
        </is>
      </c>
      <c r="AT63" s="559" t="n">
        <v>7.23</v>
      </c>
      <c r="AU63" s="576" t="e">
        <v>#DIV/0!</v>
      </c>
      <c r="BS63" s="381" t="n"/>
      <c r="BT63" s="381" t="n"/>
      <c r="BU63" s="381" t="n"/>
      <c r="BV63" s="381" t="n"/>
      <c r="BX63" s="381" t="n"/>
      <c r="BY63" s="566" t="n"/>
      <c r="CA63" s="381" t="n"/>
      <c r="CB63" s="381" t="n"/>
      <c r="CC63" s="381" t="n"/>
      <c r="CE63" s="381" t="n"/>
      <c r="CF63" s="381" t="n"/>
      <c r="CG63" s="381" t="n"/>
    </row>
    <row r="64">
      <c r="A64" s="408" t="n"/>
      <c r="B64" s="408" t="n"/>
      <c r="C64" s="408" t="n"/>
      <c r="D64" s="408" t="n"/>
      <c r="E64" s="408" t="n"/>
      <c r="F64" s="408" t="n"/>
      <c r="G64" s="408" t="n"/>
      <c r="H64" s="408" t="n"/>
      <c r="I64" s="408" t="n"/>
      <c r="J64" s="408" t="n"/>
      <c r="K64" s="408" t="n"/>
      <c r="L64" s="408" t="n"/>
      <c r="M64" s="408" t="n"/>
      <c r="N64" s="408" t="n"/>
      <c r="O64" s="408" t="n"/>
      <c r="P64" s="408" t="n"/>
      <c r="Q64" s="408" t="n"/>
      <c r="R64" s="408" t="n"/>
      <c r="S64" s="408" t="n"/>
      <c r="T64" s="408" t="n"/>
      <c r="U64" s="408" t="n"/>
      <c r="V64" s="408" t="n"/>
      <c r="W64" s="363" t="n"/>
      <c r="X64" s="363" t="n"/>
      <c r="Y64" s="363" t="n"/>
      <c r="Z64" s="408" t="n"/>
      <c r="AA64" s="408" t="n"/>
      <c r="AB64" s="408" t="n"/>
      <c r="AC64" s="408" t="n"/>
      <c r="AD64" s="408" t="n"/>
      <c r="AE64" s="408" t="n"/>
      <c r="AG64" s="377" t="inlineStr">
        <is>
          <t>5月29日</t>
        </is>
      </c>
      <c r="AH64" s="559" t="n">
        <v>39.9</v>
      </c>
      <c r="AI64" s="559" t="n">
        <v>0</v>
      </c>
      <c r="AK64" s="408" t="n"/>
      <c r="AL64" s="408" t="n"/>
      <c r="AN64" s="377" t="inlineStr">
        <is>
          <t>5月29日</t>
        </is>
      </c>
      <c r="AO64" s="559" t="n">
        <v>12</v>
      </c>
      <c r="AP64" s="576" t="n">
        <v>0.191729323308271</v>
      </c>
      <c r="AS64" s="377" t="inlineStr">
        <is>
          <t>5月29日</t>
        </is>
      </c>
      <c r="AT64" s="559" t="n">
        <v>7.65</v>
      </c>
      <c r="AU64" s="576" t="n">
        <v>0.191729323308271</v>
      </c>
      <c r="BS64" s="381" t="n"/>
      <c r="BT64" s="381" t="n"/>
      <c r="BU64" s="381" t="n"/>
      <c r="BV64" s="381" t="n"/>
      <c r="BX64" s="381" t="n"/>
      <c r="BY64" s="566" t="n"/>
      <c r="CA64" s="381" t="n"/>
      <c r="CB64" s="381" t="n"/>
      <c r="CC64" s="381" t="n"/>
      <c r="CE64" s="381" t="n"/>
      <c r="CF64" s="381" t="n"/>
      <c r="CG64" s="381" t="n"/>
    </row>
    <row r="65">
      <c r="A65" s="408" t="n"/>
      <c r="B65" s="408" t="n"/>
      <c r="C65" s="408" t="n"/>
      <c r="D65" s="408" t="n"/>
      <c r="E65" s="408" t="n"/>
      <c r="F65" s="408" t="n"/>
      <c r="G65" s="408" t="n"/>
      <c r="H65" s="408" t="n"/>
      <c r="I65" s="408" t="n"/>
      <c r="J65" s="408" t="n"/>
      <c r="K65" s="408" t="n"/>
      <c r="L65" s="408" t="n"/>
      <c r="M65" s="408" t="n"/>
      <c r="N65" s="408" t="n"/>
      <c r="O65" s="408" t="n"/>
      <c r="P65" s="408" t="n"/>
      <c r="Q65" s="408" t="n"/>
      <c r="R65" s="408" t="n"/>
      <c r="S65" s="408" t="n"/>
      <c r="T65" s="408" t="n"/>
      <c r="U65" s="408" t="n"/>
      <c r="V65" s="408" t="n"/>
      <c r="W65" s="363" t="n"/>
      <c r="X65" s="363" t="n"/>
      <c r="Y65" s="363" t="n"/>
      <c r="Z65" s="408" t="n"/>
      <c r="AA65" s="408" t="n"/>
      <c r="AB65" s="408" t="n"/>
      <c r="AC65" s="408" t="n"/>
      <c r="AD65" s="408" t="n"/>
      <c r="AE65" s="408" t="n"/>
      <c r="AG65" s="377" t="inlineStr">
        <is>
          <t>5月30日</t>
        </is>
      </c>
      <c r="AH65" s="559" t="n">
        <v>0</v>
      </c>
      <c r="AI65" s="559" t="n">
        <v>0</v>
      </c>
      <c r="AK65" s="408" t="n"/>
      <c r="AL65" s="408" t="n"/>
      <c r="AN65" s="377" t="inlineStr">
        <is>
          <t>5月30日</t>
        </is>
      </c>
      <c r="AO65" s="559" t="n">
        <v>6</v>
      </c>
      <c r="AP65" s="576" t="e">
        <v>#DIV/0!</v>
      </c>
      <c r="AS65" s="377" t="inlineStr">
        <is>
          <t>5月30日</t>
        </is>
      </c>
      <c r="AT65" s="559" t="n">
        <v>4.6</v>
      </c>
      <c r="AU65" s="576" t="e">
        <v>#DIV/0!</v>
      </c>
      <c r="BS65" s="381" t="n"/>
      <c r="BT65" s="381" t="n"/>
      <c r="BU65" s="381" t="n"/>
      <c r="BV65" s="381" t="n"/>
      <c r="BX65" s="381" t="n"/>
      <c r="BY65" s="566" t="n"/>
      <c r="CA65" s="381" t="n"/>
      <c r="CB65" s="381" t="n"/>
      <c r="CC65" s="381" t="n"/>
      <c r="CE65" s="381" t="n"/>
      <c r="CF65" s="381" t="n"/>
      <c r="CG65" s="381" t="n"/>
    </row>
    <row r="66">
      <c r="A66" s="408" t="n"/>
      <c r="B66" s="408" t="n"/>
      <c r="C66" s="408" t="n"/>
      <c r="D66" s="408" t="n"/>
      <c r="E66" s="408" t="n"/>
      <c r="F66" s="408" t="n"/>
      <c r="G66" s="408" t="n"/>
      <c r="H66" s="408" t="n"/>
      <c r="I66" s="408" t="n"/>
      <c r="J66" s="408" t="n"/>
      <c r="K66" s="408" t="n"/>
      <c r="L66" s="408" t="n"/>
      <c r="M66" s="408" t="n"/>
      <c r="N66" s="408" t="n"/>
      <c r="O66" s="408" t="n"/>
      <c r="P66" s="408" t="n"/>
      <c r="Q66" s="408" t="n"/>
      <c r="R66" s="408" t="n"/>
      <c r="S66" s="408" t="n"/>
      <c r="T66" s="408" t="n"/>
      <c r="U66" s="408" t="n"/>
      <c r="V66" s="408" t="n"/>
      <c r="W66" s="363" t="n"/>
      <c r="X66" s="363" t="n"/>
      <c r="Y66" s="363" t="n"/>
      <c r="Z66" s="408" t="n"/>
      <c r="AA66" s="408" t="n"/>
      <c r="AB66" s="408" t="n"/>
      <c r="AC66" s="408" t="n"/>
      <c r="AD66" s="408" t="n"/>
      <c r="AE66" s="408" t="n"/>
      <c r="AG66" s="377" t="inlineStr">
        <is>
          <t>5月31日</t>
        </is>
      </c>
      <c r="AH66" s="559" t="n">
        <v>0</v>
      </c>
      <c r="AI66" s="559" t="n">
        <v>71.40000000000001</v>
      </c>
      <c r="AK66" s="408" t="n"/>
      <c r="AL66" s="408" t="n"/>
      <c r="AN66" s="377" t="inlineStr">
        <is>
          <t>5月31日</t>
        </is>
      </c>
      <c r="AO66" s="559" t="n">
        <v>5</v>
      </c>
      <c r="AP66" s="576" t="e">
        <v>#DIV/0!</v>
      </c>
      <c r="AS66" s="377" t="inlineStr">
        <is>
          <t>5月31日</t>
        </is>
      </c>
      <c r="AT66" s="559" t="n">
        <v>0</v>
      </c>
      <c r="AU66" s="576" t="e">
        <v>#DIV/0!</v>
      </c>
      <c r="BS66" s="381" t="n"/>
      <c r="BT66" s="381" t="n"/>
      <c r="BU66" s="381" t="n"/>
      <c r="BV66" s="381" t="n"/>
      <c r="BX66" s="381" t="n"/>
      <c r="BY66" s="566" t="n"/>
      <c r="CA66" s="381" t="n"/>
      <c r="CB66" s="381" t="n"/>
      <c r="CC66" s="381" t="n"/>
      <c r="CE66" s="381" t="n"/>
      <c r="CF66" s="381" t="n"/>
      <c r="CG66" s="381" t="n"/>
    </row>
    <row r="67">
      <c r="A67" s="408" t="n"/>
      <c r="B67" s="408" t="n"/>
      <c r="C67" s="408" t="n"/>
      <c r="D67" s="408" t="n"/>
      <c r="E67" s="408" t="n"/>
      <c r="F67" s="408" t="n"/>
      <c r="G67" s="408" t="n"/>
      <c r="H67" s="408" t="n"/>
      <c r="I67" s="408" t="n"/>
      <c r="J67" s="408" t="n"/>
      <c r="K67" s="408" t="n"/>
      <c r="L67" s="408" t="n"/>
      <c r="M67" s="408" t="n"/>
      <c r="N67" s="408" t="n"/>
      <c r="O67" s="408" t="n"/>
      <c r="P67" s="408" t="n"/>
      <c r="Q67" s="408" t="n"/>
      <c r="R67" s="408" t="n"/>
      <c r="S67" s="408" t="n"/>
      <c r="T67" s="408" t="n"/>
      <c r="U67" s="408" t="n"/>
      <c r="V67" s="408" t="n"/>
      <c r="W67" s="363" t="n"/>
      <c r="X67" s="363" t="n"/>
      <c r="Y67" s="363" t="n"/>
      <c r="Z67" s="408" t="n"/>
      <c r="AA67" s="408" t="n"/>
      <c r="AB67" s="408" t="n"/>
      <c r="AC67" s="408" t="n"/>
      <c r="AD67" s="408" t="n"/>
      <c r="AE67" s="408" t="n"/>
      <c r="AG67" s="373" t="inlineStr">
        <is>
          <t>6月</t>
        </is>
      </c>
      <c r="AH67" s="559" t="n">
        <v>0</v>
      </c>
      <c r="AI67" s="559" t="n">
        <v>334.4</v>
      </c>
      <c r="AK67" s="408" t="n"/>
      <c r="AL67" s="408" t="n"/>
      <c r="AN67" s="373" t="inlineStr">
        <is>
          <t>6月</t>
        </is>
      </c>
      <c r="AO67" s="559" t="n">
        <v>48</v>
      </c>
      <c r="AP67" s="576" t="e">
        <v>#DIV/0!</v>
      </c>
      <c r="AS67" s="373" t="inlineStr">
        <is>
          <t>6月</t>
        </is>
      </c>
      <c r="AT67" s="559" t="n">
        <v>0</v>
      </c>
      <c r="AU67" s="576" t="e">
        <v>#DIV/0!</v>
      </c>
      <c r="BS67" s="381" t="n"/>
      <c r="BT67" s="381" t="n"/>
      <c r="BU67" s="381" t="n"/>
      <c r="BV67" s="381" t="n"/>
      <c r="BX67" s="381" t="n"/>
      <c r="BY67" s="566" t="n"/>
      <c r="CA67" s="381" t="n"/>
      <c r="CB67" s="381" t="n"/>
      <c r="CC67" s="381" t="n"/>
      <c r="CE67" s="381" t="n"/>
      <c r="CF67" s="381" t="n"/>
      <c r="CG67" s="381" t="n"/>
    </row>
    <row r="68">
      <c r="A68" s="408" t="n"/>
      <c r="B68" s="408" t="n"/>
      <c r="C68" s="408" t="n"/>
      <c r="D68" s="408" t="n"/>
      <c r="E68" s="408" t="n"/>
      <c r="F68" s="408" t="n"/>
      <c r="G68" s="408" t="n"/>
      <c r="H68" s="408" t="n"/>
      <c r="I68" s="408" t="n"/>
      <c r="J68" s="408" t="n"/>
      <c r="K68" s="408" t="n"/>
      <c r="L68" s="408" t="n"/>
      <c r="M68" s="408" t="n"/>
      <c r="N68" s="408" t="n"/>
      <c r="O68" s="408" t="n"/>
      <c r="P68" s="408" t="n"/>
      <c r="Q68" s="408" t="n"/>
      <c r="R68" s="408" t="n"/>
      <c r="S68" s="408" t="n"/>
      <c r="T68" s="408" t="n"/>
      <c r="U68" s="408" t="n"/>
      <c r="V68" s="408" t="n"/>
      <c r="W68" s="363" t="n"/>
      <c r="X68" s="363" t="n"/>
      <c r="Y68" s="363" t="n"/>
      <c r="Z68" s="408" t="n"/>
      <c r="AA68" s="408" t="n"/>
      <c r="AB68" s="408" t="n"/>
      <c r="AC68" s="408" t="n"/>
      <c r="AG68" s="377" t="inlineStr">
        <is>
          <t>6月1日</t>
        </is>
      </c>
      <c r="AH68" s="559" t="n">
        <v>0</v>
      </c>
      <c r="AI68" s="559" t="n">
        <v>71.40000000000001</v>
      </c>
      <c r="AK68" s="408" t="n"/>
      <c r="AL68" s="408" t="n"/>
      <c r="AN68" s="377" t="inlineStr">
        <is>
          <t>6月1日</t>
        </is>
      </c>
      <c r="AO68" s="559" t="n">
        <v>7</v>
      </c>
      <c r="AP68" s="576" t="e">
        <v>#DIV/0!</v>
      </c>
      <c r="AS68" s="377" t="inlineStr">
        <is>
          <t>6月1日</t>
        </is>
      </c>
      <c r="AT68" s="559" t="n">
        <v>0</v>
      </c>
      <c r="AU68" s="576" t="e">
        <v>#DIV/0!</v>
      </c>
      <c r="BS68" s="381" t="n"/>
      <c r="BT68" s="381" t="n"/>
      <c r="BU68" s="381" t="n"/>
      <c r="BV68" s="381" t="n"/>
      <c r="BX68" s="381" t="n"/>
      <c r="BY68" s="566" t="n"/>
      <c r="CA68" s="381" t="n"/>
      <c r="CB68" s="381" t="n"/>
      <c r="CC68" s="381" t="n"/>
      <c r="CE68" s="381" t="n"/>
      <c r="CF68" s="381" t="n"/>
      <c r="CG68" s="381" t="n"/>
    </row>
    <row r="69">
      <c r="A69" s="408" t="n"/>
      <c r="B69" s="408" t="n"/>
      <c r="C69" s="408" t="n"/>
      <c r="D69" s="408" t="n"/>
      <c r="E69" s="408" t="n"/>
      <c r="F69" s="408" t="n"/>
      <c r="G69" s="408" t="n"/>
      <c r="H69" s="408" t="n"/>
      <c r="I69" s="408" t="n"/>
      <c r="J69" s="408" t="n"/>
      <c r="K69" s="408" t="n"/>
      <c r="L69" s="408" t="n"/>
      <c r="M69" s="408" t="n"/>
      <c r="N69" s="408" t="n"/>
      <c r="O69" s="408" t="n"/>
      <c r="P69" s="408" t="n"/>
      <c r="Q69" s="408" t="n"/>
      <c r="R69" s="408" t="n"/>
      <c r="S69" s="408" t="n"/>
      <c r="T69" s="408" t="n"/>
      <c r="U69" s="408" t="n"/>
      <c r="V69" s="408" t="n"/>
      <c r="W69" s="363" t="n"/>
      <c r="X69" s="363" t="n"/>
      <c r="Y69" s="363" t="n"/>
      <c r="Z69" s="408" t="n"/>
      <c r="AA69" s="408" t="n"/>
      <c r="AB69" s="408" t="n"/>
      <c r="AC69" s="408" t="n"/>
      <c r="AG69" s="377" t="inlineStr">
        <is>
          <t>6月2日</t>
        </is>
      </c>
      <c r="AH69" s="559" t="n">
        <v>0</v>
      </c>
      <c r="AI69" s="559" t="n">
        <v>87.05</v>
      </c>
      <c r="AK69" s="408" t="n"/>
      <c r="AL69" s="408" t="n"/>
      <c r="AN69" s="377" t="inlineStr">
        <is>
          <t>6月2日</t>
        </is>
      </c>
      <c r="AO69" s="559" t="n">
        <v>11</v>
      </c>
      <c r="AP69" s="576" t="e">
        <v>#DIV/0!</v>
      </c>
      <c r="AS69" s="377" t="inlineStr">
        <is>
          <t>6月2日</t>
        </is>
      </c>
      <c r="AT69" s="559" t="n">
        <v>0</v>
      </c>
      <c r="AU69" s="576" t="e">
        <v>#DIV/0!</v>
      </c>
      <c r="BS69" s="381" t="n"/>
      <c r="BT69" s="381" t="n"/>
      <c r="BU69" s="381" t="n"/>
      <c r="BV69" s="381" t="n"/>
      <c r="BX69" s="381" t="n"/>
      <c r="BY69" s="566" t="n"/>
      <c r="CA69" s="381" t="n"/>
      <c r="CB69" s="381" t="n"/>
      <c r="CC69" s="381" t="n"/>
      <c r="CE69" s="381" t="n"/>
      <c r="CF69" s="381" t="n"/>
      <c r="CG69" s="381" t="n"/>
    </row>
    <row r="70">
      <c r="A70" s="408" t="n"/>
      <c r="B70" s="408" t="n"/>
      <c r="C70" s="408" t="n"/>
      <c r="D70" s="408" t="n"/>
      <c r="E70" s="408" t="n"/>
      <c r="F70" s="408" t="n"/>
      <c r="G70" s="408" t="n"/>
      <c r="H70" s="408" t="n"/>
      <c r="I70" s="408" t="n"/>
      <c r="J70" s="408" t="n"/>
      <c r="K70" s="408" t="n"/>
      <c r="L70" s="408" t="n"/>
      <c r="M70" s="408" t="n"/>
      <c r="N70" s="408" t="n"/>
      <c r="O70" s="408" t="n"/>
      <c r="P70" s="408" t="n"/>
      <c r="Q70" s="408" t="n"/>
      <c r="R70" s="408" t="n"/>
      <c r="S70" s="408" t="n"/>
      <c r="T70" s="408" t="n"/>
      <c r="U70" s="408" t="n"/>
      <c r="V70" s="408" t="n"/>
      <c r="W70" s="363" t="n"/>
      <c r="X70" s="363" t="n"/>
      <c r="Y70" s="363" t="n"/>
      <c r="Z70" s="408" t="n"/>
      <c r="AA70" s="408" t="n"/>
      <c r="AB70" s="408" t="n"/>
      <c r="AC70" s="408" t="n"/>
      <c r="AG70" s="377" t="inlineStr">
        <is>
          <t>6月3日</t>
        </is>
      </c>
      <c r="AH70" s="559" t="n">
        <v>0</v>
      </c>
      <c r="AI70" s="559" t="n">
        <v>87.05</v>
      </c>
      <c r="AK70" s="408" t="n"/>
      <c r="AL70" s="408" t="n"/>
      <c r="AN70" s="377" t="inlineStr">
        <is>
          <t>6月3日</t>
        </is>
      </c>
      <c r="AO70" s="559" t="n">
        <v>11</v>
      </c>
      <c r="AP70" s="576" t="e">
        <v>#DIV/0!</v>
      </c>
      <c r="AS70" s="377" t="inlineStr">
        <is>
          <t>6月3日</t>
        </is>
      </c>
      <c r="AT70" s="559" t="n">
        <v>0</v>
      </c>
      <c r="AU70" s="576" t="e">
        <v>#DIV/0!</v>
      </c>
      <c r="BS70" s="381" t="n"/>
      <c r="BT70" s="381" t="n"/>
      <c r="BU70" s="381" t="n"/>
      <c r="BV70" s="381" t="n"/>
      <c r="BX70" s="381" t="n"/>
      <c r="BY70" s="566" t="n"/>
      <c r="CA70" s="381" t="n"/>
      <c r="CB70" s="381" t="n"/>
      <c r="CC70" s="381" t="n"/>
      <c r="CE70" s="381" t="n"/>
      <c r="CF70" s="381" t="n"/>
      <c r="CG70" s="381" t="n"/>
    </row>
    <row r="71">
      <c r="A71" s="408" t="n"/>
      <c r="B71" s="408" t="n"/>
      <c r="C71" s="408" t="n"/>
      <c r="D71" s="408" t="n"/>
      <c r="E71" s="408" t="n"/>
      <c r="F71" s="408" t="n"/>
      <c r="G71" s="408" t="n"/>
      <c r="H71" s="408" t="n"/>
      <c r="I71" s="408" t="n"/>
      <c r="J71" s="408" t="n"/>
      <c r="K71" s="408" t="n"/>
      <c r="L71" s="408" t="n"/>
      <c r="M71" s="408" t="n"/>
      <c r="N71" s="408" t="n"/>
      <c r="O71" s="408" t="n"/>
      <c r="P71" s="408" t="n"/>
      <c r="Q71" s="408" t="n"/>
      <c r="R71" s="408" t="n"/>
      <c r="S71" s="408" t="n"/>
      <c r="T71" s="408" t="n"/>
      <c r="U71" s="408" t="n"/>
      <c r="V71" s="408" t="n"/>
      <c r="W71" s="363" t="n"/>
      <c r="X71" s="363" t="n"/>
      <c r="Y71" s="363" t="n"/>
      <c r="Z71" s="408" t="n"/>
      <c r="AA71" s="408" t="n"/>
      <c r="AB71" s="408" t="n"/>
      <c r="AC71" s="408" t="n"/>
      <c r="AG71" s="377" t="inlineStr">
        <is>
          <t>6月4日</t>
        </is>
      </c>
      <c r="AH71" s="559" t="n">
        <v>0</v>
      </c>
      <c r="AI71" s="559" t="n">
        <v>88.90000000000001</v>
      </c>
      <c r="AK71" s="408" t="n"/>
      <c r="AL71" s="408" t="n"/>
      <c r="AN71" s="377" t="inlineStr">
        <is>
          <t>6月4日</t>
        </is>
      </c>
      <c r="AO71" s="559" t="n">
        <v>3</v>
      </c>
      <c r="AP71" s="576" t="e">
        <v>#DIV/0!</v>
      </c>
      <c r="AS71" s="377" t="inlineStr">
        <is>
          <t>6月4日</t>
        </is>
      </c>
      <c r="AT71" s="559" t="n">
        <v>0</v>
      </c>
      <c r="AU71" s="576" t="e">
        <v>#DIV/0!</v>
      </c>
      <c r="BS71" s="381" t="n"/>
      <c r="BT71" s="381" t="n"/>
      <c r="BU71" s="381" t="n"/>
      <c r="BV71" s="381" t="n"/>
      <c r="CA71" s="381" t="n"/>
      <c r="CB71" s="381" t="n"/>
      <c r="CC71" s="381" t="n"/>
      <c r="CE71" s="381" t="n"/>
      <c r="CF71" s="381" t="n"/>
      <c r="CG71" s="381" t="n"/>
    </row>
    <row r="72">
      <c r="A72" s="408" t="n"/>
      <c r="B72" s="408" t="n"/>
      <c r="C72" s="408" t="n"/>
      <c r="D72" s="408" t="n"/>
      <c r="E72" s="408" t="n"/>
      <c r="F72" s="408" t="n"/>
      <c r="G72" s="408" t="n"/>
      <c r="H72" s="408" t="n"/>
      <c r="I72" s="408" t="n"/>
      <c r="J72" s="408" t="n"/>
      <c r="K72" s="408" t="n"/>
      <c r="L72" s="408" t="n"/>
      <c r="M72" s="408" t="n"/>
      <c r="N72" s="408" t="n"/>
      <c r="O72" s="408" t="n"/>
      <c r="P72" s="408" t="n"/>
      <c r="Q72" s="408" t="n"/>
      <c r="R72" s="408" t="n"/>
      <c r="S72" s="408" t="n"/>
      <c r="T72" s="408" t="n"/>
      <c r="U72" s="408" t="n"/>
      <c r="V72" s="408" t="n"/>
      <c r="W72" s="363" t="n"/>
      <c r="X72" s="363" t="n"/>
      <c r="Y72" s="363" t="n"/>
      <c r="Z72" s="408" t="n"/>
      <c r="AA72" s="408" t="n"/>
      <c r="AB72" s="408" t="n"/>
      <c r="AC72" s="408" t="n"/>
      <c r="AG72" s="377" t="inlineStr">
        <is>
          <t>6月5日</t>
        </is>
      </c>
      <c r="AH72" s="559" t="n">
        <v>0</v>
      </c>
      <c r="AI72" s="559" t="n">
        <v>0</v>
      </c>
      <c r="AK72" s="408" t="n"/>
      <c r="AL72" s="408" t="n"/>
      <c r="AN72" s="377" t="inlineStr">
        <is>
          <t>6月5日</t>
        </is>
      </c>
      <c r="AO72" s="559" t="n">
        <v>3</v>
      </c>
      <c r="AP72" s="576" t="e">
        <v>#DIV/0!</v>
      </c>
      <c r="AS72" s="377" t="inlineStr">
        <is>
          <t>6月5日</t>
        </is>
      </c>
      <c r="AT72" s="559" t="n">
        <v>0</v>
      </c>
      <c r="AU72" s="576" t="e">
        <v>#DIV/0!</v>
      </c>
      <c r="BS72" s="381" t="n"/>
      <c r="BT72" s="381" t="n"/>
      <c r="BU72" s="381" t="n"/>
      <c r="BV72" s="381" t="n"/>
      <c r="CA72" s="381" t="n"/>
      <c r="CB72" s="381" t="n"/>
      <c r="CC72" s="381" t="n"/>
      <c r="CE72" s="381" t="n"/>
      <c r="CF72" s="381" t="n"/>
      <c r="CG72" s="381" t="n"/>
    </row>
    <row r="73">
      <c r="A73" s="408" t="n"/>
      <c r="B73" s="408" t="n"/>
      <c r="C73" s="408" t="n"/>
      <c r="D73" s="408" t="n"/>
      <c r="E73" s="408" t="n"/>
      <c r="F73" s="408" t="n"/>
      <c r="G73" s="408" t="n"/>
      <c r="H73" s="408" t="n"/>
      <c r="I73" s="408" t="n"/>
      <c r="J73" s="408" t="n"/>
      <c r="K73" s="408" t="n"/>
      <c r="L73" s="408" t="n"/>
      <c r="M73" s="408" t="n"/>
      <c r="N73" s="408" t="n"/>
      <c r="O73" s="408" t="n"/>
      <c r="P73" s="408" t="n"/>
      <c r="Q73" s="408" t="n"/>
      <c r="R73" s="408" t="n"/>
      <c r="S73" s="408" t="n"/>
      <c r="T73" s="408" t="n"/>
      <c r="U73" s="408" t="n"/>
      <c r="V73" s="408" t="n"/>
      <c r="W73" s="363" t="n"/>
      <c r="X73" s="363" t="n"/>
      <c r="Y73" s="363" t="n"/>
      <c r="Z73" s="408" t="n"/>
      <c r="AA73" s="408" t="n"/>
      <c r="AB73" s="408" t="n"/>
      <c r="AC73" s="408" t="n"/>
      <c r="AG73" s="377" t="inlineStr">
        <is>
          <t>6月6日</t>
        </is>
      </c>
      <c r="AH73" s="559" t="n">
        <v>0</v>
      </c>
      <c r="AI73" s="559" t="n">
        <v>0</v>
      </c>
      <c r="AK73" s="408" t="n"/>
      <c r="AL73" s="408" t="n"/>
      <c r="AN73" s="377" t="inlineStr">
        <is>
          <t>6月6日</t>
        </is>
      </c>
      <c r="AO73" s="559" t="n">
        <v>10</v>
      </c>
      <c r="AP73" s="576" t="e">
        <v>#DIV/0!</v>
      </c>
      <c r="AS73" s="377" t="inlineStr">
        <is>
          <t>6月6日</t>
        </is>
      </c>
      <c r="AT73" s="559" t="n">
        <v>0</v>
      </c>
      <c r="AU73" s="576" t="e">
        <v>#DIV/0!</v>
      </c>
      <c r="BS73" s="381" t="n"/>
      <c r="BT73" s="381" t="n"/>
      <c r="BU73" s="381" t="n"/>
      <c r="BV73" s="381" t="n"/>
      <c r="CA73" s="381" t="n"/>
      <c r="CB73" s="381" t="n"/>
      <c r="CC73" s="381" t="n"/>
      <c r="CE73" s="381" t="n"/>
      <c r="CF73" s="381" t="n"/>
      <c r="CG73" s="381" t="n"/>
    </row>
    <row r="74">
      <c r="A74" s="408" t="n"/>
      <c r="B74" s="408" t="n"/>
      <c r="C74" s="408" t="n"/>
      <c r="D74" s="408" t="n"/>
      <c r="E74" s="408" t="n"/>
      <c r="F74" s="408" t="n"/>
      <c r="G74" s="408" t="n"/>
      <c r="H74" s="408" t="n"/>
      <c r="I74" s="408" t="n"/>
      <c r="J74" s="408" t="n"/>
      <c r="K74" s="408" t="n"/>
      <c r="L74" s="408" t="n"/>
      <c r="M74" s="408" t="n"/>
      <c r="N74" s="408" t="n"/>
      <c r="O74" s="408" t="n"/>
      <c r="P74" s="408" t="n"/>
      <c r="Q74" s="408" t="n"/>
      <c r="R74" s="408" t="n"/>
      <c r="S74" s="408" t="n"/>
      <c r="T74" s="408" t="n"/>
      <c r="U74" s="408" t="n"/>
      <c r="V74" s="408" t="n"/>
      <c r="W74" s="363" t="n"/>
      <c r="X74" s="363" t="n"/>
      <c r="Y74" s="363" t="n"/>
      <c r="Z74" s="408" t="n"/>
      <c r="AA74" s="408" t="n"/>
      <c r="AB74" s="408" t="n"/>
      <c r="AC74" s="408" t="n"/>
      <c r="AG74" s="377" t="inlineStr">
        <is>
          <t>6月7日</t>
        </is>
      </c>
      <c r="AH74" s="559" t="n">
        <v>0</v>
      </c>
      <c r="AI74" s="559" t="n">
        <v>0</v>
      </c>
      <c r="AK74" s="408" t="n"/>
      <c r="AL74" s="408" t="n"/>
      <c r="AN74" s="377" t="inlineStr">
        <is>
          <t>6月7日</t>
        </is>
      </c>
      <c r="AO74" s="559" t="n">
        <v>3</v>
      </c>
      <c r="AP74" s="576" t="e">
        <v>#DIV/0!</v>
      </c>
      <c r="AS74" s="377" t="inlineStr">
        <is>
          <t>6月7日</t>
        </is>
      </c>
      <c r="AT74" s="559" t="n">
        <v>0</v>
      </c>
      <c r="AU74" s="576" t="e">
        <v>#DIV/0!</v>
      </c>
      <c r="BS74" s="381" t="n"/>
      <c r="BT74" s="381" t="n"/>
      <c r="BU74" s="381" t="n"/>
      <c r="BV74" s="381" t="n"/>
      <c r="CA74" s="381" t="n"/>
      <c r="CB74" s="381" t="n"/>
      <c r="CC74" s="381" t="n"/>
      <c r="CE74" s="381" t="n"/>
      <c r="CF74" s="381" t="n"/>
      <c r="CG74" s="381" t="n"/>
    </row>
    <row r="75">
      <c r="A75" s="408" t="n"/>
      <c r="B75" s="408" t="n"/>
      <c r="C75" s="408" t="n"/>
      <c r="D75" s="408" t="n"/>
      <c r="E75" s="408" t="n"/>
      <c r="F75" s="408" t="n"/>
      <c r="G75" s="408" t="n"/>
      <c r="H75" s="408" t="n"/>
      <c r="I75" s="408" t="n"/>
      <c r="J75" s="408" t="n"/>
      <c r="K75" s="408" t="n"/>
      <c r="L75" s="408" t="n"/>
      <c r="M75" s="408" t="n"/>
      <c r="N75" s="408" t="n"/>
      <c r="O75" s="408" t="n"/>
      <c r="P75" s="408" t="n"/>
      <c r="Q75" s="408" t="n"/>
      <c r="R75" s="408" t="n"/>
      <c r="S75" s="408" t="n"/>
      <c r="T75" s="408" t="n"/>
      <c r="U75" s="408" t="n"/>
      <c r="V75" s="408" t="n"/>
      <c r="W75" s="363" t="n"/>
      <c r="X75" s="363" t="n"/>
      <c r="Y75" s="363" t="n"/>
      <c r="Z75" s="408" t="n"/>
      <c r="AA75" s="408" t="n"/>
      <c r="AB75" s="408" t="n"/>
      <c r="AC75" s="408" t="n"/>
      <c r="AG75" s="377" t="inlineStr">
        <is>
          <t>6月8日</t>
        </is>
      </c>
      <c r="AH75" s="559" t="n">
        <v>0</v>
      </c>
      <c r="AI75" s="559" t="n">
        <v>0</v>
      </c>
      <c r="AK75" s="408" t="n"/>
      <c r="AL75" s="408" t="n"/>
      <c r="AN75" s="377" t="inlineStr">
        <is>
          <t>6月8日</t>
        </is>
      </c>
      <c r="AO75" s="559" t="n">
        <v>0</v>
      </c>
      <c r="AP75" s="576" t="e">
        <v>#DIV/0!</v>
      </c>
      <c r="AS75" s="377" t="inlineStr">
        <is>
          <t>6月8日</t>
        </is>
      </c>
      <c r="AT75" s="559" t="n">
        <v>0</v>
      </c>
      <c r="AU75" s="576" t="e">
        <v>#DIV/0!</v>
      </c>
      <c r="BS75" s="381" t="n"/>
      <c r="BT75" s="381" t="n"/>
      <c r="BU75" s="381" t="n"/>
      <c r="BV75" s="381" t="n"/>
      <c r="CA75" s="381" t="n"/>
      <c r="CB75" s="381" t="n"/>
      <c r="CC75" s="381" t="n"/>
      <c r="CE75" s="381" t="n"/>
      <c r="CF75" s="381" t="n"/>
      <c r="CG75" s="381" t="n"/>
    </row>
    <row r="76">
      <c r="A76" s="408" t="n"/>
      <c r="B76" s="408" t="n"/>
      <c r="C76" s="408" t="n"/>
      <c r="D76" s="408" t="n"/>
      <c r="E76" s="408" t="n"/>
      <c r="F76" s="408" t="n"/>
      <c r="G76" s="408" t="n"/>
      <c r="H76" s="408" t="n"/>
      <c r="I76" s="408" t="n"/>
      <c r="J76" s="408" t="n"/>
      <c r="K76" s="408" t="n"/>
      <c r="L76" s="408" t="n"/>
      <c r="M76" s="408" t="n"/>
      <c r="N76" s="408" t="n"/>
      <c r="O76" s="408" t="n"/>
      <c r="P76" s="408" t="n"/>
      <c r="Q76" s="408" t="n"/>
      <c r="R76" s="408" t="n"/>
      <c r="S76" s="408" t="n"/>
      <c r="T76" s="408" t="n"/>
      <c r="U76" s="408" t="n"/>
      <c r="V76" s="408" t="n"/>
      <c r="W76" s="363" t="n"/>
      <c r="X76" s="363" t="n"/>
      <c r="Y76" s="363" t="n"/>
      <c r="Z76" s="408" t="n"/>
      <c r="AA76" s="408" t="n"/>
      <c r="AB76" s="408" t="n"/>
      <c r="AC76" s="408" t="n"/>
      <c r="AG76" s="377" t="inlineStr">
        <is>
          <t>6月9日</t>
        </is>
      </c>
      <c r="AH76" s="559" t="n">
        <v>0</v>
      </c>
      <c r="AI76" s="559" t="n">
        <v>0</v>
      </c>
      <c r="AK76" s="408" t="n"/>
      <c r="AL76" s="408" t="n"/>
      <c r="AN76" s="377" t="inlineStr">
        <is>
          <t>6月9日</t>
        </is>
      </c>
      <c r="AO76" s="559" t="n">
        <v>0</v>
      </c>
      <c r="AP76" s="576" t="e">
        <v>#DIV/0!</v>
      </c>
      <c r="AS76" s="377" t="inlineStr">
        <is>
          <t>6月9日</t>
        </is>
      </c>
      <c r="AT76" s="559" t="n">
        <v>0</v>
      </c>
      <c r="AU76" s="576" t="e">
        <v>#DIV/0!</v>
      </c>
      <c r="BS76" s="381" t="n"/>
      <c r="BT76" s="381" t="n"/>
      <c r="BU76" s="381" t="n"/>
      <c r="BV76" s="381" t="n"/>
      <c r="CA76" s="381" t="n"/>
      <c r="CB76" s="381" t="n"/>
      <c r="CC76" s="381" t="n"/>
      <c r="CE76" s="381" t="n"/>
      <c r="CF76" s="381" t="n"/>
      <c r="CG76" s="381" t="n"/>
    </row>
    <row r="77">
      <c r="A77" s="408" t="n"/>
      <c r="B77" s="408" t="n"/>
      <c r="C77" s="408" t="n"/>
      <c r="D77" s="408" t="n"/>
      <c r="E77" s="408" t="n"/>
      <c r="F77" s="408" t="n"/>
      <c r="G77" s="408" t="n"/>
      <c r="H77" s="408" t="n"/>
      <c r="I77" s="408" t="n"/>
      <c r="J77" s="408" t="n"/>
      <c r="K77" s="408" t="n"/>
      <c r="L77" s="408" t="n"/>
      <c r="M77" s="408" t="n"/>
      <c r="N77" s="408" t="n"/>
      <c r="O77" s="408" t="n"/>
      <c r="P77" s="408" t="n"/>
      <c r="Q77" s="408" t="n"/>
      <c r="R77" s="408" t="n"/>
      <c r="S77" s="408" t="n"/>
      <c r="T77" s="408" t="n"/>
      <c r="U77" s="408" t="n"/>
      <c r="V77" s="408" t="n"/>
      <c r="W77" s="363" t="n"/>
      <c r="X77" s="363" t="n"/>
      <c r="Y77" s="363" t="n"/>
      <c r="Z77" s="408" t="n"/>
      <c r="AA77" s="408" t="n"/>
      <c r="AB77" s="408" t="n"/>
      <c r="AC77" s="408" t="n"/>
      <c r="AG77" s="377" t="inlineStr">
        <is>
          <t>6月10日</t>
        </is>
      </c>
      <c r="AH77" s="559" t="n">
        <v>0</v>
      </c>
      <c r="AI77" s="559" t="n">
        <v>0</v>
      </c>
      <c r="AK77" s="408" t="n"/>
      <c r="AL77" s="408" t="n"/>
      <c r="AN77" s="377" t="inlineStr">
        <is>
          <t>6月10日</t>
        </is>
      </c>
      <c r="AO77" s="559" t="n">
        <v>0</v>
      </c>
      <c r="AP77" s="576" t="e">
        <v>#DIV/0!</v>
      </c>
      <c r="AS77" s="377" t="inlineStr">
        <is>
          <t>6月10日</t>
        </is>
      </c>
      <c r="AT77" s="559" t="n">
        <v>0</v>
      </c>
      <c r="AU77" s="576" t="e">
        <v>#DIV/0!</v>
      </c>
      <c r="BS77" s="381" t="n"/>
      <c r="BT77" s="381" t="n"/>
      <c r="BU77" s="381" t="n"/>
      <c r="BV77" s="381" t="n"/>
      <c r="CA77" s="381" t="n"/>
      <c r="CB77" s="381" t="n"/>
      <c r="CC77" s="381" t="n"/>
      <c r="CE77" s="381" t="n"/>
      <c r="CF77" s="381" t="n"/>
      <c r="CG77" s="381" t="n"/>
    </row>
    <row r="78">
      <c r="A78" s="408" t="n"/>
      <c r="B78" s="408" t="n"/>
      <c r="C78" s="408" t="n"/>
      <c r="D78" s="408" t="n"/>
      <c r="E78" s="408" t="n"/>
      <c r="F78" s="408" t="n"/>
      <c r="G78" s="408" t="n"/>
      <c r="H78" s="408" t="n"/>
      <c r="I78" s="408" t="n"/>
      <c r="J78" s="408" t="n"/>
      <c r="K78" s="408" t="n"/>
      <c r="L78" s="408" t="n"/>
      <c r="M78" s="408" t="n"/>
      <c r="N78" s="408" t="n"/>
      <c r="O78" s="408" t="n"/>
      <c r="P78" s="408" t="n"/>
      <c r="Q78" s="408" t="n"/>
      <c r="R78" s="408" t="n"/>
      <c r="S78" s="408" t="n"/>
      <c r="T78" s="408" t="n"/>
      <c r="U78" s="408" t="n"/>
      <c r="V78" s="408" t="n"/>
      <c r="W78" s="363" t="n"/>
      <c r="X78" s="363" t="n"/>
      <c r="Y78" s="363" t="n"/>
      <c r="Z78" s="408" t="n"/>
      <c r="AA78" s="408" t="n"/>
      <c r="AB78" s="408" t="n"/>
      <c r="AC78" s="408" t="n"/>
      <c r="AG78" s="377" t="inlineStr">
        <is>
          <t>6月11日</t>
        </is>
      </c>
      <c r="AH78" s="559" t="n">
        <v>0</v>
      </c>
      <c r="AI78" s="559" t="n">
        <v>0</v>
      </c>
      <c r="AK78" s="408" t="n"/>
      <c r="AL78" s="408" t="n"/>
      <c r="AN78" s="377" t="inlineStr">
        <is>
          <t>6月11日</t>
        </is>
      </c>
      <c r="AO78" s="559" t="n">
        <v>0</v>
      </c>
      <c r="AP78" s="576" t="e">
        <v>#DIV/0!</v>
      </c>
      <c r="AS78" s="377" t="inlineStr">
        <is>
          <t>6月11日</t>
        </is>
      </c>
      <c r="AT78" s="559" t="n">
        <v>0</v>
      </c>
      <c r="AU78" s="576" t="e">
        <v>#DIV/0!</v>
      </c>
      <c r="BS78" s="381" t="n"/>
      <c r="BT78" s="381" t="n"/>
      <c r="BU78" s="381" t="n"/>
      <c r="BV78" s="381" t="n"/>
      <c r="CA78" s="381" t="n"/>
      <c r="CB78" s="381" t="n"/>
      <c r="CC78" s="381" t="n"/>
      <c r="CE78" s="381" t="n"/>
      <c r="CF78" s="381" t="n"/>
      <c r="CG78" s="381" t="n"/>
    </row>
    <row r="79">
      <c r="A79" s="408" t="n"/>
      <c r="B79" s="408" t="n"/>
      <c r="C79" s="408" t="n"/>
      <c r="D79" s="408" t="n"/>
      <c r="E79" s="408" t="n"/>
      <c r="F79" s="408" t="n"/>
      <c r="G79" s="408" t="n"/>
      <c r="H79" s="408" t="n"/>
      <c r="I79" s="408" t="n"/>
      <c r="J79" s="408" t="n"/>
      <c r="K79" s="408" t="n"/>
      <c r="L79" s="408" t="n"/>
      <c r="M79" s="408" t="n"/>
      <c r="N79" s="408" t="n"/>
      <c r="O79" s="408" t="n"/>
      <c r="P79" s="408" t="n"/>
      <c r="Q79" s="408" t="n"/>
      <c r="R79" s="408" t="n"/>
      <c r="S79" s="408" t="n"/>
      <c r="T79" s="408" t="n"/>
      <c r="U79" s="408" t="n"/>
      <c r="V79" s="408" t="n"/>
      <c r="W79" s="363" t="n"/>
      <c r="X79" s="363" t="n"/>
      <c r="Y79" s="363" t="n"/>
      <c r="Z79" s="408" t="n"/>
      <c r="AA79" s="408" t="n"/>
      <c r="AB79" s="408" t="n"/>
      <c r="AC79" s="408" t="n"/>
      <c r="AG79" s="377" t="inlineStr">
        <is>
          <t>6月12日</t>
        </is>
      </c>
      <c r="AH79" s="559" t="n">
        <v>0</v>
      </c>
      <c r="AI79" s="559" t="n">
        <v>0</v>
      </c>
      <c r="AK79" s="408" t="n"/>
      <c r="AL79" s="408" t="n"/>
      <c r="AN79" s="377" t="inlineStr">
        <is>
          <t>6月12日</t>
        </is>
      </c>
      <c r="AO79" s="559" t="n">
        <v>0</v>
      </c>
      <c r="AP79" s="576" t="e">
        <v>#DIV/0!</v>
      </c>
      <c r="AS79" s="377" t="inlineStr">
        <is>
          <t>6月12日</t>
        </is>
      </c>
      <c r="AT79" s="559" t="n">
        <v>0</v>
      </c>
      <c r="AU79" s="576" t="e">
        <v>#DIV/0!</v>
      </c>
      <c r="BS79" s="381" t="n"/>
      <c r="BT79" s="381" t="n"/>
      <c r="BU79" s="381" t="n"/>
      <c r="BV79" s="381" t="n"/>
      <c r="CA79" s="381" t="n"/>
      <c r="CB79" s="381" t="n"/>
      <c r="CC79" s="381" t="n"/>
      <c r="CE79" s="381" t="n"/>
      <c r="CF79" s="381" t="n"/>
      <c r="CG79" s="381" t="n"/>
    </row>
    <row r="80">
      <c r="A80" s="408" t="n"/>
      <c r="B80" s="408" t="n"/>
      <c r="C80" s="408" t="n"/>
      <c r="D80" s="408" t="n"/>
      <c r="E80" s="408" t="n"/>
      <c r="F80" s="408" t="n"/>
      <c r="G80" s="408" t="n"/>
      <c r="H80" s="408" t="n"/>
      <c r="I80" s="408" t="n"/>
      <c r="J80" s="408" t="n"/>
      <c r="K80" s="408" t="n"/>
      <c r="L80" s="408" t="n"/>
      <c r="M80" s="408" t="n"/>
      <c r="N80" s="408" t="n"/>
      <c r="O80" s="408" t="n"/>
      <c r="P80" s="408" t="n"/>
      <c r="Q80" s="408" t="n"/>
      <c r="R80" s="408" t="n"/>
      <c r="S80" s="408" t="n"/>
      <c r="T80" s="408" t="n"/>
      <c r="U80" s="408" t="n"/>
      <c r="V80" s="408" t="n"/>
      <c r="W80" s="363" t="n"/>
      <c r="X80" s="363" t="n"/>
      <c r="Y80" s="363" t="n"/>
      <c r="Z80" s="408" t="n"/>
      <c r="AA80" s="408" t="n"/>
      <c r="AB80" s="408" t="n"/>
      <c r="AC80" s="408" t="n"/>
      <c r="AG80" s="377" t="inlineStr">
        <is>
          <t>6月13日</t>
        </is>
      </c>
      <c r="AH80" s="559" t="n">
        <v>0</v>
      </c>
      <c r="AI80" s="559" t="n">
        <v>0</v>
      </c>
      <c r="AK80" s="408" t="n"/>
      <c r="AL80" s="408" t="n"/>
      <c r="AN80" s="377" t="inlineStr">
        <is>
          <t>6月13日</t>
        </is>
      </c>
      <c r="AO80" s="559" t="n">
        <v>0</v>
      </c>
      <c r="AP80" s="576" t="e">
        <v>#DIV/0!</v>
      </c>
      <c r="AS80" s="377" t="inlineStr">
        <is>
          <t>6月13日</t>
        </is>
      </c>
      <c r="AT80" s="559" t="n">
        <v>0</v>
      </c>
      <c r="AU80" s="576" t="e">
        <v>#DIV/0!</v>
      </c>
      <c r="BS80" s="381" t="n"/>
      <c r="BT80" s="381" t="n"/>
      <c r="BU80" s="381" t="n"/>
      <c r="BV80" s="381" t="n"/>
      <c r="CA80" s="381" t="n"/>
      <c r="CB80" s="381" t="n"/>
      <c r="CC80" s="381" t="n"/>
      <c r="CE80" s="381" t="n"/>
      <c r="CF80" s="381" t="n"/>
      <c r="CG80" s="381" t="n"/>
    </row>
    <row r="81">
      <c r="A81" s="408" t="n"/>
      <c r="B81" s="408" t="n"/>
      <c r="C81" s="408" t="n"/>
      <c r="D81" s="408" t="n"/>
      <c r="E81" s="408" t="n"/>
      <c r="F81" s="408" t="n"/>
      <c r="G81" s="408" t="n"/>
      <c r="H81" s="408" t="n"/>
      <c r="I81" s="408" t="n"/>
      <c r="J81" s="408" t="n"/>
      <c r="K81" s="408" t="n"/>
      <c r="L81" s="408" t="n"/>
      <c r="M81" s="408" t="n"/>
      <c r="N81" s="408" t="n"/>
      <c r="O81" s="408" t="n"/>
      <c r="P81" s="408" t="n"/>
      <c r="Q81" s="408" t="n"/>
      <c r="R81" s="408" t="n"/>
      <c r="S81" s="408" t="n"/>
      <c r="T81" s="408" t="n"/>
      <c r="U81" s="408" t="n"/>
      <c r="V81" s="408" t="n"/>
      <c r="W81" s="363" t="n"/>
      <c r="X81" s="363" t="n"/>
      <c r="Y81" s="363" t="n"/>
      <c r="Z81" s="408" t="n"/>
      <c r="AA81" s="408" t="n"/>
      <c r="AB81" s="408" t="n"/>
      <c r="AC81" s="408" t="n"/>
      <c r="AG81" s="377" t="inlineStr">
        <is>
          <t>6月14日</t>
        </is>
      </c>
      <c r="AH81" s="559" t="n">
        <v>0</v>
      </c>
      <c r="AI81" s="559" t="n">
        <v>0</v>
      </c>
      <c r="AK81" s="408" t="n"/>
      <c r="AL81" s="408" t="n"/>
      <c r="AN81" s="377" t="inlineStr">
        <is>
          <t>6月14日</t>
        </is>
      </c>
      <c r="AO81" s="559" t="n">
        <v>0</v>
      </c>
      <c r="AP81" s="576" t="e">
        <v>#DIV/0!</v>
      </c>
      <c r="AS81" s="377" t="inlineStr">
        <is>
          <t>6月14日</t>
        </is>
      </c>
      <c r="AT81" s="559" t="n">
        <v>0</v>
      </c>
      <c r="AU81" s="576" t="e">
        <v>#DIV/0!</v>
      </c>
      <c r="BS81" s="381" t="n"/>
      <c r="BT81" s="381" t="n"/>
      <c r="BU81" s="381" t="n"/>
      <c r="BV81" s="381" t="n"/>
      <c r="CA81" s="381" t="n"/>
      <c r="CB81" s="381" t="n"/>
      <c r="CC81" s="381" t="n"/>
      <c r="CE81" s="381" t="n"/>
      <c r="CF81" s="381" t="n"/>
      <c r="CG81" s="381" t="n"/>
    </row>
    <row r="82">
      <c r="A82" s="408" t="n"/>
      <c r="B82" s="408" t="n"/>
      <c r="C82" s="408" t="n"/>
      <c r="D82" s="408" t="n"/>
      <c r="E82" s="408" t="n"/>
      <c r="F82" s="408" t="n"/>
      <c r="G82" s="408" t="n"/>
      <c r="H82" s="408" t="n"/>
      <c r="I82" s="408" t="n"/>
      <c r="J82" s="408" t="n"/>
      <c r="K82" s="408" t="n"/>
      <c r="L82" s="408" t="n"/>
      <c r="M82" s="408" t="n"/>
      <c r="N82" s="408" t="n"/>
      <c r="O82" s="408" t="n"/>
      <c r="P82" s="408" t="n"/>
      <c r="Q82" s="408" t="n"/>
      <c r="R82" s="408" t="n"/>
      <c r="S82" s="408" t="n"/>
      <c r="T82" s="408" t="n"/>
      <c r="U82" s="408" t="n"/>
      <c r="V82" s="408" t="n"/>
      <c r="W82" s="363" t="n"/>
      <c r="X82" s="363" t="n"/>
      <c r="Y82" s="363" t="n"/>
      <c r="Z82" s="408" t="n"/>
      <c r="AA82" s="408" t="n"/>
      <c r="AB82" s="408" t="n"/>
      <c r="AC82" s="408" t="n"/>
      <c r="AG82" s="377" t="inlineStr">
        <is>
          <t>6月15日</t>
        </is>
      </c>
      <c r="AH82" s="559" t="n">
        <v>0</v>
      </c>
      <c r="AI82" s="559" t="n">
        <v>0</v>
      </c>
      <c r="AK82" s="408" t="n"/>
      <c r="AL82" s="408" t="n"/>
      <c r="AN82" s="377" t="inlineStr">
        <is>
          <t>6月15日</t>
        </is>
      </c>
      <c r="AO82" s="559" t="n">
        <v>0</v>
      </c>
      <c r="AP82" s="576" t="e">
        <v>#DIV/0!</v>
      </c>
      <c r="AS82" s="377" t="inlineStr">
        <is>
          <t>6月15日</t>
        </is>
      </c>
      <c r="AT82" s="559" t="n">
        <v>0</v>
      </c>
      <c r="AU82" s="576" t="e">
        <v>#DIV/0!</v>
      </c>
      <c r="BS82" s="381" t="n"/>
      <c r="BT82" s="381" t="n"/>
      <c r="BU82" s="381" t="n"/>
      <c r="BV82" s="381" t="n"/>
      <c r="CA82" s="381" t="n"/>
      <c r="CB82" s="381" t="n"/>
      <c r="CC82" s="381" t="n"/>
      <c r="CE82" s="381" t="n"/>
      <c r="CF82" s="381" t="n"/>
      <c r="CG82" s="381" t="n"/>
    </row>
    <row r="83">
      <c r="A83" s="408" t="n"/>
      <c r="B83" s="408" t="n"/>
      <c r="C83" s="408" t="n"/>
      <c r="D83" s="408" t="n"/>
      <c r="E83" s="408" t="n"/>
      <c r="F83" s="408" t="n"/>
      <c r="G83" s="408" t="n"/>
      <c r="H83" s="408" t="n"/>
      <c r="I83" s="408" t="n"/>
      <c r="J83" s="408" t="n"/>
      <c r="K83" s="408" t="n"/>
      <c r="L83" s="408" t="n"/>
      <c r="M83" s="408" t="n"/>
      <c r="N83" s="408" t="n"/>
      <c r="O83" s="408" t="n"/>
      <c r="P83" s="408" t="n"/>
      <c r="Q83" s="408" t="n"/>
      <c r="R83" s="408" t="n"/>
      <c r="S83" s="408" t="n"/>
      <c r="T83" s="408" t="n"/>
      <c r="U83" s="408" t="n"/>
      <c r="V83" s="408" t="n"/>
      <c r="W83" s="363" t="n"/>
      <c r="X83" s="363" t="n"/>
      <c r="Y83" s="363" t="n"/>
      <c r="Z83" s="408" t="n"/>
      <c r="AA83" s="408" t="n"/>
      <c r="AB83" s="408" t="n"/>
      <c r="AC83" s="408" t="n"/>
      <c r="AG83" s="377" t="inlineStr">
        <is>
          <t>6月16日</t>
        </is>
      </c>
      <c r="AH83" s="559" t="n">
        <v>0</v>
      </c>
      <c r="AI83" s="559" t="n">
        <v>0</v>
      </c>
      <c r="AK83" s="408" t="n"/>
      <c r="AL83" s="408" t="n"/>
      <c r="AN83" s="377" t="inlineStr">
        <is>
          <t>6月16日</t>
        </is>
      </c>
      <c r="AO83" s="559" t="n">
        <v>0</v>
      </c>
      <c r="AP83" s="576" t="e">
        <v>#DIV/0!</v>
      </c>
      <c r="AS83" s="377" t="inlineStr">
        <is>
          <t>6月16日</t>
        </is>
      </c>
      <c r="AT83" s="559" t="n">
        <v>0</v>
      </c>
      <c r="AU83" s="576" t="e">
        <v>#DIV/0!</v>
      </c>
      <c r="BS83" s="381" t="n"/>
      <c r="BT83" s="381" t="n"/>
      <c r="BU83" s="381" t="n"/>
      <c r="BV83" s="381" t="n"/>
      <c r="CA83" s="381" t="n"/>
      <c r="CB83" s="381" t="n"/>
      <c r="CC83" s="381" t="n"/>
      <c r="CE83" s="381" t="n"/>
      <c r="CF83" s="381" t="n"/>
      <c r="CG83" s="381" t="n"/>
    </row>
    <row r="84">
      <c r="A84" s="408" t="n"/>
      <c r="B84" s="408" t="n"/>
      <c r="C84" s="408" t="n"/>
      <c r="D84" s="408" t="n"/>
      <c r="E84" s="408" t="n"/>
      <c r="F84" s="408" t="n"/>
      <c r="G84" s="408" t="n"/>
      <c r="H84" s="408" t="n"/>
      <c r="I84" s="408" t="n"/>
      <c r="J84" s="408" t="n"/>
      <c r="K84" s="408" t="n"/>
      <c r="L84" s="408" t="n"/>
      <c r="M84" s="408" t="n"/>
      <c r="N84" s="408" t="n"/>
      <c r="O84" s="408" t="n"/>
      <c r="P84" s="408" t="n"/>
      <c r="Q84" s="408" t="n"/>
      <c r="R84" s="408" t="n"/>
      <c r="S84" s="408" t="n"/>
      <c r="T84" s="408" t="n"/>
      <c r="U84" s="408" t="n"/>
      <c r="V84" s="408" t="n"/>
      <c r="W84" s="363" t="n"/>
      <c r="X84" s="363" t="n"/>
      <c r="Y84" s="363" t="n"/>
      <c r="Z84" s="408" t="n"/>
      <c r="AA84" s="408" t="n"/>
      <c r="AB84" s="408" t="n"/>
      <c r="AC84" s="408" t="n"/>
      <c r="AG84" s="377" t="inlineStr">
        <is>
          <t>6月17日</t>
        </is>
      </c>
      <c r="AH84" s="559" t="n">
        <v>0</v>
      </c>
      <c r="AI84" s="559" t="n">
        <v>0</v>
      </c>
      <c r="AK84" s="408" t="n"/>
      <c r="AL84" s="408" t="n"/>
      <c r="AN84" s="377" t="inlineStr">
        <is>
          <t>6月17日</t>
        </is>
      </c>
      <c r="AO84" s="559" t="n">
        <v>0</v>
      </c>
      <c r="AP84" s="576" t="e">
        <v>#DIV/0!</v>
      </c>
      <c r="AS84" s="377" t="inlineStr">
        <is>
          <t>6月17日</t>
        </is>
      </c>
      <c r="AT84" s="559" t="n">
        <v>0</v>
      </c>
      <c r="AU84" s="576" t="e">
        <v>#DIV/0!</v>
      </c>
      <c r="BS84" s="381" t="n"/>
      <c r="BT84" s="381" t="n"/>
      <c r="BU84" s="381" t="n"/>
      <c r="BV84" s="381" t="n"/>
      <c r="CA84" s="381" t="n"/>
      <c r="CB84" s="381" t="n"/>
      <c r="CC84" s="381" t="n"/>
      <c r="CE84" s="381" t="n"/>
      <c r="CF84" s="381" t="n"/>
      <c r="CG84" s="381" t="n"/>
    </row>
    <row r="85">
      <c r="A85" s="408" t="n"/>
      <c r="B85" s="408" t="n"/>
      <c r="C85" s="408" t="n"/>
      <c r="D85" s="408" t="n"/>
      <c r="E85" s="408" t="n"/>
      <c r="F85" s="408" t="n"/>
      <c r="G85" s="408" t="n"/>
      <c r="H85" s="408" t="n"/>
      <c r="I85" s="408" t="n"/>
      <c r="J85" s="408" t="n"/>
      <c r="K85" s="408" t="n"/>
      <c r="L85" s="408" t="n"/>
      <c r="M85" s="408" t="n"/>
      <c r="N85" s="408" t="n"/>
      <c r="O85" s="408" t="n"/>
      <c r="P85" s="408" t="n"/>
      <c r="Q85" s="408" t="n"/>
      <c r="R85" s="408" t="n"/>
      <c r="S85" s="408" t="n"/>
      <c r="T85" s="408" t="n"/>
      <c r="U85" s="408" t="n"/>
      <c r="V85" s="408" t="n"/>
      <c r="W85" s="363" t="n"/>
      <c r="X85" s="363" t="n"/>
      <c r="Y85" s="363" t="n"/>
      <c r="Z85" s="408" t="n"/>
      <c r="AA85" s="408" t="n"/>
      <c r="AB85" s="408" t="n"/>
      <c r="AC85" s="408" t="n"/>
      <c r="AG85" s="377" t="inlineStr">
        <is>
          <t>6月18日</t>
        </is>
      </c>
      <c r="AH85" s="559" t="n">
        <v>0</v>
      </c>
      <c r="AI85" s="559" t="n">
        <v>0</v>
      </c>
      <c r="AK85" s="408" t="n"/>
      <c r="AL85" s="408" t="n"/>
      <c r="AN85" s="377" t="inlineStr">
        <is>
          <t>6月18日</t>
        </is>
      </c>
      <c r="AO85" s="559" t="n">
        <v>0</v>
      </c>
      <c r="AP85" s="576" t="e">
        <v>#DIV/0!</v>
      </c>
      <c r="AS85" s="377" t="inlineStr">
        <is>
          <t>6月18日</t>
        </is>
      </c>
      <c r="AT85" s="559" t="n">
        <v>0</v>
      </c>
      <c r="AU85" s="576" t="e">
        <v>#DIV/0!</v>
      </c>
      <c r="BS85" s="381" t="n"/>
      <c r="BT85" s="381" t="n"/>
      <c r="BU85" s="381" t="n"/>
      <c r="BV85" s="381" t="n"/>
      <c r="CA85" s="381" t="n"/>
      <c r="CB85" s="381" t="n"/>
      <c r="CC85" s="381" t="n"/>
      <c r="CE85" s="381" t="n"/>
      <c r="CF85" s="381" t="n"/>
      <c r="CG85" s="381" t="n"/>
    </row>
    <row r="86">
      <c r="A86" s="408" t="n"/>
      <c r="B86" s="408" t="n"/>
      <c r="C86" s="408" t="n"/>
      <c r="D86" s="408" t="n"/>
      <c r="E86" s="408" t="n"/>
      <c r="F86" s="408" t="n"/>
      <c r="G86" s="408" t="n"/>
      <c r="H86" s="408" t="n"/>
      <c r="I86" s="408" t="n"/>
      <c r="J86" s="408" t="n"/>
      <c r="K86" s="408" t="n"/>
      <c r="L86" s="408" t="n"/>
      <c r="M86" s="408" t="n"/>
      <c r="N86" s="408" t="n"/>
      <c r="O86" s="408" t="n"/>
      <c r="P86" s="408" t="n"/>
      <c r="Q86" s="408" t="n"/>
      <c r="R86" s="408" t="n"/>
      <c r="S86" s="408" t="n"/>
      <c r="T86" s="408" t="n"/>
      <c r="U86" s="408" t="n"/>
      <c r="V86" s="408" t="n"/>
      <c r="W86" s="363" t="n"/>
      <c r="X86" s="363" t="n"/>
      <c r="Y86" s="363" t="n"/>
      <c r="Z86" s="408" t="n"/>
      <c r="AA86" s="408" t="n"/>
      <c r="AB86" s="408" t="n"/>
      <c r="AC86" s="408" t="n"/>
      <c r="AG86" s="377" t="inlineStr">
        <is>
          <t>6月19日</t>
        </is>
      </c>
      <c r="AH86" s="559" t="n">
        <v>0</v>
      </c>
      <c r="AI86" s="559" t="n">
        <v>0</v>
      </c>
      <c r="AK86" s="408" t="n"/>
      <c r="AL86" s="408" t="n"/>
      <c r="AN86" s="377" t="inlineStr">
        <is>
          <t>6月19日</t>
        </is>
      </c>
      <c r="AO86" s="559" t="n">
        <v>0</v>
      </c>
      <c r="AP86" s="576" t="e">
        <v>#DIV/0!</v>
      </c>
      <c r="AS86" s="377" t="inlineStr">
        <is>
          <t>6月19日</t>
        </is>
      </c>
      <c r="AT86" s="559" t="n">
        <v>0</v>
      </c>
      <c r="AU86" s="576" t="e">
        <v>#DIV/0!</v>
      </c>
      <c r="BS86" s="381" t="n"/>
      <c r="BT86" s="381" t="n"/>
      <c r="BU86" s="381" t="n"/>
      <c r="BV86" s="381" t="n"/>
      <c r="CA86" s="381" t="n"/>
      <c r="CB86" s="381" t="n"/>
      <c r="CC86" s="381" t="n"/>
      <c r="CE86" s="381" t="n"/>
      <c r="CF86" s="381" t="n"/>
      <c r="CG86" s="381" t="n"/>
    </row>
    <row r="87">
      <c r="A87" s="408" t="n"/>
      <c r="B87" s="408" t="n"/>
      <c r="C87" s="408" t="n"/>
      <c r="D87" s="408" t="n"/>
      <c r="E87" s="408" t="n"/>
      <c r="F87" s="408" t="n"/>
      <c r="G87" s="408" t="n"/>
      <c r="H87" s="408" t="n"/>
      <c r="I87" s="408" t="n"/>
      <c r="J87" s="408" t="n"/>
      <c r="K87" s="408" t="n"/>
      <c r="L87" s="408" t="n"/>
      <c r="M87" s="408" t="n"/>
      <c r="N87" s="408" t="n"/>
      <c r="O87" s="408" t="n"/>
      <c r="P87" s="408" t="n"/>
      <c r="Q87" s="408" t="n"/>
      <c r="R87" s="408" t="n"/>
      <c r="S87" s="408" t="n"/>
      <c r="T87" s="408" t="n"/>
      <c r="U87" s="408" t="n"/>
      <c r="V87" s="408" t="n"/>
      <c r="W87" s="363" t="n"/>
      <c r="X87" s="363" t="n"/>
      <c r="Y87" s="363" t="n"/>
      <c r="Z87" s="408" t="n"/>
      <c r="AA87" s="408" t="n"/>
      <c r="AB87" s="408" t="n"/>
      <c r="AC87" s="408" t="n"/>
      <c r="AG87" s="377" t="inlineStr">
        <is>
          <t>6月20日</t>
        </is>
      </c>
      <c r="AH87" s="559" t="n">
        <v>0</v>
      </c>
      <c r="AI87" s="559" t="n">
        <v>0</v>
      </c>
      <c r="AK87" s="408" t="n"/>
      <c r="AL87" s="408" t="n"/>
      <c r="AN87" s="377" t="inlineStr">
        <is>
          <t>6月20日</t>
        </is>
      </c>
      <c r="AO87" s="559" t="n">
        <v>0</v>
      </c>
      <c r="AP87" s="576" t="e">
        <v>#DIV/0!</v>
      </c>
      <c r="AS87" s="377" t="inlineStr">
        <is>
          <t>6月20日</t>
        </is>
      </c>
      <c r="AT87" s="559" t="n">
        <v>0</v>
      </c>
      <c r="AU87" s="576" t="e">
        <v>#DIV/0!</v>
      </c>
      <c r="BS87" s="381" t="n"/>
      <c r="BT87" s="381" t="n"/>
      <c r="BU87" s="381" t="n"/>
      <c r="BV87" s="381" t="n"/>
      <c r="CA87" s="381" t="n"/>
      <c r="CB87" s="381" t="n"/>
      <c r="CC87" s="381" t="n"/>
      <c r="CE87" s="381" t="n"/>
      <c r="CF87" s="381" t="n"/>
      <c r="CG87" s="381" t="n"/>
    </row>
    <row r="88">
      <c r="A88" s="408" t="n"/>
      <c r="B88" s="408" t="n"/>
      <c r="C88" s="408" t="n"/>
      <c r="D88" s="408" t="n"/>
      <c r="E88" s="408" t="n"/>
      <c r="F88" s="408" t="n"/>
      <c r="G88" s="408" t="n"/>
      <c r="H88" s="408" t="n"/>
      <c r="I88" s="408" t="n"/>
      <c r="J88" s="408" t="n"/>
      <c r="K88" s="408" t="n"/>
      <c r="L88" s="408" t="n"/>
      <c r="M88" s="408" t="n"/>
      <c r="N88" s="408" t="n"/>
      <c r="O88" s="408" t="n"/>
      <c r="P88" s="408" t="n"/>
      <c r="Q88" s="408" t="n"/>
      <c r="R88" s="408" t="n"/>
      <c r="S88" s="408" t="n"/>
      <c r="T88" s="408" t="n"/>
      <c r="U88" s="408" t="n"/>
      <c r="V88" s="408" t="n"/>
      <c r="W88" s="363" t="n"/>
      <c r="X88" s="363" t="n"/>
      <c r="Y88" s="363" t="n"/>
      <c r="Z88" s="408" t="n"/>
      <c r="AA88" s="408" t="n"/>
      <c r="AB88" s="408" t="n"/>
      <c r="AC88" s="408" t="n"/>
      <c r="AG88" s="377" t="inlineStr">
        <is>
          <t>6月21日</t>
        </is>
      </c>
      <c r="AH88" s="559" t="n">
        <v>0</v>
      </c>
      <c r="AI88" s="559" t="n">
        <v>0</v>
      </c>
      <c r="AK88" s="408" t="n"/>
      <c r="AL88" s="408" t="n"/>
      <c r="AN88" s="377" t="inlineStr">
        <is>
          <t>6月21日</t>
        </is>
      </c>
      <c r="AO88" s="559" t="n">
        <v>0</v>
      </c>
      <c r="AP88" s="576" t="e">
        <v>#DIV/0!</v>
      </c>
      <c r="AS88" s="377" t="inlineStr">
        <is>
          <t>6月21日</t>
        </is>
      </c>
      <c r="AT88" s="559" t="n">
        <v>0</v>
      </c>
      <c r="AU88" s="576" t="e">
        <v>#DIV/0!</v>
      </c>
      <c r="BS88" s="381" t="n"/>
      <c r="BT88" s="381" t="n"/>
      <c r="BU88" s="381" t="n"/>
      <c r="BV88" s="381" t="n"/>
      <c r="CA88" s="381" t="n"/>
      <c r="CB88" s="381" t="n"/>
      <c r="CC88" s="381" t="n"/>
      <c r="CE88" s="381" t="n"/>
      <c r="CF88" s="381" t="n"/>
      <c r="CG88" s="381" t="n"/>
    </row>
    <row r="89">
      <c r="A89" s="408" t="n"/>
      <c r="B89" s="408" t="n"/>
      <c r="C89" s="408" t="n"/>
      <c r="D89" s="408" t="n"/>
      <c r="E89" s="408" t="n"/>
      <c r="F89" s="408" t="n"/>
      <c r="G89" s="408" t="n"/>
      <c r="H89" s="408" t="n"/>
      <c r="I89" s="408" t="n"/>
      <c r="J89" s="408" t="n"/>
      <c r="K89" s="408" t="n"/>
      <c r="L89" s="408" t="n"/>
      <c r="M89" s="408" t="n"/>
      <c r="N89" s="408" t="n"/>
      <c r="O89" s="408" t="n"/>
      <c r="P89" s="408" t="n"/>
      <c r="Q89" s="408" t="n"/>
      <c r="R89" s="408" t="n"/>
      <c r="S89" s="408" t="n"/>
      <c r="T89" s="408" t="n"/>
      <c r="U89" s="408" t="n"/>
      <c r="V89" s="408" t="n"/>
      <c r="W89" s="363" t="n"/>
      <c r="X89" s="363" t="n"/>
      <c r="Y89" s="363" t="n"/>
      <c r="Z89" s="408" t="n"/>
      <c r="AA89" s="408" t="n"/>
      <c r="AB89" s="408" t="n"/>
      <c r="AC89" s="408" t="n"/>
      <c r="AG89" s="377" t="inlineStr">
        <is>
          <t>6月22日</t>
        </is>
      </c>
      <c r="AH89" s="559" t="n">
        <v>0</v>
      </c>
      <c r="AI89" s="559" t="n">
        <v>0</v>
      </c>
      <c r="AK89" s="408" t="n"/>
      <c r="AL89" s="408" t="n"/>
      <c r="AN89" s="377" t="inlineStr">
        <is>
          <t>6月22日</t>
        </is>
      </c>
      <c r="AO89" s="559" t="n">
        <v>0</v>
      </c>
      <c r="AP89" s="576" t="e">
        <v>#DIV/0!</v>
      </c>
      <c r="AS89" s="377" t="inlineStr">
        <is>
          <t>6月22日</t>
        </is>
      </c>
      <c r="AT89" s="559" t="n">
        <v>0</v>
      </c>
      <c r="AU89" s="576" t="e">
        <v>#DIV/0!</v>
      </c>
      <c r="BS89" s="381" t="n"/>
      <c r="BT89" s="381" t="n"/>
      <c r="BU89" s="381" t="n"/>
      <c r="BV89" s="381" t="n"/>
      <c r="CA89" s="381" t="n"/>
      <c r="CB89" s="381" t="n"/>
      <c r="CC89" s="381" t="n"/>
      <c r="CE89" s="381" t="n"/>
      <c r="CF89" s="381" t="n"/>
      <c r="CG89" s="381" t="n"/>
    </row>
    <row r="90">
      <c r="A90" s="408" t="n"/>
      <c r="B90" s="408" t="n"/>
      <c r="C90" s="408" t="n"/>
      <c r="D90" s="408" t="n"/>
      <c r="E90" s="408" t="n"/>
      <c r="F90" s="408" t="n"/>
      <c r="G90" s="408" t="n"/>
      <c r="H90" s="408" t="n"/>
      <c r="I90" s="408" t="n"/>
      <c r="J90" s="408" t="n"/>
      <c r="K90" s="408" t="n"/>
      <c r="L90" s="408" t="n"/>
      <c r="M90" s="408" t="n"/>
      <c r="N90" s="408" t="n"/>
      <c r="O90" s="408" t="n"/>
      <c r="P90" s="408" t="n"/>
      <c r="Q90" s="408" t="n"/>
      <c r="R90" s="408" t="n"/>
      <c r="S90" s="408" t="n"/>
      <c r="T90" s="408" t="n"/>
      <c r="U90" s="408" t="n"/>
      <c r="V90" s="408" t="n"/>
      <c r="W90" s="363" t="n"/>
      <c r="X90" s="363" t="n"/>
      <c r="Y90" s="363" t="n"/>
      <c r="Z90" s="408" t="n"/>
      <c r="AA90" s="408" t="n"/>
      <c r="AB90" s="408" t="n"/>
      <c r="AC90" s="408" t="n"/>
      <c r="AG90" s="377" t="inlineStr">
        <is>
          <t>6月23日</t>
        </is>
      </c>
      <c r="AH90" s="559" t="n">
        <v>0</v>
      </c>
      <c r="AI90" s="559" t="n">
        <v>0</v>
      </c>
      <c r="AK90" s="408" t="n"/>
      <c r="AL90" s="408" t="n"/>
      <c r="AN90" s="377" t="inlineStr">
        <is>
          <t>6月23日</t>
        </is>
      </c>
      <c r="AO90" s="559" t="n">
        <v>0</v>
      </c>
      <c r="AP90" s="576" t="e">
        <v>#DIV/0!</v>
      </c>
      <c r="AS90" s="377" t="inlineStr">
        <is>
          <t>6月23日</t>
        </is>
      </c>
      <c r="AT90" s="559" t="n">
        <v>0</v>
      </c>
      <c r="AU90" s="576" t="e">
        <v>#DIV/0!</v>
      </c>
      <c r="BS90" s="381" t="n"/>
      <c r="BT90" s="381" t="n"/>
      <c r="BU90" s="381" t="n"/>
      <c r="BV90" s="381" t="n"/>
      <c r="CA90" s="381" t="n"/>
      <c r="CB90" s="381" t="n"/>
      <c r="CC90" s="381" t="n"/>
      <c r="CE90" s="381" t="n"/>
      <c r="CF90" s="381" t="n"/>
      <c r="CG90" s="381" t="n"/>
    </row>
    <row r="91">
      <c r="A91" s="408" t="n"/>
      <c r="B91" s="408" t="n"/>
      <c r="C91" s="408" t="n"/>
      <c r="D91" s="408" t="n"/>
      <c r="E91" s="408" t="n"/>
      <c r="F91" s="408" t="n"/>
      <c r="G91" s="408" t="n"/>
      <c r="H91" s="408" t="n"/>
      <c r="I91" s="408" t="n"/>
      <c r="J91" s="408" t="n"/>
      <c r="K91" s="408" t="n"/>
      <c r="L91" s="408" t="n"/>
      <c r="M91" s="408" t="n"/>
      <c r="N91" s="408" t="n"/>
      <c r="O91" s="408" t="n"/>
      <c r="P91" s="408" t="n"/>
      <c r="Q91" s="408" t="n"/>
      <c r="R91" s="408" t="n"/>
      <c r="S91" s="408" t="n"/>
      <c r="T91" s="408" t="n"/>
      <c r="U91" s="408" t="n"/>
      <c r="V91" s="408" t="n"/>
      <c r="W91" s="363" t="n"/>
      <c r="X91" s="363" t="n"/>
      <c r="Y91" s="363" t="n"/>
      <c r="Z91" s="408" t="n"/>
      <c r="AA91" s="408" t="n"/>
      <c r="AB91" s="408" t="n"/>
      <c r="AC91" s="408" t="n"/>
      <c r="AG91" s="377" t="inlineStr">
        <is>
          <t>6月24日</t>
        </is>
      </c>
      <c r="AH91" s="559" t="n">
        <v>0</v>
      </c>
      <c r="AI91" s="559" t="n">
        <v>0</v>
      </c>
      <c r="AK91" s="408" t="n"/>
      <c r="AL91" s="408" t="n"/>
      <c r="AN91" s="377" t="inlineStr">
        <is>
          <t>6月24日</t>
        </is>
      </c>
      <c r="AO91" s="559" t="n">
        <v>0</v>
      </c>
      <c r="AP91" s="576" t="e">
        <v>#DIV/0!</v>
      </c>
      <c r="AS91" s="377" t="inlineStr">
        <is>
          <t>6月24日</t>
        </is>
      </c>
      <c r="AT91" s="559" t="n">
        <v>0</v>
      </c>
      <c r="AU91" s="576" t="e">
        <v>#DIV/0!</v>
      </c>
      <c r="BS91" s="381" t="n"/>
      <c r="BT91" s="381" t="n"/>
      <c r="BU91" s="381" t="n"/>
      <c r="BV91" s="381" t="n"/>
      <c r="CA91" s="381" t="n"/>
      <c r="CB91" s="381" t="n"/>
      <c r="CC91" s="381" t="n"/>
      <c r="CE91" s="381" t="n"/>
      <c r="CF91" s="381" t="n"/>
      <c r="CG91" s="381" t="n"/>
    </row>
    <row r="92">
      <c r="A92" s="408" t="n"/>
      <c r="B92" s="408" t="n"/>
      <c r="C92" s="408" t="n"/>
      <c r="D92" s="408" t="n"/>
      <c r="E92" s="408" t="n"/>
      <c r="F92" s="408" t="n"/>
      <c r="G92" s="408" t="n"/>
      <c r="H92" s="408" t="n"/>
      <c r="I92" s="408" t="n"/>
      <c r="J92" s="408" t="n"/>
      <c r="K92" s="408" t="n"/>
      <c r="L92" s="408" t="n"/>
      <c r="M92" s="408" t="n"/>
      <c r="N92" s="408" t="n"/>
      <c r="O92" s="408" t="n"/>
      <c r="P92" s="408" t="n"/>
      <c r="Q92" s="408" t="n"/>
      <c r="R92" s="408" t="n"/>
      <c r="S92" s="408" t="n"/>
      <c r="T92" s="408" t="n"/>
      <c r="U92" s="408" t="n"/>
      <c r="V92" s="408" t="n"/>
      <c r="W92" s="363" t="n"/>
      <c r="X92" s="363" t="n"/>
      <c r="Y92" s="363" t="n"/>
      <c r="Z92" s="408" t="n"/>
      <c r="AA92" s="408" t="n"/>
      <c r="AB92" s="408" t="n"/>
      <c r="AC92" s="408" t="n"/>
      <c r="AG92" s="377" t="inlineStr">
        <is>
          <t>6月25日</t>
        </is>
      </c>
      <c r="AH92" s="559" t="n">
        <v>0</v>
      </c>
      <c r="AI92" s="559" t="n">
        <v>0</v>
      </c>
      <c r="AK92" s="408" t="n"/>
      <c r="AL92" s="408" t="n"/>
      <c r="AN92" s="377" t="inlineStr">
        <is>
          <t>6月25日</t>
        </is>
      </c>
      <c r="AO92" s="559" t="n">
        <v>0</v>
      </c>
      <c r="AP92" s="576" t="e">
        <v>#DIV/0!</v>
      </c>
      <c r="AS92" s="377" t="inlineStr">
        <is>
          <t>6月25日</t>
        </is>
      </c>
      <c r="AT92" s="559" t="n">
        <v>0</v>
      </c>
      <c r="AU92" s="576" t="e">
        <v>#DIV/0!</v>
      </c>
      <c r="BS92" s="381" t="n"/>
      <c r="BT92" s="381" t="n"/>
      <c r="BU92" s="381" t="n"/>
      <c r="BV92" s="381" t="n"/>
      <c r="CA92" s="381" t="n"/>
      <c r="CB92" s="381" t="n"/>
      <c r="CC92" s="381" t="n"/>
      <c r="CE92" s="381" t="n"/>
      <c r="CF92" s="381" t="n"/>
      <c r="CG92" s="381" t="n"/>
    </row>
    <row r="93">
      <c r="A93" s="408" t="n"/>
      <c r="B93" s="408" t="n"/>
      <c r="C93" s="408" t="n"/>
      <c r="D93" s="408" t="n"/>
      <c r="E93" s="408" t="n"/>
      <c r="F93" s="408" t="n"/>
      <c r="G93" s="408" t="n"/>
      <c r="H93" s="408" t="n"/>
      <c r="I93" s="408" t="n"/>
      <c r="J93" s="408" t="n"/>
      <c r="K93" s="408" t="n"/>
      <c r="L93" s="408" t="n"/>
      <c r="M93" s="408" t="n"/>
      <c r="N93" s="408" t="n"/>
      <c r="O93" s="408" t="n"/>
      <c r="P93" s="408" t="n"/>
      <c r="Q93" s="408" t="n"/>
      <c r="R93" s="408" t="n"/>
      <c r="S93" s="408" t="n"/>
      <c r="T93" s="408" t="n"/>
      <c r="U93" s="408" t="n"/>
      <c r="V93" s="408" t="n"/>
      <c r="W93" s="363" t="n"/>
      <c r="X93" s="363" t="n"/>
      <c r="Y93" s="363" t="n"/>
      <c r="Z93" s="408" t="n"/>
      <c r="AA93" s="408" t="n"/>
      <c r="AB93" s="408" t="n"/>
      <c r="AC93" s="408" t="n"/>
      <c r="AG93" s="377" t="inlineStr">
        <is>
          <t>6月26日</t>
        </is>
      </c>
      <c r="AH93" s="559" t="n">
        <v>0</v>
      </c>
      <c r="AI93" s="559" t="n">
        <v>0</v>
      </c>
      <c r="AK93" s="408" t="n"/>
      <c r="AL93" s="408" t="n"/>
      <c r="AN93" s="377" t="inlineStr">
        <is>
          <t>6月26日</t>
        </is>
      </c>
      <c r="AO93" s="559" t="n">
        <v>0</v>
      </c>
      <c r="AP93" s="576" t="e">
        <v>#DIV/0!</v>
      </c>
      <c r="AS93" s="377" t="inlineStr">
        <is>
          <t>6月26日</t>
        </is>
      </c>
      <c r="AT93" s="559" t="n">
        <v>0</v>
      </c>
      <c r="AU93" s="576" t="e">
        <v>#DIV/0!</v>
      </c>
      <c r="BS93" s="381" t="n"/>
      <c r="BT93" s="381" t="n"/>
      <c r="BU93" s="381" t="n"/>
      <c r="BV93" s="381" t="n"/>
      <c r="CA93" s="381" t="n"/>
      <c r="CB93" s="381" t="n"/>
      <c r="CC93" s="381" t="n"/>
      <c r="CE93" s="381" t="n"/>
      <c r="CF93" s="381" t="n"/>
      <c r="CG93" s="381" t="n"/>
    </row>
    <row r="94">
      <c r="A94" s="408" t="n"/>
      <c r="B94" s="408" t="n"/>
      <c r="C94" s="408" t="n"/>
      <c r="D94" s="408" t="n"/>
      <c r="E94" s="408" t="n"/>
      <c r="F94" s="408" t="n"/>
      <c r="G94" s="408" t="n"/>
      <c r="H94" s="408" t="n"/>
      <c r="I94" s="408" t="n"/>
      <c r="J94" s="408" t="n"/>
      <c r="K94" s="408" t="n"/>
      <c r="L94" s="408" t="n"/>
      <c r="M94" s="408" t="n"/>
      <c r="N94" s="408" t="n"/>
      <c r="O94" s="408" t="n"/>
      <c r="P94" s="408" t="n"/>
      <c r="Q94" s="408" t="n"/>
      <c r="R94" s="408" t="n"/>
      <c r="S94" s="408" t="n"/>
      <c r="T94" s="408" t="n"/>
      <c r="U94" s="408" t="n"/>
      <c r="V94" s="408" t="n"/>
      <c r="W94" s="363" t="n"/>
      <c r="X94" s="363" t="n"/>
      <c r="Y94" s="363" t="n"/>
      <c r="Z94" s="408" t="n"/>
      <c r="AA94" s="408" t="n"/>
      <c r="AB94" s="408" t="n"/>
      <c r="AC94" s="408" t="n"/>
      <c r="AG94" s="377" t="inlineStr">
        <is>
          <t>6月27日</t>
        </is>
      </c>
      <c r="AH94" s="559" t="n">
        <v>0</v>
      </c>
      <c r="AI94" s="559" t="n">
        <v>0</v>
      </c>
      <c r="AK94" s="408" t="n"/>
      <c r="AL94" s="408" t="n"/>
      <c r="AN94" s="377" t="inlineStr">
        <is>
          <t>6月27日</t>
        </is>
      </c>
      <c r="AO94" s="559" t="n">
        <v>0</v>
      </c>
      <c r="AP94" s="576" t="e">
        <v>#DIV/0!</v>
      </c>
      <c r="AS94" s="377" t="inlineStr">
        <is>
          <t>6月27日</t>
        </is>
      </c>
      <c r="AT94" s="559" t="n">
        <v>0</v>
      </c>
      <c r="AU94" s="576" t="e">
        <v>#DIV/0!</v>
      </c>
      <c r="BS94" s="381" t="n"/>
      <c r="BT94" s="381" t="n"/>
      <c r="BU94" s="381" t="n"/>
      <c r="BV94" s="381" t="n"/>
      <c r="CA94" s="381" t="n"/>
      <c r="CB94" s="381" t="n"/>
      <c r="CC94" s="381" t="n"/>
      <c r="CE94" s="381" t="n"/>
      <c r="CF94" s="381" t="n"/>
      <c r="CG94" s="381" t="n"/>
    </row>
    <row r="95">
      <c r="A95" s="408" t="n"/>
      <c r="B95" s="408" t="n"/>
      <c r="C95" s="408" t="n"/>
      <c r="D95" s="408" t="n"/>
      <c r="E95" s="408" t="n"/>
      <c r="F95" s="408" t="n"/>
      <c r="G95" s="408" t="n"/>
      <c r="H95" s="408" t="n"/>
      <c r="I95" s="408" t="n"/>
      <c r="J95" s="408" t="n"/>
      <c r="K95" s="408" t="n"/>
      <c r="L95" s="408" t="n"/>
      <c r="M95" s="408" t="n"/>
      <c r="N95" s="408" t="n"/>
      <c r="O95" s="408" t="n"/>
      <c r="P95" s="408" t="n"/>
      <c r="Q95" s="408" t="n"/>
      <c r="R95" s="408" t="n"/>
      <c r="S95" s="408" t="n"/>
      <c r="T95" s="408" t="n"/>
      <c r="U95" s="408" t="n"/>
      <c r="V95" s="408" t="n"/>
      <c r="W95" s="363" t="n"/>
      <c r="X95" s="363" t="n"/>
      <c r="Y95" s="363" t="n"/>
      <c r="Z95" s="408" t="n"/>
      <c r="AA95" s="408" t="n"/>
      <c r="AB95" s="408" t="n"/>
      <c r="AC95" s="408" t="n"/>
      <c r="AG95" s="377" t="inlineStr">
        <is>
          <t>6月28日</t>
        </is>
      </c>
      <c r="AH95" s="559" t="n">
        <v>0</v>
      </c>
      <c r="AI95" s="559" t="n">
        <v>0</v>
      </c>
      <c r="AK95" s="408" t="n"/>
      <c r="AL95" s="408" t="n"/>
      <c r="AN95" s="377" t="inlineStr">
        <is>
          <t>6月28日</t>
        </is>
      </c>
      <c r="AO95" s="559" t="n">
        <v>0</v>
      </c>
      <c r="AP95" s="576" t="e">
        <v>#DIV/0!</v>
      </c>
      <c r="AS95" s="377" t="inlineStr">
        <is>
          <t>6月28日</t>
        </is>
      </c>
      <c r="AT95" s="559" t="n">
        <v>0</v>
      </c>
      <c r="AU95" s="576" t="e">
        <v>#DIV/0!</v>
      </c>
      <c r="BS95" s="381" t="n"/>
      <c r="BT95" s="381" t="n"/>
      <c r="BU95" s="381" t="n"/>
      <c r="BV95" s="381" t="n"/>
      <c r="CA95" s="381" t="n"/>
      <c r="CB95" s="381" t="n"/>
      <c r="CC95" s="381" t="n"/>
      <c r="CE95" s="381" t="n"/>
      <c r="CF95" s="381" t="n"/>
      <c r="CG95" s="381" t="n"/>
    </row>
    <row r="96">
      <c r="A96" s="408" t="n"/>
      <c r="B96" s="408" t="n"/>
      <c r="C96" s="408" t="n"/>
      <c r="D96" s="408" t="n"/>
      <c r="E96" s="408" t="n"/>
      <c r="F96" s="408" t="n"/>
      <c r="G96" s="408" t="n"/>
      <c r="H96" s="408" t="n"/>
      <c r="I96" s="408" t="n"/>
      <c r="J96" s="408" t="n"/>
      <c r="K96" s="408" t="n"/>
      <c r="L96" s="408" t="n"/>
      <c r="M96" s="408" t="n"/>
      <c r="N96" s="408" t="n"/>
      <c r="O96" s="408" t="n"/>
      <c r="P96" s="408" t="n"/>
      <c r="Q96" s="408" t="n"/>
      <c r="R96" s="408" t="n"/>
      <c r="S96" s="408" t="n"/>
      <c r="T96" s="408" t="n"/>
      <c r="U96" s="408" t="n"/>
      <c r="V96" s="408" t="n"/>
      <c r="W96" s="363" t="n"/>
      <c r="X96" s="363" t="n"/>
      <c r="Y96" s="363" t="n"/>
      <c r="Z96" s="408" t="n"/>
      <c r="AA96" s="408" t="n"/>
      <c r="AB96" s="408" t="n"/>
      <c r="AC96" s="408" t="n"/>
      <c r="AG96" s="377" t="inlineStr">
        <is>
          <t>6月29日</t>
        </is>
      </c>
      <c r="AH96" s="559" t="n">
        <v>0</v>
      </c>
      <c r="AI96" s="559" t="n">
        <v>0</v>
      </c>
      <c r="AK96" s="408" t="n"/>
      <c r="AL96" s="408" t="n"/>
      <c r="AN96" s="377" t="inlineStr">
        <is>
          <t>6月29日</t>
        </is>
      </c>
      <c r="AO96" s="559" t="n">
        <v>0</v>
      </c>
      <c r="AP96" s="576" t="e">
        <v>#DIV/0!</v>
      </c>
      <c r="AS96" s="377" t="inlineStr">
        <is>
          <t>6月29日</t>
        </is>
      </c>
      <c r="AT96" s="559" t="n">
        <v>0</v>
      </c>
      <c r="AU96" s="576" t="e">
        <v>#DIV/0!</v>
      </c>
      <c r="BS96" s="381" t="n"/>
      <c r="BT96" s="381" t="n"/>
      <c r="BU96" s="381" t="n"/>
      <c r="BV96" s="381" t="n"/>
      <c r="CA96" s="381" t="n"/>
      <c r="CB96" s="381" t="n"/>
      <c r="CC96" s="381" t="n"/>
      <c r="CE96" s="381" t="n"/>
      <c r="CF96" s="381" t="n"/>
      <c r="CG96" s="381" t="n"/>
    </row>
    <row r="97">
      <c r="A97" s="408" t="n"/>
      <c r="B97" s="408" t="n"/>
      <c r="C97" s="408" t="n"/>
      <c r="D97" s="408" t="n"/>
      <c r="E97" s="408" t="n"/>
      <c r="F97" s="408" t="n"/>
      <c r="G97" s="408" t="n"/>
      <c r="H97" s="408" t="n"/>
      <c r="I97" s="408" t="n"/>
      <c r="J97" s="408" t="n"/>
      <c r="K97" s="408" t="n"/>
      <c r="L97" s="408" t="n"/>
      <c r="M97" s="408" t="n"/>
      <c r="N97" s="408" t="n"/>
      <c r="O97" s="408" t="n"/>
      <c r="P97" s="408" t="n"/>
      <c r="Q97" s="408" t="n"/>
      <c r="R97" s="408" t="n"/>
      <c r="S97" s="408" t="n"/>
      <c r="T97" s="408" t="n"/>
      <c r="U97" s="408" t="n"/>
      <c r="V97" s="408" t="n"/>
      <c r="W97" s="363" t="n"/>
      <c r="X97" s="363" t="n"/>
      <c r="Y97" s="363" t="n"/>
      <c r="Z97" s="408" t="n"/>
      <c r="AA97" s="408" t="n"/>
      <c r="AB97" s="408" t="n"/>
      <c r="AC97" s="408" t="n"/>
      <c r="AG97" s="377" t="inlineStr">
        <is>
          <t>6月30日</t>
        </is>
      </c>
      <c r="AH97" s="559" t="n">
        <v>0</v>
      </c>
      <c r="AI97" s="559" t="n">
        <v>0</v>
      </c>
      <c r="AK97" s="408" t="n"/>
      <c r="AL97" s="408" t="n"/>
      <c r="AN97" s="377" t="inlineStr">
        <is>
          <t>6月30日</t>
        </is>
      </c>
      <c r="AO97" s="559" t="n">
        <v>0</v>
      </c>
      <c r="AP97" s="576" t="e">
        <v>#DIV/0!</v>
      </c>
      <c r="AS97" s="377" t="inlineStr">
        <is>
          <t>6月30日</t>
        </is>
      </c>
      <c r="AT97" s="559" t="n">
        <v>0</v>
      </c>
      <c r="AU97" s="576" t="e">
        <v>#DIV/0!</v>
      </c>
      <c r="BS97" s="381" t="n"/>
      <c r="BT97" s="381" t="n"/>
      <c r="BU97" s="381" t="n"/>
      <c r="BV97" s="381" t="n"/>
      <c r="CA97" s="381" t="n"/>
      <c r="CB97" s="381" t="n"/>
      <c r="CC97" s="381" t="n"/>
      <c r="CE97" s="381" t="n"/>
      <c r="CF97" s="381" t="n"/>
      <c r="CG97" s="381" t="n"/>
    </row>
    <row r="98">
      <c r="A98" s="408" t="n"/>
      <c r="B98" s="408" t="n"/>
      <c r="C98" s="408" t="n"/>
      <c r="D98" s="408" t="n"/>
      <c r="E98" s="408" t="n"/>
      <c r="F98" s="408" t="n"/>
      <c r="G98" s="408" t="n"/>
      <c r="H98" s="408" t="n"/>
      <c r="I98" s="408" t="n"/>
      <c r="J98" s="408" t="n"/>
      <c r="K98" s="408" t="n"/>
      <c r="L98" s="408" t="n"/>
      <c r="M98" s="408" t="n"/>
      <c r="N98" s="408" t="n"/>
      <c r="O98" s="408" t="n"/>
      <c r="P98" s="408" t="n"/>
      <c r="Q98" s="408" t="n"/>
      <c r="R98" s="408" t="n"/>
      <c r="S98" s="408" t="n"/>
      <c r="T98" s="408" t="n"/>
      <c r="U98" s="408" t="n"/>
      <c r="V98" s="408" t="n"/>
      <c r="W98" s="363" t="n"/>
      <c r="X98" s="363" t="n"/>
      <c r="Y98" s="363" t="n"/>
      <c r="Z98" s="408" t="n"/>
      <c r="AA98" s="408" t="n"/>
      <c r="AB98" s="408" t="n"/>
      <c r="AC98" s="408" t="n"/>
      <c r="AG98" s="368" t="inlineStr">
        <is>
          <t>总计</t>
        </is>
      </c>
      <c r="AH98" s="559" t="n">
        <v>244.9</v>
      </c>
      <c r="AI98" s="559" t="n">
        <v>3440.8</v>
      </c>
      <c r="AK98" s="408" t="n"/>
      <c r="AL98" s="408" t="n"/>
      <c r="AN98" s="368" t="inlineStr">
        <is>
          <t>总计</t>
        </is>
      </c>
      <c r="AO98" s="559" t="n">
        <v>599</v>
      </c>
      <c r="AP98" s="576" t="n">
        <v>0.832094732543895</v>
      </c>
      <c r="AS98" s="368" t="inlineStr">
        <is>
          <t>总计</t>
        </is>
      </c>
      <c r="AT98" s="559" t="n">
        <v>203.78</v>
      </c>
      <c r="AU98" s="576" t="n">
        <v>0.832094732543895</v>
      </c>
      <c r="BS98" s="381" t="n"/>
      <c r="BT98" s="381" t="n"/>
      <c r="BU98" s="381" t="n"/>
      <c r="BV98" s="381" t="n"/>
      <c r="CA98" s="381" t="n"/>
      <c r="CB98" s="381" t="n"/>
      <c r="CC98" s="381" t="n"/>
      <c r="CE98" s="381" t="n"/>
      <c r="CF98" s="381" t="n"/>
      <c r="CG98" s="381" t="n"/>
    </row>
    <row r="99">
      <c r="A99" s="408" t="n"/>
      <c r="B99" s="408" t="n"/>
      <c r="C99" s="408" t="n"/>
      <c r="D99" s="408" t="n"/>
      <c r="E99" s="408" t="n"/>
      <c r="F99" s="408" t="n"/>
      <c r="G99" s="408" t="n"/>
      <c r="H99" s="408" t="n"/>
      <c r="I99" s="408" t="n"/>
      <c r="J99" s="408" t="n"/>
      <c r="K99" s="408" t="n"/>
      <c r="L99" s="408" t="n"/>
      <c r="M99" s="408" t="n"/>
      <c r="N99" s="408" t="n"/>
      <c r="O99" s="408" t="n"/>
      <c r="P99" s="408" t="n"/>
      <c r="Q99" s="408" t="n"/>
      <c r="R99" s="408" t="n"/>
      <c r="S99" s="408" t="n"/>
      <c r="T99" s="408" t="n"/>
      <c r="U99" s="408" t="n"/>
      <c r="V99" s="408" t="n"/>
      <c r="W99" s="363" t="n"/>
      <c r="X99" s="363" t="n"/>
      <c r="Y99" s="363" t="n"/>
      <c r="Z99" s="408" t="n"/>
      <c r="AA99" s="408" t="n"/>
      <c r="AB99" s="408" t="n"/>
      <c r="AC99" s="408" t="n"/>
      <c r="AG99" s="408" t="n"/>
      <c r="AH99" s="408" t="n"/>
      <c r="AI99" s="408" t="n"/>
      <c r="AK99" s="408" t="n"/>
      <c r="AL99" s="408" t="n"/>
      <c r="AN99" s="408" t="n"/>
      <c r="AO99" s="408" t="n"/>
      <c r="AP99" s="408" t="n"/>
      <c r="AS99" s="408" t="n"/>
      <c r="AT99" s="408" t="n"/>
      <c r="AU99" s="408" t="n"/>
      <c r="BS99" s="381" t="n"/>
      <c r="BT99" s="381" t="n"/>
      <c r="BU99" s="381" t="n"/>
      <c r="BV99" s="381" t="n"/>
      <c r="CA99" s="381" t="n"/>
      <c r="CB99" s="381" t="n"/>
      <c r="CC99" s="381" t="n"/>
      <c r="CE99" s="381" t="n"/>
      <c r="CF99" s="381" t="n"/>
      <c r="CG99" s="381" t="n"/>
    </row>
    <row r="100">
      <c r="A100" s="408" t="n"/>
      <c r="B100" s="408" t="n"/>
      <c r="C100" s="408" t="n"/>
      <c r="D100" s="408" t="n"/>
      <c r="E100" s="408" t="n"/>
      <c r="F100" s="408" t="n"/>
      <c r="G100" s="408" t="n"/>
      <c r="H100" s="408" t="n"/>
      <c r="I100" s="408" t="n"/>
      <c r="J100" s="408" t="n"/>
      <c r="K100" s="408" t="n"/>
      <c r="L100" s="408" t="n"/>
      <c r="M100" s="408" t="n"/>
      <c r="N100" s="408" t="n"/>
      <c r="O100" s="408" t="n"/>
      <c r="P100" s="408" t="n"/>
      <c r="Q100" s="408" t="n"/>
      <c r="R100" s="408" t="n"/>
      <c r="S100" s="408" t="n"/>
      <c r="T100" s="408" t="n"/>
      <c r="U100" s="408" t="n"/>
      <c r="V100" s="408" t="n"/>
      <c r="W100" s="363" t="n"/>
      <c r="X100" s="363" t="n"/>
      <c r="Y100" s="363" t="n"/>
      <c r="Z100" s="408" t="n"/>
      <c r="AA100" s="408" t="n"/>
      <c r="AB100" s="408" t="n"/>
      <c r="AC100" s="408" t="n"/>
      <c r="AG100" s="408" t="n"/>
      <c r="AH100" s="408" t="n"/>
      <c r="AI100" s="408" t="n"/>
      <c r="AK100" s="408" t="n"/>
      <c r="AL100" s="408" t="n"/>
      <c r="AN100" s="408" t="n"/>
      <c r="AO100" s="408" t="n"/>
      <c r="AP100" s="408" t="n"/>
      <c r="AS100" s="408" t="n"/>
      <c r="AT100" s="408" t="n"/>
      <c r="AU100" s="408" t="n"/>
      <c r="BS100" s="381" t="n"/>
      <c r="BT100" s="381" t="n"/>
      <c r="BU100" s="381" t="n"/>
      <c r="BV100" s="381" t="n"/>
      <c r="CA100" s="381" t="n"/>
      <c r="CB100" s="381" t="n"/>
      <c r="CC100" s="381" t="n"/>
      <c r="CE100" s="381" t="n"/>
      <c r="CF100" s="381" t="n"/>
      <c r="CG100" s="381" t="n"/>
    </row>
    <row r="101">
      <c r="A101" s="408" t="n"/>
      <c r="B101" s="408" t="n"/>
      <c r="C101" s="408" t="n"/>
      <c r="D101" s="408" t="n"/>
      <c r="E101" s="408" t="n"/>
      <c r="F101" s="408" t="n"/>
      <c r="G101" s="408" t="n"/>
      <c r="H101" s="408" t="n"/>
      <c r="I101" s="408" t="n"/>
      <c r="J101" s="408" t="n"/>
      <c r="K101" s="408" t="n"/>
      <c r="L101" s="408" t="n"/>
      <c r="M101" s="408" t="n"/>
      <c r="N101" s="408" t="n"/>
      <c r="O101" s="408" t="n"/>
      <c r="P101" s="408" t="n"/>
      <c r="Q101" s="408" t="n"/>
      <c r="R101" s="408" t="n"/>
      <c r="S101" s="408" t="n"/>
      <c r="T101" s="408" t="n"/>
      <c r="U101" s="408" t="n"/>
      <c r="V101" s="408" t="n"/>
      <c r="W101" s="363" t="n"/>
      <c r="X101" s="363" t="n"/>
      <c r="Y101" s="363" t="n"/>
      <c r="Z101" s="408" t="n"/>
      <c r="AA101" s="408" t="n"/>
      <c r="AB101" s="408" t="n"/>
      <c r="AC101" s="408" t="n"/>
      <c r="AG101" s="408" t="n"/>
      <c r="AH101" s="408" t="n"/>
      <c r="AI101" s="408" t="n"/>
      <c r="AK101" s="408" t="n"/>
      <c r="AL101" s="408" t="n"/>
      <c r="AN101" s="408" t="n"/>
      <c r="AO101" s="408" t="n"/>
      <c r="AP101" s="408" t="n"/>
      <c r="AS101" s="408" t="n"/>
      <c r="AT101" s="408" t="n"/>
      <c r="AU101" s="408" t="n"/>
      <c r="BS101" s="381" t="n"/>
      <c r="BT101" s="381" t="n"/>
      <c r="BU101" s="381" t="n"/>
      <c r="BV101" s="381" t="n"/>
      <c r="CA101" s="381" t="n"/>
      <c r="CB101" s="381" t="n"/>
      <c r="CC101" s="381" t="n"/>
      <c r="CE101" s="381" t="n"/>
      <c r="CF101" s="381" t="n"/>
      <c r="CG101" s="381" t="n"/>
    </row>
    <row r="102">
      <c r="A102" s="408" t="n"/>
      <c r="B102" s="408" t="n"/>
      <c r="C102" s="408" t="n"/>
      <c r="D102" s="408" t="n"/>
      <c r="E102" s="408" t="n"/>
      <c r="F102" s="408" t="n"/>
      <c r="G102" s="408" t="n"/>
      <c r="H102" s="408" t="n"/>
      <c r="I102" s="408" t="n"/>
      <c r="J102" s="408" t="n"/>
      <c r="K102" s="408" t="n"/>
      <c r="L102" s="408" t="n"/>
      <c r="M102" s="408" t="n"/>
      <c r="N102" s="408" t="n"/>
      <c r="O102" s="408" t="n"/>
      <c r="P102" s="408" t="n"/>
      <c r="Q102" s="408" t="n"/>
      <c r="R102" s="408" t="n"/>
      <c r="S102" s="408" t="n"/>
      <c r="T102" s="408" t="n"/>
      <c r="U102" s="408" t="n"/>
      <c r="V102" s="408" t="n"/>
      <c r="W102" s="363" t="n"/>
      <c r="X102" s="363" t="n"/>
      <c r="Y102" s="363" t="n"/>
      <c r="Z102" s="408" t="n"/>
      <c r="AA102" s="408" t="n"/>
      <c r="AB102" s="408" t="n"/>
      <c r="AC102" s="408" t="n"/>
      <c r="AG102" s="408" t="n"/>
      <c r="AH102" s="408" t="n"/>
      <c r="AI102" s="408" t="n"/>
      <c r="AK102" s="408" t="n"/>
      <c r="AL102" s="408" t="n"/>
      <c r="AN102" s="408" t="n"/>
      <c r="AO102" s="408" t="n"/>
      <c r="AP102" s="408" t="n"/>
      <c r="AS102" s="408" t="n"/>
      <c r="AT102" s="408" t="n"/>
      <c r="AU102" s="408" t="n"/>
      <c r="BS102" s="381" t="n"/>
      <c r="BT102" s="381" t="n"/>
      <c r="BU102" s="381" t="n"/>
      <c r="BV102" s="381" t="n"/>
      <c r="CA102" s="381" t="n"/>
      <c r="CB102" s="381" t="n"/>
      <c r="CC102" s="381" t="n"/>
      <c r="CE102" s="381" t="n"/>
      <c r="CF102" s="381" t="n"/>
      <c r="CG102" s="381" t="n"/>
    </row>
    <row r="103">
      <c r="A103" s="408" t="n"/>
      <c r="B103" s="408" t="n"/>
      <c r="C103" s="408" t="n"/>
      <c r="D103" s="408" t="n"/>
      <c r="E103" s="408" t="n"/>
      <c r="F103" s="408" t="n"/>
      <c r="G103" s="408" t="n"/>
      <c r="H103" s="408" t="n"/>
      <c r="I103" s="408" t="n"/>
      <c r="J103" s="408" t="n"/>
      <c r="K103" s="408" t="n"/>
      <c r="L103" s="408" t="n"/>
      <c r="M103" s="408" t="n"/>
      <c r="N103" s="408" t="n"/>
      <c r="O103" s="408" t="n"/>
      <c r="P103" s="408" t="n"/>
      <c r="Q103" s="408" t="n"/>
      <c r="R103" s="408" t="n"/>
      <c r="S103" s="408" t="n"/>
      <c r="T103" s="408" t="n"/>
      <c r="U103" s="408" t="n"/>
      <c r="V103" s="408" t="n"/>
      <c r="W103" s="363" t="n"/>
      <c r="X103" s="363" t="n"/>
      <c r="Y103" s="363" t="n"/>
      <c r="Z103" s="408" t="n"/>
      <c r="AA103" s="408" t="n"/>
      <c r="AB103" s="408" t="n"/>
      <c r="AC103" s="408" t="n"/>
      <c r="AG103" s="408" t="n"/>
      <c r="AH103" s="408" t="n"/>
      <c r="AI103" s="408" t="n"/>
      <c r="AK103" s="408" t="n"/>
      <c r="AL103" s="408" t="n"/>
      <c r="AN103" s="408" t="n"/>
      <c r="AO103" s="408" t="n"/>
      <c r="AP103" s="408" t="n"/>
      <c r="AS103" s="408" t="n"/>
      <c r="AT103" s="408" t="n"/>
      <c r="AU103" s="408" t="n"/>
      <c r="BS103" s="381" t="n"/>
      <c r="BT103" s="381" t="n"/>
      <c r="BU103" s="381" t="n"/>
      <c r="BV103" s="381" t="n"/>
      <c r="CA103" s="381" t="n"/>
      <c r="CB103" s="381" t="n"/>
      <c r="CC103" s="381" t="n"/>
      <c r="CE103" s="381" t="n"/>
      <c r="CF103" s="381" t="n"/>
      <c r="CG103" s="381" t="n"/>
    </row>
    <row r="104">
      <c r="A104" s="408" t="n"/>
      <c r="B104" s="408" t="n"/>
      <c r="C104" s="408" t="n"/>
      <c r="D104" s="408" t="n"/>
      <c r="E104" s="408" t="n"/>
      <c r="F104" s="408" t="n"/>
      <c r="G104" s="408" t="n"/>
      <c r="H104" s="408" t="n"/>
      <c r="I104" s="408" t="n"/>
      <c r="J104" s="408" t="n"/>
      <c r="K104" s="408" t="n"/>
      <c r="L104" s="408" t="n"/>
      <c r="M104" s="408" t="n"/>
      <c r="N104" s="408" t="n"/>
      <c r="O104" s="408" t="n"/>
      <c r="P104" s="408" t="n"/>
      <c r="Q104" s="408" t="n"/>
      <c r="R104" s="408" t="n"/>
      <c r="S104" s="408" t="n"/>
      <c r="T104" s="408" t="n"/>
      <c r="U104" s="408" t="n"/>
      <c r="V104" s="408" t="n"/>
      <c r="W104" s="363" t="n"/>
      <c r="X104" s="363" t="n"/>
      <c r="Y104" s="363" t="n"/>
      <c r="Z104" s="408" t="n"/>
      <c r="AA104" s="408" t="n"/>
      <c r="AB104" s="408" t="n"/>
      <c r="AC104" s="408" t="n"/>
      <c r="AG104" s="408" t="n"/>
      <c r="AH104" s="408" t="n"/>
      <c r="AI104" s="408" t="n"/>
      <c r="AK104" s="408" t="n"/>
      <c r="AL104" s="408" t="n"/>
      <c r="AN104" s="408" t="n"/>
      <c r="AO104" s="408" t="n"/>
      <c r="AP104" s="408" t="n"/>
      <c r="AS104" s="408" t="n"/>
      <c r="AT104" s="408" t="n"/>
      <c r="AU104" s="408" t="n"/>
      <c r="BS104" s="381" t="n"/>
      <c r="BT104" s="381" t="n"/>
      <c r="BU104" s="381" t="n"/>
      <c r="BV104" s="381" t="n"/>
      <c r="CA104" s="381" t="n"/>
      <c r="CB104" s="381" t="n"/>
      <c r="CC104" s="381" t="n"/>
      <c r="CE104" s="381" t="n"/>
      <c r="CF104" s="381" t="n"/>
      <c r="CG104" s="381" t="n"/>
    </row>
    <row r="105">
      <c r="A105" s="408" t="n"/>
      <c r="B105" s="408" t="n"/>
      <c r="C105" s="408" t="n"/>
      <c r="D105" s="408" t="n"/>
      <c r="E105" s="408" t="n"/>
      <c r="F105" s="408" t="n"/>
      <c r="G105" s="408" t="n"/>
      <c r="H105" s="408" t="n"/>
      <c r="I105" s="408" t="n"/>
      <c r="J105" s="408" t="n"/>
      <c r="K105" s="408" t="n"/>
      <c r="L105" s="408" t="n"/>
      <c r="M105" s="408" t="n"/>
      <c r="N105" s="408" t="n"/>
      <c r="O105" s="408" t="n"/>
      <c r="P105" s="408" t="n"/>
      <c r="Q105" s="408" t="n"/>
      <c r="R105" s="408" t="n"/>
      <c r="S105" s="408" t="n"/>
      <c r="T105" s="408" t="n"/>
      <c r="U105" s="408" t="n"/>
      <c r="V105" s="408" t="n"/>
      <c r="W105" s="363" t="n"/>
      <c r="X105" s="363" t="n"/>
      <c r="Y105" s="363" t="n"/>
      <c r="Z105" s="408" t="n"/>
      <c r="AA105" s="408" t="n"/>
      <c r="AB105" s="408" t="n"/>
      <c r="AC105" s="408" t="n"/>
      <c r="AG105" s="408" t="n"/>
      <c r="AH105" s="408" t="n"/>
      <c r="AI105" s="408" t="n"/>
      <c r="AK105" s="408" t="n"/>
      <c r="AL105" s="408" t="n"/>
      <c r="AN105" s="408" t="n"/>
      <c r="AO105" s="408" t="n"/>
      <c r="AP105" s="408" t="n"/>
      <c r="AS105" s="408" t="n"/>
      <c r="AT105" s="408" t="n"/>
      <c r="AU105" s="408" t="n"/>
      <c r="BS105" s="381" t="n"/>
      <c r="BT105" s="381" t="n"/>
      <c r="BU105" s="381" t="n"/>
      <c r="BV105" s="381" t="n"/>
      <c r="CA105" s="381" t="n"/>
      <c r="CB105" s="381" t="n"/>
      <c r="CC105" s="381" t="n"/>
      <c r="CE105" s="381" t="n"/>
      <c r="CF105" s="381" t="n"/>
      <c r="CG105" s="381" t="n"/>
    </row>
    <row r="106">
      <c r="A106" s="408" t="n"/>
      <c r="B106" s="408" t="n"/>
      <c r="C106" s="408" t="n"/>
      <c r="D106" s="408" t="n"/>
      <c r="E106" s="408" t="n"/>
      <c r="F106" s="408" t="n"/>
      <c r="G106" s="408" t="n"/>
      <c r="H106" s="408" t="n"/>
      <c r="I106" s="408" t="n"/>
      <c r="J106" s="408" t="n"/>
      <c r="K106" s="408" t="n"/>
      <c r="L106" s="408" t="n"/>
      <c r="M106" s="408" t="n"/>
      <c r="N106" s="408" t="n"/>
      <c r="O106" s="408" t="n"/>
      <c r="P106" s="408" t="n"/>
      <c r="Q106" s="408" t="n"/>
      <c r="R106" s="408" t="n"/>
      <c r="S106" s="408" t="n"/>
      <c r="T106" s="408" t="n"/>
      <c r="U106" s="408" t="n"/>
      <c r="V106" s="408" t="n"/>
      <c r="W106" s="363" t="n"/>
      <c r="X106" s="363" t="n"/>
      <c r="Y106" s="363" t="n"/>
      <c r="Z106" s="408" t="n"/>
      <c r="AA106" s="408" t="n"/>
      <c r="AB106" s="408" t="n"/>
      <c r="AC106" s="408" t="n"/>
      <c r="AG106" s="408" t="n"/>
      <c r="AH106" s="408" t="n"/>
      <c r="AI106" s="408" t="n"/>
      <c r="AK106" s="408" t="n"/>
      <c r="AL106" s="408" t="n"/>
      <c r="AN106" s="408" t="n"/>
      <c r="AO106" s="408" t="n"/>
      <c r="AP106" s="408" t="n"/>
      <c r="AS106" s="408" t="n"/>
      <c r="AT106" s="408" t="n"/>
      <c r="AU106" s="408" t="n"/>
      <c r="BS106" s="381" t="n"/>
      <c r="BT106" s="381" t="n"/>
      <c r="BU106" s="381" t="n"/>
      <c r="BV106" s="381" t="n"/>
      <c r="CA106" s="381" t="n"/>
      <c r="CB106" s="381" t="n"/>
      <c r="CC106" s="381" t="n"/>
      <c r="CE106" s="381" t="n"/>
      <c r="CF106" s="381" t="n"/>
      <c r="CG106" s="381" t="n"/>
    </row>
    <row r="107">
      <c r="A107" s="408" t="n"/>
      <c r="B107" s="408" t="n"/>
      <c r="C107" s="408" t="n"/>
      <c r="D107" s="408" t="n"/>
      <c r="E107" s="408" t="n"/>
      <c r="F107" s="408" t="n"/>
      <c r="G107" s="408" t="n"/>
      <c r="H107" s="408" t="n"/>
      <c r="I107" s="408" t="n"/>
      <c r="J107" s="408" t="n"/>
      <c r="K107" s="408" t="n"/>
      <c r="L107" s="408" t="n"/>
      <c r="M107" s="408" t="n"/>
      <c r="N107" s="408" t="n"/>
      <c r="O107" s="408" t="n"/>
      <c r="P107" s="408" t="n"/>
      <c r="Q107" s="408" t="n"/>
      <c r="R107" s="408" t="n"/>
      <c r="S107" s="408" t="n"/>
      <c r="T107" s="408" t="n"/>
      <c r="U107" s="408" t="n"/>
      <c r="V107" s="408" t="n"/>
      <c r="W107" s="363" t="n"/>
      <c r="X107" s="363" t="n"/>
      <c r="Y107" s="363" t="n"/>
      <c r="Z107" s="408" t="n"/>
      <c r="AA107" s="408" t="n"/>
      <c r="AB107" s="408" t="n"/>
      <c r="AC107" s="408" t="n"/>
      <c r="AG107" s="408" t="n"/>
      <c r="AH107" s="408" t="n"/>
      <c r="AI107" s="408" t="n"/>
      <c r="AK107" s="408" t="n"/>
      <c r="AL107" s="408" t="n"/>
      <c r="AN107" s="408" t="n"/>
      <c r="AO107" s="408" t="n"/>
      <c r="AP107" s="408" t="n"/>
      <c r="AS107" s="408" t="n"/>
      <c r="AT107" s="408" t="n"/>
      <c r="AU107" s="408" t="n"/>
      <c r="BS107" s="381" t="n"/>
      <c r="BT107" s="381" t="n"/>
      <c r="BU107" s="381" t="n"/>
      <c r="BV107" s="381" t="n"/>
      <c r="CA107" s="381" t="n"/>
      <c r="CB107" s="381" t="n"/>
      <c r="CC107" s="381" t="n"/>
      <c r="CE107" s="381" t="n"/>
      <c r="CF107" s="381" t="n"/>
      <c r="CG107" s="381" t="n"/>
    </row>
    <row r="108">
      <c r="A108" s="408" t="n"/>
      <c r="B108" s="408" t="n"/>
      <c r="C108" s="408" t="n"/>
      <c r="D108" s="408" t="n"/>
      <c r="E108" s="408" t="n"/>
      <c r="F108" s="408" t="n"/>
      <c r="G108" s="408" t="n"/>
      <c r="H108" s="408" t="n"/>
      <c r="I108" s="408" t="n"/>
      <c r="J108" s="408" t="n"/>
      <c r="K108" s="408" t="n"/>
      <c r="L108" s="408" t="n"/>
      <c r="M108" s="408" t="n"/>
      <c r="N108" s="408" t="n"/>
      <c r="O108" s="408" t="n"/>
      <c r="P108" s="408" t="n"/>
      <c r="Q108" s="408" t="n"/>
      <c r="R108" s="408" t="n"/>
      <c r="S108" s="408" t="n"/>
      <c r="T108" s="408" t="n"/>
      <c r="U108" s="408" t="n"/>
      <c r="V108" s="408" t="n"/>
      <c r="W108" s="363" t="n"/>
      <c r="X108" s="363" t="n"/>
      <c r="Y108" s="363" t="n"/>
      <c r="Z108" s="408" t="n"/>
      <c r="AA108" s="408" t="n"/>
      <c r="AB108" s="408" t="n"/>
      <c r="AC108" s="408" t="n"/>
      <c r="AG108" s="408" t="n"/>
      <c r="AH108" s="408" t="n"/>
      <c r="AI108" s="408" t="n"/>
      <c r="AK108" s="408" t="n"/>
      <c r="AL108" s="408" t="n"/>
      <c r="AN108" s="408" t="n"/>
      <c r="AO108" s="408" t="n"/>
      <c r="AP108" s="408" t="n"/>
      <c r="AS108" s="408" t="n"/>
      <c r="AT108" s="408" t="n"/>
      <c r="AU108" s="408" t="n"/>
      <c r="BS108" s="381" t="n"/>
      <c r="BT108" s="381" t="n"/>
      <c r="BU108" s="381" t="n"/>
      <c r="BV108" s="381" t="n"/>
      <c r="CA108" s="381" t="n"/>
      <c r="CB108" s="381" t="n"/>
      <c r="CC108" s="381" t="n"/>
      <c r="CE108" s="381" t="n"/>
      <c r="CF108" s="381" t="n"/>
      <c r="CG108" s="381" t="n"/>
    </row>
    <row r="109">
      <c r="A109" s="408" t="n"/>
      <c r="B109" s="408" t="n"/>
      <c r="C109" s="408" t="n"/>
      <c r="D109" s="408" t="n"/>
      <c r="E109" s="408" t="n"/>
      <c r="F109" s="408" t="n"/>
      <c r="G109" s="408" t="n"/>
      <c r="H109" s="408" t="n"/>
      <c r="I109" s="408" t="n"/>
      <c r="J109" s="408" t="n"/>
      <c r="K109" s="408" t="n"/>
      <c r="L109" s="408" t="n"/>
      <c r="M109" s="408" t="n"/>
      <c r="N109" s="408" t="n"/>
      <c r="O109" s="408" t="n"/>
      <c r="P109" s="408" t="n"/>
      <c r="Q109" s="408" t="n"/>
      <c r="R109" s="408" t="n"/>
      <c r="S109" s="408" t="n"/>
      <c r="T109" s="408" t="n"/>
      <c r="U109" s="408" t="n"/>
      <c r="V109" s="408" t="n"/>
      <c r="W109" s="363" t="n"/>
      <c r="X109" s="363" t="n"/>
      <c r="Y109" s="363" t="n"/>
      <c r="Z109" s="408" t="n"/>
      <c r="AA109" s="408" t="n"/>
      <c r="AB109" s="408" t="n"/>
      <c r="AC109" s="408" t="n"/>
      <c r="AG109" s="408" t="n"/>
      <c r="AH109" s="408" t="n"/>
      <c r="AI109" s="408" t="n"/>
      <c r="AK109" s="408" t="n"/>
      <c r="AL109" s="408" t="n"/>
      <c r="AN109" s="408" t="n"/>
      <c r="AO109" s="408" t="n"/>
      <c r="AP109" s="408" t="n"/>
      <c r="AS109" s="408" t="n"/>
      <c r="AT109" s="408" t="n"/>
      <c r="AU109" s="408" t="n"/>
      <c r="BS109" s="381" t="n"/>
      <c r="BT109" s="381" t="n"/>
      <c r="BU109" s="381" t="n"/>
      <c r="BV109" s="381" t="n"/>
      <c r="CA109" s="381" t="n"/>
      <c r="CB109" s="381" t="n"/>
      <c r="CC109" s="381" t="n"/>
      <c r="CE109" s="381" t="n"/>
      <c r="CF109" s="381" t="n"/>
      <c r="CG109" s="381" t="n"/>
    </row>
    <row r="110">
      <c r="A110" s="408" t="n"/>
      <c r="B110" s="408" t="n"/>
      <c r="C110" s="408" t="n"/>
      <c r="D110" s="408" t="n"/>
      <c r="E110" s="408" t="n"/>
      <c r="F110" s="408" t="n"/>
      <c r="G110" s="408" t="n"/>
      <c r="H110" s="408" t="n"/>
      <c r="I110" s="408" t="n"/>
      <c r="J110" s="408" t="n"/>
      <c r="K110" s="408" t="n"/>
      <c r="L110" s="408" t="n"/>
      <c r="M110" s="408" t="n"/>
      <c r="N110" s="408" t="n"/>
      <c r="O110" s="408" t="n"/>
      <c r="P110" s="408" t="n"/>
      <c r="Q110" s="408" t="n"/>
      <c r="R110" s="408" t="n"/>
      <c r="S110" s="408" t="n"/>
      <c r="T110" s="408" t="n"/>
      <c r="U110" s="408" t="n"/>
      <c r="V110" s="408" t="n"/>
      <c r="W110" s="363" t="n"/>
      <c r="X110" s="363" t="n"/>
      <c r="Y110" s="363" t="n"/>
      <c r="Z110" s="408" t="n"/>
      <c r="AA110" s="408" t="n"/>
      <c r="AB110" s="408" t="n"/>
      <c r="AC110" s="408" t="n"/>
      <c r="AG110" s="408" t="n"/>
      <c r="AH110" s="408" t="n"/>
      <c r="AI110" s="408" t="n"/>
      <c r="AK110" s="408" t="n"/>
      <c r="AL110" s="408" t="n"/>
      <c r="AN110" s="408" t="n"/>
      <c r="AO110" s="408" t="n"/>
      <c r="AP110" s="408" t="n"/>
      <c r="AS110" s="408" t="n"/>
      <c r="AT110" s="408" t="n"/>
      <c r="AU110" s="408" t="n"/>
      <c r="BS110" s="381" t="n"/>
      <c r="BT110" s="381" t="n"/>
      <c r="BU110" s="381" t="n"/>
      <c r="BV110" s="381" t="n"/>
      <c r="CA110" s="381" t="n"/>
      <c r="CB110" s="381" t="n"/>
      <c r="CC110" s="381" t="n"/>
      <c r="CE110" s="381" t="n"/>
      <c r="CF110" s="381" t="n"/>
      <c r="CG110" s="381" t="n"/>
    </row>
    <row r="111">
      <c r="A111" s="408" t="n"/>
      <c r="B111" s="408" t="n"/>
      <c r="C111" s="408" t="n"/>
      <c r="D111" s="408" t="n"/>
      <c r="E111" s="408" t="n"/>
      <c r="F111" s="408" t="n"/>
      <c r="G111" s="408" t="n"/>
      <c r="H111" s="408" t="n"/>
      <c r="I111" s="408" t="n"/>
      <c r="J111" s="408" t="n"/>
      <c r="K111" s="408" t="n"/>
      <c r="L111" s="408" t="n"/>
      <c r="M111" s="408" t="n"/>
      <c r="N111" s="408" t="n"/>
      <c r="O111" s="408" t="n"/>
      <c r="P111" s="408" t="n"/>
      <c r="Q111" s="408" t="n"/>
      <c r="R111" s="408" t="n"/>
      <c r="S111" s="408" t="n"/>
      <c r="T111" s="408" t="n"/>
      <c r="U111" s="408" t="n"/>
      <c r="V111" s="408" t="n"/>
      <c r="W111" s="363" t="n"/>
      <c r="X111" s="363" t="n"/>
      <c r="Y111" s="363" t="n"/>
      <c r="Z111" s="408" t="n"/>
      <c r="AA111" s="408" t="n"/>
      <c r="AB111" s="408" t="n"/>
      <c r="AC111" s="408" t="n"/>
      <c r="AG111" s="408" t="n"/>
      <c r="AH111" s="408" t="n"/>
      <c r="AI111" s="408" t="n"/>
      <c r="AK111" s="408" t="n"/>
      <c r="AL111" s="408" t="n"/>
      <c r="AN111" s="408" t="n"/>
      <c r="AO111" s="408" t="n"/>
      <c r="AP111" s="408" t="n"/>
      <c r="AS111" s="408" t="n"/>
      <c r="AT111" s="408" t="n"/>
      <c r="AU111" s="408" t="n"/>
      <c r="BS111" s="381" t="n"/>
      <c r="BT111" s="381" t="n"/>
      <c r="BU111" s="381" t="n"/>
      <c r="BV111" s="381" t="n"/>
      <c r="CA111" s="381" t="n"/>
      <c r="CB111" s="381" t="n"/>
      <c r="CC111" s="381" t="n"/>
      <c r="CE111" s="381" t="n"/>
      <c r="CF111" s="381" t="n"/>
      <c r="CG111" s="381" t="n"/>
    </row>
    <row r="112">
      <c r="A112" s="408" t="n"/>
      <c r="B112" s="408" t="n"/>
      <c r="C112" s="408" t="n"/>
      <c r="D112" s="408" t="n"/>
      <c r="E112" s="408" t="n"/>
      <c r="F112" s="408" t="n"/>
      <c r="G112" s="408" t="n"/>
      <c r="H112" s="408" t="n"/>
      <c r="I112" s="408" t="n"/>
      <c r="J112" s="408" t="n"/>
      <c r="K112" s="408" t="n"/>
      <c r="L112" s="408" t="n"/>
      <c r="M112" s="408" t="n"/>
      <c r="N112" s="408" t="n"/>
      <c r="O112" s="408" t="n"/>
      <c r="P112" s="408" t="n"/>
      <c r="Q112" s="408" t="n"/>
      <c r="R112" s="408" t="n"/>
      <c r="S112" s="408" t="n"/>
      <c r="T112" s="408" t="n"/>
      <c r="U112" s="408" t="n"/>
      <c r="V112" s="408" t="n"/>
      <c r="W112" s="363" t="n"/>
      <c r="X112" s="363" t="n"/>
      <c r="Y112" s="363" t="n"/>
      <c r="Z112" s="408" t="n"/>
      <c r="AA112" s="408" t="n"/>
      <c r="AB112" s="408" t="n"/>
      <c r="AC112" s="408" t="n"/>
      <c r="AG112" s="408" t="n"/>
      <c r="AH112" s="408" t="n"/>
      <c r="AI112" s="408" t="n"/>
      <c r="AK112" s="408" t="n"/>
      <c r="AL112" s="408" t="n"/>
      <c r="AN112" s="408" t="n"/>
      <c r="AO112" s="408" t="n"/>
      <c r="AP112" s="408" t="n"/>
      <c r="AS112" s="408" t="n"/>
      <c r="AT112" s="408" t="n"/>
      <c r="AU112" s="408" t="n"/>
      <c r="BS112" s="381" t="n"/>
      <c r="BT112" s="381" t="n"/>
      <c r="BU112" s="381" t="n"/>
      <c r="BV112" s="381" t="n"/>
      <c r="CA112" s="381" t="n"/>
      <c r="CB112" s="381" t="n"/>
      <c r="CC112" s="381" t="n"/>
      <c r="CE112" s="381" t="n"/>
      <c r="CF112" s="381" t="n"/>
      <c r="CG112" s="381" t="n"/>
    </row>
    <row r="113">
      <c r="A113" s="408" t="n"/>
      <c r="B113" s="408" t="n"/>
      <c r="C113" s="408" t="n"/>
      <c r="D113" s="408" t="n"/>
      <c r="E113" s="408" t="n"/>
      <c r="F113" s="408" t="n"/>
      <c r="G113" s="408" t="n"/>
      <c r="H113" s="408" t="n"/>
      <c r="I113" s="408" t="n"/>
      <c r="J113" s="408" t="n"/>
      <c r="K113" s="408" t="n"/>
      <c r="L113" s="408" t="n"/>
      <c r="M113" s="408" t="n"/>
      <c r="N113" s="408" t="n"/>
      <c r="O113" s="408" t="n"/>
      <c r="P113" s="408" t="n"/>
      <c r="Q113" s="408" t="n"/>
      <c r="R113" s="408" t="n"/>
      <c r="S113" s="408" t="n"/>
      <c r="T113" s="408" t="n"/>
      <c r="U113" s="408" t="n"/>
      <c r="V113" s="408" t="n"/>
      <c r="W113" s="363" t="n"/>
      <c r="X113" s="363" t="n"/>
      <c r="Y113" s="363" t="n"/>
      <c r="Z113" s="408" t="n"/>
      <c r="AA113" s="408" t="n"/>
      <c r="AB113" s="408" t="n"/>
      <c r="AC113" s="408" t="n"/>
      <c r="AG113" s="408" t="n"/>
      <c r="AH113" s="408" t="n"/>
      <c r="AI113" s="408" t="n"/>
      <c r="AK113" s="408" t="n"/>
      <c r="AL113" s="408" t="n"/>
      <c r="AN113" s="408" t="n"/>
      <c r="AO113" s="408" t="n"/>
      <c r="AP113" s="408" t="n"/>
      <c r="AS113" s="408" t="n"/>
      <c r="AT113" s="408" t="n"/>
      <c r="AU113" s="408" t="n"/>
      <c r="BS113" s="381" t="n"/>
      <c r="BT113" s="381" t="n"/>
      <c r="BU113" s="381" t="n"/>
      <c r="BV113" s="381" t="n"/>
      <c r="CA113" s="381" t="n"/>
      <c r="CB113" s="381" t="n"/>
      <c r="CC113" s="381" t="n"/>
      <c r="CE113" s="381" t="n"/>
      <c r="CF113" s="381" t="n"/>
      <c r="CG113" s="381" t="n"/>
    </row>
    <row r="114">
      <c r="A114" s="408" t="n"/>
      <c r="B114" s="408" t="n"/>
      <c r="C114" s="408" t="n"/>
      <c r="D114" s="408" t="n"/>
      <c r="E114" s="408" t="n"/>
      <c r="F114" s="408" t="n"/>
      <c r="G114" s="408" t="n"/>
      <c r="H114" s="408" t="n"/>
      <c r="I114" s="408" t="n"/>
      <c r="J114" s="408" t="n"/>
      <c r="K114" s="408" t="n"/>
      <c r="L114" s="408" t="n"/>
      <c r="M114" s="408" t="n"/>
      <c r="N114" s="408" t="n"/>
      <c r="O114" s="408" t="n"/>
      <c r="P114" s="408" t="n"/>
      <c r="Q114" s="408" t="n"/>
      <c r="R114" s="408" t="n"/>
      <c r="S114" s="408" t="n"/>
      <c r="T114" s="408" t="n"/>
      <c r="U114" s="408" t="n"/>
      <c r="V114" s="408" t="n"/>
      <c r="W114" s="363" t="n"/>
      <c r="X114" s="363" t="n"/>
      <c r="Y114" s="363" t="n"/>
      <c r="Z114" s="408" t="n"/>
      <c r="AA114" s="408" t="n"/>
      <c r="AB114" s="408" t="n"/>
      <c r="AC114" s="408" t="n"/>
      <c r="AG114" s="408" t="n"/>
      <c r="AH114" s="408" t="n"/>
      <c r="AI114" s="408" t="n"/>
      <c r="AK114" s="408" t="n"/>
      <c r="AL114" s="408" t="n"/>
      <c r="AN114" s="408" t="n"/>
      <c r="AO114" s="408" t="n"/>
      <c r="AP114" s="408" t="n"/>
      <c r="AS114" s="408" t="n"/>
      <c r="AT114" s="408" t="n"/>
      <c r="AU114" s="408" t="n"/>
      <c r="BS114" s="381" t="n"/>
      <c r="BT114" s="381" t="n"/>
      <c r="BU114" s="381" t="n"/>
      <c r="BV114" s="381" t="n"/>
      <c r="CA114" s="381" t="n"/>
      <c r="CB114" s="381" t="n"/>
      <c r="CC114" s="381" t="n"/>
      <c r="CE114" s="381" t="n"/>
      <c r="CF114" s="381" t="n"/>
      <c r="CG114" s="381" t="n"/>
    </row>
    <row r="115">
      <c r="A115" s="408" t="n"/>
      <c r="B115" s="408" t="n"/>
      <c r="C115" s="408" t="n"/>
      <c r="D115" s="408" t="n"/>
      <c r="E115" s="408" t="n"/>
      <c r="F115" s="408" t="n"/>
      <c r="G115" s="408" t="n"/>
      <c r="H115" s="408" t="n"/>
      <c r="I115" s="408" t="n"/>
      <c r="J115" s="408" t="n"/>
      <c r="K115" s="408" t="n"/>
      <c r="L115" s="408" t="n"/>
      <c r="M115" s="408" t="n"/>
      <c r="N115" s="408" t="n"/>
      <c r="O115" s="408" t="n"/>
      <c r="P115" s="408" t="n"/>
      <c r="Q115" s="408" t="n"/>
      <c r="R115" s="408" t="n"/>
      <c r="S115" s="408" t="n"/>
      <c r="T115" s="408" t="n"/>
      <c r="U115" s="408" t="n"/>
      <c r="V115" s="408" t="n"/>
      <c r="W115" s="363" t="n"/>
      <c r="X115" s="363" t="n"/>
      <c r="Y115" s="363" t="n"/>
      <c r="Z115" s="408" t="n"/>
      <c r="AA115" s="408" t="n"/>
      <c r="AB115" s="408" t="n"/>
      <c r="AC115" s="408" t="n"/>
      <c r="AG115" s="408" t="n"/>
      <c r="AH115" s="408" t="n"/>
      <c r="AI115" s="408" t="n"/>
      <c r="AK115" s="408" t="n"/>
      <c r="AL115" s="408" t="n"/>
      <c r="AN115" s="408" t="n"/>
      <c r="AO115" s="408" t="n"/>
      <c r="AP115" s="408" t="n"/>
      <c r="AS115" s="408" t="n"/>
      <c r="AT115" s="408" t="n"/>
      <c r="AU115" s="408" t="n"/>
      <c r="BS115" s="381" t="n"/>
      <c r="BT115" s="381" t="n"/>
      <c r="BU115" s="381" t="n"/>
      <c r="BV115" s="381" t="n"/>
      <c r="CA115" s="381" t="n"/>
      <c r="CB115" s="381" t="n"/>
      <c r="CC115" s="381" t="n"/>
      <c r="CE115" s="381" t="n"/>
      <c r="CF115" s="381" t="n"/>
      <c r="CG115" s="381" t="n"/>
    </row>
    <row r="116">
      <c r="A116" s="408" t="n"/>
      <c r="B116" s="408" t="n"/>
      <c r="C116" s="408" t="n"/>
      <c r="D116" s="408" t="n"/>
      <c r="E116" s="408" t="n"/>
      <c r="F116" s="408" t="n"/>
      <c r="G116" s="408" t="n"/>
      <c r="H116" s="408" t="n"/>
      <c r="I116" s="408" t="n"/>
      <c r="J116" s="408" t="n"/>
      <c r="K116" s="408" t="n"/>
      <c r="L116" s="408" t="n"/>
      <c r="M116" s="408" t="n"/>
      <c r="N116" s="408" t="n"/>
      <c r="O116" s="408" t="n"/>
      <c r="P116" s="408" t="n"/>
      <c r="Q116" s="408" t="n"/>
      <c r="R116" s="408" t="n"/>
      <c r="S116" s="408" t="n"/>
      <c r="T116" s="408" t="n"/>
      <c r="U116" s="408" t="n"/>
      <c r="V116" s="408" t="n"/>
      <c r="W116" s="363" t="n"/>
      <c r="X116" s="363" t="n"/>
      <c r="Y116" s="363" t="n"/>
      <c r="Z116" s="408" t="n"/>
      <c r="AA116" s="408" t="n"/>
      <c r="AB116" s="408" t="n"/>
      <c r="AC116" s="408" t="n"/>
      <c r="AG116" s="408" t="n"/>
      <c r="AH116" s="408" t="n"/>
      <c r="AI116" s="408" t="n"/>
      <c r="AK116" s="408" t="n"/>
      <c r="AL116" s="408" t="n"/>
      <c r="AN116" s="408" t="n"/>
      <c r="AO116" s="408" t="n"/>
      <c r="AP116" s="408" t="n"/>
      <c r="AS116" s="408" t="n"/>
      <c r="AT116" s="408" t="n"/>
      <c r="AU116" s="408" t="n"/>
      <c r="BS116" s="381" t="n"/>
      <c r="BT116" s="381" t="n"/>
      <c r="BU116" s="381" t="n"/>
      <c r="BV116" s="381" t="n"/>
      <c r="CA116" s="381" t="n"/>
      <c r="CB116" s="381" t="n"/>
      <c r="CC116" s="381" t="n"/>
      <c r="CE116" s="381" t="n"/>
      <c r="CF116" s="381" t="n"/>
      <c r="CG116" s="381" t="n"/>
    </row>
    <row r="117">
      <c r="A117" s="408" t="n"/>
      <c r="B117" s="408" t="n"/>
      <c r="C117" s="408" t="n"/>
      <c r="D117" s="408" t="n"/>
      <c r="E117" s="408" t="n"/>
      <c r="F117" s="408" t="n"/>
      <c r="G117" s="408" t="n"/>
      <c r="H117" s="408" t="n"/>
      <c r="I117" s="408" t="n"/>
      <c r="J117" s="408" t="n"/>
      <c r="K117" s="408" t="n"/>
      <c r="L117" s="408" t="n"/>
      <c r="M117" s="408" t="n"/>
      <c r="N117" s="408" t="n"/>
      <c r="O117" s="408" t="n"/>
      <c r="P117" s="408" t="n"/>
      <c r="Q117" s="408" t="n"/>
      <c r="R117" s="408" t="n"/>
      <c r="S117" s="408" t="n"/>
      <c r="T117" s="408" t="n"/>
      <c r="U117" s="408" t="n"/>
      <c r="V117" s="408" t="n"/>
      <c r="W117" s="363" t="n"/>
      <c r="X117" s="363" t="n"/>
      <c r="Y117" s="363" t="n"/>
      <c r="Z117" s="408" t="n"/>
      <c r="AA117" s="408" t="n"/>
      <c r="AB117" s="408" t="n"/>
      <c r="AC117" s="408" t="n"/>
      <c r="AG117" s="408" t="n"/>
      <c r="AH117" s="408" t="n"/>
      <c r="AI117" s="408" t="n"/>
      <c r="AK117" s="408" t="n"/>
      <c r="AL117" s="408" t="n"/>
      <c r="AN117" s="408" t="n"/>
      <c r="AO117" s="408" t="n"/>
      <c r="AP117" s="408" t="n"/>
      <c r="AS117" s="408" t="n"/>
      <c r="AT117" s="408" t="n"/>
      <c r="AU117" s="408" t="n"/>
      <c r="BS117" s="381" t="n"/>
      <c r="BT117" s="381" t="n"/>
      <c r="BU117" s="381" t="n"/>
      <c r="BV117" s="381" t="n"/>
      <c r="CA117" s="381" t="n"/>
      <c r="CB117" s="381" t="n"/>
      <c r="CC117" s="381" t="n"/>
      <c r="CE117" s="381" t="n"/>
      <c r="CF117" s="381" t="n"/>
      <c r="CG117" s="381" t="n"/>
    </row>
    <row r="118">
      <c r="A118" s="408" t="n"/>
      <c r="B118" s="408" t="n"/>
      <c r="C118" s="408" t="n"/>
      <c r="D118" s="408" t="n"/>
      <c r="E118" s="408" t="n"/>
      <c r="F118" s="408" t="n"/>
      <c r="G118" s="408" t="n"/>
      <c r="H118" s="408" t="n"/>
      <c r="I118" s="408" t="n"/>
      <c r="J118" s="408" t="n"/>
      <c r="K118" s="408" t="n"/>
      <c r="L118" s="408" t="n"/>
      <c r="M118" s="408" t="n"/>
      <c r="N118" s="408" t="n"/>
      <c r="O118" s="408" t="n"/>
      <c r="P118" s="408" t="n"/>
      <c r="Q118" s="408" t="n"/>
      <c r="R118" s="408" t="n"/>
      <c r="S118" s="408" t="n"/>
      <c r="T118" s="408" t="n"/>
      <c r="U118" s="408" t="n"/>
      <c r="V118" s="408" t="n"/>
      <c r="W118" s="363" t="n"/>
      <c r="X118" s="363" t="n"/>
      <c r="Y118" s="363" t="n"/>
      <c r="Z118" s="408" t="n"/>
      <c r="AA118" s="408" t="n"/>
      <c r="AB118" s="408" t="n"/>
      <c r="AC118" s="408" t="n"/>
      <c r="AG118" s="408" t="n"/>
      <c r="AH118" s="408" t="n"/>
      <c r="AI118" s="408" t="n"/>
      <c r="AK118" s="408" t="n"/>
      <c r="AL118" s="408" t="n"/>
      <c r="AN118" s="408" t="n"/>
      <c r="AO118" s="408" t="n"/>
      <c r="AP118" s="408" t="n"/>
      <c r="AS118" s="408" t="n"/>
      <c r="AT118" s="408" t="n"/>
      <c r="AU118" s="408" t="n"/>
      <c r="BS118" s="381" t="n"/>
      <c r="BT118" s="381" t="n"/>
      <c r="BU118" s="381" t="n"/>
      <c r="BV118" s="381" t="n"/>
      <c r="CA118" s="381" t="n"/>
      <c r="CB118" s="381" t="n"/>
      <c r="CC118" s="381" t="n"/>
      <c r="CE118" s="381" t="n"/>
      <c r="CF118" s="381" t="n"/>
      <c r="CG118" s="381" t="n"/>
    </row>
    <row r="119">
      <c r="A119" s="408" t="n"/>
      <c r="B119" s="408" t="n"/>
      <c r="C119" s="408" t="n"/>
      <c r="D119" s="408" t="n"/>
      <c r="E119" s="408" t="n"/>
      <c r="F119" s="408" t="n"/>
      <c r="G119" s="408" t="n"/>
      <c r="H119" s="408" t="n"/>
      <c r="I119" s="408" t="n"/>
      <c r="J119" s="408" t="n"/>
      <c r="K119" s="408" t="n"/>
      <c r="L119" s="408" t="n"/>
      <c r="M119" s="408" t="n"/>
      <c r="N119" s="408" t="n"/>
      <c r="O119" s="408" t="n"/>
      <c r="P119" s="408" t="n"/>
      <c r="Q119" s="408" t="n"/>
      <c r="R119" s="408" t="n"/>
      <c r="S119" s="408" t="n"/>
      <c r="T119" s="408" t="n"/>
      <c r="U119" s="408" t="n"/>
      <c r="V119" s="408" t="n"/>
      <c r="W119" s="363" t="n"/>
      <c r="X119" s="363" t="n"/>
      <c r="Y119" s="363" t="n"/>
      <c r="Z119" s="408" t="n"/>
      <c r="AA119" s="408" t="n"/>
      <c r="AB119" s="408" t="n"/>
      <c r="AC119" s="408" t="n"/>
      <c r="AG119" s="408" t="n"/>
      <c r="AH119" s="408" t="n"/>
      <c r="AI119" s="408" t="n"/>
      <c r="AK119" s="408" t="n"/>
      <c r="AL119" s="408" t="n"/>
      <c r="AN119" s="408" t="n"/>
      <c r="AO119" s="408" t="n"/>
      <c r="AP119" s="408" t="n"/>
      <c r="AS119" s="408" t="n"/>
      <c r="AT119" s="408" t="n"/>
      <c r="AU119" s="408" t="n"/>
      <c r="BS119" s="381" t="n"/>
      <c r="BT119" s="381" t="n"/>
      <c r="BU119" s="381" t="n"/>
      <c r="BV119" s="381" t="n"/>
      <c r="CA119" s="381" t="n"/>
      <c r="CB119" s="381" t="n"/>
      <c r="CC119" s="381" t="n"/>
      <c r="CE119" s="381" t="n"/>
      <c r="CF119" s="381" t="n"/>
      <c r="CG119" s="381" t="n"/>
    </row>
    <row r="120">
      <c r="A120" s="408" t="n"/>
      <c r="B120" s="408" t="n"/>
      <c r="C120" s="408" t="n"/>
      <c r="D120" s="408" t="n"/>
      <c r="E120" s="408" t="n"/>
      <c r="F120" s="408" t="n"/>
      <c r="G120" s="408" t="n"/>
      <c r="H120" s="408" t="n"/>
      <c r="I120" s="408" t="n"/>
      <c r="J120" s="408" t="n"/>
      <c r="K120" s="408" t="n"/>
      <c r="L120" s="408" t="n"/>
      <c r="M120" s="408" t="n"/>
      <c r="N120" s="408" t="n"/>
      <c r="O120" s="408" t="n"/>
      <c r="P120" s="408" t="n"/>
      <c r="Q120" s="408" t="n"/>
      <c r="R120" s="408" t="n"/>
      <c r="S120" s="408" t="n"/>
      <c r="T120" s="408" t="n"/>
      <c r="U120" s="408" t="n"/>
      <c r="V120" s="408" t="n"/>
      <c r="W120" s="363" t="n"/>
      <c r="X120" s="363" t="n"/>
      <c r="Y120" s="363" t="n"/>
      <c r="Z120" s="408" t="n"/>
      <c r="AA120" s="408" t="n"/>
      <c r="AB120" s="408" t="n"/>
      <c r="AC120" s="408" t="n"/>
      <c r="AG120" s="408" t="n"/>
      <c r="AH120" s="408" t="n"/>
      <c r="AI120" s="408" t="n"/>
      <c r="AK120" s="408" t="n"/>
      <c r="AL120" s="408" t="n"/>
      <c r="AN120" s="408" t="n"/>
      <c r="AO120" s="408" t="n"/>
      <c r="AP120" s="408" t="n"/>
      <c r="AS120" s="408" t="n"/>
      <c r="AT120" s="408" t="n"/>
      <c r="AU120" s="408" t="n"/>
      <c r="BS120" s="381" t="n"/>
      <c r="BT120" s="381" t="n"/>
      <c r="BU120" s="381" t="n"/>
      <c r="BV120" s="381" t="n"/>
      <c r="CA120" s="381" t="n"/>
      <c r="CB120" s="381" t="n"/>
      <c r="CC120" s="381" t="n"/>
      <c r="CE120" s="381" t="n"/>
      <c r="CF120" s="381" t="n"/>
      <c r="CG120" s="381" t="n"/>
    </row>
    <row r="121">
      <c r="A121" s="408" t="n"/>
      <c r="B121" s="408" t="n"/>
      <c r="C121" s="408" t="n"/>
      <c r="D121" s="408" t="n"/>
      <c r="E121" s="408" t="n"/>
      <c r="F121" s="408" t="n"/>
      <c r="G121" s="408" t="n"/>
      <c r="H121" s="408" t="n"/>
      <c r="I121" s="408" t="n"/>
      <c r="J121" s="408" t="n"/>
      <c r="K121" s="408" t="n"/>
      <c r="L121" s="408" t="n"/>
      <c r="M121" s="408" t="n"/>
      <c r="N121" s="408" t="n"/>
      <c r="O121" s="408" t="n"/>
      <c r="P121" s="408" t="n"/>
      <c r="Q121" s="408" t="n"/>
      <c r="R121" s="408" t="n"/>
      <c r="S121" s="408" t="n"/>
      <c r="T121" s="408" t="n"/>
      <c r="U121" s="408" t="n"/>
      <c r="V121" s="408" t="n"/>
      <c r="W121" s="363" t="n"/>
      <c r="X121" s="363" t="n"/>
      <c r="Y121" s="363" t="n"/>
      <c r="Z121" s="408" t="n"/>
      <c r="AA121" s="408" t="n"/>
      <c r="AB121" s="408" t="n"/>
      <c r="AC121" s="408" t="n"/>
      <c r="AG121" s="408" t="n"/>
      <c r="AH121" s="408" t="n"/>
      <c r="AI121" s="408" t="n"/>
      <c r="AK121" s="408" t="n"/>
      <c r="AL121" s="408" t="n"/>
      <c r="AN121" s="408" t="n"/>
      <c r="AO121" s="408" t="n"/>
      <c r="AP121" s="408" t="n"/>
      <c r="AS121" s="408" t="n"/>
      <c r="AT121" s="408" t="n"/>
      <c r="AU121" s="408" t="n"/>
      <c r="BS121" s="381" t="n"/>
      <c r="BT121" s="381" t="n"/>
      <c r="BU121" s="381" t="n"/>
      <c r="BV121" s="381" t="n"/>
      <c r="CA121" s="381" t="n"/>
      <c r="CB121" s="381" t="n"/>
      <c r="CC121" s="381" t="n"/>
      <c r="CE121" s="381" t="n"/>
      <c r="CF121" s="381" t="n"/>
      <c r="CG121" s="381" t="n"/>
    </row>
    <row r="122">
      <c r="A122" s="408" t="n"/>
      <c r="B122" s="408" t="n"/>
      <c r="C122" s="408" t="n"/>
      <c r="D122" s="408" t="n"/>
      <c r="E122" s="408" t="n"/>
      <c r="F122" s="408" t="n"/>
      <c r="G122" s="408" t="n"/>
      <c r="H122" s="408" t="n"/>
      <c r="I122" s="408" t="n"/>
      <c r="J122" s="408" t="n"/>
      <c r="K122" s="408" t="n"/>
      <c r="L122" s="408" t="n"/>
      <c r="M122" s="408" t="n"/>
      <c r="N122" s="408" t="n"/>
      <c r="O122" s="408" t="n"/>
      <c r="P122" s="408" t="n"/>
      <c r="Q122" s="408" t="n"/>
      <c r="R122" s="408" t="n"/>
      <c r="S122" s="408" t="n"/>
      <c r="T122" s="408" t="n"/>
      <c r="U122" s="408" t="n"/>
      <c r="V122" s="408" t="n"/>
      <c r="W122" s="363" t="n"/>
      <c r="X122" s="363" t="n"/>
      <c r="Y122" s="363" t="n"/>
      <c r="Z122" s="408" t="n"/>
      <c r="AA122" s="408" t="n"/>
      <c r="AB122" s="408" t="n"/>
      <c r="AC122" s="408" t="n"/>
      <c r="AG122" s="408" t="n"/>
      <c r="AH122" s="408" t="n"/>
      <c r="AI122" s="408" t="n"/>
      <c r="AK122" s="408" t="n"/>
      <c r="AL122" s="408" t="n"/>
      <c r="AN122" s="408" t="n"/>
      <c r="AO122" s="408" t="n"/>
      <c r="AP122" s="408" t="n"/>
      <c r="AS122" s="408" t="n"/>
      <c r="AT122" s="408" t="n"/>
      <c r="AU122" s="408" t="n"/>
      <c r="BS122" s="381" t="n"/>
      <c r="BT122" s="381" t="n"/>
      <c r="BU122" s="381" t="n"/>
      <c r="BV122" s="381" t="n"/>
      <c r="CA122" s="381" t="n"/>
      <c r="CB122" s="381" t="n"/>
      <c r="CC122" s="381" t="n"/>
      <c r="CE122" s="381" t="n"/>
      <c r="CF122" s="381" t="n"/>
      <c r="CG122" s="381" t="n"/>
    </row>
    <row r="123">
      <c r="A123" s="408" t="n"/>
      <c r="B123" s="408" t="n"/>
      <c r="C123" s="408" t="n"/>
      <c r="D123" s="408" t="n"/>
      <c r="E123" s="408" t="n"/>
      <c r="F123" s="408" t="n"/>
      <c r="G123" s="408" t="n"/>
      <c r="H123" s="408" t="n"/>
      <c r="I123" s="408" t="n"/>
      <c r="J123" s="408" t="n"/>
      <c r="K123" s="408" t="n"/>
      <c r="L123" s="408" t="n"/>
      <c r="M123" s="408" t="n"/>
      <c r="N123" s="408" t="n"/>
      <c r="O123" s="408" t="n"/>
      <c r="P123" s="408" t="n"/>
      <c r="Q123" s="408" t="n"/>
      <c r="R123" s="408" t="n"/>
      <c r="S123" s="408" t="n"/>
      <c r="T123" s="408" t="n"/>
      <c r="U123" s="408" t="n"/>
      <c r="V123" s="408" t="n"/>
      <c r="W123" s="363" t="n"/>
      <c r="X123" s="363" t="n"/>
      <c r="Y123" s="363" t="n"/>
      <c r="Z123" s="408" t="n"/>
      <c r="AA123" s="408" t="n"/>
      <c r="AB123" s="408" t="n"/>
      <c r="AC123" s="408" t="n"/>
      <c r="AG123" s="408" t="n"/>
      <c r="AH123" s="408" t="n"/>
      <c r="AI123" s="408" t="n"/>
      <c r="AK123" s="408" t="n"/>
      <c r="AL123" s="408" t="n"/>
      <c r="AN123" s="408" t="n"/>
      <c r="AO123" s="408" t="n"/>
      <c r="AP123" s="408" t="n"/>
      <c r="AS123" s="408" t="n"/>
      <c r="AT123" s="408" t="n"/>
      <c r="AU123" s="408" t="n"/>
      <c r="BS123" s="381" t="n"/>
      <c r="BT123" s="381" t="n"/>
      <c r="BU123" s="381" t="n"/>
      <c r="BV123" s="381" t="n"/>
      <c r="CA123" s="381" t="n"/>
      <c r="CB123" s="381" t="n"/>
      <c r="CC123" s="381" t="n"/>
      <c r="CE123" s="381" t="n"/>
      <c r="CF123" s="381" t="n"/>
      <c r="CG123" s="381" t="n"/>
    </row>
    <row r="124">
      <c r="A124" s="408" t="n"/>
      <c r="B124" s="408" t="n"/>
      <c r="C124" s="408" t="n"/>
      <c r="D124" s="408" t="n"/>
      <c r="E124" s="408" t="n"/>
      <c r="F124" s="408" t="n"/>
      <c r="G124" s="408" t="n"/>
      <c r="H124" s="408" t="n"/>
      <c r="I124" s="408" t="n"/>
      <c r="J124" s="408" t="n"/>
      <c r="K124" s="408" t="n"/>
      <c r="L124" s="408" t="n"/>
      <c r="M124" s="408" t="n"/>
      <c r="N124" s="408" t="n"/>
      <c r="O124" s="408" t="n"/>
      <c r="P124" s="408" t="n"/>
      <c r="Q124" s="408" t="n"/>
      <c r="R124" s="408" t="n"/>
      <c r="S124" s="408" t="n"/>
      <c r="T124" s="408" t="n"/>
      <c r="U124" s="408" t="n"/>
      <c r="V124" s="408" t="n"/>
      <c r="W124" s="363" t="n"/>
      <c r="X124" s="363" t="n"/>
      <c r="Y124" s="363" t="n"/>
      <c r="Z124" s="408" t="n"/>
      <c r="AA124" s="408" t="n"/>
      <c r="AB124" s="408" t="n"/>
      <c r="AC124" s="408" t="n"/>
      <c r="AG124" s="408" t="n"/>
      <c r="AH124" s="408" t="n"/>
      <c r="AI124" s="408" t="n"/>
      <c r="AK124" s="408" t="n"/>
      <c r="AL124" s="408" t="n"/>
      <c r="AN124" s="408" t="n"/>
      <c r="AO124" s="408" t="n"/>
      <c r="AP124" s="408" t="n"/>
      <c r="AS124" s="408" t="n"/>
      <c r="AT124" s="408" t="n"/>
      <c r="AU124" s="408" t="n"/>
      <c r="BS124" s="381" t="n"/>
      <c r="BT124" s="381" t="n"/>
      <c r="BU124" s="381" t="n"/>
      <c r="BV124" s="381" t="n"/>
      <c r="CA124" s="381" t="n"/>
      <c r="CB124" s="381" t="n"/>
      <c r="CC124" s="381" t="n"/>
      <c r="CE124" s="381" t="n"/>
      <c r="CF124" s="381" t="n"/>
      <c r="CG124" s="381" t="n"/>
    </row>
    <row r="125">
      <c r="A125" s="408" t="n"/>
      <c r="B125" s="408" t="n"/>
      <c r="C125" s="408" t="n"/>
      <c r="D125" s="408" t="n"/>
      <c r="E125" s="408" t="n"/>
      <c r="F125" s="408" t="n"/>
      <c r="G125" s="408" t="n"/>
      <c r="H125" s="408" t="n"/>
      <c r="I125" s="408" t="n"/>
      <c r="J125" s="408" t="n"/>
      <c r="K125" s="408" t="n"/>
      <c r="L125" s="408" t="n"/>
      <c r="M125" s="408" t="n"/>
      <c r="N125" s="408" t="n"/>
      <c r="O125" s="408" t="n"/>
      <c r="P125" s="408" t="n"/>
      <c r="Q125" s="408" t="n"/>
      <c r="R125" s="408" t="n"/>
      <c r="S125" s="408" t="n"/>
      <c r="T125" s="408" t="n"/>
      <c r="U125" s="408" t="n"/>
      <c r="V125" s="408" t="n"/>
      <c r="W125" s="363" t="n"/>
      <c r="X125" s="363" t="n"/>
      <c r="Y125" s="363" t="n"/>
      <c r="Z125" s="408" t="n"/>
      <c r="AA125" s="408" t="n"/>
      <c r="AB125" s="408" t="n"/>
      <c r="AC125" s="408" t="n"/>
      <c r="AG125" s="408" t="n"/>
      <c r="AH125" s="408" t="n"/>
      <c r="AI125" s="408" t="n"/>
      <c r="AK125" s="408" t="n"/>
      <c r="AL125" s="408" t="n"/>
      <c r="AN125" s="408" t="n"/>
      <c r="AO125" s="408" t="n"/>
      <c r="AP125" s="408" t="n"/>
      <c r="AS125" s="408" t="n"/>
      <c r="AT125" s="408" t="n"/>
      <c r="AU125" s="408" t="n"/>
      <c r="BS125" s="381" t="n"/>
      <c r="BT125" s="381" t="n"/>
      <c r="BU125" s="381" t="n"/>
      <c r="BV125" s="381" t="n"/>
      <c r="CA125" s="381" t="n"/>
      <c r="CB125" s="381" t="n"/>
      <c r="CC125" s="381" t="n"/>
      <c r="CE125" s="381" t="n"/>
      <c r="CF125" s="381" t="n"/>
      <c r="CG125" s="381" t="n"/>
    </row>
    <row r="126">
      <c r="A126" s="408" t="n"/>
      <c r="B126" s="408" t="n"/>
      <c r="C126" s="408" t="n"/>
      <c r="D126" s="408" t="n"/>
      <c r="E126" s="408" t="n"/>
      <c r="F126" s="408" t="n"/>
      <c r="G126" s="408" t="n"/>
      <c r="H126" s="408" t="n"/>
      <c r="I126" s="408" t="n"/>
      <c r="J126" s="408" t="n"/>
      <c r="K126" s="408" t="n"/>
      <c r="L126" s="408" t="n"/>
      <c r="M126" s="408" t="n"/>
      <c r="N126" s="408" t="n"/>
      <c r="O126" s="408" t="n"/>
      <c r="P126" s="408" t="n"/>
      <c r="Q126" s="408" t="n"/>
      <c r="R126" s="408" t="n"/>
      <c r="S126" s="408" t="n"/>
      <c r="T126" s="408" t="n"/>
      <c r="U126" s="408" t="n"/>
      <c r="V126" s="408" t="n"/>
      <c r="W126" s="363" t="n"/>
      <c r="X126" s="363" t="n"/>
      <c r="Y126" s="363" t="n"/>
      <c r="Z126" s="408" t="n"/>
      <c r="AA126" s="408" t="n"/>
      <c r="AB126" s="408" t="n"/>
      <c r="AC126" s="408" t="n"/>
      <c r="AG126" s="408" t="n"/>
      <c r="AH126" s="408" t="n"/>
      <c r="AI126" s="408" t="n"/>
      <c r="AK126" s="408" t="n"/>
      <c r="AL126" s="408" t="n"/>
      <c r="AN126" s="408" t="n"/>
      <c r="AO126" s="408" t="n"/>
      <c r="AP126" s="408" t="n"/>
      <c r="AS126" s="408" t="n"/>
      <c r="AT126" s="408" t="n"/>
      <c r="AU126" s="408" t="n"/>
      <c r="BS126" s="381" t="n"/>
      <c r="BT126" s="381" t="n"/>
      <c r="BU126" s="381" t="n"/>
      <c r="BV126" s="381" t="n"/>
      <c r="CA126" s="381" t="n"/>
      <c r="CB126" s="381" t="n"/>
      <c r="CC126" s="381" t="n"/>
      <c r="CE126" s="381" t="n"/>
      <c r="CF126" s="381" t="n"/>
      <c r="CG126" s="381" t="n"/>
    </row>
    <row r="127">
      <c r="A127" s="408" t="n"/>
      <c r="B127" s="408" t="n"/>
      <c r="C127" s="408" t="n"/>
      <c r="D127" s="408" t="n"/>
      <c r="E127" s="408" t="n"/>
      <c r="F127" s="408" t="n"/>
      <c r="G127" s="408" t="n"/>
      <c r="H127" s="408" t="n"/>
      <c r="I127" s="408" t="n"/>
      <c r="J127" s="408" t="n"/>
      <c r="K127" s="408" t="n"/>
      <c r="L127" s="408" t="n"/>
      <c r="M127" s="408" t="n"/>
      <c r="N127" s="408" t="n"/>
      <c r="O127" s="408" t="n"/>
      <c r="P127" s="408" t="n"/>
      <c r="Q127" s="408" t="n"/>
      <c r="R127" s="408" t="n"/>
      <c r="S127" s="408" t="n"/>
      <c r="T127" s="408" t="n"/>
      <c r="U127" s="408" t="n"/>
      <c r="V127" s="408" t="n"/>
      <c r="W127" s="363" t="n"/>
      <c r="X127" s="363" t="n"/>
      <c r="Y127" s="363" t="n"/>
      <c r="Z127" s="408" t="n"/>
      <c r="AA127" s="408" t="n"/>
      <c r="AB127" s="408" t="n"/>
      <c r="AC127" s="408" t="n"/>
      <c r="AG127" s="408" t="n"/>
      <c r="AH127" s="408" t="n"/>
      <c r="AI127" s="408" t="n"/>
      <c r="AK127" s="408" t="n"/>
      <c r="AL127" s="408" t="n"/>
      <c r="AN127" s="408" t="n"/>
      <c r="AO127" s="408" t="n"/>
      <c r="AP127" s="408" t="n"/>
      <c r="AS127" s="408" t="n"/>
      <c r="AT127" s="408" t="n"/>
      <c r="AU127" s="408" t="n"/>
      <c r="BS127" s="381" t="n"/>
      <c r="BT127" s="381" t="n"/>
      <c r="BU127" s="381" t="n"/>
      <c r="BV127" s="381" t="n"/>
      <c r="CA127" s="381" t="n"/>
      <c r="CB127" s="381" t="n"/>
      <c r="CC127" s="381" t="n"/>
      <c r="CE127" s="381" t="n"/>
      <c r="CF127" s="381" t="n"/>
      <c r="CG127" s="381" t="n"/>
    </row>
    <row r="128">
      <c r="A128" s="408" t="n"/>
      <c r="B128" s="408" t="n"/>
      <c r="C128" s="408" t="n"/>
      <c r="D128" s="408" t="n"/>
      <c r="E128" s="408" t="n"/>
      <c r="F128" s="408" t="n"/>
      <c r="G128" s="408" t="n"/>
      <c r="H128" s="408" t="n"/>
      <c r="I128" s="408" t="n"/>
      <c r="J128" s="408" t="n"/>
      <c r="K128" s="408" t="n"/>
      <c r="L128" s="408" t="n"/>
      <c r="M128" s="408" t="n"/>
      <c r="N128" s="408" t="n"/>
      <c r="O128" s="408" t="n"/>
      <c r="P128" s="408" t="n"/>
      <c r="Q128" s="408" t="n"/>
      <c r="R128" s="408" t="n"/>
      <c r="S128" s="408" t="n"/>
      <c r="T128" s="408" t="n"/>
      <c r="U128" s="408" t="n"/>
      <c r="V128" s="408" t="n"/>
      <c r="W128" s="363" t="n"/>
      <c r="X128" s="363" t="n"/>
      <c r="Y128" s="363" t="n"/>
      <c r="Z128" s="408" t="n"/>
      <c r="AA128" s="408" t="n"/>
      <c r="AB128" s="408" t="n"/>
      <c r="AC128" s="408" t="n"/>
      <c r="AG128" s="408" t="n"/>
      <c r="AH128" s="408" t="n"/>
      <c r="AI128" s="408" t="n"/>
      <c r="AK128" s="408" t="n"/>
      <c r="AL128" s="408" t="n"/>
      <c r="AN128" s="408" t="n"/>
      <c r="AO128" s="408" t="n"/>
      <c r="AP128" s="408" t="n"/>
      <c r="AS128" s="408" t="n"/>
      <c r="AT128" s="408" t="n"/>
      <c r="AU128" s="408" t="n"/>
      <c r="BS128" s="381" t="n"/>
      <c r="BT128" s="381" t="n"/>
      <c r="BU128" s="381" t="n"/>
      <c r="BV128" s="381" t="n"/>
      <c r="CA128" s="381" t="n"/>
      <c r="CB128" s="381" t="n"/>
      <c r="CC128" s="381" t="n"/>
      <c r="CE128" s="381" t="n"/>
      <c r="CF128" s="381" t="n"/>
      <c r="CG128" s="381" t="n"/>
    </row>
    <row r="129">
      <c r="A129" s="408" t="n"/>
      <c r="B129" s="408" t="n"/>
      <c r="C129" s="408" t="n"/>
      <c r="D129" s="408" t="n"/>
      <c r="E129" s="408" t="n"/>
      <c r="F129" s="408" t="n"/>
      <c r="G129" s="408" t="n"/>
      <c r="H129" s="408" t="n"/>
      <c r="I129" s="408" t="n"/>
      <c r="J129" s="408" t="n"/>
      <c r="K129" s="408" t="n"/>
      <c r="L129" s="408" t="n"/>
      <c r="M129" s="408" t="n"/>
      <c r="N129" s="408" t="n"/>
      <c r="O129" s="408" t="n"/>
      <c r="P129" s="408" t="n"/>
      <c r="Q129" s="408" t="n"/>
      <c r="R129" s="408" t="n"/>
      <c r="S129" s="408" t="n"/>
      <c r="T129" s="408" t="n"/>
      <c r="U129" s="408" t="n"/>
      <c r="V129" s="408" t="n"/>
      <c r="W129" s="363" t="n"/>
      <c r="X129" s="363" t="n"/>
      <c r="Y129" s="363" t="n"/>
      <c r="Z129" s="408" t="n"/>
      <c r="AA129" s="408" t="n"/>
      <c r="AB129" s="408" t="n"/>
      <c r="AC129" s="408" t="n"/>
      <c r="AG129" s="408" t="n"/>
      <c r="AH129" s="408" t="n"/>
      <c r="AI129" s="408" t="n"/>
      <c r="AK129" s="408" t="n"/>
      <c r="AL129" s="408" t="n"/>
      <c r="AN129" s="408" t="n"/>
      <c r="AO129" s="408" t="n"/>
      <c r="AP129" s="408" t="n"/>
      <c r="AS129" s="408" t="n"/>
      <c r="AT129" s="408" t="n"/>
      <c r="AU129" s="408" t="n"/>
      <c r="BS129" s="381" t="n"/>
      <c r="BT129" s="381" t="n"/>
      <c r="BU129" s="381" t="n"/>
      <c r="BV129" s="381" t="n"/>
      <c r="CA129" s="381" t="n"/>
      <c r="CB129" s="381" t="n"/>
      <c r="CC129" s="381" t="n"/>
      <c r="CE129" s="381" t="n"/>
      <c r="CF129" s="381" t="n"/>
      <c r="CG129" s="381" t="n"/>
    </row>
    <row r="130">
      <c r="A130" s="408" t="n"/>
      <c r="B130" s="408" t="n"/>
      <c r="C130" s="408" t="n"/>
      <c r="D130" s="408" t="n"/>
      <c r="E130" s="408" t="n"/>
      <c r="F130" s="408" t="n"/>
      <c r="G130" s="408" t="n"/>
      <c r="H130" s="408" t="n"/>
      <c r="I130" s="408" t="n"/>
      <c r="J130" s="408" t="n"/>
      <c r="K130" s="408" t="n"/>
      <c r="L130" s="408" t="n"/>
      <c r="M130" s="408" t="n"/>
      <c r="N130" s="408" t="n"/>
      <c r="O130" s="408" t="n"/>
      <c r="P130" s="408" t="n"/>
      <c r="Q130" s="408" t="n"/>
      <c r="R130" s="408" t="n"/>
      <c r="S130" s="408" t="n"/>
      <c r="T130" s="408" t="n"/>
      <c r="U130" s="408" t="n"/>
      <c r="V130" s="408" t="n"/>
      <c r="W130" s="363" t="n"/>
      <c r="X130" s="363" t="n"/>
      <c r="Y130" s="363" t="n"/>
      <c r="Z130" s="408" t="n"/>
      <c r="AA130" s="408" t="n"/>
      <c r="AB130" s="408" t="n"/>
      <c r="AC130" s="408" t="n"/>
      <c r="AG130" s="408" t="n"/>
      <c r="AH130" s="408" t="n"/>
      <c r="AI130" s="408" t="n"/>
      <c r="AK130" s="408" t="n"/>
      <c r="AL130" s="408" t="n"/>
      <c r="AN130" s="408" t="n"/>
      <c r="AO130" s="408" t="n"/>
      <c r="AP130" s="408" t="n"/>
      <c r="AS130" s="408" t="n"/>
      <c r="AT130" s="408" t="n"/>
      <c r="AU130" s="408" t="n"/>
      <c r="BS130" s="381" t="n"/>
      <c r="BT130" s="381" t="n"/>
      <c r="BU130" s="381" t="n"/>
      <c r="BV130" s="381" t="n"/>
      <c r="CA130" s="381" t="n"/>
      <c r="CB130" s="381" t="n"/>
      <c r="CC130" s="381" t="n"/>
      <c r="CE130" s="381" t="n"/>
      <c r="CF130" s="381" t="n"/>
      <c r="CG130" s="381" t="n"/>
    </row>
    <row r="131">
      <c r="A131" s="408" t="n"/>
      <c r="B131" s="408" t="n"/>
      <c r="C131" s="408" t="n"/>
      <c r="D131" s="408" t="n"/>
      <c r="E131" s="408" t="n"/>
      <c r="F131" s="408" t="n"/>
      <c r="G131" s="408" t="n"/>
      <c r="H131" s="408" t="n"/>
      <c r="I131" s="408" t="n"/>
      <c r="J131" s="408" t="n"/>
      <c r="K131" s="408" t="n"/>
      <c r="L131" s="408" t="n"/>
      <c r="M131" s="408" t="n"/>
      <c r="N131" s="408" t="n"/>
      <c r="O131" s="408" t="n"/>
      <c r="P131" s="408" t="n"/>
      <c r="Q131" s="408" t="n"/>
      <c r="R131" s="408" t="n"/>
      <c r="S131" s="408" t="n"/>
      <c r="T131" s="408" t="n"/>
      <c r="U131" s="408" t="n"/>
      <c r="V131" s="408" t="n"/>
      <c r="W131" s="363" t="n"/>
      <c r="X131" s="363" t="n"/>
      <c r="Y131" s="363" t="n"/>
      <c r="Z131" s="408" t="n"/>
      <c r="AA131" s="408" t="n"/>
      <c r="AB131" s="408" t="n"/>
      <c r="AC131" s="408" t="n"/>
      <c r="AG131" s="408" t="n"/>
      <c r="AH131" s="408" t="n"/>
      <c r="AI131" s="408" t="n"/>
      <c r="AK131" s="408" t="n"/>
      <c r="AL131" s="408" t="n"/>
      <c r="AN131" s="408" t="n"/>
      <c r="AO131" s="408" t="n"/>
      <c r="AP131" s="408" t="n"/>
      <c r="AS131" s="408" t="n"/>
      <c r="AT131" s="408" t="n"/>
      <c r="AU131" s="408" t="n"/>
      <c r="BS131" s="381" t="n"/>
      <c r="BT131" s="381" t="n"/>
      <c r="BU131" s="381" t="n"/>
      <c r="BV131" s="381" t="n"/>
      <c r="CA131" s="381" t="n"/>
      <c r="CB131" s="381" t="n"/>
      <c r="CC131" s="381" t="n"/>
      <c r="CE131" s="381" t="n"/>
      <c r="CF131" s="381" t="n"/>
      <c r="CG131" s="381" t="n"/>
    </row>
    <row r="132">
      <c r="A132" s="408" t="n"/>
      <c r="B132" s="408" t="n"/>
      <c r="C132" s="408" t="n"/>
      <c r="D132" s="408" t="n"/>
      <c r="E132" s="408" t="n"/>
      <c r="F132" s="408" t="n"/>
      <c r="G132" s="408" t="n"/>
      <c r="H132" s="408" t="n"/>
      <c r="I132" s="408" t="n"/>
      <c r="J132" s="408" t="n"/>
      <c r="K132" s="408" t="n"/>
      <c r="L132" s="408" t="n"/>
      <c r="M132" s="408" t="n"/>
      <c r="N132" s="408" t="n"/>
      <c r="O132" s="408" t="n"/>
      <c r="P132" s="408" t="n"/>
      <c r="Q132" s="408" t="n"/>
      <c r="R132" s="408" t="n"/>
      <c r="S132" s="408" t="n"/>
      <c r="T132" s="408" t="n"/>
      <c r="U132" s="408" t="n"/>
      <c r="V132" s="408" t="n"/>
      <c r="W132" s="363" t="n"/>
      <c r="X132" s="363" t="n"/>
      <c r="Y132" s="363" t="n"/>
      <c r="Z132" s="408" t="n"/>
      <c r="AA132" s="408" t="n"/>
      <c r="AB132" s="408" t="n"/>
      <c r="AC132" s="408" t="n"/>
      <c r="AG132" s="408" t="n"/>
      <c r="AH132" s="408" t="n"/>
      <c r="AI132" s="408" t="n"/>
      <c r="AK132" s="408" t="n"/>
      <c r="AL132" s="408" t="n"/>
      <c r="AN132" s="408" t="n"/>
      <c r="AO132" s="408" t="n"/>
      <c r="AP132" s="408" t="n"/>
      <c r="AS132" s="408" t="n"/>
      <c r="AT132" s="408" t="n"/>
      <c r="AU132" s="408" t="n"/>
      <c r="BS132" s="381" t="n"/>
      <c r="BT132" s="381" t="n"/>
      <c r="BU132" s="381" t="n"/>
      <c r="BV132" s="381" t="n"/>
      <c r="CA132" s="381" t="n"/>
      <c r="CB132" s="381" t="n"/>
      <c r="CC132" s="381" t="n"/>
      <c r="CE132" s="381" t="n"/>
      <c r="CF132" s="381" t="n"/>
      <c r="CG132" s="381" t="n"/>
    </row>
    <row r="133">
      <c r="A133" s="408" t="n"/>
      <c r="B133" s="408" t="n"/>
      <c r="C133" s="408" t="n"/>
      <c r="D133" s="408" t="n"/>
      <c r="E133" s="408" t="n"/>
      <c r="F133" s="408" t="n"/>
      <c r="G133" s="408" t="n"/>
      <c r="H133" s="408" t="n"/>
      <c r="I133" s="408" t="n"/>
      <c r="J133" s="408" t="n"/>
      <c r="K133" s="408" t="n"/>
      <c r="L133" s="408" t="n"/>
      <c r="M133" s="408" t="n"/>
      <c r="N133" s="408" t="n"/>
      <c r="O133" s="408" t="n"/>
      <c r="P133" s="408" t="n"/>
      <c r="Q133" s="408" t="n"/>
      <c r="R133" s="408" t="n"/>
      <c r="S133" s="408" t="n"/>
      <c r="T133" s="408" t="n"/>
      <c r="U133" s="408" t="n"/>
      <c r="V133" s="408" t="n"/>
      <c r="W133" s="363" t="n"/>
      <c r="X133" s="363" t="n"/>
      <c r="Y133" s="363" t="n"/>
      <c r="Z133" s="408" t="n"/>
      <c r="AA133" s="408" t="n"/>
      <c r="AB133" s="408" t="n"/>
      <c r="AC133" s="408" t="n"/>
      <c r="AG133" s="408" t="n"/>
      <c r="AH133" s="408" t="n"/>
      <c r="AI133" s="408" t="n"/>
      <c r="AK133" s="408" t="n"/>
      <c r="AL133" s="408" t="n"/>
      <c r="AN133" s="408" t="n"/>
      <c r="AO133" s="408" t="n"/>
      <c r="AP133" s="408" t="n"/>
      <c r="AS133" s="408" t="n"/>
      <c r="AT133" s="408" t="n"/>
      <c r="AU133" s="408" t="n"/>
      <c r="BS133" s="381" t="n"/>
      <c r="BT133" s="381" t="n"/>
      <c r="BU133" s="381" t="n"/>
      <c r="BV133" s="381" t="n"/>
      <c r="CA133" s="381" t="n"/>
      <c r="CB133" s="381" t="n"/>
      <c r="CC133" s="381" t="n"/>
      <c r="CE133" s="381" t="n"/>
      <c r="CF133" s="381" t="n"/>
      <c r="CG133" s="381" t="n"/>
    </row>
    <row r="134">
      <c r="A134" s="408" t="n"/>
      <c r="B134" s="408" t="n"/>
      <c r="C134" s="408" t="n"/>
      <c r="D134" s="408" t="n"/>
      <c r="E134" s="408" t="n"/>
      <c r="F134" s="408" t="n"/>
      <c r="G134" s="408" t="n"/>
      <c r="H134" s="408" t="n"/>
      <c r="I134" s="408" t="n"/>
      <c r="J134" s="408" t="n"/>
      <c r="K134" s="408" t="n"/>
      <c r="L134" s="408" t="n"/>
      <c r="M134" s="408" t="n"/>
      <c r="N134" s="408" t="n"/>
      <c r="O134" s="408" t="n"/>
      <c r="P134" s="408" t="n"/>
      <c r="Q134" s="408" t="n"/>
      <c r="R134" s="408" t="n"/>
      <c r="S134" s="408" t="n"/>
      <c r="T134" s="408" t="n"/>
      <c r="U134" s="408" t="n"/>
      <c r="V134" s="408" t="n"/>
      <c r="W134" s="363" t="n"/>
      <c r="X134" s="363" t="n"/>
      <c r="Y134" s="363" t="n"/>
      <c r="Z134" s="408" t="n"/>
      <c r="AA134" s="408" t="n"/>
      <c r="AB134" s="408" t="n"/>
      <c r="AC134" s="408" t="n"/>
      <c r="AG134" s="408" t="n"/>
      <c r="AH134" s="408" t="n"/>
      <c r="AI134" s="408" t="n"/>
      <c r="AK134" s="408" t="n"/>
      <c r="AL134" s="408" t="n"/>
      <c r="AN134" s="408" t="n"/>
      <c r="AO134" s="408" t="n"/>
      <c r="AP134" s="408" t="n"/>
      <c r="AS134" s="408" t="n"/>
      <c r="AT134" s="408" t="n"/>
      <c r="AU134" s="408" t="n"/>
      <c r="BS134" s="381" t="n"/>
      <c r="BT134" s="381" t="n"/>
      <c r="BU134" s="381" t="n"/>
      <c r="BV134" s="381" t="n"/>
      <c r="CA134" s="381" t="n"/>
      <c r="CB134" s="381" t="n"/>
      <c r="CC134" s="381" t="n"/>
      <c r="CE134" s="381" t="n"/>
      <c r="CF134" s="381" t="n"/>
      <c r="CG134" s="381" t="n"/>
    </row>
    <row r="135">
      <c r="A135" s="408" t="n"/>
      <c r="B135" s="408" t="n"/>
      <c r="C135" s="408" t="n"/>
      <c r="D135" s="408" t="n"/>
      <c r="E135" s="408" t="n"/>
      <c r="F135" s="408" t="n"/>
      <c r="G135" s="408" t="n"/>
      <c r="H135" s="408" t="n"/>
      <c r="I135" s="408" t="n"/>
      <c r="J135" s="408" t="n"/>
      <c r="K135" s="408" t="n"/>
      <c r="L135" s="408" t="n"/>
      <c r="M135" s="408" t="n"/>
      <c r="N135" s="408" t="n"/>
      <c r="O135" s="408" t="n"/>
      <c r="P135" s="408" t="n"/>
      <c r="Q135" s="408" t="n"/>
      <c r="R135" s="408" t="n"/>
      <c r="S135" s="408" t="n"/>
      <c r="T135" s="408" t="n"/>
      <c r="U135" s="408" t="n"/>
      <c r="V135" s="408" t="n"/>
      <c r="W135" s="363" t="n"/>
      <c r="X135" s="363" t="n"/>
      <c r="Y135" s="363" t="n"/>
      <c r="Z135" s="408" t="n"/>
      <c r="AA135" s="408" t="n"/>
      <c r="AB135" s="408" t="n"/>
      <c r="AC135" s="408" t="n"/>
      <c r="AG135" s="408" t="n"/>
      <c r="AH135" s="408" t="n"/>
      <c r="AI135" s="408" t="n"/>
      <c r="AK135" s="408" t="n"/>
      <c r="AL135" s="408" t="n"/>
      <c r="AN135" s="408" t="n"/>
      <c r="AO135" s="408" t="n"/>
      <c r="AP135" s="408" t="n"/>
      <c r="AS135" s="408" t="n"/>
      <c r="AT135" s="408" t="n"/>
      <c r="AU135" s="408" t="n"/>
      <c r="BS135" s="381" t="n"/>
      <c r="BT135" s="381" t="n"/>
      <c r="BU135" s="381" t="n"/>
      <c r="BV135" s="381" t="n"/>
      <c r="CA135" s="381" t="n"/>
      <c r="CB135" s="381" t="n"/>
      <c r="CC135" s="381" t="n"/>
      <c r="CE135" s="381" t="n"/>
      <c r="CF135" s="381" t="n"/>
      <c r="CG135" s="381" t="n"/>
    </row>
    <row r="136">
      <c r="A136" s="408" t="n"/>
      <c r="B136" s="408" t="n"/>
      <c r="C136" s="408" t="n"/>
      <c r="D136" s="408" t="n"/>
      <c r="E136" s="408" t="n"/>
      <c r="F136" s="408" t="n"/>
      <c r="G136" s="408" t="n"/>
      <c r="H136" s="408" t="n"/>
      <c r="I136" s="408" t="n"/>
      <c r="J136" s="408" t="n"/>
      <c r="K136" s="408" t="n"/>
      <c r="L136" s="408" t="n"/>
      <c r="M136" s="408" t="n"/>
      <c r="N136" s="408" t="n"/>
      <c r="O136" s="408" t="n"/>
      <c r="P136" s="408" t="n"/>
      <c r="Q136" s="408" t="n"/>
      <c r="R136" s="408" t="n"/>
      <c r="S136" s="408" t="n"/>
      <c r="T136" s="408" t="n"/>
      <c r="U136" s="408" t="n"/>
      <c r="V136" s="408" t="n"/>
      <c r="W136" s="363" t="n"/>
      <c r="X136" s="363" t="n"/>
      <c r="Y136" s="363" t="n"/>
      <c r="Z136" s="408" t="n"/>
      <c r="AA136" s="408" t="n"/>
      <c r="AB136" s="408" t="n"/>
      <c r="AC136" s="408" t="n"/>
      <c r="AG136" s="408" t="n"/>
      <c r="AH136" s="408" t="n"/>
      <c r="AI136" s="408" t="n"/>
      <c r="AK136" s="408" t="n"/>
      <c r="AL136" s="408" t="n"/>
      <c r="AN136" s="408" t="n"/>
      <c r="AO136" s="408" t="n"/>
      <c r="AP136" s="408" t="n"/>
      <c r="AS136" s="408" t="n"/>
      <c r="AT136" s="408" t="n"/>
      <c r="AU136" s="408" t="n"/>
      <c r="BS136" s="381" t="n"/>
      <c r="BT136" s="381" t="n"/>
      <c r="BU136" s="381" t="n"/>
      <c r="BV136" s="381" t="n"/>
      <c r="CA136" s="381" t="n"/>
      <c r="CB136" s="381" t="n"/>
      <c r="CC136" s="381" t="n"/>
      <c r="CE136" s="381" t="n"/>
      <c r="CF136" s="381" t="n"/>
      <c r="CG136" s="381" t="n"/>
    </row>
    <row r="137">
      <c r="A137" s="408" t="n"/>
      <c r="B137" s="408" t="n"/>
      <c r="C137" s="408" t="n"/>
      <c r="D137" s="408" t="n"/>
      <c r="E137" s="408" t="n"/>
      <c r="F137" s="408" t="n"/>
      <c r="G137" s="408" t="n"/>
      <c r="H137" s="408" t="n"/>
      <c r="I137" s="408" t="n"/>
      <c r="J137" s="408" t="n"/>
      <c r="K137" s="408" t="n"/>
      <c r="L137" s="408" t="n"/>
      <c r="M137" s="408" t="n"/>
      <c r="N137" s="408" t="n"/>
      <c r="O137" s="408" t="n"/>
      <c r="P137" s="408" t="n"/>
      <c r="Q137" s="408" t="n"/>
      <c r="R137" s="408" t="n"/>
      <c r="S137" s="408" t="n"/>
      <c r="T137" s="408" t="n"/>
      <c r="U137" s="408" t="n"/>
      <c r="V137" s="408" t="n"/>
      <c r="W137" s="363" t="n"/>
      <c r="X137" s="363" t="n"/>
      <c r="Y137" s="363" t="n"/>
      <c r="Z137" s="408" t="n"/>
      <c r="AA137" s="408" t="n"/>
      <c r="AB137" s="408" t="n"/>
      <c r="AC137" s="408" t="n"/>
      <c r="AG137" s="408" t="n"/>
      <c r="AH137" s="408" t="n"/>
      <c r="AI137" s="408" t="n"/>
      <c r="AK137" s="408" t="n"/>
      <c r="AL137" s="408" t="n"/>
      <c r="AN137" s="408" t="n"/>
      <c r="AO137" s="408" t="n"/>
      <c r="AP137" s="408" t="n"/>
      <c r="AS137" s="408" t="n"/>
      <c r="AT137" s="408" t="n"/>
      <c r="AU137" s="408" t="n"/>
      <c r="BS137" s="381" t="n"/>
      <c r="BT137" s="381" t="n"/>
      <c r="BU137" s="381" t="n"/>
      <c r="BV137" s="381" t="n"/>
      <c r="CA137" s="381" t="n"/>
      <c r="CB137" s="381" t="n"/>
      <c r="CC137" s="381" t="n"/>
      <c r="CE137" s="381" t="n"/>
      <c r="CF137" s="381" t="n"/>
      <c r="CG137" s="381" t="n"/>
    </row>
    <row r="138">
      <c r="A138" s="408" t="n"/>
      <c r="B138" s="408" t="n"/>
      <c r="C138" s="408" t="n"/>
      <c r="D138" s="408" t="n"/>
      <c r="E138" s="408" t="n"/>
      <c r="F138" s="408" t="n"/>
      <c r="G138" s="408" t="n"/>
      <c r="H138" s="408" t="n"/>
      <c r="I138" s="408" t="n"/>
      <c r="J138" s="408" t="n"/>
      <c r="K138" s="408" t="n"/>
      <c r="L138" s="408" t="n"/>
      <c r="M138" s="408" t="n"/>
      <c r="N138" s="408" t="n"/>
      <c r="O138" s="408" t="n"/>
      <c r="P138" s="408" t="n"/>
      <c r="Q138" s="408" t="n"/>
      <c r="R138" s="408" t="n"/>
      <c r="S138" s="408" t="n"/>
      <c r="T138" s="408" t="n"/>
      <c r="U138" s="408" t="n"/>
      <c r="V138" s="408" t="n"/>
      <c r="W138" s="363" t="n"/>
      <c r="X138" s="363" t="n"/>
      <c r="Y138" s="363" t="n"/>
      <c r="Z138" s="408" t="n"/>
      <c r="AA138" s="408" t="n"/>
      <c r="AB138" s="408" t="n"/>
      <c r="AC138" s="408" t="n"/>
      <c r="AG138" s="408" t="n"/>
      <c r="AH138" s="408" t="n"/>
      <c r="AI138" s="408" t="n"/>
      <c r="AK138" s="408" t="n"/>
      <c r="AL138" s="408" t="n"/>
      <c r="AN138" s="408" t="n"/>
      <c r="AO138" s="408" t="n"/>
      <c r="AP138" s="408" t="n"/>
      <c r="AS138" s="408" t="n"/>
      <c r="AT138" s="408" t="n"/>
      <c r="AU138" s="408" t="n"/>
      <c r="BS138" s="381" t="n"/>
      <c r="BT138" s="381" t="n"/>
      <c r="BU138" s="381" t="n"/>
      <c r="BV138" s="381" t="n"/>
      <c r="CA138" s="381" t="n"/>
      <c r="CB138" s="381" t="n"/>
      <c r="CC138" s="381" t="n"/>
      <c r="CE138" s="381" t="n"/>
      <c r="CF138" s="381" t="n"/>
      <c r="CG138" s="381" t="n"/>
    </row>
    <row r="139">
      <c r="A139" s="408" t="n"/>
      <c r="B139" s="408" t="n"/>
      <c r="C139" s="408" t="n"/>
      <c r="D139" s="408" t="n"/>
      <c r="E139" s="408" t="n"/>
      <c r="F139" s="408" t="n"/>
      <c r="G139" s="408" t="n"/>
      <c r="H139" s="408" t="n"/>
      <c r="I139" s="408" t="n"/>
      <c r="J139" s="408" t="n"/>
      <c r="K139" s="408" t="n"/>
      <c r="L139" s="408" t="n"/>
      <c r="M139" s="408" t="n"/>
      <c r="N139" s="408" t="n"/>
      <c r="O139" s="408" t="n"/>
      <c r="P139" s="408" t="n"/>
      <c r="Q139" s="408" t="n"/>
      <c r="R139" s="408" t="n"/>
      <c r="S139" s="408" t="n"/>
      <c r="T139" s="408" t="n"/>
      <c r="U139" s="408" t="n"/>
      <c r="V139" s="408" t="n"/>
      <c r="W139" s="363" t="n"/>
      <c r="X139" s="363" t="n"/>
      <c r="Y139" s="363" t="n"/>
      <c r="Z139" s="408" t="n"/>
      <c r="AA139" s="408" t="n"/>
      <c r="AB139" s="408" t="n"/>
      <c r="AC139" s="408" t="n"/>
      <c r="AG139" s="408" t="n"/>
      <c r="AH139" s="408" t="n"/>
      <c r="AI139" s="408" t="n"/>
      <c r="AK139" s="408" t="n"/>
      <c r="AL139" s="408" t="n"/>
      <c r="AN139" s="408" t="n"/>
      <c r="AO139" s="408" t="n"/>
      <c r="AP139" s="408" t="n"/>
      <c r="AS139" s="408" t="n"/>
      <c r="AT139" s="408" t="n"/>
      <c r="AU139" s="408" t="n"/>
      <c r="BS139" s="381" t="n"/>
      <c r="BT139" s="381" t="n"/>
      <c r="BU139" s="381" t="n"/>
      <c r="BV139" s="381" t="n"/>
      <c r="CA139" s="381" t="n"/>
      <c r="CB139" s="381" t="n"/>
      <c r="CC139" s="381" t="n"/>
      <c r="CE139" s="381" t="n"/>
      <c r="CF139" s="381" t="n"/>
      <c r="CG139" s="381" t="n"/>
    </row>
    <row r="140">
      <c r="A140" s="408" t="n"/>
      <c r="B140" s="408" t="n"/>
      <c r="C140" s="408" t="n"/>
      <c r="D140" s="408" t="n"/>
      <c r="E140" s="408" t="n"/>
      <c r="F140" s="408" t="n"/>
      <c r="G140" s="408" t="n"/>
      <c r="H140" s="408" t="n"/>
      <c r="I140" s="408" t="n"/>
      <c r="J140" s="408" t="n"/>
      <c r="K140" s="408" t="n"/>
      <c r="L140" s="408" t="n"/>
      <c r="M140" s="408" t="n"/>
      <c r="N140" s="408" t="n"/>
      <c r="O140" s="408" t="n"/>
      <c r="P140" s="408" t="n"/>
      <c r="Q140" s="408" t="n"/>
      <c r="R140" s="408" t="n"/>
      <c r="S140" s="408" t="n"/>
      <c r="T140" s="408" t="n"/>
      <c r="U140" s="408" t="n"/>
      <c r="V140" s="408" t="n"/>
      <c r="W140" s="363" t="n"/>
      <c r="X140" s="363" t="n"/>
      <c r="Y140" s="363" t="n"/>
      <c r="Z140" s="408" t="n"/>
      <c r="AA140" s="408" t="n"/>
      <c r="AB140" s="408" t="n"/>
      <c r="AC140" s="408" t="n"/>
      <c r="AG140" s="408" t="n"/>
      <c r="AH140" s="408" t="n"/>
      <c r="AI140" s="408" t="n"/>
      <c r="AK140" s="408" t="n"/>
      <c r="AL140" s="408" t="n"/>
      <c r="AN140" s="408" t="n"/>
      <c r="AO140" s="408" t="n"/>
      <c r="AP140" s="408" t="n"/>
      <c r="AS140" s="408" t="n"/>
      <c r="AT140" s="408" t="n"/>
      <c r="AU140" s="408" t="n"/>
      <c r="BS140" s="381" t="n"/>
      <c r="BT140" s="381" t="n"/>
      <c r="BU140" s="381" t="n"/>
      <c r="BV140" s="381" t="n"/>
      <c r="CA140" s="381" t="n"/>
      <c r="CB140" s="381" t="n"/>
      <c r="CC140" s="381" t="n"/>
      <c r="CE140" s="381" t="n"/>
      <c r="CF140" s="381" t="n"/>
      <c r="CG140" s="381" t="n"/>
    </row>
    <row r="141">
      <c r="A141" s="408" t="n"/>
      <c r="B141" s="408" t="n"/>
      <c r="C141" s="408" t="n"/>
      <c r="D141" s="408" t="n"/>
      <c r="E141" s="408" t="n"/>
      <c r="F141" s="408" t="n"/>
      <c r="G141" s="408" t="n"/>
      <c r="H141" s="408" t="n"/>
      <c r="I141" s="408" t="n"/>
      <c r="J141" s="408" t="n"/>
      <c r="K141" s="408" t="n"/>
      <c r="L141" s="408" t="n"/>
      <c r="M141" s="408" t="n"/>
      <c r="N141" s="408" t="n"/>
      <c r="O141" s="408" t="n"/>
      <c r="P141" s="408" t="n"/>
      <c r="Q141" s="408" t="n"/>
      <c r="R141" s="408" t="n"/>
      <c r="S141" s="408" t="n"/>
      <c r="T141" s="408" t="n"/>
      <c r="U141" s="408" t="n"/>
      <c r="V141" s="408" t="n"/>
      <c r="W141" s="363" t="n"/>
      <c r="X141" s="363" t="n"/>
      <c r="Y141" s="363" t="n"/>
      <c r="Z141" s="408" t="n"/>
      <c r="AA141" s="408" t="n"/>
      <c r="AB141" s="408" t="n"/>
      <c r="AC141" s="408" t="n"/>
      <c r="AG141" s="408" t="n"/>
      <c r="AH141" s="408" t="n"/>
      <c r="AI141" s="408" t="n"/>
      <c r="AK141" s="408" t="n"/>
      <c r="AL141" s="408" t="n"/>
      <c r="AN141" s="408" t="n"/>
      <c r="AO141" s="408" t="n"/>
      <c r="AP141" s="408" t="n"/>
      <c r="AS141" s="408" t="n"/>
      <c r="AT141" s="408" t="n"/>
      <c r="AU141" s="408" t="n"/>
      <c r="BS141" s="381" t="n"/>
      <c r="BT141" s="381" t="n"/>
      <c r="BU141" s="381" t="n"/>
      <c r="BV141" s="381" t="n"/>
      <c r="CA141" s="381" t="n"/>
      <c r="CB141" s="381" t="n"/>
      <c r="CC141" s="381" t="n"/>
      <c r="CE141" s="381" t="n"/>
      <c r="CF141" s="381" t="n"/>
      <c r="CG141" s="381" t="n"/>
    </row>
    <row r="142">
      <c r="A142" s="408" t="n"/>
      <c r="B142" s="408" t="n"/>
      <c r="C142" s="408" t="n"/>
      <c r="D142" s="408" t="n"/>
      <c r="E142" s="408" t="n"/>
      <c r="F142" s="408" t="n"/>
      <c r="G142" s="408" t="n"/>
      <c r="H142" s="408" t="n"/>
      <c r="I142" s="408" t="n"/>
      <c r="J142" s="408" t="n"/>
      <c r="K142" s="408" t="n"/>
      <c r="L142" s="408" t="n"/>
      <c r="M142" s="408" t="n"/>
      <c r="N142" s="408" t="n"/>
      <c r="O142" s="408" t="n"/>
      <c r="P142" s="408" t="n"/>
      <c r="Q142" s="408" t="n"/>
      <c r="R142" s="408" t="n"/>
      <c r="S142" s="408" t="n"/>
      <c r="T142" s="408" t="n"/>
      <c r="U142" s="408" t="n"/>
      <c r="V142" s="408" t="n"/>
      <c r="W142" s="363" t="n"/>
      <c r="X142" s="363" t="n"/>
      <c r="Y142" s="363" t="n"/>
      <c r="Z142" s="408" t="n"/>
      <c r="AA142" s="408" t="n"/>
      <c r="AB142" s="408" t="n"/>
      <c r="AC142" s="408" t="n"/>
      <c r="AG142" s="408" t="n"/>
      <c r="AH142" s="408" t="n"/>
      <c r="AI142" s="408" t="n"/>
      <c r="AK142" s="408" t="n"/>
      <c r="AL142" s="408" t="n"/>
      <c r="AN142" s="408" t="n"/>
      <c r="AO142" s="408" t="n"/>
      <c r="AP142" s="408" t="n"/>
      <c r="AS142" s="408" t="n"/>
      <c r="AT142" s="408" t="n"/>
      <c r="AU142" s="408" t="n"/>
      <c r="BS142" s="381" t="n"/>
      <c r="BT142" s="381" t="n"/>
      <c r="BU142" s="381" t="n"/>
      <c r="BV142" s="381" t="n"/>
      <c r="CA142" s="381" t="n"/>
      <c r="CB142" s="381" t="n"/>
      <c r="CC142" s="381" t="n"/>
      <c r="CE142" s="381" t="n"/>
      <c r="CF142" s="381" t="n"/>
      <c r="CG142" s="381" t="n"/>
    </row>
    <row r="143">
      <c r="A143" s="408" t="n"/>
      <c r="B143" s="408" t="n"/>
      <c r="C143" s="408" t="n"/>
      <c r="D143" s="408" t="n"/>
      <c r="E143" s="408" t="n"/>
      <c r="F143" s="408" t="n"/>
      <c r="G143" s="408" t="n"/>
      <c r="H143" s="408" t="n"/>
      <c r="I143" s="408" t="n"/>
      <c r="J143" s="408" t="n"/>
      <c r="K143" s="408" t="n"/>
      <c r="L143" s="408" t="n"/>
      <c r="M143" s="408" t="n"/>
      <c r="N143" s="408" t="n"/>
      <c r="O143" s="408" t="n"/>
      <c r="P143" s="408" t="n"/>
      <c r="Q143" s="408" t="n"/>
      <c r="R143" s="408" t="n"/>
      <c r="S143" s="408" t="n"/>
      <c r="T143" s="408" t="n"/>
      <c r="U143" s="408" t="n"/>
      <c r="V143" s="408" t="n"/>
      <c r="W143" s="363" t="n"/>
      <c r="X143" s="363" t="n"/>
      <c r="Y143" s="363" t="n"/>
      <c r="Z143" s="408" t="n"/>
      <c r="AA143" s="408" t="n"/>
      <c r="AB143" s="408" t="n"/>
      <c r="AC143" s="408" t="n"/>
      <c r="AG143" s="408" t="n"/>
      <c r="AH143" s="408" t="n"/>
      <c r="AI143" s="408" t="n"/>
      <c r="AK143" s="408" t="n"/>
      <c r="AL143" s="408" t="n"/>
      <c r="AN143" s="408" t="n"/>
      <c r="AO143" s="408" t="n"/>
      <c r="AP143" s="408" t="n"/>
      <c r="AS143" s="408" t="n"/>
      <c r="AT143" s="408" t="n"/>
      <c r="AU143" s="408" t="n"/>
      <c r="BS143" s="381" t="n"/>
      <c r="BT143" s="381" t="n"/>
      <c r="BU143" s="381" t="n"/>
      <c r="BV143" s="381" t="n"/>
      <c r="CA143" s="381" t="n"/>
      <c r="CB143" s="381" t="n"/>
      <c r="CC143" s="381" t="n"/>
      <c r="CE143" s="381" t="n"/>
      <c r="CF143" s="381" t="n"/>
      <c r="CG143" s="381" t="n"/>
    </row>
    <row r="144">
      <c r="A144" s="408" t="n"/>
      <c r="B144" s="408" t="n"/>
      <c r="C144" s="408" t="n"/>
      <c r="D144" s="408" t="n"/>
      <c r="E144" s="408" t="n"/>
      <c r="F144" s="408" t="n"/>
      <c r="G144" s="408" t="n"/>
      <c r="H144" s="408" t="n"/>
      <c r="I144" s="408" t="n"/>
      <c r="J144" s="408" t="n"/>
      <c r="K144" s="408" t="n"/>
      <c r="L144" s="408" t="n"/>
      <c r="M144" s="408" t="n"/>
      <c r="N144" s="408" t="n"/>
      <c r="O144" s="408" t="n"/>
      <c r="P144" s="408" t="n"/>
      <c r="Q144" s="408" t="n"/>
      <c r="R144" s="408" t="n"/>
      <c r="S144" s="408" t="n"/>
      <c r="T144" s="408" t="n"/>
      <c r="U144" s="408" t="n"/>
      <c r="V144" s="408" t="n"/>
      <c r="W144" s="363" t="n"/>
      <c r="X144" s="363" t="n"/>
      <c r="Y144" s="363" t="n"/>
      <c r="Z144" s="408" t="n"/>
      <c r="AA144" s="408" t="n"/>
      <c r="AB144" s="408" t="n"/>
      <c r="AC144" s="408" t="n"/>
      <c r="AG144" s="408" t="n"/>
      <c r="AH144" s="408" t="n"/>
      <c r="AI144" s="408" t="n"/>
      <c r="AK144" s="408" t="n"/>
      <c r="AL144" s="408" t="n"/>
      <c r="AN144" s="408" t="n"/>
      <c r="AO144" s="408" t="n"/>
      <c r="AP144" s="408" t="n"/>
      <c r="AS144" s="408" t="n"/>
      <c r="AT144" s="408" t="n"/>
      <c r="AU144" s="408" t="n"/>
      <c r="BS144" s="381" t="n"/>
      <c r="BT144" s="381" t="n"/>
      <c r="BU144" s="381" t="n"/>
      <c r="BV144" s="381" t="n"/>
      <c r="CA144" s="381" t="n"/>
      <c r="CB144" s="381" t="n"/>
      <c r="CC144" s="381" t="n"/>
      <c r="CE144" s="381" t="n"/>
      <c r="CF144" s="381" t="n"/>
      <c r="CG144" s="381" t="n"/>
    </row>
    <row r="145">
      <c r="A145" s="408" t="n"/>
      <c r="B145" s="408" t="n"/>
      <c r="C145" s="408" t="n"/>
      <c r="D145" s="408" t="n"/>
      <c r="E145" s="408" t="n"/>
      <c r="F145" s="408" t="n"/>
      <c r="G145" s="408" t="n"/>
      <c r="H145" s="408" t="n"/>
      <c r="I145" s="408" t="n"/>
      <c r="J145" s="408" t="n"/>
      <c r="K145" s="408" t="n"/>
      <c r="L145" s="408" t="n"/>
      <c r="M145" s="408" t="n"/>
      <c r="N145" s="408" t="n"/>
      <c r="O145" s="408" t="n"/>
      <c r="P145" s="408" t="n"/>
      <c r="Q145" s="408" t="n"/>
      <c r="R145" s="408" t="n"/>
      <c r="S145" s="408" t="n"/>
      <c r="T145" s="408" t="n"/>
      <c r="U145" s="408" t="n"/>
      <c r="V145" s="408" t="n"/>
      <c r="W145" s="363" t="n"/>
      <c r="X145" s="363" t="n"/>
      <c r="Y145" s="363" t="n"/>
      <c r="Z145" s="408" t="n"/>
      <c r="AA145" s="408" t="n"/>
      <c r="AB145" s="408" t="n"/>
      <c r="AC145" s="408" t="n"/>
      <c r="AG145" s="408" t="n"/>
      <c r="AH145" s="408" t="n"/>
      <c r="AI145" s="408" t="n"/>
      <c r="AK145" s="408" t="n"/>
      <c r="AL145" s="408" t="n"/>
      <c r="AN145" s="408" t="n"/>
      <c r="AO145" s="408" t="n"/>
      <c r="AP145" s="408" t="n"/>
      <c r="AS145" s="408" t="n"/>
      <c r="AT145" s="408" t="n"/>
      <c r="AU145" s="408" t="n"/>
      <c r="BS145" s="381" t="n"/>
      <c r="BT145" s="381" t="n"/>
      <c r="BU145" s="381" t="n"/>
      <c r="BV145" s="381" t="n"/>
      <c r="CA145" s="381" t="n"/>
      <c r="CB145" s="381" t="n"/>
      <c r="CC145" s="381" t="n"/>
      <c r="CE145" s="381" t="n"/>
      <c r="CF145" s="381" t="n"/>
      <c r="CG145" s="381" t="n"/>
    </row>
    <row r="146">
      <c r="A146" s="408" t="n"/>
      <c r="B146" s="408" t="n"/>
      <c r="C146" s="408" t="n"/>
      <c r="D146" s="408" t="n"/>
      <c r="E146" s="408" t="n"/>
      <c r="F146" s="408" t="n"/>
      <c r="G146" s="408" t="n"/>
      <c r="H146" s="408" t="n"/>
      <c r="I146" s="408" t="n"/>
      <c r="J146" s="408" t="n"/>
      <c r="K146" s="408" t="n"/>
      <c r="L146" s="408" t="n"/>
      <c r="M146" s="408" t="n"/>
      <c r="N146" s="408" t="n"/>
      <c r="O146" s="408" t="n"/>
      <c r="P146" s="408" t="n"/>
      <c r="Q146" s="408" t="n"/>
      <c r="R146" s="408" t="n"/>
      <c r="S146" s="408" t="n"/>
      <c r="T146" s="408" t="n"/>
      <c r="U146" s="408" t="n"/>
      <c r="V146" s="408" t="n"/>
      <c r="W146" s="363" t="n"/>
      <c r="X146" s="363" t="n"/>
      <c r="Y146" s="363" t="n"/>
      <c r="Z146" s="408" t="n"/>
      <c r="AA146" s="408" t="n"/>
      <c r="AB146" s="408" t="n"/>
      <c r="AC146" s="408" t="n"/>
      <c r="AG146" s="408" t="n"/>
      <c r="AH146" s="408" t="n"/>
      <c r="AI146" s="408" t="n"/>
      <c r="AK146" s="408" t="n"/>
      <c r="AL146" s="408" t="n"/>
      <c r="AN146" s="408" t="n"/>
      <c r="AO146" s="408" t="n"/>
      <c r="AP146" s="408" t="n"/>
      <c r="AS146" s="408" t="n"/>
      <c r="AT146" s="408" t="n"/>
      <c r="AU146" s="408" t="n"/>
      <c r="BS146" s="381" t="n"/>
      <c r="BT146" s="381" t="n"/>
      <c r="BU146" s="381" t="n"/>
      <c r="BV146" s="381" t="n"/>
      <c r="CA146" s="381" t="n"/>
      <c r="CB146" s="381" t="n"/>
      <c r="CC146" s="381" t="n"/>
      <c r="CE146" s="381" t="n"/>
      <c r="CF146" s="381" t="n"/>
      <c r="CG146" s="381" t="n"/>
    </row>
    <row r="147">
      <c r="A147" s="408" t="n"/>
      <c r="B147" s="408" t="n"/>
      <c r="C147" s="408" t="n"/>
      <c r="D147" s="408" t="n"/>
      <c r="E147" s="408" t="n"/>
      <c r="F147" s="408" t="n"/>
      <c r="G147" s="408" t="n"/>
      <c r="H147" s="408" t="n"/>
      <c r="I147" s="408" t="n"/>
      <c r="J147" s="408" t="n"/>
      <c r="K147" s="408" t="n"/>
      <c r="L147" s="408" t="n"/>
      <c r="M147" s="408" t="n"/>
      <c r="N147" s="408" t="n"/>
      <c r="O147" s="408" t="n"/>
      <c r="P147" s="408" t="n"/>
      <c r="Q147" s="408" t="n"/>
      <c r="R147" s="408" t="n"/>
      <c r="S147" s="408" t="n"/>
      <c r="T147" s="408" t="n"/>
      <c r="U147" s="408" t="n"/>
      <c r="V147" s="408" t="n"/>
      <c r="W147" s="363" t="n"/>
      <c r="X147" s="363" t="n"/>
      <c r="Y147" s="363" t="n"/>
      <c r="Z147" s="408" t="n"/>
      <c r="AA147" s="408" t="n"/>
      <c r="AB147" s="408" t="n"/>
      <c r="AC147" s="408" t="n"/>
      <c r="AG147" s="408" t="n"/>
      <c r="AH147" s="408" t="n"/>
      <c r="AI147" s="408" t="n"/>
      <c r="AK147" s="408" t="n"/>
      <c r="AL147" s="408" t="n"/>
      <c r="AN147" s="408" t="n"/>
      <c r="AO147" s="408" t="n"/>
      <c r="AP147" s="408" t="n"/>
      <c r="AS147" s="408" t="n"/>
      <c r="AT147" s="408" t="n"/>
      <c r="AU147" s="408" t="n"/>
      <c r="BS147" s="381" t="n"/>
      <c r="BT147" s="381" t="n"/>
      <c r="BU147" s="381" t="n"/>
      <c r="BV147" s="381" t="n"/>
      <c r="CA147" s="381" t="n"/>
      <c r="CB147" s="381" t="n"/>
      <c r="CC147" s="381" t="n"/>
      <c r="CE147" s="381" t="n"/>
      <c r="CF147" s="381" t="n"/>
      <c r="CG147" s="381" t="n"/>
    </row>
    <row r="148">
      <c r="A148" s="408" t="n"/>
      <c r="B148" s="408" t="n"/>
      <c r="C148" s="408" t="n"/>
      <c r="D148" s="408" t="n"/>
      <c r="E148" s="408" t="n"/>
      <c r="F148" s="408" t="n"/>
      <c r="G148" s="408" t="n"/>
      <c r="H148" s="408" t="n"/>
      <c r="I148" s="408" t="n"/>
      <c r="J148" s="408" t="n"/>
      <c r="K148" s="408" t="n"/>
      <c r="L148" s="408" t="n"/>
      <c r="M148" s="408" t="n"/>
      <c r="N148" s="408" t="n"/>
      <c r="O148" s="408" t="n"/>
      <c r="P148" s="408" t="n"/>
      <c r="Q148" s="408" t="n"/>
      <c r="R148" s="408" t="n"/>
      <c r="S148" s="408" t="n"/>
      <c r="T148" s="408" t="n"/>
      <c r="U148" s="408" t="n"/>
      <c r="V148" s="408" t="n"/>
      <c r="W148" s="363" t="n"/>
      <c r="X148" s="363" t="n"/>
      <c r="Y148" s="363" t="n"/>
      <c r="Z148" s="408" t="n"/>
      <c r="AA148" s="408" t="n"/>
      <c r="AB148" s="408" t="n"/>
      <c r="AC148" s="408" t="n"/>
      <c r="AG148" s="408" t="n"/>
      <c r="AH148" s="408" t="n"/>
      <c r="AI148" s="408" t="n"/>
      <c r="AK148" s="408" t="n"/>
      <c r="AL148" s="408" t="n"/>
      <c r="AN148" s="408" t="n"/>
      <c r="AO148" s="408" t="n"/>
      <c r="AP148" s="408" t="n"/>
      <c r="AS148" s="408" t="n"/>
      <c r="AT148" s="408" t="n"/>
      <c r="AU148" s="408" t="n"/>
      <c r="BS148" s="381" t="n"/>
      <c r="BT148" s="381" t="n"/>
      <c r="BU148" s="381" t="n"/>
      <c r="BV148" s="381" t="n"/>
      <c r="CA148" s="381" t="n"/>
      <c r="CB148" s="381" t="n"/>
      <c r="CC148" s="381" t="n"/>
      <c r="CE148" s="381" t="n"/>
      <c r="CF148" s="381" t="n"/>
      <c r="CG148" s="381" t="n"/>
    </row>
    <row r="149">
      <c r="A149" s="408" t="n"/>
      <c r="B149" s="408" t="n"/>
      <c r="C149" s="408" t="n"/>
      <c r="D149" s="408" t="n"/>
      <c r="E149" s="408" t="n"/>
      <c r="F149" s="408" t="n"/>
      <c r="G149" s="408" t="n"/>
      <c r="H149" s="408" t="n"/>
      <c r="I149" s="408" t="n"/>
      <c r="J149" s="408" t="n"/>
      <c r="K149" s="408" t="n"/>
      <c r="L149" s="408" t="n"/>
      <c r="M149" s="408" t="n"/>
      <c r="N149" s="408" t="n"/>
      <c r="O149" s="408" t="n"/>
      <c r="P149" s="408" t="n"/>
      <c r="Q149" s="408" t="n"/>
      <c r="R149" s="408" t="n"/>
      <c r="S149" s="408" t="n"/>
      <c r="T149" s="408" t="n"/>
      <c r="U149" s="408" t="n"/>
      <c r="V149" s="408" t="n"/>
      <c r="W149" s="363" t="n"/>
      <c r="X149" s="363" t="n"/>
      <c r="Y149" s="363" t="n"/>
      <c r="Z149" s="408" t="n"/>
      <c r="AA149" s="408" t="n"/>
      <c r="AB149" s="408" t="n"/>
      <c r="AC149" s="408" t="n"/>
      <c r="AG149" s="408" t="n"/>
      <c r="AH149" s="408" t="n"/>
      <c r="AI149" s="408" t="n"/>
      <c r="AK149" s="408" t="n"/>
      <c r="AL149" s="408" t="n"/>
      <c r="AN149" s="408" t="n"/>
      <c r="AO149" s="408" t="n"/>
      <c r="AP149" s="408" t="n"/>
      <c r="AS149" s="408" t="n"/>
      <c r="AT149" s="408" t="n"/>
      <c r="AU149" s="408" t="n"/>
      <c r="BS149" s="381" t="n"/>
      <c r="BT149" s="381" t="n"/>
      <c r="BU149" s="381" t="n"/>
      <c r="BV149" s="381" t="n"/>
      <c r="CA149" s="381" t="n"/>
      <c r="CB149" s="381" t="n"/>
      <c r="CC149" s="381" t="n"/>
      <c r="CE149" s="381" t="n"/>
      <c r="CF149" s="381" t="n"/>
      <c r="CG149" s="381" t="n"/>
    </row>
    <row r="150">
      <c r="A150" s="408" t="n"/>
      <c r="B150" s="408" t="n"/>
      <c r="C150" s="408" t="n"/>
      <c r="D150" s="408" t="n"/>
      <c r="E150" s="408" t="n"/>
      <c r="F150" s="408" t="n"/>
      <c r="G150" s="408" t="n"/>
      <c r="H150" s="408" t="n"/>
      <c r="I150" s="408" t="n"/>
      <c r="J150" s="408" t="n"/>
      <c r="K150" s="408" t="n"/>
      <c r="L150" s="408" t="n"/>
      <c r="M150" s="408" t="n"/>
      <c r="N150" s="408" t="n"/>
      <c r="O150" s="408" t="n"/>
      <c r="P150" s="408" t="n"/>
      <c r="Q150" s="408" t="n"/>
      <c r="R150" s="408" t="n"/>
      <c r="S150" s="408" t="n"/>
      <c r="T150" s="408" t="n"/>
      <c r="U150" s="408" t="n"/>
      <c r="V150" s="408" t="n"/>
      <c r="W150" s="363" t="n"/>
      <c r="X150" s="363" t="n"/>
      <c r="Y150" s="363" t="n"/>
      <c r="Z150" s="408" t="n"/>
      <c r="AA150" s="408" t="n"/>
      <c r="AB150" s="408" t="n"/>
      <c r="AC150" s="408" t="n"/>
      <c r="AG150" s="408" t="n"/>
      <c r="AH150" s="408" t="n"/>
      <c r="AI150" s="408" t="n"/>
      <c r="AK150" s="408" t="n"/>
      <c r="AL150" s="408" t="n"/>
      <c r="AN150" s="408" t="n"/>
      <c r="AO150" s="408" t="n"/>
      <c r="AP150" s="408" t="n"/>
      <c r="AS150" s="408" t="n"/>
      <c r="AT150" s="408" t="n"/>
      <c r="AU150" s="408" t="n"/>
      <c r="BS150" s="381" t="n"/>
      <c r="BT150" s="381" t="n"/>
      <c r="BU150" s="381" t="n"/>
      <c r="BV150" s="381" t="n"/>
      <c r="CA150" s="381" t="n"/>
      <c r="CB150" s="381" t="n"/>
      <c r="CC150" s="381" t="n"/>
      <c r="CE150" s="381" t="n"/>
      <c r="CF150" s="381" t="n"/>
      <c r="CG150" s="381" t="n"/>
    </row>
    <row r="151">
      <c r="A151" s="408" t="n"/>
      <c r="B151" s="408" t="n"/>
      <c r="C151" s="408" t="n"/>
      <c r="D151" s="408" t="n"/>
      <c r="E151" s="408" t="n"/>
      <c r="F151" s="408" t="n"/>
      <c r="G151" s="408" t="n"/>
      <c r="H151" s="408" t="n"/>
      <c r="I151" s="408" t="n"/>
      <c r="J151" s="408" t="n"/>
      <c r="K151" s="408" t="n"/>
      <c r="L151" s="408" t="n"/>
      <c r="M151" s="408" t="n"/>
      <c r="N151" s="408" t="n"/>
      <c r="O151" s="408" t="n"/>
      <c r="P151" s="408" t="n"/>
      <c r="Q151" s="408" t="n"/>
      <c r="R151" s="408" t="n"/>
      <c r="S151" s="408" t="n"/>
      <c r="T151" s="408" t="n"/>
      <c r="U151" s="408" t="n"/>
      <c r="V151" s="408" t="n"/>
      <c r="W151" s="363" t="n"/>
      <c r="X151" s="363" t="n"/>
      <c r="Y151" s="363" t="n"/>
      <c r="Z151" s="408" t="n"/>
      <c r="AA151" s="408" t="n"/>
      <c r="AB151" s="408" t="n"/>
      <c r="AC151" s="408" t="n"/>
      <c r="AG151" s="408" t="n"/>
      <c r="AH151" s="408" t="n"/>
      <c r="AI151" s="408" t="n"/>
      <c r="AK151" s="408" t="n"/>
      <c r="AL151" s="408" t="n"/>
      <c r="AN151" s="408" t="n"/>
      <c r="AO151" s="408" t="n"/>
      <c r="AP151" s="408" t="n"/>
      <c r="AS151" s="408" t="n"/>
      <c r="AT151" s="408" t="n"/>
      <c r="AU151" s="408" t="n"/>
      <c r="BS151" s="381" t="n"/>
      <c r="BT151" s="381" t="n"/>
      <c r="BU151" s="381" t="n"/>
      <c r="BV151" s="381" t="n"/>
      <c r="CA151" s="381" t="n"/>
      <c r="CB151" s="381" t="n"/>
      <c r="CC151" s="381" t="n"/>
      <c r="CE151" s="381" t="n"/>
      <c r="CF151" s="381" t="n"/>
      <c r="CG151" s="381" t="n"/>
    </row>
    <row r="152">
      <c r="A152" s="408" t="n"/>
      <c r="B152" s="408" t="n"/>
      <c r="C152" s="408" t="n"/>
      <c r="D152" s="408" t="n"/>
      <c r="E152" s="408" t="n"/>
      <c r="F152" s="408" t="n"/>
      <c r="G152" s="408" t="n"/>
      <c r="H152" s="408" t="n"/>
      <c r="I152" s="408" t="n"/>
      <c r="J152" s="408" t="n"/>
      <c r="K152" s="408" t="n"/>
      <c r="L152" s="408" t="n"/>
      <c r="M152" s="408" t="n"/>
      <c r="N152" s="408" t="n"/>
      <c r="O152" s="408" t="n"/>
      <c r="P152" s="408" t="n"/>
      <c r="Q152" s="408" t="n"/>
      <c r="R152" s="408" t="n"/>
      <c r="S152" s="408" t="n"/>
      <c r="T152" s="408" t="n"/>
      <c r="U152" s="408" t="n"/>
      <c r="V152" s="408" t="n"/>
      <c r="W152" s="363" t="n"/>
      <c r="X152" s="363" t="n"/>
      <c r="Y152" s="363" t="n"/>
      <c r="Z152" s="408" t="n"/>
      <c r="AA152" s="408" t="n"/>
      <c r="AB152" s="408" t="n"/>
      <c r="AC152" s="408" t="n"/>
      <c r="AG152" s="408" t="n"/>
      <c r="AH152" s="408" t="n"/>
      <c r="AI152" s="408" t="n"/>
      <c r="AK152" s="408" t="n"/>
      <c r="AL152" s="408" t="n"/>
      <c r="AN152" s="408" t="n"/>
      <c r="AO152" s="408" t="n"/>
      <c r="AP152" s="408" t="n"/>
      <c r="AS152" s="408" t="n"/>
      <c r="AT152" s="408" t="n"/>
      <c r="AU152" s="408" t="n"/>
      <c r="BS152" s="381" t="n"/>
      <c r="BT152" s="381" t="n"/>
      <c r="BU152" s="381" t="n"/>
      <c r="BV152" s="381" t="n"/>
      <c r="CA152" s="381" t="n"/>
      <c r="CB152" s="381" t="n"/>
      <c r="CC152" s="381" t="n"/>
      <c r="CE152" s="381" t="n"/>
      <c r="CF152" s="381" t="n"/>
      <c r="CG152" s="381" t="n"/>
    </row>
    <row r="153">
      <c r="A153" s="408" t="n"/>
      <c r="B153" s="408" t="n"/>
      <c r="C153" s="408" t="n"/>
      <c r="D153" s="408" t="n"/>
      <c r="E153" s="408" t="n"/>
      <c r="F153" s="408" t="n"/>
      <c r="G153" s="408" t="n"/>
      <c r="H153" s="408" t="n"/>
      <c r="I153" s="408" t="n"/>
      <c r="J153" s="408" t="n"/>
      <c r="K153" s="408" t="n"/>
      <c r="L153" s="408" t="n"/>
      <c r="M153" s="408" t="n"/>
      <c r="N153" s="408" t="n"/>
      <c r="O153" s="408" t="n"/>
      <c r="P153" s="408" t="n"/>
      <c r="Q153" s="408" t="n"/>
      <c r="R153" s="408" t="n"/>
      <c r="S153" s="408" t="n"/>
      <c r="T153" s="408" t="n"/>
      <c r="U153" s="408" t="n"/>
      <c r="V153" s="408" t="n"/>
      <c r="W153" s="363" t="n"/>
      <c r="X153" s="363" t="n"/>
      <c r="Y153" s="363" t="n"/>
      <c r="Z153" s="408" t="n"/>
      <c r="AA153" s="408" t="n"/>
      <c r="AB153" s="408" t="n"/>
      <c r="AC153" s="408" t="n"/>
      <c r="AG153" s="408" t="n"/>
      <c r="AH153" s="408" t="n"/>
      <c r="AI153" s="408" t="n"/>
      <c r="AK153" s="408" t="n"/>
      <c r="AL153" s="408" t="n"/>
      <c r="AN153" s="408" t="n"/>
      <c r="AO153" s="408" t="n"/>
      <c r="AP153" s="408" t="n"/>
      <c r="AS153" s="408" t="n"/>
      <c r="AT153" s="408" t="n"/>
      <c r="AU153" s="408" t="n"/>
      <c r="BS153" s="381" t="n"/>
      <c r="BT153" s="381" t="n"/>
      <c r="BU153" s="381" t="n"/>
      <c r="BV153" s="381" t="n"/>
      <c r="CA153" s="381" t="n"/>
      <c r="CB153" s="381" t="n"/>
      <c r="CC153" s="381" t="n"/>
      <c r="CE153" s="381" t="n"/>
      <c r="CF153" s="381" t="n"/>
      <c r="CG153" s="381" t="n"/>
    </row>
    <row r="154">
      <c r="A154" s="408" t="n"/>
      <c r="B154" s="408" t="n"/>
      <c r="C154" s="408" t="n"/>
      <c r="D154" s="408" t="n"/>
      <c r="E154" s="408" t="n"/>
      <c r="F154" s="408" t="n"/>
      <c r="G154" s="408" t="n"/>
      <c r="H154" s="408" t="n"/>
      <c r="I154" s="408" t="n"/>
      <c r="J154" s="408" t="n"/>
      <c r="K154" s="408" t="n"/>
      <c r="L154" s="408" t="n"/>
      <c r="M154" s="408" t="n"/>
      <c r="N154" s="408" t="n"/>
      <c r="O154" s="408" t="n"/>
      <c r="P154" s="408" t="n"/>
      <c r="Q154" s="408" t="n"/>
      <c r="R154" s="408" t="n"/>
      <c r="S154" s="408" t="n"/>
      <c r="T154" s="408" t="n"/>
      <c r="U154" s="408" t="n"/>
      <c r="V154" s="408" t="n"/>
      <c r="W154" s="363" t="n"/>
      <c r="X154" s="363" t="n"/>
      <c r="Y154" s="363" t="n"/>
      <c r="Z154" s="408" t="n"/>
      <c r="AA154" s="408" t="n"/>
      <c r="AB154" s="408" t="n"/>
      <c r="AC154" s="408" t="n"/>
      <c r="AG154" s="408" t="n"/>
      <c r="AH154" s="408" t="n"/>
      <c r="AI154" s="408" t="n"/>
      <c r="AK154" s="408" t="n"/>
      <c r="AL154" s="408" t="n"/>
      <c r="AN154" s="408" t="n"/>
      <c r="AO154" s="408" t="n"/>
      <c r="AP154" s="408" t="n"/>
      <c r="AS154" s="408" t="n"/>
      <c r="AT154" s="408" t="n"/>
      <c r="AU154" s="408" t="n"/>
      <c r="BS154" s="381" t="n"/>
      <c r="BT154" s="381" t="n"/>
      <c r="BU154" s="381" t="n"/>
      <c r="BV154" s="381" t="n"/>
      <c r="CA154" s="381" t="n"/>
      <c r="CB154" s="381" t="n"/>
      <c r="CC154" s="381" t="n"/>
      <c r="CE154" s="381" t="n"/>
      <c r="CF154" s="381" t="n"/>
      <c r="CG154" s="381" t="n"/>
    </row>
    <row r="155">
      <c r="A155" s="408" t="n"/>
      <c r="B155" s="408" t="n"/>
      <c r="C155" s="408" t="n"/>
      <c r="D155" s="408" t="n"/>
      <c r="E155" s="408" t="n"/>
      <c r="F155" s="408" t="n"/>
      <c r="G155" s="408" t="n"/>
      <c r="H155" s="408" t="n"/>
      <c r="I155" s="408" t="n"/>
      <c r="J155" s="408" t="n"/>
      <c r="K155" s="408" t="n"/>
      <c r="L155" s="408" t="n"/>
      <c r="M155" s="408" t="n"/>
      <c r="N155" s="408" t="n"/>
      <c r="O155" s="408" t="n"/>
      <c r="P155" s="408" t="n"/>
      <c r="Q155" s="408" t="n"/>
      <c r="R155" s="408" t="n"/>
      <c r="S155" s="408" t="n"/>
      <c r="T155" s="408" t="n"/>
      <c r="U155" s="408" t="n"/>
      <c r="V155" s="408" t="n"/>
      <c r="W155" s="363" t="n"/>
      <c r="X155" s="363" t="n"/>
      <c r="Y155" s="363" t="n"/>
      <c r="Z155" s="408" t="n"/>
      <c r="AA155" s="408" t="n"/>
      <c r="AB155" s="408" t="n"/>
      <c r="AC155" s="408" t="n"/>
      <c r="AG155" s="408" t="n"/>
      <c r="AH155" s="408" t="n"/>
      <c r="AI155" s="408" t="n"/>
      <c r="AK155" s="408" t="n"/>
      <c r="AL155" s="408" t="n"/>
      <c r="AN155" s="408" t="n"/>
      <c r="AO155" s="408" t="n"/>
      <c r="AP155" s="408" t="n"/>
      <c r="AS155" s="408" t="n"/>
      <c r="AT155" s="408" t="n"/>
      <c r="AU155" s="408" t="n"/>
      <c r="BS155" s="381" t="n"/>
      <c r="BT155" s="381" t="n"/>
      <c r="BU155" s="381" t="n"/>
      <c r="BV155" s="381" t="n"/>
      <c r="CA155" s="381" t="n"/>
      <c r="CB155" s="381" t="n"/>
      <c r="CC155" s="381" t="n"/>
      <c r="CE155" s="381" t="n"/>
      <c r="CF155" s="381" t="n"/>
      <c r="CG155" s="381" t="n"/>
    </row>
    <row r="156">
      <c r="A156" s="408" t="n"/>
      <c r="B156" s="408" t="n"/>
      <c r="C156" s="408" t="n"/>
      <c r="D156" s="408" t="n"/>
      <c r="E156" s="408" t="n"/>
      <c r="F156" s="408" t="n"/>
      <c r="G156" s="408" t="n"/>
      <c r="H156" s="408" t="n"/>
      <c r="I156" s="408" t="n"/>
      <c r="J156" s="408" t="n"/>
      <c r="K156" s="408" t="n"/>
      <c r="L156" s="408" t="n"/>
      <c r="M156" s="408" t="n"/>
      <c r="N156" s="408" t="n"/>
      <c r="O156" s="408" t="n"/>
      <c r="P156" s="408" t="n"/>
      <c r="Q156" s="408" t="n"/>
      <c r="R156" s="408" t="n"/>
      <c r="S156" s="408" t="n"/>
      <c r="T156" s="408" t="n"/>
      <c r="U156" s="408" t="n"/>
      <c r="V156" s="408" t="n"/>
      <c r="W156" s="363" t="n"/>
      <c r="X156" s="363" t="n"/>
      <c r="Y156" s="363" t="n"/>
      <c r="Z156" s="408" t="n"/>
      <c r="AA156" s="408" t="n"/>
      <c r="AB156" s="408" t="n"/>
      <c r="AC156" s="408" t="n"/>
      <c r="AG156" s="408" t="n"/>
      <c r="AH156" s="408" t="n"/>
      <c r="AI156" s="408" t="n"/>
      <c r="AK156" s="408" t="n"/>
      <c r="AL156" s="408" t="n"/>
      <c r="AN156" s="408" t="n"/>
      <c r="AO156" s="408" t="n"/>
      <c r="AP156" s="408" t="n"/>
      <c r="AS156" s="408" t="n"/>
      <c r="AT156" s="408" t="n"/>
      <c r="AU156" s="408" t="n"/>
      <c r="BS156" s="381" t="n"/>
      <c r="BT156" s="381" t="n"/>
      <c r="BU156" s="381" t="n"/>
      <c r="BV156" s="381" t="n"/>
      <c r="CA156" s="381" t="n"/>
      <c r="CB156" s="381" t="n"/>
      <c r="CC156" s="381" t="n"/>
      <c r="CE156" s="381" t="n"/>
      <c r="CF156" s="381" t="n"/>
      <c r="CG156" s="381" t="n"/>
    </row>
    <row r="157">
      <c r="A157" s="408" t="n"/>
      <c r="B157" s="408" t="n"/>
      <c r="C157" s="408" t="n"/>
      <c r="D157" s="408" t="n"/>
      <c r="E157" s="408" t="n"/>
      <c r="F157" s="408" t="n"/>
      <c r="G157" s="408" t="n"/>
      <c r="H157" s="408" t="n"/>
      <c r="I157" s="408" t="n"/>
      <c r="J157" s="408" t="n"/>
      <c r="K157" s="408" t="n"/>
      <c r="L157" s="408" t="n"/>
      <c r="M157" s="408" t="n"/>
      <c r="N157" s="408" t="n"/>
      <c r="O157" s="408" t="n"/>
      <c r="P157" s="408" t="n"/>
      <c r="Q157" s="408" t="n"/>
      <c r="R157" s="408" t="n"/>
      <c r="S157" s="408" t="n"/>
      <c r="T157" s="408" t="n"/>
      <c r="U157" s="408" t="n"/>
      <c r="V157" s="408" t="n"/>
      <c r="W157" s="363" t="n"/>
      <c r="X157" s="363" t="n"/>
      <c r="Y157" s="363" t="n"/>
      <c r="Z157" s="408" t="n"/>
      <c r="AA157" s="408" t="n"/>
      <c r="AB157" s="408" t="n"/>
      <c r="AC157" s="408" t="n"/>
      <c r="AG157" s="408" t="n"/>
      <c r="AH157" s="408" t="n"/>
      <c r="AI157" s="408" t="n"/>
      <c r="AK157" s="408" t="n"/>
      <c r="AL157" s="408" t="n"/>
      <c r="AN157" s="408" t="n"/>
      <c r="AO157" s="408" t="n"/>
      <c r="AP157" s="408" t="n"/>
      <c r="AS157" s="408" t="n"/>
      <c r="AT157" s="408" t="n"/>
      <c r="AU157" s="408" t="n"/>
      <c r="BS157" s="381" t="n"/>
      <c r="BT157" s="381" t="n"/>
      <c r="BU157" s="381" t="n"/>
      <c r="BV157" s="381" t="n"/>
      <c r="CA157" s="381" t="n"/>
      <c r="CB157" s="381" t="n"/>
      <c r="CC157" s="381" t="n"/>
      <c r="CE157" s="381" t="n"/>
      <c r="CF157" s="381" t="n"/>
      <c r="CG157" s="381" t="n"/>
    </row>
    <row r="158">
      <c r="A158" s="408" t="n"/>
      <c r="B158" s="408" t="n"/>
      <c r="C158" s="408" t="n"/>
      <c r="D158" s="408" t="n"/>
      <c r="E158" s="408" t="n"/>
      <c r="F158" s="408" t="n"/>
      <c r="G158" s="408" t="n"/>
      <c r="H158" s="408" t="n"/>
      <c r="I158" s="408" t="n"/>
      <c r="J158" s="408" t="n"/>
      <c r="K158" s="408" t="n"/>
      <c r="L158" s="408" t="n"/>
      <c r="M158" s="408" t="n"/>
      <c r="N158" s="408" t="n"/>
      <c r="O158" s="408" t="n"/>
      <c r="P158" s="408" t="n"/>
      <c r="Q158" s="408" t="n"/>
      <c r="R158" s="408" t="n"/>
      <c r="S158" s="408" t="n"/>
      <c r="T158" s="408" t="n"/>
      <c r="U158" s="408" t="n"/>
      <c r="V158" s="408" t="n"/>
      <c r="W158" s="363" t="n"/>
      <c r="X158" s="363" t="n"/>
      <c r="Y158" s="363" t="n"/>
      <c r="Z158" s="408" t="n"/>
      <c r="AA158" s="408" t="n"/>
      <c r="AB158" s="408" t="n"/>
      <c r="AC158" s="408" t="n"/>
      <c r="AG158" s="408" t="n"/>
      <c r="AH158" s="408" t="n"/>
      <c r="AI158" s="408" t="n"/>
      <c r="AK158" s="408" t="n"/>
      <c r="AL158" s="408" t="n"/>
      <c r="AN158" s="408" t="n"/>
      <c r="AO158" s="408" t="n"/>
      <c r="AP158" s="408" t="n"/>
      <c r="AS158" s="408" t="n"/>
      <c r="AT158" s="408" t="n"/>
      <c r="AU158" s="408" t="n"/>
      <c r="BS158" s="381" t="n"/>
      <c r="BT158" s="381" t="n"/>
      <c r="BU158" s="381" t="n"/>
      <c r="BV158" s="381" t="n"/>
      <c r="CA158" s="381" t="n"/>
      <c r="CB158" s="381" t="n"/>
      <c r="CC158" s="381" t="n"/>
      <c r="CE158" s="381" t="n"/>
      <c r="CF158" s="381" t="n"/>
      <c r="CG158" s="381" t="n"/>
    </row>
    <row r="159">
      <c r="A159" s="408" t="n"/>
      <c r="B159" s="408" t="n"/>
      <c r="C159" s="408" t="n"/>
      <c r="D159" s="408" t="n"/>
      <c r="E159" s="408" t="n"/>
      <c r="F159" s="408" t="n"/>
      <c r="G159" s="408" t="n"/>
      <c r="H159" s="408" t="n"/>
      <c r="I159" s="408" t="n"/>
      <c r="J159" s="408" t="n"/>
      <c r="K159" s="408" t="n"/>
      <c r="L159" s="408" t="n"/>
      <c r="M159" s="408" t="n"/>
      <c r="N159" s="408" t="n"/>
      <c r="O159" s="408" t="n"/>
      <c r="P159" s="408" t="n"/>
      <c r="Q159" s="408" t="n"/>
      <c r="R159" s="408" t="n"/>
      <c r="S159" s="408" t="n"/>
      <c r="T159" s="408" t="n"/>
      <c r="U159" s="408" t="n"/>
      <c r="V159" s="408" t="n"/>
      <c r="W159" s="363" t="n"/>
      <c r="X159" s="363" t="n"/>
      <c r="Y159" s="363" t="n"/>
      <c r="Z159" s="408" t="n"/>
      <c r="AA159" s="408" t="n"/>
      <c r="AB159" s="408" t="n"/>
      <c r="AC159" s="408" t="n"/>
      <c r="AG159" s="408" t="n"/>
      <c r="AH159" s="408" t="n"/>
      <c r="AI159" s="408" t="n"/>
      <c r="AK159" s="408" t="n"/>
      <c r="AL159" s="408" t="n"/>
      <c r="AN159" s="408" t="n"/>
      <c r="AO159" s="408" t="n"/>
      <c r="AP159" s="408" t="n"/>
      <c r="AS159" s="408" t="n"/>
      <c r="AT159" s="408" t="n"/>
      <c r="AU159" s="408" t="n"/>
      <c r="BS159" s="381" t="n"/>
      <c r="BT159" s="381" t="n"/>
      <c r="BU159" s="381" t="n"/>
      <c r="BV159" s="381" t="n"/>
      <c r="CA159" s="381" t="n"/>
      <c r="CB159" s="381" t="n"/>
      <c r="CC159" s="381" t="n"/>
      <c r="CE159" s="381" t="n"/>
      <c r="CF159" s="381" t="n"/>
      <c r="CG159" s="381" t="n"/>
    </row>
    <row r="160">
      <c r="A160" s="408" t="n"/>
      <c r="B160" s="408" t="n"/>
      <c r="C160" s="408" t="n"/>
      <c r="D160" s="408" t="n"/>
      <c r="E160" s="408" t="n"/>
      <c r="F160" s="408" t="n"/>
      <c r="G160" s="408" t="n"/>
      <c r="H160" s="408" t="n"/>
      <c r="I160" s="408" t="n"/>
      <c r="J160" s="408" t="n"/>
      <c r="K160" s="408" t="n"/>
      <c r="L160" s="408" t="n"/>
      <c r="M160" s="408" t="n"/>
      <c r="N160" s="408" t="n"/>
      <c r="O160" s="408" t="n"/>
      <c r="P160" s="408" t="n"/>
      <c r="Q160" s="408" t="n"/>
      <c r="R160" s="408" t="n"/>
      <c r="S160" s="408" t="n"/>
      <c r="T160" s="408" t="n"/>
      <c r="U160" s="408" t="n"/>
      <c r="V160" s="408" t="n"/>
      <c r="W160" s="363" t="n"/>
      <c r="X160" s="363" t="n"/>
      <c r="Y160" s="363" t="n"/>
      <c r="Z160" s="408" t="n"/>
      <c r="AA160" s="408" t="n"/>
      <c r="AB160" s="408" t="n"/>
      <c r="AC160" s="408" t="n"/>
      <c r="AG160" s="408" t="n"/>
      <c r="AH160" s="408" t="n"/>
      <c r="AI160" s="408" t="n"/>
      <c r="AK160" s="408" t="n"/>
      <c r="AL160" s="408" t="n"/>
      <c r="AN160" s="408" t="n"/>
      <c r="AO160" s="408" t="n"/>
      <c r="AP160" s="408" t="n"/>
      <c r="AS160" s="408" t="n"/>
      <c r="AT160" s="408" t="n"/>
      <c r="AU160" s="408" t="n"/>
      <c r="BS160" s="381" t="n"/>
      <c r="BT160" s="381" t="n"/>
      <c r="BU160" s="381" t="n"/>
      <c r="BV160" s="381" t="n"/>
      <c r="CA160" s="381" t="n"/>
      <c r="CB160" s="381" t="n"/>
      <c r="CC160" s="381" t="n"/>
      <c r="CE160" s="381" t="n"/>
      <c r="CF160" s="381" t="n"/>
      <c r="CG160" s="381" t="n"/>
    </row>
    <row r="161">
      <c r="A161" s="408" t="n"/>
      <c r="B161" s="408" t="n"/>
      <c r="C161" s="408" t="n"/>
      <c r="D161" s="408" t="n"/>
      <c r="E161" s="408" t="n"/>
      <c r="F161" s="408" t="n"/>
      <c r="G161" s="408" t="n"/>
      <c r="H161" s="408" t="n"/>
      <c r="I161" s="408" t="n"/>
      <c r="J161" s="408" t="n"/>
      <c r="K161" s="408" t="n"/>
      <c r="L161" s="408" t="n"/>
      <c r="M161" s="408" t="n"/>
      <c r="N161" s="408" t="n"/>
      <c r="O161" s="408" t="n"/>
      <c r="P161" s="408" t="n"/>
      <c r="Q161" s="408" t="n"/>
      <c r="R161" s="408" t="n"/>
      <c r="S161" s="408" t="n"/>
      <c r="T161" s="408" t="n"/>
      <c r="U161" s="408" t="n"/>
      <c r="V161" s="408" t="n"/>
      <c r="W161" s="363" t="n"/>
      <c r="X161" s="363" t="n"/>
      <c r="Y161" s="363" t="n"/>
      <c r="Z161" s="408" t="n"/>
      <c r="AA161" s="408" t="n"/>
      <c r="AB161" s="408" t="n"/>
      <c r="AC161" s="408" t="n"/>
      <c r="AG161" s="408" t="n"/>
      <c r="AH161" s="408" t="n"/>
      <c r="AI161" s="408" t="n"/>
      <c r="AK161" s="408" t="n"/>
      <c r="AL161" s="408" t="n"/>
      <c r="AN161" s="408" t="n"/>
      <c r="AO161" s="408" t="n"/>
      <c r="AP161" s="408" t="n"/>
      <c r="AS161" s="408" t="n"/>
      <c r="AT161" s="408" t="n"/>
      <c r="AU161" s="408" t="n"/>
      <c r="BS161" s="381" t="n"/>
      <c r="BT161" s="381" t="n"/>
      <c r="BU161" s="381" t="n"/>
      <c r="BV161" s="381" t="n"/>
      <c r="CA161" s="381" t="n"/>
      <c r="CB161" s="381" t="n"/>
      <c r="CC161" s="381" t="n"/>
      <c r="CE161" s="381" t="n"/>
      <c r="CF161" s="381" t="n"/>
      <c r="CG161" s="381" t="n"/>
    </row>
    <row r="162">
      <c r="A162" s="408" t="n"/>
      <c r="B162" s="408" t="n"/>
      <c r="C162" s="408" t="n"/>
      <c r="D162" s="408" t="n"/>
      <c r="E162" s="408" t="n"/>
      <c r="F162" s="408" t="n"/>
      <c r="G162" s="408" t="n"/>
      <c r="H162" s="408" t="n"/>
      <c r="I162" s="408" t="n"/>
      <c r="J162" s="408" t="n"/>
      <c r="K162" s="408" t="n"/>
      <c r="L162" s="408" t="n"/>
      <c r="M162" s="408" t="n"/>
      <c r="N162" s="408" t="n"/>
      <c r="O162" s="408" t="n"/>
      <c r="P162" s="408" t="n"/>
      <c r="Q162" s="408" t="n"/>
      <c r="R162" s="408" t="n"/>
      <c r="S162" s="408" t="n"/>
      <c r="T162" s="408" t="n"/>
      <c r="U162" s="408" t="n"/>
      <c r="V162" s="408" t="n"/>
      <c r="W162" s="363" t="n"/>
      <c r="X162" s="363" t="n"/>
      <c r="Y162" s="363" t="n"/>
      <c r="Z162" s="408" t="n"/>
      <c r="AA162" s="408" t="n"/>
      <c r="AB162" s="408" t="n"/>
      <c r="AC162" s="408" t="n"/>
      <c r="AG162" s="408" t="n"/>
      <c r="AH162" s="408" t="n"/>
      <c r="AI162" s="408" t="n"/>
      <c r="AK162" s="408" t="n"/>
      <c r="AL162" s="408" t="n"/>
      <c r="AN162" s="408" t="n"/>
      <c r="AO162" s="408" t="n"/>
      <c r="AP162" s="408" t="n"/>
      <c r="AS162" s="408" t="n"/>
      <c r="AT162" s="408" t="n"/>
      <c r="AU162" s="408" t="n"/>
      <c r="BS162" s="381" t="n"/>
      <c r="BT162" s="381" t="n"/>
      <c r="BU162" s="381" t="n"/>
      <c r="BV162" s="381" t="n"/>
      <c r="CA162" s="381" t="n"/>
      <c r="CB162" s="381" t="n"/>
      <c r="CC162" s="381" t="n"/>
      <c r="CE162" s="381" t="n"/>
      <c r="CF162" s="381" t="n"/>
      <c r="CG162" s="381" t="n"/>
    </row>
    <row r="163">
      <c r="A163" s="408" t="n"/>
      <c r="B163" s="408" t="n"/>
      <c r="C163" s="408" t="n"/>
      <c r="D163" s="408" t="n"/>
      <c r="E163" s="408" t="n"/>
      <c r="F163" s="408" t="n"/>
      <c r="G163" s="408" t="n"/>
      <c r="H163" s="408" t="n"/>
      <c r="I163" s="408" t="n"/>
      <c r="J163" s="408" t="n"/>
      <c r="K163" s="408" t="n"/>
      <c r="L163" s="408" t="n"/>
      <c r="M163" s="408" t="n"/>
      <c r="N163" s="408" t="n"/>
      <c r="O163" s="408" t="n"/>
      <c r="P163" s="408" t="n"/>
      <c r="Q163" s="408" t="n"/>
      <c r="R163" s="408" t="n"/>
      <c r="S163" s="408" t="n"/>
      <c r="T163" s="408" t="n"/>
      <c r="U163" s="408" t="n"/>
      <c r="V163" s="408" t="n"/>
      <c r="W163" s="363" t="n"/>
      <c r="X163" s="363" t="n"/>
      <c r="Y163" s="363" t="n"/>
      <c r="Z163" s="408" t="n"/>
      <c r="AA163" s="408" t="n"/>
      <c r="AB163" s="408" t="n"/>
      <c r="AC163" s="408" t="n"/>
      <c r="AG163" s="408" t="n"/>
      <c r="AH163" s="408" t="n"/>
      <c r="AI163" s="408" t="n"/>
      <c r="AK163" s="408" t="n"/>
      <c r="AL163" s="408" t="n"/>
      <c r="AN163" s="408" t="n"/>
      <c r="AO163" s="408" t="n"/>
      <c r="AP163" s="408" t="n"/>
      <c r="AS163" s="408" t="n"/>
      <c r="AT163" s="408" t="n"/>
      <c r="AU163" s="408" t="n"/>
      <c r="BS163" s="381" t="n"/>
      <c r="BT163" s="381" t="n"/>
      <c r="BU163" s="381" t="n"/>
      <c r="BV163" s="381" t="n"/>
      <c r="CA163" s="381" t="n"/>
      <c r="CB163" s="381" t="n"/>
      <c r="CC163" s="381" t="n"/>
      <c r="CE163" s="381" t="n"/>
      <c r="CF163" s="381" t="n"/>
      <c r="CG163" s="381" t="n"/>
    </row>
    <row r="164">
      <c r="A164" s="408" t="n"/>
      <c r="B164" s="408" t="n"/>
      <c r="C164" s="408" t="n"/>
      <c r="D164" s="408" t="n"/>
      <c r="E164" s="408" t="n"/>
      <c r="F164" s="408" t="n"/>
      <c r="G164" s="408" t="n"/>
      <c r="H164" s="408" t="n"/>
      <c r="I164" s="408" t="n"/>
      <c r="J164" s="408" t="n"/>
      <c r="K164" s="408" t="n"/>
      <c r="L164" s="408" t="n"/>
      <c r="M164" s="408" t="n"/>
      <c r="N164" s="408" t="n"/>
      <c r="O164" s="408" t="n"/>
      <c r="P164" s="408" t="n"/>
      <c r="Q164" s="408" t="n"/>
      <c r="R164" s="408" t="n"/>
      <c r="S164" s="408" t="n"/>
      <c r="T164" s="408" t="n"/>
      <c r="U164" s="408" t="n"/>
      <c r="V164" s="408" t="n"/>
      <c r="W164" s="363" t="n"/>
      <c r="X164" s="363" t="n"/>
      <c r="Y164" s="363" t="n"/>
      <c r="Z164" s="408" t="n"/>
      <c r="AA164" s="408" t="n"/>
      <c r="AB164" s="408" t="n"/>
      <c r="AC164" s="408" t="n"/>
      <c r="AG164" s="408" t="n"/>
      <c r="AH164" s="408" t="n"/>
      <c r="AI164" s="408" t="n"/>
      <c r="AK164" s="408" t="n"/>
      <c r="AL164" s="408" t="n"/>
      <c r="AN164" s="408" t="n"/>
      <c r="AO164" s="408" t="n"/>
      <c r="AP164" s="408" t="n"/>
      <c r="AS164" s="408" t="n"/>
      <c r="AT164" s="408" t="n"/>
      <c r="AU164" s="408" t="n"/>
      <c r="BS164" s="381" t="n"/>
      <c r="BT164" s="381" t="n"/>
      <c r="BU164" s="381" t="n"/>
      <c r="BV164" s="381" t="n"/>
      <c r="CA164" s="381" t="n"/>
      <c r="CB164" s="381" t="n"/>
      <c r="CC164" s="381" t="n"/>
      <c r="CE164" s="381" t="n"/>
      <c r="CF164" s="381" t="n"/>
      <c r="CG164" s="381" t="n"/>
    </row>
    <row r="165">
      <c r="A165" s="408" t="n"/>
      <c r="B165" s="408" t="n"/>
      <c r="C165" s="408" t="n"/>
      <c r="D165" s="408" t="n"/>
      <c r="E165" s="408" t="n"/>
      <c r="F165" s="408" t="n"/>
      <c r="G165" s="408" t="n"/>
      <c r="H165" s="408" t="n"/>
      <c r="I165" s="408" t="n"/>
      <c r="J165" s="408" t="n"/>
      <c r="K165" s="408" t="n"/>
      <c r="L165" s="408" t="n"/>
      <c r="M165" s="408" t="n"/>
      <c r="N165" s="408" t="n"/>
      <c r="O165" s="408" t="n"/>
      <c r="P165" s="408" t="n"/>
      <c r="Q165" s="408" t="n"/>
      <c r="R165" s="408" t="n"/>
      <c r="S165" s="408" t="n"/>
      <c r="T165" s="408" t="n"/>
      <c r="U165" s="408" t="n"/>
      <c r="V165" s="408" t="n"/>
      <c r="W165" s="363" t="n"/>
      <c r="X165" s="363" t="n"/>
      <c r="Y165" s="363" t="n"/>
      <c r="Z165" s="408" t="n"/>
      <c r="AA165" s="408" t="n"/>
      <c r="AB165" s="408" t="n"/>
      <c r="AC165" s="408" t="n"/>
      <c r="AG165" s="408" t="n"/>
      <c r="AH165" s="408" t="n"/>
      <c r="AI165" s="408" t="n"/>
      <c r="AK165" s="408" t="n"/>
      <c r="AL165" s="408" t="n"/>
      <c r="AN165" s="408" t="n"/>
      <c r="AO165" s="408" t="n"/>
      <c r="AP165" s="408" t="n"/>
      <c r="AS165" s="408" t="n"/>
      <c r="AT165" s="408" t="n"/>
      <c r="AU165" s="408" t="n"/>
      <c r="BS165" s="381" t="n"/>
      <c r="BT165" s="381" t="n"/>
      <c r="BU165" s="381" t="n"/>
      <c r="BV165" s="381" t="n"/>
      <c r="CA165" s="381" t="n"/>
      <c r="CB165" s="381" t="n"/>
      <c r="CC165" s="381" t="n"/>
      <c r="CE165" s="381" t="n"/>
      <c r="CF165" s="381" t="n"/>
      <c r="CG165" s="381" t="n"/>
    </row>
    <row r="166">
      <c r="A166" s="408" t="n"/>
      <c r="B166" s="408" t="n"/>
      <c r="C166" s="408" t="n"/>
      <c r="D166" s="408" t="n"/>
      <c r="E166" s="408" t="n"/>
      <c r="F166" s="408" t="n"/>
      <c r="G166" s="408" t="n"/>
      <c r="H166" s="408" t="n"/>
      <c r="I166" s="408" t="n"/>
      <c r="J166" s="408" t="n"/>
      <c r="K166" s="408" t="n"/>
      <c r="L166" s="408" t="n"/>
      <c r="M166" s="408" t="n"/>
      <c r="N166" s="408" t="n"/>
      <c r="O166" s="408" t="n"/>
      <c r="P166" s="408" t="n"/>
      <c r="Q166" s="408" t="n"/>
      <c r="R166" s="408" t="n"/>
      <c r="S166" s="408" t="n"/>
      <c r="T166" s="408" t="n"/>
      <c r="U166" s="408" t="n"/>
      <c r="V166" s="408" t="n"/>
      <c r="W166" s="363" t="n"/>
      <c r="X166" s="363" t="n"/>
      <c r="Y166" s="363" t="n"/>
      <c r="Z166" s="408" t="n"/>
      <c r="AA166" s="408" t="n"/>
      <c r="AB166" s="408" t="n"/>
      <c r="AC166" s="408" t="n"/>
      <c r="AG166" s="408" t="n"/>
      <c r="AH166" s="408" t="n"/>
      <c r="AI166" s="408" t="n"/>
      <c r="AK166" s="408" t="n"/>
      <c r="AL166" s="408" t="n"/>
      <c r="AN166" s="408" t="n"/>
      <c r="AO166" s="408" t="n"/>
      <c r="AP166" s="408" t="n"/>
      <c r="AS166" s="408" t="n"/>
      <c r="AT166" s="408" t="n"/>
      <c r="AU166" s="408" t="n"/>
      <c r="BS166" s="381" t="n"/>
      <c r="BT166" s="381" t="n"/>
      <c r="BU166" s="381" t="n"/>
      <c r="BV166" s="381" t="n"/>
      <c r="CA166" s="381" t="n"/>
      <c r="CB166" s="381" t="n"/>
      <c r="CC166" s="381" t="n"/>
      <c r="CE166" s="381" t="n"/>
      <c r="CF166" s="381" t="n"/>
      <c r="CG166" s="381" t="n"/>
    </row>
    <row r="167">
      <c r="A167" s="408" t="n"/>
      <c r="B167" s="408" t="n"/>
      <c r="C167" s="408" t="n"/>
      <c r="D167" s="408" t="n"/>
      <c r="E167" s="408" t="n"/>
      <c r="F167" s="408" t="n"/>
      <c r="G167" s="408" t="n"/>
      <c r="H167" s="408" t="n"/>
      <c r="I167" s="408" t="n"/>
      <c r="J167" s="408" t="n"/>
      <c r="K167" s="408" t="n"/>
      <c r="L167" s="408" t="n"/>
      <c r="M167" s="408" t="n"/>
      <c r="N167" s="408" t="n"/>
      <c r="O167" s="408" t="n"/>
      <c r="P167" s="408" t="n"/>
      <c r="Q167" s="408" t="n"/>
      <c r="R167" s="408" t="n"/>
      <c r="S167" s="408" t="n"/>
      <c r="T167" s="408" t="n"/>
      <c r="U167" s="408" t="n"/>
      <c r="V167" s="408" t="n"/>
      <c r="W167" s="363" t="n"/>
      <c r="X167" s="363" t="n"/>
      <c r="Y167" s="363" t="n"/>
      <c r="Z167" s="408" t="n"/>
      <c r="AA167" s="408" t="n"/>
      <c r="AB167" s="408" t="n"/>
      <c r="AC167" s="408" t="n"/>
      <c r="AG167" s="408" t="n"/>
      <c r="AH167" s="408" t="n"/>
      <c r="AI167" s="408" t="n"/>
      <c r="AK167" s="408" t="n"/>
      <c r="AL167" s="408" t="n"/>
      <c r="AN167" s="408" t="n"/>
      <c r="AO167" s="408" t="n"/>
      <c r="AP167" s="408" t="n"/>
      <c r="AS167" s="408" t="n"/>
      <c r="AT167" s="408" t="n"/>
      <c r="AU167" s="408" t="n"/>
      <c r="BS167" s="381" t="n"/>
      <c r="BT167" s="381" t="n"/>
      <c r="BU167" s="381" t="n"/>
      <c r="BV167" s="381" t="n"/>
      <c r="CA167" s="381" t="n"/>
      <c r="CB167" s="381" t="n"/>
      <c r="CC167" s="381" t="n"/>
      <c r="CE167" s="381" t="n"/>
      <c r="CF167" s="381" t="n"/>
      <c r="CG167" s="381" t="n"/>
    </row>
    <row r="168">
      <c r="A168" s="408" t="n"/>
      <c r="B168" s="408" t="n"/>
      <c r="C168" s="408" t="n"/>
      <c r="D168" s="408" t="n"/>
      <c r="E168" s="408" t="n"/>
      <c r="F168" s="408" t="n"/>
      <c r="G168" s="408" t="n"/>
      <c r="H168" s="408" t="n"/>
      <c r="I168" s="408" t="n"/>
      <c r="J168" s="408" t="n"/>
      <c r="K168" s="408" t="n"/>
      <c r="L168" s="408" t="n"/>
      <c r="M168" s="408" t="n"/>
      <c r="N168" s="408" t="n"/>
      <c r="O168" s="408" t="n"/>
      <c r="P168" s="408" t="n"/>
      <c r="Q168" s="408" t="n"/>
      <c r="R168" s="408" t="n"/>
      <c r="S168" s="408" t="n"/>
      <c r="T168" s="408" t="n"/>
      <c r="U168" s="408" t="n"/>
      <c r="V168" s="408" t="n"/>
      <c r="W168" s="363" t="n"/>
      <c r="X168" s="363" t="n"/>
      <c r="Y168" s="363" t="n"/>
      <c r="Z168" s="408" t="n"/>
      <c r="AA168" s="408" t="n"/>
      <c r="AB168" s="408" t="n"/>
      <c r="AC168" s="408" t="n"/>
      <c r="AG168" s="408" t="n"/>
      <c r="AH168" s="408" t="n"/>
      <c r="AI168" s="408" t="n"/>
      <c r="AK168" s="408" t="n"/>
      <c r="AL168" s="408" t="n"/>
      <c r="AN168" s="408" t="n"/>
      <c r="AO168" s="408" t="n"/>
      <c r="AP168" s="408" t="n"/>
      <c r="AS168" s="408" t="n"/>
      <c r="AT168" s="408" t="n"/>
      <c r="AU168" s="408" t="n"/>
      <c r="BS168" s="381" t="n"/>
      <c r="BT168" s="381" t="n"/>
      <c r="BU168" s="381" t="n"/>
      <c r="BV168" s="381" t="n"/>
      <c r="CA168" s="381" t="n"/>
      <c r="CB168" s="381" t="n"/>
      <c r="CC168" s="381" t="n"/>
      <c r="CE168" s="381" t="n"/>
      <c r="CF168" s="381" t="n"/>
      <c r="CG168" s="381" t="n"/>
    </row>
    <row r="169">
      <c r="A169" s="408" t="n"/>
      <c r="B169" s="408" t="n"/>
      <c r="C169" s="408" t="n"/>
      <c r="D169" s="408" t="n"/>
      <c r="E169" s="408" t="n"/>
      <c r="F169" s="408" t="n"/>
      <c r="G169" s="408" t="n"/>
      <c r="H169" s="408" t="n"/>
      <c r="I169" s="408" t="n"/>
      <c r="J169" s="408" t="n"/>
      <c r="K169" s="408" t="n"/>
      <c r="L169" s="408" t="n"/>
      <c r="M169" s="408" t="n"/>
      <c r="N169" s="408" t="n"/>
      <c r="O169" s="408" t="n"/>
      <c r="P169" s="408" t="n"/>
      <c r="Q169" s="408" t="n"/>
      <c r="R169" s="408" t="n"/>
      <c r="S169" s="408" t="n"/>
      <c r="T169" s="408" t="n"/>
      <c r="U169" s="408" t="n"/>
      <c r="V169" s="408" t="n"/>
      <c r="W169" s="363" t="n"/>
      <c r="X169" s="363" t="n"/>
      <c r="Y169" s="363" t="n"/>
      <c r="Z169" s="408" t="n"/>
      <c r="AA169" s="408" t="n"/>
      <c r="AB169" s="408" t="n"/>
      <c r="AC169" s="408" t="n"/>
      <c r="AG169" s="408" t="n"/>
      <c r="AH169" s="408" t="n"/>
      <c r="AI169" s="408" t="n"/>
      <c r="AK169" s="408" t="n"/>
      <c r="AL169" s="408" t="n"/>
      <c r="AN169" s="408" t="n"/>
      <c r="AO169" s="408" t="n"/>
      <c r="AP169" s="408" t="n"/>
      <c r="AS169" s="408" t="n"/>
      <c r="AT169" s="408" t="n"/>
      <c r="AU169" s="408" t="n"/>
      <c r="BS169" s="381" t="n"/>
      <c r="BT169" s="381" t="n"/>
      <c r="BU169" s="381" t="n"/>
      <c r="BV169" s="381" t="n"/>
      <c r="CA169" s="381" t="n"/>
      <c r="CB169" s="381" t="n"/>
      <c r="CC169" s="381" t="n"/>
      <c r="CE169" s="381" t="n"/>
      <c r="CF169" s="381" t="n"/>
      <c r="CG169" s="381" t="n"/>
    </row>
    <row r="170">
      <c r="A170" s="408" t="n"/>
      <c r="B170" s="408" t="n"/>
      <c r="C170" s="408" t="n"/>
      <c r="D170" s="408" t="n"/>
      <c r="E170" s="408" t="n"/>
      <c r="F170" s="408" t="n"/>
      <c r="G170" s="408" t="n"/>
      <c r="H170" s="408" t="n"/>
      <c r="I170" s="408" t="n"/>
      <c r="J170" s="408" t="n"/>
      <c r="K170" s="408" t="n"/>
      <c r="L170" s="408" t="n"/>
      <c r="M170" s="408" t="n"/>
      <c r="N170" s="408" t="n"/>
      <c r="O170" s="408" t="n"/>
      <c r="P170" s="408" t="n"/>
      <c r="Q170" s="408" t="n"/>
      <c r="R170" s="408" t="n"/>
      <c r="S170" s="408" t="n"/>
      <c r="T170" s="408" t="n"/>
      <c r="U170" s="408" t="n"/>
      <c r="V170" s="408" t="n"/>
      <c r="W170" s="363" t="n"/>
      <c r="X170" s="363" t="n"/>
      <c r="Y170" s="363" t="n"/>
      <c r="Z170" s="408" t="n"/>
      <c r="AA170" s="408" t="n"/>
      <c r="AB170" s="408" t="n"/>
      <c r="AC170" s="408" t="n"/>
      <c r="AG170" s="408" t="n"/>
      <c r="AH170" s="408" t="n"/>
      <c r="AI170" s="408" t="n"/>
      <c r="AK170" s="408" t="n"/>
      <c r="AL170" s="408" t="n"/>
      <c r="AN170" s="408" t="n"/>
      <c r="AO170" s="408" t="n"/>
      <c r="AP170" s="408" t="n"/>
      <c r="AS170" s="408" t="n"/>
      <c r="AT170" s="408" t="n"/>
      <c r="AU170" s="408" t="n"/>
      <c r="BS170" s="381" t="n"/>
      <c r="BT170" s="381" t="n"/>
      <c r="BU170" s="381" t="n"/>
      <c r="BV170" s="381" t="n"/>
      <c r="CA170" s="381" t="n"/>
      <c r="CB170" s="381" t="n"/>
      <c r="CC170" s="381" t="n"/>
      <c r="CE170" s="381" t="n"/>
      <c r="CF170" s="381" t="n"/>
      <c r="CG170" s="381" t="n"/>
    </row>
    <row r="171">
      <c r="A171" s="408" t="n"/>
      <c r="B171" s="408" t="n"/>
      <c r="C171" s="408" t="n"/>
      <c r="D171" s="408" t="n"/>
      <c r="E171" s="408" t="n"/>
      <c r="F171" s="408" t="n"/>
      <c r="G171" s="408" t="n"/>
      <c r="H171" s="408" t="n"/>
      <c r="I171" s="408" t="n"/>
      <c r="J171" s="408" t="n"/>
      <c r="K171" s="408" t="n"/>
      <c r="L171" s="408" t="n"/>
      <c r="M171" s="408" t="n"/>
      <c r="N171" s="408" t="n"/>
      <c r="O171" s="408" t="n"/>
      <c r="P171" s="408" t="n"/>
      <c r="Q171" s="408" t="n"/>
      <c r="R171" s="408" t="n"/>
      <c r="S171" s="408" t="n"/>
      <c r="T171" s="408" t="n"/>
      <c r="U171" s="408" t="n"/>
      <c r="V171" s="408" t="n"/>
      <c r="W171" s="363" t="n"/>
      <c r="X171" s="363" t="n"/>
      <c r="Y171" s="363" t="n"/>
      <c r="Z171" s="408" t="n"/>
      <c r="AA171" s="408" t="n"/>
      <c r="AB171" s="408" t="n"/>
      <c r="AC171" s="408" t="n"/>
      <c r="AG171" s="408" t="n"/>
      <c r="AH171" s="408" t="n"/>
      <c r="AI171" s="408" t="n"/>
      <c r="AK171" s="408" t="n"/>
      <c r="AL171" s="408" t="n"/>
      <c r="AN171" s="408" t="n"/>
      <c r="AO171" s="408" t="n"/>
      <c r="AP171" s="408" t="n"/>
      <c r="AS171" s="408" t="n"/>
      <c r="AT171" s="408" t="n"/>
      <c r="AU171" s="408" t="n"/>
      <c r="BS171" s="381" t="n"/>
      <c r="BT171" s="381" t="n"/>
      <c r="BU171" s="381" t="n"/>
      <c r="BV171" s="381" t="n"/>
      <c r="CA171" s="381" t="n"/>
      <c r="CB171" s="381" t="n"/>
      <c r="CC171" s="381" t="n"/>
      <c r="CE171" s="381" t="n"/>
      <c r="CF171" s="381" t="n"/>
      <c r="CG171" s="381" t="n"/>
    </row>
    <row r="172">
      <c r="A172" s="408" t="n"/>
      <c r="B172" s="408" t="n"/>
      <c r="C172" s="408" t="n"/>
      <c r="D172" s="408" t="n"/>
      <c r="E172" s="408" t="n"/>
      <c r="F172" s="408" t="n"/>
      <c r="G172" s="408" t="n"/>
      <c r="H172" s="408" t="n"/>
      <c r="I172" s="408" t="n"/>
      <c r="J172" s="408" t="n"/>
      <c r="K172" s="408" t="n"/>
      <c r="L172" s="408" t="n"/>
      <c r="M172" s="408" t="n"/>
      <c r="N172" s="408" t="n"/>
      <c r="O172" s="408" t="n"/>
      <c r="P172" s="408" t="n"/>
      <c r="Q172" s="408" t="n"/>
      <c r="R172" s="408" t="n"/>
      <c r="S172" s="408" t="n"/>
      <c r="T172" s="408" t="n"/>
      <c r="U172" s="408" t="n"/>
      <c r="V172" s="408" t="n"/>
      <c r="W172" s="363" t="n"/>
      <c r="X172" s="363" t="n"/>
      <c r="Y172" s="363" t="n"/>
      <c r="Z172" s="408" t="n"/>
      <c r="AA172" s="408" t="n"/>
      <c r="AB172" s="408" t="n"/>
      <c r="AC172" s="408" t="n"/>
      <c r="AG172" s="408" t="n"/>
      <c r="AH172" s="408" t="n"/>
      <c r="AI172" s="408" t="n"/>
      <c r="AK172" s="408" t="n"/>
      <c r="AL172" s="408" t="n"/>
      <c r="AN172" s="408" t="n"/>
      <c r="AO172" s="408" t="n"/>
      <c r="AP172" s="408" t="n"/>
      <c r="AS172" s="408" t="n"/>
      <c r="AT172" s="408" t="n"/>
      <c r="AU172" s="408" t="n"/>
      <c r="BS172" s="381" t="n"/>
      <c r="BT172" s="381" t="n"/>
      <c r="BU172" s="381" t="n"/>
      <c r="BV172" s="381" t="n"/>
      <c r="CA172" s="381" t="n"/>
      <c r="CB172" s="381" t="n"/>
      <c r="CC172" s="381" t="n"/>
      <c r="CE172" s="381" t="n"/>
      <c r="CF172" s="381" t="n"/>
      <c r="CG172" s="381" t="n"/>
    </row>
    <row r="173">
      <c r="A173" s="408" t="n"/>
      <c r="B173" s="408" t="n"/>
      <c r="C173" s="408" t="n"/>
      <c r="D173" s="408" t="n"/>
      <c r="E173" s="408" t="n"/>
      <c r="F173" s="408" t="n"/>
      <c r="G173" s="408" t="n"/>
      <c r="H173" s="408" t="n"/>
      <c r="I173" s="408" t="n"/>
      <c r="J173" s="408" t="n"/>
      <c r="K173" s="408" t="n"/>
      <c r="L173" s="408" t="n"/>
      <c r="M173" s="408" t="n"/>
      <c r="N173" s="408" t="n"/>
      <c r="O173" s="408" t="n"/>
      <c r="P173" s="408" t="n"/>
      <c r="Q173" s="408" t="n"/>
      <c r="R173" s="408" t="n"/>
      <c r="S173" s="408" t="n"/>
      <c r="T173" s="408" t="n"/>
      <c r="U173" s="408" t="n"/>
      <c r="V173" s="408" t="n"/>
      <c r="W173" s="363" t="n"/>
      <c r="X173" s="363" t="n"/>
      <c r="Y173" s="363" t="n"/>
      <c r="Z173" s="408" t="n"/>
      <c r="AA173" s="408" t="n"/>
      <c r="AB173" s="408" t="n"/>
      <c r="AC173" s="408" t="n"/>
      <c r="AG173" s="408" t="n"/>
      <c r="AH173" s="408" t="n"/>
      <c r="AI173" s="408" t="n"/>
      <c r="AK173" s="408" t="n"/>
      <c r="AL173" s="408" t="n"/>
      <c r="AN173" s="408" t="n"/>
      <c r="AO173" s="408" t="n"/>
      <c r="AP173" s="408" t="n"/>
      <c r="AS173" s="408" t="n"/>
      <c r="AT173" s="408" t="n"/>
      <c r="AU173" s="408" t="n"/>
      <c r="BS173" s="381" t="n"/>
      <c r="BT173" s="381" t="n"/>
      <c r="BU173" s="381" t="n"/>
      <c r="BV173" s="381" t="n"/>
      <c r="CA173" s="381" t="n"/>
      <c r="CB173" s="381" t="n"/>
      <c r="CC173" s="381" t="n"/>
      <c r="CE173" s="381" t="n"/>
      <c r="CF173" s="381" t="n"/>
      <c r="CG173" s="381" t="n"/>
    </row>
    <row r="174">
      <c r="A174" s="408" t="n"/>
      <c r="B174" s="408" t="n"/>
      <c r="C174" s="408" t="n"/>
      <c r="D174" s="408" t="n"/>
      <c r="E174" s="408" t="n"/>
      <c r="F174" s="408" t="n"/>
      <c r="G174" s="408" t="n"/>
      <c r="H174" s="408" t="n"/>
      <c r="I174" s="408" t="n"/>
      <c r="J174" s="408" t="n"/>
      <c r="K174" s="408" t="n"/>
      <c r="L174" s="408" t="n"/>
      <c r="M174" s="408" t="n"/>
      <c r="N174" s="408" t="n"/>
      <c r="O174" s="408" t="n"/>
      <c r="P174" s="408" t="n"/>
      <c r="Q174" s="408" t="n"/>
      <c r="R174" s="408" t="n"/>
      <c r="S174" s="408" t="n"/>
      <c r="T174" s="408" t="n"/>
      <c r="U174" s="408" t="n"/>
      <c r="V174" s="408" t="n"/>
      <c r="W174" s="363" t="n"/>
      <c r="X174" s="363" t="n"/>
      <c r="Y174" s="363" t="n"/>
      <c r="Z174" s="408" t="n"/>
      <c r="AA174" s="408" t="n"/>
      <c r="AB174" s="408" t="n"/>
      <c r="AC174" s="408" t="n"/>
      <c r="AG174" s="408" t="n"/>
      <c r="AH174" s="408" t="n"/>
      <c r="AI174" s="408" t="n"/>
      <c r="AK174" s="408" t="n"/>
      <c r="AL174" s="408" t="n"/>
      <c r="AN174" s="408" t="n"/>
      <c r="AO174" s="408" t="n"/>
      <c r="AP174" s="408" t="n"/>
      <c r="AS174" s="408" t="n"/>
      <c r="AT174" s="408" t="n"/>
      <c r="AU174" s="408" t="n"/>
      <c r="BS174" s="381" t="n"/>
      <c r="BT174" s="381" t="n"/>
      <c r="BU174" s="381" t="n"/>
      <c r="BV174" s="381" t="n"/>
      <c r="CA174" s="381" t="n"/>
      <c r="CB174" s="381" t="n"/>
      <c r="CC174" s="381" t="n"/>
      <c r="CE174" s="381" t="n"/>
      <c r="CF174" s="381" t="n"/>
      <c r="CG174" s="381" t="n"/>
    </row>
    <row r="175">
      <c r="A175" s="408" t="n"/>
      <c r="B175" s="408" t="n"/>
      <c r="C175" s="408" t="n"/>
      <c r="D175" s="408" t="n"/>
      <c r="E175" s="408" t="n"/>
      <c r="F175" s="408" t="n"/>
      <c r="G175" s="408" t="n"/>
      <c r="H175" s="408" t="n"/>
      <c r="I175" s="408" t="n"/>
      <c r="J175" s="408" t="n"/>
      <c r="K175" s="408" t="n"/>
      <c r="L175" s="408" t="n"/>
      <c r="M175" s="408" t="n"/>
      <c r="N175" s="408" t="n"/>
      <c r="O175" s="408" t="n"/>
      <c r="P175" s="408" t="n"/>
      <c r="Q175" s="408" t="n"/>
      <c r="R175" s="408" t="n"/>
      <c r="S175" s="408" t="n"/>
      <c r="T175" s="408" t="n"/>
      <c r="U175" s="408" t="n"/>
      <c r="V175" s="408" t="n"/>
      <c r="W175" s="363" t="n"/>
      <c r="X175" s="363" t="n"/>
      <c r="Y175" s="363" t="n"/>
      <c r="Z175" s="408" t="n"/>
      <c r="AA175" s="408" t="n"/>
      <c r="AB175" s="408" t="n"/>
      <c r="AC175" s="408" t="n"/>
      <c r="AG175" s="408" t="n"/>
      <c r="AH175" s="408" t="n"/>
      <c r="AI175" s="408" t="n"/>
      <c r="AK175" s="408" t="n"/>
      <c r="AL175" s="408" t="n"/>
      <c r="AN175" s="408" t="n"/>
      <c r="AO175" s="408" t="n"/>
      <c r="AP175" s="408" t="n"/>
      <c r="AS175" s="408" t="n"/>
      <c r="AT175" s="408" t="n"/>
      <c r="AU175" s="408" t="n"/>
      <c r="BS175" s="381" t="n"/>
      <c r="BT175" s="381" t="n"/>
      <c r="BU175" s="381" t="n"/>
      <c r="BV175" s="381" t="n"/>
      <c r="CA175" s="381" t="n"/>
      <c r="CB175" s="381" t="n"/>
      <c r="CC175" s="381" t="n"/>
      <c r="CE175" s="381" t="n"/>
      <c r="CF175" s="381" t="n"/>
      <c r="CG175" s="381" t="n"/>
    </row>
    <row r="176">
      <c r="A176" s="408" t="n"/>
      <c r="B176" s="408" t="n"/>
      <c r="C176" s="408" t="n"/>
      <c r="D176" s="408" t="n"/>
      <c r="E176" s="408" t="n"/>
      <c r="F176" s="408" t="n"/>
      <c r="G176" s="408" t="n"/>
      <c r="H176" s="408" t="n"/>
      <c r="I176" s="408" t="n"/>
      <c r="J176" s="408" t="n"/>
      <c r="K176" s="408" t="n"/>
      <c r="L176" s="408" t="n"/>
      <c r="M176" s="408" t="n"/>
      <c r="N176" s="408" t="n"/>
      <c r="O176" s="408" t="n"/>
      <c r="P176" s="408" t="n"/>
      <c r="Q176" s="408" t="n"/>
      <c r="R176" s="408" t="n"/>
      <c r="S176" s="408" t="n"/>
      <c r="T176" s="408" t="n"/>
      <c r="U176" s="408" t="n"/>
      <c r="V176" s="408" t="n"/>
      <c r="W176" s="363" t="n"/>
      <c r="X176" s="363" t="n"/>
      <c r="Y176" s="363" t="n"/>
      <c r="Z176" s="408" t="n"/>
      <c r="AA176" s="408" t="n"/>
      <c r="AB176" s="408" t="n"/>
      <c r="AC176" s="408" t="n"/>
      <c r="AG176" s="408" t="n"/>
      <c r="AH176" s="408" t="n"/>
      <c r="AI176" s="408" t="n"/>
      <c r="AK176" s="408" t="n"/>
      <c r="AL176" s="408" t="n"/>
      <c r="AN176" s="408" t="n"/>
      <c r="AO176" s="408" t="n"/>
      <c r="AP176" s="408" t="n"/>
      <c r="AS176" s="408" t="n"/>
      <c r="AT176" s="408" t="n"/>
      <c r="AU176" s="408" t="n"/>
      <c r="BS176" s="381" t="n"/>
      <c r="BT176" s="381" t="n"/>
      <c r="BU176" s="381" t="n"/>
      <c r="BV176" s="381" t="n"/>
      <c r="CA176" s="381" t="n"/>
      <c r="CB176" s="381" t="n"/>
      <c r="CC176" s="381" t="n"/>
      <c r="CE176" s="381" t="n"/>
      <c r="CF176" s="381" t="n"/>
      <c r="CG176" s="381" t="n"/>
    </row>
    <row r="177">
      <c r="A177" s="408" t="n"/>
      <c r="B177" s="408" t="n"/>
      <c r="C177" s="408" t="n"/>
      <c r="D177" s="408" t="n"/>
      <c r="E177" s="408" t="n"/>
      <c r="F177" s="408" t="n"/>
      <c r="G177" s="408" t="n"/>
      <c r="H177" s="408" t="n"/>
      <c r="I177" s="408" t="n"/>
      <c r="J177" s="408" t="n"/>
      <c r="K177" s="408" t="n"/>
      <c r="L177" s="408" t="n"/>
      <c r="M177" s="408" t="n"/>
      <c r="N177" s="408" t="n"/>
      <c r="O177" s="408" t="n"/>
      <c r="P177" s="408" t="n"/>
      <c r="Q177" s="408" t="n"/>
      <c r="R177" s="408" t="n"/>
      <c r="S177" s="408" t="n"/>
      <c r="T177" s="408" t="n"/>
      <c r="U177" s="408" t="n"/>
      <c r="V177" s="408" t="n"/>
      <c r="W177" s="363" t="n"/>
      <c r="X177" s="363" t="n"/>
      <c r="Y177" s="363" t="n"/>
      <c r="Z177" s="408" t="n"/>
      <c r="AA177" s="408" t="n"/>
      <c r="AB177" s="408" t="n"/>
      <c r="AC177" s="408" t="n"/>
      <c r="AG177" s="408" t="n"/>
      <c r="AH177" s="408" t="n"/>
      <c r="AI177" s="408" t="n"/>
      <c r="AK177" s="408" t="n"/>
      <c r="AL177" s="408" t="n"/>
      <c r="AN177" s="408" t="n"/>
      <c r="AO177" s="408" t="n"/>
      <c r="AP177" s="408" t="n"/>
      <c r="AS177" s="408" t="n"/>
      <c r="AT177" s="408" t="n"/>
      <c r="AU177" s="408" t="n"/>
      <c r="BS177" s="381" t="n"/>
      <c r="BT177" s="381" t="n"/>
      <c r="BU177" s="381" t="n"/>
      <c r="BV177" s="381" t="n"/>
      <c r="CA177" s="381" t="n"/>
      <c r="CB177" s="381" t="n"/>
      <c r="CC177" s="381" t="n"/>
      <c r="CE177" s="381" t="n"/>
      <c r="CF177" s="381" t="n"/>
      <c r="CG177" s="381" t="n"/>
    </row>
    <row r="178">
      <c r="A178" s="408" t="n"/>
      <c r="B178" s="408" t="n"/>
      <c r="C178" s="408" t="n"/>
      <c r="D178" s="408" t="n"/>
      <c r="E178" s="408" t="n"/>
      <c r="F178" s="408" t="n"/>
      <c r="G178" s="408" t="n"/>
      <c r="H178" s="408" t="n"/>
      <c r="I178" s="408" t="n"/>
      <c r="J178" s="408" t="n"/>
      <c r="K178" s="408" t="n"/>
      <c r="L178" s="408" t="n"/>
      <c r="M178" s="408" t="n"/>
      <c r="N178" s="408" t="n"/>
      <c r="O178" s="408" t="n"/>
      <c r="P178" s="408" t="n"/>
      <c r="Q178" s="408" t="n"/>
      <c r="R178" s="408" t="n"/>
      <c r="S178" s="408" t="n"/>
      <c r="T178" s="408" t="n"/>
      <c r="U178" s="408" t="n"/>
      <c r="V178" s="408" t="n"/>
      <c r="W178" s="363" t="n"/>
      <c r="X178" s="363" t="n"/>
      <c r="Y178" s="363" t="n"/>
      <c r="Z178" s="408" t="n"/>
      <c r="AA178" s="408" t="n"/>
      <c r="AB178" s="408" t="n"/>
      <c r="AC178" s="408" t="n"/>
      <c r="AG178" s="408" t="n"/>
      <c r="AH178" s="408" t="n"/>
      <c r="AI178" s="408" t="n"/>
      <c r="AK178" s="408" t="n"/>
      <c r="AL178" s="408" t="n"/>
      <c r="AN178" s="408" t="n"/>
      <c r="AO178" s="408" t="n"/>
      <c r="AP178" s="408" t="n"/>
      <c r="AS178" s="408" t="n"/>
      <c r="AT178" s="408" t="n"/>
      <c r="AU178" s="408" t="n"/>
      <c r="BS178" s="381" t="n"/>
      <c r="BT178" s="381" t="n"/>
      <c r="BU178" s="381" t="n"/>
      <c r="BV178" s="381" t="n"/>
      <c r="CA178" s="381" t="n"/>
      <c r="CB178" s="381" t="n"/>
      <c r="CC178" s="381" t="n"/>
      <c r="CE178" s="381" t="n"/>
      <c r="CF178" s="381" t="n"/>
      <c r="CG178" s="381" t="n"/>
    </row>
    <row r="179">
      <c r="A179" s="408" t="n"/>
      <c r="B179" s="408" t="n"/>
      <c r="C179" s="408" t="n"/>
      <c r="D179" s="408" t="n"/>
      <c r="E179" s="408" t="n"/>
      <c r="F179" s="408" t="n"/>
      <c r="G179" s="408" t="n"/>
      <c r="H179" s="408" t="n"/>
      <c r="I179" s="408" t="n"/>
      <c r="J179" s="408" t="n"/>
      <c r="K179" s="408" t="n"/>
      <c r="L179" s="408" t="n"/>
      <c r="M179" s="408" t="n"/>
      <c r="N179" s="408" t="n"/>
      <c r="O179" s="408" t="n"/>
      <c r="P179" s="408" t="n"/>
      <c r="Q179" s="408" t="n"/>
      <c r="R179" s="408" t="n"/>
      <c r="S179" s="408" t="n"/>
      <c r="T179" s="408" t="n"/>
      <c r="U179" s="408" t="n"/>
      <c r="V179" s="408" t="n"/>
      <c r="W179" s="363" t="n"/>
      <c r="X179" s="363" t="n"/>
      <c r="Y179" s="363" t="n"/>
      <c r="Z179" s="408" t="n"/>
      <c r="AA179" s="408" t="n"/>
      <c r="AB179" s="408" t="n"/>
      <c r="AC179" s="408" t="n"/>
      <c r="AG179" s="408" t="n"/>
      <c r="AH179" s="408" t="n"/>
      <c r="AI179" s="408" t="n"/>
      <c r="AK179" s="408" t="n"/>
      <c r="AL179" s="408" t="n"/>
      <c r="AN179" s="408" t="n"/>
      <c r="AO179" s="408" t="n"/>
      <c r="AP179" s="408" t="n"/>
      <c r="AS179" s="408" t="n"/>
      <c r="AT179" s="408" t="n"/>
      <c r="AU179" s="408" t="n"/>
      <c r="BS179" s="381" t="n"/>
      <c r="BT179" s="381" t="n"/>
      <c r="BU179" s="381" t="n"/>
      <c r="BV179" s="381" t="n"/>
      <c r="CA179" s="381" t="n"/>
      <c r="CB179" s="381" t="n"/>
      <c r="CC179" s="381" t="n"/>
      <c r="CE179" s="381" t="n"/>
      <c r="CF179" s="381" t="n"/>
      <c r="CG179" s="381" t="n"/>
    </row>
    <row r="180">
      <c r="A180" s="408" t="n"/>
      <c r="B180" s="408" t="n"/>
      <c r="C180" s="408" t="n"/>
      <c r="D180" s="408" t="n"/>
      <c r="E180" s="408" t="n"/>
      <c r="F180" s="408" t="n"/>
      <c r="G180" s="408" t="n"/>
      <c r="H180" s="408" t="n"/>
      <c r="I180" s="408" t="n"/>
      <c r="J180" s="408" t="n"/>
      <c r="K180" s="408" t="n"/>
      <c r="L180" s="408" t="n"/>
      <c r="M180" s="408" t="n"/>
      <c r="N180" s="408" t="n"/>
      <c r="O180" s="408" t="n"/>
      <c r="P180" s="408" t="n"/>
      <c r="Q180" s="408" t="n"/>
      <c r="R180" s="408" t="n"/>
      <c r="S180" s="408" t="n"/>
      <c r="T180" s="408" t="n"/>
      <c r="U180" s="408" t="n"/>
      <c r="V180" s="408" t="n"/>
      <c r="W180" s="363" t="n"/>
      <c r="X180" s="363" t="n"/>
      <c r="Y180" s="363" t="n"/>
      <c r="Z180" s="408" t="n"/>
      <c r="AA180" s="408" t="n"/>
      <c r="AB180" s="408" t="n"/>
      <c r="AC180" s="408" t="n"/>
      <c r="AG180" s="408" t="n"/>
      <c r="AH180" s="408" t="n"/>
      <c r="AI180" s="408" t="n"/>
      <c r="AK180" s="408" t="n"/>
      <c r="AL180" s="408" t="n"/>
      <c r="AN180" s="408" t="n"/>
      <c r="AO180" s="408" t="n"/>
      <c r="AP180" s="408" t="n"/>
      <c r="AS180" s="408" t="n"/>
      <c r="AT180" s="408" t="n"/>
      <c r="AU180" s="408" t="n"/>
      <c r="BS180" s="381" t="n"/>
      <c r="BT180" s="381" t="n"/>
      <c r="BU180" s="381" t="n"/>
      <c r="BV180" s="381" t="n"/>
      <c r="CA180" s="381" t="n"/>
      <c r="CB180" s="381" t="n"/>
      <c r="CC180" s="381" t="n"/>
      <c r="CE180" s="381" t="n"/>
      <c r="CF180" s="381" t="n"/>
      <c r="CG180" s="381" t="n"/>
    </row>
    <row r="181">
      <c r="A181" s="408" t="n"/>
      <c r="B181" s="408" t="n"/>
      <c r="C181" s="408" t="n"/>
      <c r="D181" s="408" t="n"/>
      <c r="E181" s="408" t="n"/>
      <c r="F181" s="408" t="n"/>
      <c r="G181" s="408" t="n"/>
      <c r="H181" s="408" t="n"/>
      <c r="I181" s="408" t="n"/>
      <c r="J181" s="408" t="n"/>
      <c r="K181" s="408" t="n"/>
      <c r="L181" s="408" t="n"/>
      <c r="M181" s="408" t="n"/>
      <c r="N181" s="408" t="n"/>
      <c r="O181" s="408" t="n"/>
      <c r="P181" s="408" t="n"/>
      <c r="Q181" s="408" t="n"/>
      <c r="R181" s="408" t="n"/>
      <c r="S181" s="408" t="n"/>
      <c r="T181" s="408" t="n"/>
      <c r="U181" s="408" t="n"/>
      <c r="V181" s="408" t="n"/>
      <c r="W181" s="363" t="n"/>
      <c r="X181" s="363" t="n"/>
      <c r="Y181" s="363" t="n"/>
      <c r="Z181" s="408" t="n"/>
      <c r="AA181" s="408" t="n"/>
      <c r="AB181" s="408" t="n"/>
      <c r="AC181" s="408" t="n"/>
      <c r="AG181" s="408" t="n"/>
      <c r="AH181" s="408" t="n"/>
      <c r="AI181" s="408" t="n"/>
      <c r="AK181" s="408" t="n"/>
      <c r="AL181" s="408" t="n"/>
      <c r="AN181" s="408" t="n"/>
      <c r="AO181" s="408" t="n"/>
      <c r="AP181" s="408" t="n"/>
      <c r="AS181" s="408" t="n"/>
      <c r="AT181" s="408" t="n"/>
      <c r="AU181" s="408" t="n"/>
      <c r="BS181" s="381" t="n"/>
      <c r="BT181" s="381" t="n"/>
      <c r="BU181" s="381" t="n"/>
      <c r="BV181" s="381" t="n"/>
      <c r="CA181" s="381" t="n"/>
      <c r="CB181" s="381" t="n"/>
      <c r="CC181" s="381" t="n"/>
      <c r="CE181" s="381" t="n"/>
      <c r="CF181" s="381" t="n"/>
      <c r="CG181" s="381" t="n"/>
    </row>
    <row r="182">
      <c r="A182" s="408" t="n"/>
      <c r="B182" s="408" t="n"/>
      <c r="C182" s="408" t="n"/>
      <c r="D182" s="408" t="n"/>
      <c r="E182" s="408" t="n"/>
      <c r="F182" s="408" t="n"/>
      <c r="G182" s="408" t="n"/>
      <c r="H182" s="408" t="n"/>
      <c r="I182" s="408" t="n"/>
      <c r="J182" s="408" t="n"/>
      <c r="K182" s="408" t="n"/>
      <c r="L182" s="408" t="n"/>
      <c r="M182" s="408" t="n"/>
      <c r="N182" s="408" t="n"/>
      <c r="O182" s="408" t="n"/>
      <c r="P182" s="408" t="n"/>
      <c r="Q182" s="408" t="n"/>
      <c r="R182" s="408" t="n"/>
      <c r="S182" s="408" t="n"/>
      <c r="T182" s="408" t="n"/>
      <c r="U182" s="408" t="n"/>
      <c r="V182" s="408" t="n"/>
      <c r="W182" s="363" t="n"/>
      <c r="X182" s="363" t="n"/>
      <c r="Y182" s="363" t="n"/>
      <c r="Z182" s="408" t="n"/>
      <c r="AA182" s="408" t="n"/>
      <c r="AB182" s="408" t="n"/>
      <c r="AC182" s="408" t="n"/>
      <c r="AG182" s="408" t="n"/>
      <c r="AH182" s="408" t="n"/>
      <c r="AI182" s="408" t="n"/>
      <c r="AK182" s="408" t="n"/>
      <c r="AL182" s="408" t="n"/>
      <c r="AN182" s="408" t="n"/>
      <c r="AO182" s="408" t="n"/>
      <c r="AP182" s="408" t="n"/>
      <c r="AS182" s="408" t="n"/>
      <c r="AT182" s="408" t="n"/>
      <c r="AU182" s="408" t="n"/>
      <c r="BS182" s="381" t="n"/>
      <c r="BT182" s="381" t="n"/>
      <c r="BU182" s="381" t="n"/>
      <c r="BV182" s="381" t="n"/>
      <c r="CA182" s="381" t="n"/>
      <c r="CB182" s="381" t="n"/>
      <c r="CC182" s="381" t="n"/>
      <c r="CE182" s="381" t="n"/>
      <c r="CF182" s="381" t="n"/>
      <c r="CG182" s="381" t="n"/>
    </row>
    <row r="183">
      <c r="A183" s="408" t="n"/>
      <c r="B183" s="408" t="n"/>
      <c r="C183" s="408" t="n"/>
      <c r="D183" s="408" t="n"/>
      <c r="E183" s="408" t="n"/>
      <c r="F183" s="408" t="n"/>
      <c r="G183" s="408" t="n"/>
      <c r="H183" s="408" t="n"/>
      <c r="I183" s="408" t="n"/>
      <c r="J183" s="408" t="n"/>
      <c r="K183" s="408" t="n"/>
      <c r="L183" s="408" t="n"/>
      <c r="M183" s="408" t="n"/>
      <c r="N183" s="408" t="n"/>
      <c r="O183" s="408" t="n"/>
      <c r="P183" s="408" t="n"/>
      <c r="Q183" s="408" t="n"/>
      <c r="R183" s="408" t="n"/>
      <c r="S183" s="408" t="n"/>
      <c r="T183" s="408" t="n"/>
      <c r="U183" s="408" t="n"/>
      <c r="V183" s="408" t="n"/>
      <c r="W183" s="363" t="n"/>
      <c r="X183" s="363" t="n"/>
      <c r="Y183" s="363" t="n"/>
      <c r="Z183" s="408" t="n"/>
      <c r="AA183" s="408" t="n"/>
      <c r="AB183" s="408" t="n"/>
      <c r="AC183" s="408" t="n"/>
      <c r="AG183" s="408" t="n"/>
      <c r="AH183" s="408" t="n"/>
      <c r="AI183" s="408" t="n"/>
      <c r="AK183" s="408" t="n"/>
      <c r="AL183" s="408" t="n"/>
      <c r="AN183" s="408" t="n"/>
      <c r="AO183" s="408" t="n"/>
      <c r="AP183" s="408" t="n"/>
      <c r="AS183" s="408" t="n"/>
      <c r="AT183" s="408" t="n"/>
      <c r="AU183" s="408" t="n"/>
      <c r="BS183" s="381" t="n"/>
      <c r="BT183" s="381" t="n"/>
      <c r="BU183" s="381" t="n"/>
      <c r="BV183" s="381" t="n"/>
      <c r="CA183" s="381" t="n"/>
      <c r="CB183" s="381" t="n"/>
      <c r="CC183" s="381" t="n"/>
      <c r="CE183" s="381" t="n"/>
      <c r="CF183" s="381" t="n"/>
      <c r="CG183" s="381" t="n"/>
    </row>
    <row r="184">
      <c r="A184" s="408" t="n"/>
      <c r="B184" s="408" t="n"/>
      <c r="C184" s="408" t="n"/>
      <c r="D184" s="408" t="n"/>
      <c r="E184" s="408" t="n"/>
      <c r="F184" s="408" t="n"/>
      <c r="G184" s="408" t="n"/>
      <c r="H184" s="408" t="n"/>
      <c r="I184" s="408" t="n"/>
      <c r="J184" s="408" t="n"/>
      <c r="K184" s="408" t="n"/>
      <c r="L184" s="408" t="n"/>
      <c r="M184" s="408" t="n"/>
      <c r="N184" s="408" t="n"/>
      <c r="O184" s="408" t="n"/>
      <c r="P184" s="408" t="n"/>
      <c r="Q184" s="408" t="n"/>
      <c r="R184" s="408" t="n"/>
      <c r="S184" s="408" t="n"/>
      <c r="T184" s="408" t="n"/>
      <c r="U184" s="408" t="n"/>
      <c r="V184" s="408" t="n"/>
      <c r="W184" s="363" t="n"/>
      <c r="X184" s="363" t="n"/>
      <c r="Y184" s="363" t="n"/>
      <c r="Z184" s="408" t="n"/>
      <c r="AA184" s="408" t="n"/>
      <c r="AB184" s="408" t="n"/>
      <c r="AC184" s="408" t="n"/>
      <c r="AG184" s="408" t="n"/>
      <c r="AH184" s="408" t="n"/>
      <c r="AI184" s="408" t="n"/>
      <c r="AK184" s="408" t="n"/>
      <c r="AL184" s="408" t="n"/>
      <c r="AN184" s="408" t="n"/>
      <c r="AO184" s="408" t="n"/>
      <c r="AP184" s="408" t="n"/>
      <c r="AS184" s="408" t="n"/>
      <c r="AT184" s="408" t="n"/>
      <c r="AU184" s="408" t="n"/>
      <c r="BS184" s="381" t="n"/>
      <c r="BT184" s="381" t="n"/>
      <c r="BU184" s="381" t="n"/>
      <c r="BV184" s="381" t="n"/>
      <c r="CA184" s="381" t="n"/>
      <c r="CB184" s="381" t="n"/>
      <c r="CC184" s="381" t="n"/>
      <c r="CE184" s="381" t="n"/>
      <c r="CF184" s="381" t="n"/>
      <c r="CG184" s="381" t="n"/>
    </row>
    <row r="185">
      <c r="A185" s="408" t="n"/>
      <c r="B185" s="408" t="n"/>
      <c r="C185" s="408" t="n"/>
      <c r="D185" s="408" t="n"/>
      <c r="E185" s="408" t="n"/>
      <c r="F185" s="408" t="n"/>
      <c r="G185" s="408" t="n"/>
      <c r="H185" s="408" t="n"/>
      <c r="I185" s="408" t="n"/>
      <c r="J185" s="408" t="n"/>
      <c r="K185" s="408" t="n"/>
      <c r="L185" s="408" t="n"/>
      <c r="M185" s="408" t="n"/>
      <c r="N185" s="408" t="n"/>
      <c r="O185" s="408" t="n"/>
      <c r="P185" s="408" t="n"/>
      <c r="Q185" s="408" t="n"/>
      <c r="R185" s="408" t="n"/>
      <c r="S185" s="408" t="n"/>
      <c r="T185" s="408" t="n"/>
      <c r="U185" s="408" t="n"/>
      <c r="V185" s="408" t="n"/>
      <c r="W185" s="363" t="n"/>
      <c r="X185" s="363" t="n"/>
      <c r="Y185" s="363" t="n"/>
      <c r="Z185" s="408" t="n"/>
      <c r="AA185" s="408" t="n"/>
      <c r="AB185" s="408" t="n"/>
      <c r="AC185" s="408" t="n"/>
      <c r="AG185" s="408" t="n"/>
      <c r="AH185" s="408" t="n"/>
      <c r="AI185" s="408" t="n"/>
      <c r="AK185" s="408" t="n"/>
      <c r="AL185" s="408" t="n"/>
      <c r="AN185" s="408" t="n"/>
      <c r="AO185" s="408" t="n"/>
      <c r="AP185" s="408" t="n"/>
      <c r="AS185" s="408" t="n"/>
      <c r="AT185" s="408" t="n"/>
      <c r="AU185" s="408" t="n"/>
      <c r="BS185" s="381" t="n"/>
      <c r="BT185" s="381" t="n"/>
      <c r="BU185" s="381" t="n"/>
      <c r="BV185" s="381" t="n"/>
      <c r="CA185" s="381" t="n"/>
      <c r="CB185" s="381" t="n"/>
      <c r="CC185" s="381" t="n"/>
      <c r="CE185" s="381" t="n"/>
      <c r="CF185" s="381" t="n"/>
      <c r="CG185" s="381" t="n"/>
    </row>
    <row r="186">
      <c r="A186" s="408" t="n"/>
      <c r="B186" s="408" t="n"/>
      <c r="C186" s="408" t="n"/>
      <c r="D186" s="408" t="n"/>
      <c r="E186" s="408" t="n"/>
      <c r="F186" s="408" t="n"/>
      <c r="G186" s="408" t="n"/>
      <c r="H186" s="408" t="n"/>
      <c r="I186" s="408" t="n"/>
      <c r="J186" s="408" t="n"/>
      <c r="K186" s="408" t="n"/>
      <c r="L186" s="408" t="n"/>
      <c r="M186" s="408" t="n"/>
      <c r="N186" s="408" t="n"/>
      <c r="O186" s="408" t="n"/>
      <c r="P186" s="408" t="n"/>
      <c r="Q186" s="408" t="n"/>
      <c r="R186" s="408" t="n"/>
      <c r="S186" s="408" t="n"/>
      <c r="T186" s="408" t="n"/>
      <c r="U186" s="408" t="n"/>
      <c r="V186" s="408" t="n"/>
      <c r="W186" s="363" t="n"/>
      <c r="X186" s="363" t="n"/>
      <c r="Y186" s="363" t="n"/>
      <c r="Z186" s="408" t="n"/>
      <c r="AA186" s="408" t="n"/>
      <c r="AB186" s="408" t="n"/>
      <c r="AC186" s="408" t="n"/>
      <c r="AG186" s="408" t="n"/>
      <c r="AH186" s="408" t="n"/>
      <c r="AI186" s="408" t="n"/>
      <c r="AK186" s="408" t="n"/>
      <c r="AL186" s="408" t="n"/>
      <c r="AN186" s="408" t="n"/>
      <c r="AO186" s="408" t="n"/>
      <c r="AP186" s="408" t="n"/>
      <c r="AS186" s="408" t="n"/>
      <c r="AT186" s="408" t="n"/>
      <c r="AU186" s="408" t="n"/>
      <c r="BS186" s="381" t="n"/>
      <c r="BT186" s="381" t="n"/>
      <c r="BU186" s="381" t="n"/>
      <c r="BV186" s="381" t="n"/>
      <c r="CA186" s="381" t="n"/>
      <c r="CB186" s="381" t="n"/>
      <c r="CC186" s="381" t="n"/>
      <c r="CE186" s="381" t="n"/>
      <c r="CF186" s="381" t="n"/>
      <c r="CG186" s="381" t="n"/>
    </row>
    <row r="187">
      <c r="A187" s="408" t="n"/>
      <c r="B187" s="408" t="n"/>
      <c r="C187" s="408" t="n"/>
      <c r="D187" s="408" t="n"/>
      <c r="E187" s="408" t="n"/>
      <c r="F187" s="408" t="n"/>
      <c r="G187" s="408" t="n"/>
      <c r="H187" s="408" t="n"/>
      <c r="I187" s="408" t="n"/>
      <c r="J187" s="408" t="n"/>
      <c r="K187" s="408" t="n"/>
      <c r="L187" s="408" t="n"/>
      <c r="M187" s="408" t="n"/>
      <c r="N187" s="408" t="n"/>
      <c r="O187" s="408" t="n"/>
      <c r="P187" s="408" t="n"/>
      <c r="Q187" s="408" t="n"/>
      <c r="R187" s="408" t="n"/>
      <c r="S187" s="408" t="n"/>
      <c r="T187" s="408" t="n"/>
      <c r="U187" s="408" t="n"/>
      <c r="V187" s="408" t="n"/>
      <c r="W187" s="363" t="n"/>
      <c r="X187" s="363" t="n"/>
      <c r="Y187" s="363" t="n"/>
      <c r="Z187" s="408" t="n"/>
      <c r="AA187" s="408" t="n"/>
      <c r="AB187" s="408" t="n"/>
      <c r="AC187" s="408" t="n"/>
      <c r="AG187" s="408" t="n"/>
      <c r="AH187" s="408" t="n"/>
      <c r="AI187" s="408" t="n"/>
      <c r="AK187" s="408" t="n"/>
      <c r="AL187" s="408" t="n"/>
      <c r="AN187" s="408" t="n"/>
      <c r="AO187" s="408" t="n"/>
      <c r="AP187" s="408" t="n"/>
      <c r="AS187" s="408" t="n"/>
      <c r="AT187" s="408" t="n"/>
      <c r="AU187" s="408" t="n"/>
      <c r="BS187" s="381" t="n"/>
      <c r="BT187" s="381" t="n"/>
      <c r="BU187" s="381" t="n"/>
      <c r="BV187" s="381" t="n"/>
      <c r="CA187" s="381" t="n"/>
      <c r="CB187" s="381" t="n"/>
      <c r="CC187" s="381" t="n"/>
      <c r="CE187" s="381" t="n"/>
      <c r="CF187" s="381" t="n"/>
      <c r="CG187" s="381" t="n"/>
    </row>
    <row r="188">
      <c r="A188" s="408" t="n"/>
      <c r="B188" s="408" t="n"/>
      <c r="C188" s="408" t="n"/>
      <c r="D188" s="408" t="n"/>
      <c r="E188" s="408" t="n"/>
      <c r="F188" s="408" t="n"/>
      <c r="G188" s="408" t="n"/>
      <c r="H188" s="408" t="n"/>
      <c r="I188" s="408" t="n"/>
      <c r="J188" s="408" t="n"/>
      <c r="K188" s="408" t="n"/>
      <c r="L188" s="408" t="n"/>
      <c r="M188" s="408" t="n"/>
      <c r="N188" s="408" t="n"/>
      <c r="O188" s="408" t="n"/>
      <c r="P188" s="408" t="n"/>
      <c r="Q188" s="408" t="n"/>
      <c r="R188" s="408" t="n"/>
      <c r="S188" s="408" t="n"/>
      <c r="T188" s="408" t="n"/>
      <c r="U188" s="408" t="n"/>
      <c r="V188" s="408" t="n"/>
      <c r="W188" s="363" t="n"/>
      <c r="X188" s="363" t="n"/>
      <c r="Y188" s="363" t="n"/>
      <c r="Z188" s="408" t="n"/>
      <c r="AA188" s="408" t="n"/>
      <c r="AB188" s="408" t="n"/>
      <c r="AC188" s="408" t="n"/>
      <c r="AG188" s="408" t="n"/>
      <c r="AH188" s="408" t="n"/>
      <c r="AI188" s="408" t="n"/>
      <c r="AK188" s="408" t="n"/>
      <c r="AL188" s="408" t="n"/>
      <c r="AN188" s="408" t="n"/>
      <c r="AO188" s="408" t="n"/>
      <c r="AP188" s="408" t="n"/>
      <c r="AS188" s="408" t="n"/>
      <c r="AT188" s="408" t="n"/>
      <c r="AU188" s="408" t="n"/>
      <c r="BS188" s="381" t="n"/>
      <c r="BT188" s="381" t="n"/>
      <c r="BU188" s="381" t="n"/>
      <c r="BV188" s="381" t="n"/>
      <c r="CA188" s="381" t="n"/>
      <c r="CB188" s="381" t="n"/>
      <c r="CC188" s="381" t="n"/>
      <c r="CE188" s="381" t="n"/>
      <c r="CF188" s="381" t="n"/>
      <c r="CG188" s="381" t="n"/>
    </row>
    <row r="189">
      <c r="A189" s="408" t="n"/>
      <c r="B189" s="408" t="n"/>
      <c r="C189" s="408" t="n"/>
      <c r="D189" s="408" t="n"/>
      <c r="E189" s="408" t="n"/>
      <c r="F189" s="408" t="n"/>
      <c r="G189" s="408" t="n"/>
      <c r="H189" s="408" t="n"/>
      <c r="I189" s="408" t="n"/>
      <c r="J189" s="408" t="n"/>
      <c r="K189" s="408" t="n"/>
      <c r="L189" s="408" t="n"/>
      <c r="M189" s="408" t="n"/>
      <c r="N189" s="408" t="n"/>
      <c r="O189" s="408" t="n"/>
      <c r="P189" s="408" t="n"/>
      <c r="Q189" s="408" t="n"/>
      <c r="R189" s="408" t="n"/>
      <c r="S189" s="408" t="n"/>
      <c r="T189" s="408" t="n"/>
      <c r="U189" s="408" t="n"/>
      <c r="V189" s="408" t="n"/>
      <c r="W189" s="363" t="n"/>
      <c r="X189" s="363" t="n"/>
      <c r="Y189" s="363" t="n"/>
      <c r="Z189" s="408" t="n"/>
      <c r="AA189" s="408" t="n"/>
      <c r="AB189" s="408" t="n"/>
      <c r="AC189" s="408" t="n"/>
      <c r="AG189" s="408" t="n"/>
      <c r="AH189" s="408" t="n"/>
      <c r="AI189" s="408" t="n"/>
      <c r="AK189" s="408" t="n"/>
      <c r="AL189" s="408" t="n"/>
      <c r="AN189" s="408" t="n"/>
      <c r="AO189" s="408" t="n"/>
      <c r="AP189" s="408" t="n"/>
      <c r="AS189" s="408" t="n"/>
      <c r="AT189" s="408" t="n"/>
      <c r="AU189" s="408" t="n"/>
      <c r="BS189" s="381" t="n"/>
      <c r="BT189" s="381" t="n"/>
      <c r="BU189" s="381" t="n"/>
      <c r="BV189" s="381" t="n"/>
      <c r="CA189" s="381" t="n"/>
      <c r="CB189" s="381" t="n"/>
      <c r="CC189" s="381" t="n"/>
      <c r="CE189" s="381" t="n"/>
      <c r="CF189" s="381" t="n"/>
      <c r="CG189" s="381" t="n"/>
    </row>
    <row r="190">
      <c r="A190" s="408" t="n"/>
      <c r="B190" s="408" t="n"/>
      <c r="C190" s="408" t="n"/>
      <c r="D190" s="408" t="n"/>
      <c r="E190" s="408" t="n"/>
      <c r="F190" s="408" t="n"/>
      <c r="G190" s="408" t="n"/>
      <c r="H190" s="408" t="n"/>
      <c r="I190" s="408" t="n"/>
      <c r="J190" s="408" t="n"/>
      <c r="K190" s="408" t="n"/>
      <c r="L190" s="408" t="n"/>
      <c r="M190" s="408" t="n"/>
      <c r="N190" s="408" t="n"/>
      <c r="O190" s="408" t="n"/>
      <c r="P190" s="408" t="n"/>
      <c r="Q190" s="408" t="n"/>
      <c r="R190" s="408" t="n"/>
      <c r="S190" s="408" t="n"/>
      <c r="T190" s="408" t="n"/>
      <c r="U190" s="408" t="n"/>
      <c r="V190" s="408" t="n"/>
      <c r="W190" s="363" t="n"/>
      <c r="X190" s="363" t="n"/>
      <c r="Y190" s="363" t="n"/>
      <c r="Z190" s="408" t="n"/>
      <c r="AA190" s="408" t="n"/>
      <c r="AB190" s="408" t="n"/>
      <c r="AC190" s="408" t="n"/>
      <c r="AG190" s="408" t="n"/>
      <c r="AH190" s="408" t="n"/>
      <c r="AI190" s="408" t="n"/>
      <c r="AK190" s="408" t="n"/>
      <c r="AL190" s="408" t="n"/>
      <c r="AN190" s="408" t="n"/>
      <c r="AO190" s="408" t="n"/>
      <c r="AP190" s="408" t="n"/>
      <c r="AS190" s="408" t="n"/>
      <c r="AT190" s="408" t="n"/>
      <c r="AU190" s="408" t="n"/>
      <c r="BS190" s="381" t="n"/>
      <c r="BT190" s="381" t="n"/>
      <c r="BU190" s="381" t="n"/>
      <c r="BV190" s="381" t="n"/>
      <c r="CA190" s="381" t="n"/>
      <c r="CB190" s="381" t="n"/>
      <c r="CC190" s="381" t="n"/>
      <c r="CE190" s="381" t="n"/>
      <c r="CF190" s="381" t="n"/>
      <c r="CG190" s="381" t="n"/>
    </row>
    <row r="191">
      <c r="A191" s="408" t="n"/>
      <c r="B191" s="408" t="n"/>
      <c r="C191" s="408" t="n"/>
      <c r="D191" s="408" t="n"/>
      <c r="E191" s="408" t="n"/>
      <c r="F191" s="408" t="n"/>
      <c r="G191" s="408" t="n"/>
      <c r="H191" s="408" t="n"/>
      <c r="I191" s="408" t="n"/>
      <c r="J191" s="408" t="n"/>
      <c r="K191" s="408" t="n"/>
      <c r="L191" s="408" t="n"/>
      <c r="M191" s="408" t="n"/>
      <c r="N191" s="408" t="n"/>
      <c r="O191" s="408" t="n"/>
      <c r="P191" s="408" t="n"/>
      <c r="Q191" s="408" t="n"/>
      <c r="R191" s="408" t="n"/>
      <c r="S191" s="408" t="n"/>
      <c r="T191" s="408" t="n"/>
      <c r="U191" s="408" t="n"/>
      <c r="V191" s="408" t="n"/>
      <c r="W191" s="363" t="n"/>
      <c r="X191" s="363" t="n"/>
      <c r="Y191" s="363" t="n"/>
      <c r="Z191" s="408" t="n"/>
      <c r="AA191" s="408" t="n"/>
      <c r="AB191" s="408" t="n"/>
      <c r="AC191" s="408" t="n"/>
      <c r="AG191" s="408" t="n"/>
      <c r="AH191" s="408" t="n"/>
      <c r="AI191" s="408" t="n"/>
      <c r="AK191" s="408" t="n"/>
      <c r="AL191" s="408" t="n"/>
      <c r="AN191" s="408" t="n"/>
      <c r="AO191" s="408" t="n"/>
      <c r="AP191" s="408" t="n"/>
      <c r="AS191" s="408" t="n"/>
      <c r="AT191" s="408" t="n"/>
      <c r="AU191" s="408" t="n"/>
      <c r="BS191" s="381" t="n"/>
      <c r="BT191" s="381" t="n"/>
      <c r="BU191" s="381" t="n"/>
      <c r="BV191" s="381" t="n"/>
      <c r="CA191" s="381" t="n"/>
      <c r="CB191" s="381" t="n"/>
      <c r="CC191" s="381" t="n"/>
      <c r="CE191" s="381" t="n"/>
      <c r="CF191" s="381" t="n"/>
      <c r="CG191" s="381" t="n"/>
    </row>
    <row r="192">
      <c r="A192" s="408" t="n"/>
      <c r="B192" s="408" t="n"/>
      <c r="C192" s="408" t="n"/>
      <c r="D192" s="408" t="n"/>
      <c r="E192" s="408" t="n"/>
      <c r="F192" s="408" t="n"/>
      <c r="G192" s="408" t="n"/>
      <c r="H192" s="408" t="n"/>
      <c r="I192" s="408" t="n"/>
      <c r="J192" s="408" t="n"/>
      <c r="K192" s="408" t="n"/>
      <c r="L192" s="408" t="n"/>
      <c r="M192" s="408" t="n"/>
      <c r="N192" s="408" t="n"/>
      <c r="O192" s="408" t="n"/>
      <c r="P192" s="408" t="n"/>
      <c r="Q192" s="408" t="n"/>
      <c r="R192" s="408" t="n"/>
      <c r="S192" s="408" t="n"/>
      <c r="T192" s="408" t="n"/>
      <c r="U192" s="408" t="n"/>
      <c r="V192" s="408" t="n"/>
      <c r="W192" s="363" t="n"/>
      <c r="X192" s="363" t="n"/>
      <c r="Y192" s="363" t="n"/>
      <c r="Z192" s="408" t="n"/>
      <c r="AA192" s="408" t="n"/>
      <c r="AB192" s="408" t="n"/>
      <c r="AC192" s="408" t="n"/>
      <c r="AG192" s="408" t="n"/>
      <c r="AH192" s="408" t="n"/>
      <c r="AI192" s="408" t="n"/>
      <c r="AK192" s="408" t="n"/>
      <c r="AL192" s="408" t="n"/>
      <c r="AN192" s="408" t="n"/>
      <c r="AO192" s="408" t="n"/>
      <c r="AP192" s="408" t="n"/>
      <c r="AS192" s="408" t="n"/>
      <c r="AT192" s="408" t="n"/>
      <c r="AU192" s="408" t="n"/>
      <c r="BS192" s="381" t="n"/>
      <c r="BT192" s="381" t="n"/>
      <c r="BU192" s="381" t="n"/>
      <c r="BV192" s="381" t="n"/>
      <c r="CA192" s="381" t="n"/>
      <c r="CB192" s="381" t="n"/>
      <c r="CC192" s="381" t="n"/>
      <c r="CE192" s="381" t="n"/>
      <c r="CF192" s="381" t="n"/>
      <c r="CG192" s="381" t="n"/>
    </row>
    <row r="193">
      <c r="A193" s="408" t="n"/>
      <c r="B193" s="408" t="n"/>
      <c r="C193" s="408" t="n"/>
      <c r="D193" s="408" t="n"/>
      <c r="E193" s="408" t="n"/>
      <c r="F193" s="408" t="n"/>
      <c r="G193" s="408" t="n"/>
      <c r="H193" s="408" t="n"/>
      <c r="I193" s="408" t="n"/>
      <c r="J193" s="408" t="n"/>
      <c r="K193" s="408" t="n"/>
      <c r="L193" s="408" t="n"/>
      <c r="M193" s="408" t="n"/>
      <c r="N193" s="408" t="n"/>
      <c r="O193" s="408" t="n"/>
      <c r="P193" s="408" t="n"/>
      <c r="Q193" s="408" t="n"/>
      <c r="R193" s="408" t="n"/>
      <c r="S193" s="408" t="n"/>
      <c r="T193" s="408" t="n"/>
      <c r="U193" s="408" t="n"/>
      <c r="V193" s="408" t="n"/>
      <c r="W193" s="363" t="n"/>
      <c r="X193" s="363" t="n"/>
      <c r="Y193" s="363" t="n"/>
      <c r="Z193" s="408" t="n"/>
      <c r="AA193" s="408" t="n"/>
      <c r="AB193" s="408" t="n"/>
      <c r="AC193" s="408" t="n"/>
      <c r="AF193" s="381" t="n"/>
      <c r="AG193" s="408" t="n"/>
      <c r="AH193" s="408" t="n"/>
      <c r="AI193" s="408" t="n"/>
      <c r="AK193" s="408" t="n"/>
      <c r="AL193" s="408" t="n"/>
      <c r="AN193" s="408" t="n"/>
      <c r="AO193" s="408" t="n"/>
      <c r="AP193" s="408" t="n"/>
      <c r="AS193" s="408" t="n"/>
      <c r="AT193" s="408" t="n"/>
      <c r="AU193" s="408" t="n"/>
      <c r="BS193" s="381" t="n"/>
      <c r="BT193" s="381" t="n"/>
      <c r="BU193" s="381" t="n"/>
      <c r="BV193" s="381" t="n"/>
      <c r="CA193" s="381" t="n"/>
      <c r="CB193" s="381" t="n"/>
      <c r="CC193" s="381" t="n"/>
      <c r="CE193" s="381" t="n"/>
      <c r="CF193" s="381" t="n"/>
      <c r="CG193" s="381" t="n"/>
    </row>
    <row r="194">
      <c r="A194" s="408" t="n"/>
      <c r="B194" s="408" t="n"/>
      <c r="C194" s="408" t="n"/>
      <c r="D194" s="408" t="n"/>
      <c r="E194" s="408" t="n"/>
      <c r="F194" s="408" t="n"/>
      <c r="G194" s="408" t="n"/>
      <c r="H194" s="408" t="n"/>
      <c r="I194" s="408" t="n"/>
      <c r="J194" s="408" t="n"/>
      <c r="K194" s="408" t="n"/>
      <c r="L194" s="408" t="n"/>
      <c r="M194" s="408" t="n"/>
      <c r="N194" s="408" t="n"/>
      <c r="O194" s="408" t="n"/>
      <c r="P194" s="408" t="n"/>
      <c r="Q194" s="408" t="n"/>
      <c r="R194" s="408" t="n"/>
      <c r="S194" s="408" t="n"/>
      <c r="T194" s="408" t="n"/>
      <c r="U194" s="408" t="n"/>
      <c r="V194" s="408" t="n"/>
      <c r="W194" s="363" t="n"/>
      <c r="X194" s="363" t="n"/>
      <c r="Y194" s="363" t="n"/>
      <c r="Z194" s="408" t="n"/>
      <c r="AA194" s="408" t="n"/>
      <c r="AB194" s="408" t="n"/>
      <c r="AC194" s="408" t="n"/>
      <c r="AF194" s="381" t="n"/>
      <c r="AG194" s="408" t="n"/>
      <c r="AH194" s="408" t="n"/>
      <c r="AI194" s="408" t="n"/>
      <c r="AK194" s="408" t="n"/>
      <c r="AL194" s="408" t="n"/>
      <c r="AN194" s="408" t="n"/>
      <c r="AO194" s="408" t="n"/>
      <c r="AP194" s="408" t="n"/>
      <c r="AS194" s="408" t="n"/>
      <c r="AT194" s="408" t="n"/>
      <c r="AU194" s="408" t="n"/>
      <c r="BS194" s="381" t="n"/>
      <c r="BT194" s="381" t="n"/>
      <c r="BU194" s="381" t="n"/>
      <c r="BV194" s="381" t="n"/>
      <c r="CA194" s="381" t="n"/>
      <c r="CB194" s="381" t="n"/>
      <c r="CC194" s="381" t="n"/>
      <c r="CE194" s="381" t="n"/>
      <c r="CF194" s="381" t="n"/>
      <c r="CG194" s="381" t="n"/>
    </row>
    <row r="195">
      <c r="A195" s="408" t="n"/>
      <c r="B195" s="408" t="n"/>
      <c r="C195" s="408" t="n"/>
      <c r="D195" s="408" t="n"/>
      <c r="E195" s="408" t="n"/>
      <c r="F195" s="408" t="n"/>
      <c r="G195" s="408" t="n"/>
      <c r="H195" s="408" t="n"/>
      <c r="I195" s="408" t="n"/>
      <c r="J195" s="408" t="n"/>
      <c r="K195" s="408" t="n"/>
      <c r="L195" s="408" t="n"/>
      <c r="M195" s="408" t="n"/>
      <c r="N195" s="408" t="n"/>
      <c r="O195" s="408" t="n"/>
      <c r="P195" s="408" t="n"/>
      <c r="Q195" s="408" t="n"/>
      <c r="R195" s="408" t="n"/>
      <c r="S195" s="408" t="n"/>
      <c r="T195" s="408" t="n"/>
      <c r="U195" s="408" t="n"/>
      <c r="V195" s="408" t="n"/>
      <c r="W195" s="363" t="n"/>
      <c r="X195" s="363" t="n"/>
      <c r="Y195" s="363" t="n"/>
      <c r="Z195" s="408" t="n"/>
      <c r="AA195" s="408" t="n"/>
      <c r="AB195" s="408" t="n"/>
      <c r="AC195" s="408" t="n"/>
      <c r="AF195" s="381" t="n"/>
      <c r="AG195" s="408" t="n"/>
      <c r="AH195" s="408" t="n"/>
      <c r="AI195" s="408" t="n"/>
      <c r="AK195" s="408" t="n"/>
      <c r="AL195" s="408" t="n"/>
      <c r="AN195" s="408" t="n"/>
      <c r="AO195" s="408" t="n"/>
      <c r="AP195" s="408" t="n"/>
      <c r="AS195" s="408" t="n"/>
      <c r="AT195" s="408" t="n"/>
      <c r="AU195" s="408" t="n"/>
      <c r="BS195" s="381" t="n"/>
      <c r="BT195" s="381" t="n"/>
      <c r="BU195" s="381" t="n"/>
      <c r="BV195" s="381" t="n"/>
      <c r="CA195" s="381" t="n"/>
      <c r="CB195" s="381" t="n"/>
      <c r="CC195" s="381" t="n"/>
      <c r="CE195" s="381" t="n"/>
      <c r="CF195" s="381" t="n"/>
      <c r="CG195" s="381" t="n"/>
    </row>
    <row r="196">
      <c r="A196" s="408" t="n"/>
      <c r="B196" s="408" t="n"/>
      <c r="C196" s="408" t="n"/>
      <c r="D196" s="408" t="n"/>
      <c r="E196" s="408" t="n"/>
      <c r="F196" s="408" t="n"/>
      <c r="G196" s="408" t="n"/>
      <c r="H196" s="408" t="n"/>
      <c r="I196" s="408" t="n"/>
      <c r="J196" s="408" t="n"/>
      <c r="K196" s="408" t="n"/>
      <c r="L196" s="408" t="n"/>
      <c r="M196" s="408" t="n"/>
      <c r="N196" s="408" t="n"/>
      <c r="O196" s="408" t="n"/>
      <c r="P196" s="408" t="n"/>
      <c r="Q196" s="408" t="n"/>
      <c r="R196" s="408" t="n"/>
      <c r="S196" s="408" t="n"/>
      <c r="T196" s="408" t="n"/>
      <c r="U196" s="408" t="n"/>
      <c r="V196" s="408" t="n"/>
      <c r="W196" s="363" t="n"/>
      <c r="X196" s="363" t="n"/>
      <c r="Y196" s="363" t="n"/>
      <c r="Z196" s="408" t="n"/>
      <c r="AA196" s="408" t="n"/>
      <c r="AB196" s="408" t="n"/>
      <c r="AC196" s="408" t="n"/>
      <c r="AF196" s="381" t="n"/>
      <c r="AG196" s="408" t="n"/>
      <c r="AH196" s="408" t="n"/>
      <c r="AI196" s="408" t="n"/>
      <c r="AK196" s="408" t="n"/>
      <c r="AL196" s="408" t="n"/>
      <c r="AN196" s="408" t="n"/>
      <c r="AO196" s="408" t="n"/>
      <c r="AP196" s="408" t="n"/>
      <c r="AS196" s="408" t="n"/>
      <c r="AT196" s="408" t="n"/>
      <c r="AU196" s="408" t="n"/>
      <c r="BS196" s="381" t="n"/>
      <c r="BT196" s="381" t="n"/>
      <c r="BU196" s="381" t="n"/>
      <c r="BV196" s="381" t="n"/>
      <c r="CA196" s="381" t="n"/>
      <c r="CB196" s="381" t="n"/>
      <c r="CC196" s="381" t="n"/>
      <c r="CE196" s="381" t="n"/>
      <c r="CF196" s="381" t="n"/>
      <c r="CG196" s="381" t="n"/>
    </row>
    <row r="197">
      <c r="A197" s="408" t="n"/>
      <c r="B197" s="408" t="n"/>
      <c r="C197" s="408" t="n"/>
      <c r="D197" s="408" t="n"/>
      <c r="E197" s="408" t="n"/>
      <c r="F197" s="408" t="n"/>
      <c r="G197" s="408" t="n"/>
      <c r="H197" s="408" t="n"/>
      <c r="I197" s="408" t="n"/>
      <c r="J197" s="408" t="n"/>
      <c r="K197" s="408" t="n"/>
      <c r="L197" s="408" t="n"/>
      <c r="M197" s="408" t="n"/>
      <c r="N197" s="408" t="n"/>
      <c r="O197" s="408" t="n"/>
      <c r="P197" s="408" t="n"/>
      <c r="Q197" s="408" t="n"/>
      <c r="R197" s="408" t="n"/>
      <c r="S197" s="408" t="n"/>
      <c r="T197" s="408" t="n"/>
      <c r="U197" s="408" t="n"/>
      <c r="V197" s="408" t="n"/>
      <c r="W197" s="363" t="n"/>
      <c r="X197" s="363" t="n"/>
      <c r="Y197" s="363" t="n"/>
      <c r="Z197" s="408" t="n"/>
      <c r="AA197" s="408" t="n"/>
      <c r="AB197" s="408" t="n"/>
      <c r="AC197" s="408" t="n"/>
      <c r="AF197" s="381" t="n"/>
      <c r="AG197" s="408" t="n"/>
      <c r="AH197" s="408" t="n"/>
      <c r="AI197" s="408" t="n"/>
      <c r="AK197" s="408" t="n"/>
      <c r="AL197" s="408" t="n"/>
      <c r="AN197" s="408" t="n"/>
      <c r="AO197" s="408" t="n"/>
      <c r="AP197" s="408" t="n"/>
      <c r="AS197" s="408" t="n"/>
      <c r="AT197" s="408" t="n"/>
      <c r="AU197" s="408" t="n"/>
      <c r="BS197" s="381" t="n"/>
      <c r="BT197" s="381" t="n"/>
      <c r="BU197" s="381" t="n"/>
      <c r="BV197" s="381" t="n"/>
      <c r="CA197" s="381" t="n"/>
      <c r="CB197" s="381" t="n"/>
      <c r="CC197" s="381" t="n"/>
      <c r="CE197" s="381" t="n"/>
      <c r="CF197" s="381" t="n"/>
      <c r="CG197" s="381" t="n"/>
    </row>
    <row r="198">
      <c r="A198" s="408" t="n"/>
      <c r="B198" s="408" t="n"/>
      <c r="C198" s="408" t="n"/>
      <c r="D198" s="408" t="n"/>
      <c r="E198" s="408" t="n"/>
      <c r="F198" s="408" t="n"/>
      <c r="G198" s="408" t="n"/>
      <c r="H198" s="408" t="n"/>
      <c r="I198" s="408" t="n"/>
      <c r="J198" s="408" t="n"/>
      <c r="K198" s="408" t="n"/>
      <c r="L198" s="408" t="n"/>
      <c r="M198" s="408" t="n"/>
      <c r="N198" s="408" t="n"/>
      <c r="O198" s="408" t="n"/>
      <c r="P198" s="408" t="n"/>
      <c r="Q198" s="408" t="n"/>
      <c r="R198" s="408" t="n"/>
      <c r="S198" s="408" t="n"/>
      <c r="T198" s="408" t="n"/>
      <c r="U198" s="408" t="n"/>
      <c r="V198" s="408" t="n"/>
      <c r="W198" s="363" t="n"/>
      <c r="X198" s="363" t="n"/>
      <c r="Y198" s="363" t="n"/>
      <c r="Z198" s="408" t="n"/>
      <c r="AA198" s="408" t="n"/>
      <c r="AB198" s="408" t="n"/>
      <c r="AC198" s="408" t="n"/>
      <c r="AF198" s="381" t="n"/>
      <c r="AG198" s="408" t="n"/>
      <c r="AH198" s="408" t="n"/>
      <c r="AI198" s="408" t="n"/>
      <c r="AK198" s="408" t="n"/>
      <c r="AL198" s="408" t="n"/>
      <c r="AN198" s="408" t="n"/>
      <c r="AO198" s="408" t="n"/>
      <c r="AP198" s="408" t="n"/>
      <c r="AS198" s="408" t="n"/>
      <c r="AT198" s="408" t="n"/>
      <c r="AU198" s="408" t="n"/>
      <c r="BS198" s="381" t="n"/>
      <c r="BT198" s="381" t="n"/>
      <c r="BU198" s="381" t="n"/>
      <c r="BV198" s="381" t="n"/>
      <c r="CA198" s="381" t="n"/>
      <c r="CB198" s="381" t="n"/>
      <c r="CC198" s="381" t="n"/>
      <c r="CE198" s="381" t="n"/>
      <c r="CF198" s="381" t="n"/>
      <c r="CG198" s="381" t="n"/>
    </row>
    <row r="199">
      <c r="A199" s="408" t="n"/>
      <c r="B199" s="408" t="n"/>
      <c r="C199" s="408" t="n"/>
      <c r="D199" s="408" t="n"/>
      <c r="E199" s="408" t="n"/>
      <c r="F199" s="408" t="n"/>
      <c r="G199" s="408" t="n"/>
      <c r="H199" s="408" t="n"/>
      <c r="I199" s="408" t="n"/>
      <c r="J199" s="408" t="n"/>
      <c r="K199" s="408" t="n"/>
      <c r="L199" s="408" t="n"/>
      <c r="M199" s="408" t="n"/>
      <c r="N199" s="408" t="n"/>
      <c r="O199" s="408" t="n"/>
      <c r="P199" s="408" t="n"/>
      <c r="Q199" s="408" t="n"/>
      <c r="R199" s="408" t="n"/>
      <c r="S199" s="408" t="n"/>
      <c r="T199" s="408" t="n"/>
      <c r="U199" s="408" t="n"/>
      <c r="V199" s="408" t="n"/>
      <c r="W199" s="363" t="n"/>
      <c r="X199" s="363" t="n"/>
      <c r="Y199" s="363" t="n"/>
      <c r="Z199" s="408" t="n"/>
      <c r="AA199" s="408" t="n"/>
      <c r="AB199" s="408" t="n"/>
      <c r="AC199" s="408" t="n"/>
      <c r="AF199" s="381" t="n"/>
      <c r="AG199" s="408" t="n"/>
      <c r="AH199" s="408" t="n"/>
      <c r="AI199" s="408" t="n"/>
      <c r="AK199" s="408" t="n"/>
      <c r="AL199" s="408" t="n"/>
      <c r="AN199" s="408" t="n"/>
      <c r="AO199" s="408" t="n"/>
      <c r="AP199" s="408" t="n"/>
      <c r="AS199" s="408" t="n"/>
      <c r="AT199" s="408" t="n"/>
      <c r="AU199" s="408" t="n"/>
      <c r="BS199" s="381" t="n"/>
      <c r="BT199" s="381" t="n"/>
      <c r="BU199" s="381" t="n"/>
      <c r="BV199" s="381" t="n"/>
      <c r="CA199" s="381" t="n"/>
      <c r="CB199" s="381" t="n"/>
      <c r="CC199" s="381" t="n"/>
      <c r="CE199" s="381" t="n"/>
      <c r="CF199" s="381" t="n"/>
      <c r="CG199" s="381" t="n"/>
    </row>
    <row r="200">
      <c r="A200" s="408" t="n"/>
      <c r="B200" s="408" t="n"/>
      <c r="C200" s="408" t="n"/>
      <c r="D200" s="408" t="n"/>
      <c r="E200" s="408" t="n"/>
      <c r="F200" s="408" t="n"/>
      <c r="G200" s="408" t="n"/>
      <c r="H200" s="408" t="n"/>
      <c r="I200" s="408" t="n"/>
      <c r="J200" s="408" t="n"/>
      <c r="K200" s="408" t="n"/>
      <c r="L200" s="408" t="n"/>
      <c r="M200" s="408" t="n"/>
      <c r="N200" s="408" t="n"/>
      <c r="O200" s="408" t="n"/>
      <c r="P200" s="408" t="n"/>
      <c r="Q200" s="408" t="n"/>
      <c r="R200" s="408" t="n"/>
      <c r="S200" s="408" t="n"/>
      <c r="T200" s="408" t="n"/>
      <c r="U200" s="408" t="n"/>
      <c r="V200" s="408" t="n"/>
      <c r="W200" s="363" t="n"/>
      <c r="X200" s="363" t="n"/>
      <c r="Y200" s="363" t="n"/>
      <c r="Z200" s="408" t="n"/>
      <c r="AA200" s="408" t="n"/>
      <c r="AB200" s="408" t="n"/>
      <c r="AC200" s="408" t="n"/>
      <c r="AF200" s="381" t="n"/>
      <c r="AG200" s="408" t="n"/>
      <c r="AH200" s="408" t="n"/>
      <c r="AI200" s="408" t="n"/>
      <c r="AK200" s="408" t="n"/>
      <c r="AL200" s="408" t="n"/>
      <c r="AN200" s="408" t="n"/>
      <c r="AO200" s="408" t="n"/>
      <c r="AP200" s="408" t="n"/>
      <c r="AS200" s="408" t="n"/>
      <c r="AT200" s="408" t="n"/>
      <c r="AU200" s="408" t="n"/>
      <c r="BS200" s="381" t="n"/>
      <c r="BT200" s="381" t="n"/>
      <c r="BU200" s="381" t="n"/>
      <c r="BV200" s="381" t="n"/>
      <c r="CA200" s="381" t="n"/>
      <c r="CB200" s="381" t="n"/>
      <c r="CC200" s="381" t="n"/>
      <c r="CE200" s="381" t="n"/>
      <c r="CF200" s="381" t="n"/>
      <c r="CG200" s="381" t="n"/>
    </row>
    <row r="201">
      <c r="A201" s="408" t="n"/>
      <c r="B201" s="408" t="n"/>
      <c r="C201" s="408" t="n"/>
      <c r="D201" s="408" t="n"/>
      <c r="E201" s="408" t="n"/>
      <c r="F201" s="408" t="n"/>
      <c r="G201" s="408" t="n"/>
      <c r="H201" s="408" t="n"/>
      <c r="I201" s="408" t="n"/>
      <c r="J201" s="408" t="n"/>
      <c r="K201" s="408" t="n"/>
      <c r="L201" s="408" t="n"/>
      <c r="M201" s="408" t="n"/>
      <c r="N201" s="408" t="n"/>
      <c r="O201" s="408" t="n"/>
      <c r="P201" s="408" t="n"/>
      <c r="Q201" s="408" t="n"/>
      <c r="R201" s="408" t="n"/>
      <c r="S201" s="408" t="n"/>
      <c r="T201" s="408" t="n"/>
      <c r="U201" s="408" t="n"/>
      <c r="V201" s="408" t="n"/>
      <c r="W201" s="363" t="n"/>
      <c r="X201" s="363" t="n"/>
      <c r="Y201" s="363" t="n"/>
      <c r="Z201" s="408" t="n"/>
      <c r="AA201" s="408" t="n"/>
      <c r="AB201" s="408" t="n"/>
      <c r="AC201" s="408" t="n"/>
      <c r="AF201" s="381" t="n"/>
      <c r="AG201" s="408" t="n"/>
      <c r="AH201" s="408" t="n"/>
      <c r="AI201" s="408" t="n"/>
      <c r="AK201" s="408" t="n"/>
      <c r="AL201" s="408" t="n"/>
      <c r="AN201" s="408" t="n"/>
      <c r="AO201" s="408" t="n"/>
      <c r="AP201" s="408" t="n"/>
      <c r="AS201" s="408" t="n"/>
      <c r="AT201" s="408" t="n"/>
      <c r="AU201" s="408" t="n"/>
      <c r="BS201" s="381" t="n"/>
      <c r="BT201" s="381" t="n"/>
      <c r="BU201" s="381" t="n"/>
      <c r="BV201" s="381" t="n"/>
      <c r="CA201" s="381" t="n"/>
      <c r="CB201" s="381" t="n"/>
      <c r="CC201" s="381" t="n"/>
      <c r="CE201" s="381" t="n"/>
      <c r="CF201" s="381" t="n"/>
      <c r="CG201" s="381" t="n"/>
    </row>
    <row r="202">
      <c r="A202" s="408" t="n"/>
      <c r="B202" s="408" t="n"/>
      <c r="C202" s="408" t="n"/>
      <c r="D202" s="408" t="n"/>
      <c r="E202" s="408" t="n"/>
      <c r="F202" s="408" t="n"/>
      <c r="G202" s="408" t="n"/>
      <c r="H202" s="408" t="n"/>
      <c r="I202" s="408" t="n"/>
      <c r="J202" s="408" t="n"/>
      <c r="K202" s="408" t="n"/>
      <c r="L202" s="408" t="n"/>
      <c r="M202" s="408" t="n"/>
      <c r="N202" s="408" t="n"/>
      <c r="O202" s="408" t="n"/>
      <c r="P202" s="408" t="n"/>
      <c r="Q202" s="408" t="n"/>
      <c r="R202" s="408" t="n"/>
      <c r="S202" s="408" t="n"/>
      <c r="T202" s="408" t="n"/>
      <c r="U202" s="408" t="n"/>
      <c r="V202" s="408" t="n"/>
      <c r="W202" s="363" t="n"/>
      <c r="X202" s="363" t="n"/>
      <c r="Y202" s="363" t="n"/>
      <c r="Z202" s="408" t="n"/>
      <c r="AA202" s="408" t="n"/>
      <c r="AB202" s="408" t="n"/>
      <c r="AC202" s="408" t="n"/>
      <c r="AF202" s="381" t="n"/>
      <c r="AG202" s="408" t="n"/>
      <c r="AH202" s="408" t="n"/>
      <c r="AI202" s="408" t="n"/>
      <c r="AK202" s="408" t="n"/>
      <c r="AL202" s="408" t="n"/>
      <c r="AN202" s="408" t="n"/>
      <c r="AO202" s="408" t="n"/>
      <c r="AP202" s="408" t="n"/>
      <c r="AS202" s="408" t="n"/>
      <c r="AT202" s="408" t="n"/>
      <c r="AU202" s="408" t="n"/>
      <c r="BS202" s="381" t="n"/>
      <c r="BT202" s="381" t="n"/>
      <c r="BU202" s="381" t="n"/>
      <c r="BV202" s="381" t="n"/>
      <c r="CA202" s="381" t="n"/>
      <c r="CB202" s="381" t="n"/>
      <c r="CC202" s="381" t="n"/>
      <c r="CE202" s="381" t="n"/>
      <c r="CF202" s="381" t="n"/>
      <c r="CG202" s="381" t="n"/>
    </row>
    <row r="203">
      <c r="A203" s="408" t="n"/>
      <c r="B203" s="408" t="n"/>
      <c r="C203" s="408" t="n"/>
      <c r="D203" s="408" t="n"/>
      <c r="E203" s="408" t="n"/>
      <c r="F203" s="408" t="n"/>
      <c r="G203" s="408" t="n"/>
      <c r="H203" s="408" t="n"/>
      <c r="I203" s="408" t="n"/>
      <c r="J203" s="408" t="n"/>
      <c r="K203" s="408" t="n"/>
      <c r="L203" s="408" t="n"/>
      <c r="M203" s="408" t="n"/>
      <c r="N203" s="408" t="n"/>
      <c r="O203" s="408" t="n"/>
      <c r="P203" s="408" t="n"/>
      <c r="Q203" s="408" t="n"/>
      <c r="R203" s="408" t="n"/>
      <c r="S203" s="408" t="n"/>
      <c r="T203" s="408" t="n"/>
      <c r="U203" s="408" t="n"/>
      <c r="V203" s="408" t="n"/>
      <c r="W203" s="363" t="n"/>
      <c r="X203" s="363" t="n"/>
      <c r="Y203" s="363" t="n"/>
      <c r="Z203" s="408" t="n"/>
      <c r="AA203" s="408" t="n"/>
      <c r="AB203" s="408" t="n"/>
      <c r="AC203" s="408" t="n"/>
      <c r="AF203" s="381" t="n"/>
      <c r="AG203" s="408" t="n"/>
      <c r="AH203" s="408" t="n"/>
      <c r="AI203" s="408" t="n"/>
      <c r="AK203" s="408" t="n"/>
      <c r="AL203" s="408" t="n"/>
      <c r="AN203" s="408" t="n"/>
      <c r="AO203" s="408" t="n"/>
      <c r="AP203" s="408" t="n"/>
      <c r="AS203" s="408" t="n"/>
      <c r="AT203" s="408" t="n"/>
      <c r="AU203" s="408" t="n"/>
      <c r="BS203" s="381" t="n"/>
      <c r="BT203" s="381" t="n"/>
      <c r="BU203" s="381" t="n"/>
      <c r="BV203" s="381" t="n"/>
      <c r="CA203" s="381" t="n"/>
      <c r="CB203" s="381" t="n"/>
      <c r="CC203" s="381" t="n"/>
      <c r="CE203" s="381" t="n"/>
      <c r="CF203" s="381" t="n"/>
      <c r="CG203" s="381" t="n"/>
    </row>
    <row r="204">
      <c r="A204" s="408" t="n"/>
      <c r="B204" s="408" t="n"/>
      <c r="C204" s="408" t="n"/>
      <c r="D204" s="408" t="n"/>
      <c r="E204" s="408" t="n"/>
      <c r="F204" s="408" t="n"/>
      <c r="G204" s="408" t="n"/>
      <c r="H204" s="408" t="n"/>
      <c r="I204" s="408" t="n"/>
      <c r="J204" s="408" t="n"/>
      <c r="K204" s="408" t="n"/>
      <c r="L204" s="408" t="n"/>
      <c r="M204" s="408" t="n"/>
      <c r="N204" s="408" t="n"/>
      <c r="O204" s="408" t="n"/>
      <c r="P204" s="408" t="n"/>
      <c r="Q204" s="408" t="n"/>
      <c r="R204" s="408" t="n"/>
      <c r="S204" s="408" t="n"/>
      <c r="T204" s="408" t="n"/>
      <c r="U204" s="408" t="n"/>
      <c r="V204" s="408" t="n"/>
      <c r="W204" s="363" t="n"/>
      <c r="X204" s="363" t="n"/>
      <c r="Y204" s="363" t="n"/>
      <c r="Z204" s="408" t="n"/>
      <c r="AA204" s="408" t="n"/>
      <c r="AB204" s="408" t="n"/>
      <c r="AC204" s="408" t="n"/>
      <c r="AF204" s="381" t="n"/>
      <c r="AG204" s="408" t="n"/>
      <c r="AH204" s="408" t="n"/>
      <c r="AI204" s="408" t="n"/>
      <c r="AK204" s="408" t="n"/>
      <c r="AL204" s="408" t="n"/>
      <c r="AN204" s="408" t="n"/>
      <c r="AO204" s="408" t="n"/>
      <c r="AP204" s="408" t="n"/>
      <c r="AS204" s="408" t="n"/>
      <c r="AT204" s="408" t="n"/>
      <c r="AU204" s="408" t="n"/>
      <c r="BS204" s="381" t="n"/>
      <c r="BT204" s="381" t="n"/>
      <c r="BU204" s="381" t="n"/>
      <c r="BV204" s="381" t="n"/>
      <c r="CA204" s="381" t="n"/>
      <c r="CB204" s="381" t="n"/>
      <c r="CC204" s="381" t="n"/>
      <c r="CE204" s="381" t="n"/>
      <c r="CF204" s="381" t="n"/>
      <c r="CG204" s="381" t="n"/>
    </row>
    <row r="205">
      <c r="A205" s="408" t="n"/>
      <c r="B205" s="408" t="n"/>
      <c r="C205" s="408" t="n"/>
      <c r="D205" s="408" t="n"/>
      <c r="E205" s="408" t="n"/>
      <c r="F205" s="408" t="n"/>
      <c r="G205" s="408" t="n"/>
      <c r="H205" s="408" t="n"/>
      <c r="I205" s="408" t="n"/>
      <c r="J205" s="408" t="n"/>
      <c r="K205" s="408" t="n"/>
      <c r="L205" s="408" t="n"/>
      <c r="M205" s="408" t="n"/>
      <c r="N205" s="408" t="n"/>
      <c r="O205" s="408" t="n"/>
      <c r="P205" s="408" t="n"/>
      <c r="Q205" s="408" t="n"/>
      <c r="R205" s="408" t="n"/>
      <c r="S205" s="408" t="n"/>
      <c r="T205" s="408" t="n"/>
      <c r="U205" s="408" t="n"/>
      <c r="V205" s="408" t="n"/>
      <c r="W205" s="363" t="n"/>
      <c r="X205" s="363" t="n"/>
      <c r="Y205" s="363" t="n"/>
      <c r="Z205" s="408" t="n"/>
      <c r="AA205" s="408" t="n"/>
      <c r="AB205" s="408" t="n"/>
      <c r="AC205" s="408" t="n"/>
      <c r="AF205" s="381" t="n"/>
      <c r="AG205" s="408" t="n"/>
      <c r="AH205" s="408" t="n"/>
      <c r="AI205" s="408" t="n"/>
      <c r="AK205" s="408" t="n"/>
      <c r="AL205" s="408" t="n"/>
      <c r="AN205" s="408" t="n"/>
      <c r="AO205" s="408" t="n"/>
      <c r="AP205" s="408" t="n"/>
      <c r="AS205" s="408" t="n"/>
      <c r="AT205" s="408" t="n"/>
      <c r="AU205" s="408" t="n"/>
      <c r="BS205" s="381" t="n"/>
      <c r="BT205" s="381" t="n"/>
      <c r="BU205" s="381" t="n"/>
      <c r="BV205" s="381" t="n"/>
      <c r="CA205" s="381" t="n"/>
      <c r="CB205" s="381" t="n"/>
      <c r="CC205" s="381" t="n"/>
      <c r="CE205" s="381" t="n"/>
      <c r="CF205" s="381" t="n"/>
      <c r="CG205" s="381" t="n"/>
    </row>
    <row r="206">
      <c r="A206" s="408" t="n"/>
      <c r="B206" s="408" t="n"/>
      <c r="C206" s="408" t="n"/>
      <c r="D206" s="408" t="n"/>
      <c r="E206" s="408" t="n"/>
      <c r="F206" s="408" t="n"/>
      <c r="G206" s="408" t="n"/>
      <c r="H206" s="408" t="n"/>
      <c r="I206" s="408" t="n"/>
      <c r="J206" s="408" t="n"/>
      <c r="K206" s="408" t="n"/>
      <c r="L206" s="408" t="n"/>
      <c r="M206" s="408" t="n"/>
      <c r="N206" s="408" t="n"/>
      <c r="O206" s="408" t="n"/>
      <c r="P206" s="408" t="n"/>
      <c r="Q206" s="408" t="n"/>
      <c r="R206" s="408" t="n"/>
      <c r="S206" s="408" t="n"/>
      <c r="T206" s="408" t="n"/>
      <c r="U206" s="408" t="n"/>
      <c r="V206" s="408" t="n"/>
      <c r="W206" s="363" t="n"/>
      <c r="X206" s="363" t="n"/>
      <c r="Y206" s="363" t="n"/>
      <c r="Z206" s="408" t="n"/>
      <c r="AA206" s="408" t="n"/>
      <c r="AB206" s="408" t="n"/>
      <c r="AC206" s="408" t="n"/>
      <c r="AF206" s="381" t="n"/>
      <c r="AG206" s="408" t="n"/>
      <c r="AH206" s="408" t="n"/>
      <c r="AI206" s="408" t="n"/>
      <c r="AK206" s="408" t="n"/>
      <c r="AL206" s="408" t="n"/>
      <c r="AN206" s="408" t="n"/>
      <c r="AO206" s="408" t="n"/>
      <c r="AP206" s="408" t="n"/>
      <c r="AS206" s="408" t="n"/>
      <c r="AT206" s="408" t="n"/>
      <c r="AU206" s="408" t="n"/>
      <c r="BS206" s="381" t="n"/>
      <c r="BT206" s="381" t="n"/>
      <c r="BU206" s="381" t="n"/>
      <c r="BV206" s="381" t="n"/>
      <c r="CA206" s="381" t="n"/>
      <c r="CB206" s="381" t="n"/>
      <c r="CC206" s="381" t="n"/>
      <c r="CE206" s="381" t="n"/>
      <c r="CF206" s="381" t="n"/>
      <c r="CG206" s="381" t="n"/>
    </row>
    <row r="207">
      <c r="A207" s="408" t="n"/>
      <c r="B207" s="408" t="n"/>
      <c r="C207" s="408" t="n"/>
      <c r="D207" s="408" t="n"/>
      <c r="E207" s="408" t="n"/>
      <c r="F207" s="408" t="n"/>
      <c r="G207" s="408" t="n"/>
      <c r="H207" s="408" t="n"/>
      <c r="I207" s="408" t="n"/>
      <c r="J207" s="408" t="n"/>
      <c r="K207" s="408" t="n"/>
      <c r="L207" s="408" t="n"/>
      <c r="M207" s="408" t="n"/>
      <c r="N207" s="408" t="n"/>
      <c r="O207" s="408" t="n"/>
      <c r="P207" s="408" t="n"/>
      <c r="Q207" s="408" t="n"/>
      <c r="R207" s="408" t="n"/>
      <c r="S207" s="408" t="n"/>
      <c r="T207" s="408" t="n"/>
      <c r="U207" s="408" t="n"/>
      <c r="V207" s="408" t="n"/>
      <c r="W207" s="363" t="n"/>
      <c r="X207" s="363" t="n"/>
      <c r="Y207" s="363" t="n"/>
      <c r="Z207" s="408" t="n"/>
      <c r="AA207" s="408" t="n"/>
      <c r="AB207" s="408" t="n"/>
      <c r="AC207" s="408" t="n"/>
      <c r="AF207" s="381" t="n"/>
      <c r="AG207" s="408" t="n"/>
      <c r="AH207" s="408" t="n"/>
      <c r="AI207" s="408" t="n"/>
      <c r="AK207" s="408" t="n"/>
      <c r="AL207" s="408" t="n"/>
      <c r="AN207" s="408" t="n"/>
      <c r="AO207" s="408" t="n"/>
      <c r="AP207" s="408" t="n"/>
      <c r="AS207" s="408" t="n"/>
      <c r="AT207" s="408" t="n"/>
      <c r="AU207" s="408" t="n"/>
      <c r="BS207" s="381" t="n"/>
      <c r="BT207" s="381" t="n"/>
      <c r="BU207" s="381" t="n"/>
      <c r="BV207" s="381" t="n"/>
      <c r="CA207" s="381" t="n"/>
      <c r="CB207" s="381" t="n"/>
      <c r="CC207" s="381" t="n"/>
      <c r="CE207" s="381" t="n"/>
      <c r="CF207" s="381" t="n"/>
      <c r="CG207" s="381" t="n"/>
    </row>
    <row r="208">
      <c r="A208" s="408" t="n"/>
      <c r="B208" s="408" t="n"/>
      <c r="C208" s="408" t="n"/>
      <c r="D208" s="408" t="n"/>
      <c r="E208" s="408" t="n"/>
      <c r="F208" s="408" t="n"/>
      <c r="G208" s="408" t="n"/>
      <c r="H208" s="408" t="n"/>
      <c r="I208" s="408" t="n"/>
      <c r="J208" s="408" t="n"/>
      <c r="K208" s="408" t="n"/>
      <c r="L208" s="408" t="n"/>
      <c r="M208" s="408" t="n"/>
      <c r="N208" s="408" t="n"/>
      <c r="O208" s="408" t="n"/>
      <c r="P208" s="408" t="n"/>
      <c r="Q208" s="408" t="n"/>
      <c r="R208" s="408" t="n"/>
      <c r="S208" s="408" t="n"/>
      <c r="T208" s="408" t="n"/>
      <c r="U208" s="408" t="n"/>
      <c r="V208" s="408" t="n"/>
      <c r="W208" s="363" t="n"/>
      <c r="X208" s="363" t="n"/>
      <c r="Y208" s="363" t="n"/>
      <c r="Z208" s="408" t="n"/>
      <c r="AA208" s="408" t="n"/>
      <c r="AB208" s="408" t="n"/>
      <c r="AC208" s="408" t="n"/>
      <c r="AF208" s="381" t="n"/>
      <c r="AG208" s="408" t="n"/>
      <c r="AH208" s="408" t="n"/>
      <c r="AI208" s="408" t="n"/>
      <c r="AK208" s="408" t="n"/>
      <c r="AL208" s="408" t="n"/>
      <c r="AN208" s="408" t="n"/>
      <c r="AO208" s="408" t="n"/>
      <c r="AP208" s="408" t="n"/>
      <c r="AS208" s="408" t="n"/>
      <c r="AT208" s="408" t="n"/>
      <c r="AU208" s="408" t="n"/>
      <c r="BS208" s="381" t="n"/>
      <c r="BT208" s="381" t="n"/>
      <c r="BU208" s="381" t="n"/>
      <c r="BV208" s="381" t="n"/>
      <c r="CA208" s="381" t="n"/>
      <c r="CB208" s="381" t="n"/>
      <c r="CC208" s="381" t="n"/>
      <c r="CE208" s="381" t="n"/>
      <c r="CF208" s="381" t="n"/>
      <c r="CG208" s="381" t="n"/>
    </row>
    <row r="209">
      <c r="A209" s="408" t="n"/>
      <c r="B209" s="408" t="n"/>
      <c r="C209" s="408" t="n"/>
      <c r="D209" s="408" t="n"/>
      <c r="E209" s="408" t="n"/>
      <c r="F209" s="408" t="n"/>
      <c r="G209" s="408" t="n"/>
      <c r="H209" s="408" t="n"/>
      <c r="I209" s="408" t="n"/>
      <c r="J209" s="408" t="n"/>
      <c r="K209" s="408" t="n"/>
      <c r="L209" s="408" t="n"/>
      <c r="M209" s="408" t="n"/>
      <c r="N209" s="408" t="n"/>
      <c r="O209" s="408" t="n"/>
      <c r="P209" s="408" t="n"/>
      <c r="Q209" s="408" t="n"/>
      <c r="R209" s="408" t="n"/>
      <c r="S209" s="408" t="n"/>
      <c r="T209" s="408" t="n"/>
      <c r="U209" s="408" t="n"/>
      <c r="V209" s="408" t="n"/>
      <c r="W209" s="363" t="n"/>
      <c r="X209" s="363" t="n"/>
      <c r="Y209" s="363" t="n"/>
      <c r="Z209" s="408" t="n"/>
      <c r="AA209" s="408" t="n"/>
      <c r="AB209" s="408" t="n"/>
      <c r="AC209" s="408" t="n"/>
      <c r="AF209" s="381" t="n"/>
      <c r="AG209" s="408" t="n"/>
      <c r="AH209" s="408" t="n"/>
      <c r="AI209" s="408" t="n"/>
      <c r="AK209" s="408" t="n"/>
      <c r="AL209" s="408" t="n"/>
      <c r="AN209" s="408" t="n"/>
      <c r="AO209" s="408" t="n"/>
      <c r="AP209" s="408" t="n"/>
      <c r="AS209" s="408" t="n"/>
      <c r="AT209" s="408" t="n"/>
      <c r="AU209" s="408" t="n"/>
      <c r="BS209" s="381" t="n"/>
      <c r="BT209" s="381" t="n"/>
      <c r="BU209" s="381" t="n"/>
      <c r="BV209" s="381" t="n"/>
      <c r="CA209" s="381" t="n"/>
      <c r="CB209" s="381" t="n"/>
      <c r="CC209" s="381" t="n"/>
      <c r="CE209" s="381" t="n"/>
      <c r="CF209" s="381" t="n"/>
      <c r="CG209" s="381" t="n"/>
    </row>
    <row r="210">
      <c r="A210" s="408" t="n"/>
      <c r="B210" s="408" t="n"/>
      <c r="C210" s="408" t="n"/>
      <c r="D210" s="408" t="n"/>
      <c r="E210" s="408" t="n"/>
      <c r="F210" s="408" t="n"/>
      <c r="G210" s="408" t="n"/>
      <c r="H210" s="408" t="n"/>
      <c r="I210" s="408" t="n"/>
      <c r="J210" s="408" t="n"/>
      <c r="K210" s="408" t="n"/>
      <c r="L210" s="408" t="n"/>
      <c r="M210" s="408" t="n"/>
      <c r="N210" s="408" t="n"/>
      <c r="O210" s="408" t="n"/>
      <c r="P210" s="408" t="n"/>
      <c r="Q210" s="408" t="n"/>
      <c r="R210" s="408" t="n"/>
      <c r="S210" s="408" t="n"/>
      <c r="T210" s="408" t="n"/>
      <c r="U210" s="408" t="n"/>
      <c r="V210" s="408" t="n"/>
      <c r="W210" s="363" t="n"/>
      <c r="X210" s="363" t="n"/>
      <c r="Y210" s="363" t="n"/>
      <c r="Z210" s="408" t="n"/>
      <c r="AA210" s="408" t="n"/>
      <c r="AB210" s="408" t="n"/>
      <c r="AC210" s="408" t="n"/>
      <c r="AF210" s="381" t="n"/>
      <c r="AG210" s="408" t="n"/>
      <c r="AH210" s="408" t="n"/>
      <c r="AI210" s="408" t="n"/>
      <c r="AK210" s="408" t="n"/>
      <c r="AL210" s="408" t="n"/>
      <c r="AN210" s="408" t="n"/>
      <c r="AO210" s="408" t="n"/>
      <c r="AP210" s="408" t="n"/>
      <c r="AS210" s="408" t="n"/>
      <c r="AT210" s="408" t="n"/>
      <c r="AU210" s="408" t="n"/>
      <c r="BS210" s="381" t="n"/>
      <c r="BT210" s="381" t="n"/>
      <c r="BU210" s="381" t="n"/>
      <c r="BV210" s="381" t="n"/>
      <c r="CA210" s="381" t="n"/>
      <c r="CB210" s="381" t="n"/>
      <c r="CC210" s="381" t="n"/>
      <c r="CE210" s="381" t="n"/>
      <c r="CF210" s="381" t="n"/>
      <c r="CG210" s="381" t="n"/>
    </row>
    <row r="211">
      <c r="A211" s="408" t="n"/>
      <c r="B211" s="408" t="n"/>
      <c r="C211" s="408" t="n"/>
      <c r="D211" s="408" t="n"/>
      <c r="E211" s="408" t="n"/>
      <c r="F211" s="408" t="n"/>
      <c r="G211" s="408" t="n"/>
      <c r="H211" s="408" t="n"/>
      <c r="I211" s="408" t="n"/>
      <c r="J211" s="408" t="n"/>
      <c r="K211" s="408" t="n"/>
      <c r="L211" s="408" t="n"/>
      <c r="M211" s="408" t="n"/>
      <c r="N211" s="408" t="n"/>
      <c r="O211" s="408" t="n"/>
      <c r="P211" s="408" t="n"/>
      <c r="Q211" s="408" t="n"/>
      <c r="R211" s="408" t="n"/>
      <c r="S211" s="408" t="n"/>
      <c r="T211" s="408" t="n"/>
      <c r="U211" s="408" t="n"/>
      <c r="V211" s="408" t="n"/>
      <c r="W211" s="363" t="n"/>
      <c r="X211" s="363" t="n"/>
      <c r="Y211" s="363" t="n"/>
      <c r="Z211" s="408" t="n"/>
      <c r="AA211" s="408" t="n"/>
      <c r="AB211" s="408" t="n"/>
      <c r="AC211" s="408" t="n"/>
      <c r="AF211" s="381" t="n"/>
      <c r="AG211" s="408" t="n"/>
      <c r="AH211" s="408" t="n"/>
      <c r="AI211" s="408" t="n"/>
      <c r="AK211" s="408" t="n"/>
      <c r="AL211" s="408" t="n"/>
      <c r="AN211" s="408" t="n"/>
      <c r="AO211" s="408" t="n"/>
      <c r="AP211" s="408" t="n"/>
      <c r="AS211" s="408" t="n"/>
      <c r="AT211" s="408" t="n"/>
      <c r="AU211" s="408" t="n"/>
      <c r="BS211" s="381" t="n"/>
      <c r="BT211" s="381" t="n"/>
      <c r="BU211" s="381" t="n"/>
      <c r="BV211" s="381" t="n"/>
      <c r="CA211" s="381" t="n"/>
      <c r="CB211" s="381" t="n"/>
      <c r="CC211" s="381" t="n"/>
      <c r="CE211" s="381" t="n"/>
      <c r="CF211" s="381" t="n"/>
      <c r="CG211" s="381" t="n"/>
    </row>
    <row r="212">
      <c r="A212" s="408" t="n"/>
      <c r="B212" s="408" t="n"/>
      <c r="C212" s="408" t="n"/>
      <c r="D212" s="408" t="n"/>
      <c r="E212" s="408" t="n"/>
      <c r="F212" s="408" t="n"/>
      <c r="G212" s="408" t="n"/>
      <c r="H212" s="408" t="n"/>
      <c r="I212" s="408" t="n"/>
      <c r="J212" s="408" t="n"/>
      <c r="K212" s="408" t="n"/>
      <c r="L212" s="408" t="n"/>
      <c r="M212" s="408" t="n"/>
      <c r="N212" s="408" t="n"/>
      <c r="O212" s="408" t="n"/>
      <c r="P212" s="408" t="n"/>
      <c r="Q212" s="408" t="n"/>
      <c r="R212" s="408" t="n"/>
      <c r="S212" s="408" t="n"/>
      <c r="T212" s="408" t="n"/>
      <c r="U212" s="408" t="n"/>
      <c r="V212" s="408" t="n"/>
      <c r="W212" s="363" t="n"/>
      <c r="X212" s="363" t="n"/>
      <c r="Y212" s="363" t="n"/>
      <c r="Z212" s="408" t="n"/>
      <c r="AA212" s="408" t="n"/>
      <c r="AB212" s="408" t="n"/>
      <c r="AC212" s="408" t="n"/>
      <c r="AF212" s="381" t="n"/>
      <c r="AG212" s="408" t="n"/>
      <c r="AH212" s="408" t="n"/>
      <c r="AI212" s="408" t="n"/>
      <c r="AK212" s="408" t="n"/>
      <c r="AL212" s="408" t="n"/>
      <c r="AN212" s="408" t="n"/>
      <c r="AO212" s="408" t="n"/>
      <c r="AP212" s="408" t="n"/>
      <c r="AS212" s="408" t="n"/>
      <c r="AT212" s="408" t="n"/>
      <c r="AU212" s="408" t="n"/>
      <c r="BS212" s="381" t="n"/>
      <c r="BT212" s="381" t="n"/>
      <c r="BU212" s="381" t="n"/>
      <c r="BV212" s="381" t="n"/>
      <c r="CA212" s="381" t="n"/>
      <c r="CB212" s="381" t="n"/>
      <c r="CC212" s="381" t="n"/>
      <c r="CE212" s="381" t="n"/>
      <c r="CF212" s="381" t="n"/>
      <c r="CG212" s="381" t="n"/>
    </row>
    <row r="213">
      <c r="A213" s="408" t="n"/>
      <c r="B213" s="408" t="n"/>
      <c r="C213" s="408" t="n"/>
      <c r="D213" s="408" t="n"/>
      <c r="E213" s="408" t="n"/>
      <c r="F213" s="408" t="n"/>
      <c r="G213" s="408" t="n"/>
      <c r="H213" s="408" t="n"/>
      <c r="I213" s="408" t="n"/>
      <c r="J213" s="408" t="n"/>
      <c r="K213" s="408" t="n"/>
      <c r="L213" s="408" t="n"/>
      <c r="M213" s="408" t="n"/>
      <c r="N213" s="408" t="n"/>
      <c r="O213" s="408" t="n"/>
      <c r="P213" s="408" t="n"/>
      <c r="Q213" s="408" t="n"/>
      <c r="R213" s="408" t="n"/>
      <c r="S213" s="408" t="n"/>
      <c r="T213" s="408" t="n"/>
      <c r="U213" s="408" t="n"/>
      <c r="V213" s="408" t="n"/>
      <c r="W213" s="363" t="n"/>
      <c r="X213" s="363" t="n"/>
      <c r="Y213" s="363" t="n"/>
      <c r="Z213" s="408" t="n"/>
      <c r="AA213" s="408" t="n"/>
      <c r="AB213" s="408" t="n"/>
      <c r="AC213" s="408" t="n"/>
      <c r="AF213" s="381" t="n"/>
      <c r="AG213" s="408" t="n"/>
      <c r="AH213" s="408" t="n"/>
      <c r="AI213" s="408" t="n"/>
      <c r="AK213" s="408" t="n"/>
      <c r="AL213" s="408" t="n"/>
      <c r="AN213" s="408" t="n"/>
      <c r="AO213" s="408" t="n"/>
      <c r="AP213" s="408" t="n"/>
      <c r="AS213" s="408" t="n"/>
      <c r="AT213" s="408" t="n"/>
      <c r="AU213" s="408" t="n"/>
      <c r="BS213" s="381" t="n"/>
      <c r="BT213" s="381" t="n"/>
      <c r="BU213" s="381" t="n"/>
      <c r="BV213" s="381" t="n"/>
      <c r="CA213" s="381" t="n"/>
      <c r="CB213" s="381" t="n"/>
      <c r="CC213" s="381" t="n"/>
      <c r="CE213" s="381" t="n"/>
      <c r="CF213" s="381" t="n"/>
      <c r="CG213" s="381" t="n"/>
    </row>
    <row r="214">
      <c r="A214" s="408" t="n"/>
      <c r="B214" s="408" t="n"/>
      <c r="C214" s="408" t="n"/>
      <c r="D214" s="408" t="n"/>
      <c r="E214" s="408" t="n"/>
      <c r="F214" s="408" t="n"/>
      <c r="G214" s="408" t="n"/>
      <c r="H214" s="408" t="n"/>
      <c r="I214" s="408" t="n"/>
      <c r="J214" s="408" t="n"/>
      <c r="K214" s="408" t="n"/>
      <c r="L214" s="408" t="n"/>
      <c r="M214" s="408" t="n"/>
      <c r="N214" s="408" t="n"/>
      <c r="O214" s="408" t="n"/>
      <c r="P214" s="408" t="n"/>
      <c r="Q214" s="408" t="n"/>
      <c r="R214" s="408" t="n"/>
      <c r="S214" s="408" t="n"/>
      <c r="T214" s="408" t="n"/>
      <c r="U214" s="408" t="n"/>
      <c r="V214" s="408" t="n"/>
      <c r="W214" s="363" t="n"/>
      <c r="X214" s="363" t="n"/>
      <c r="Y214" s="363" t="n"/>
      <c r="Z214" s="408" t="n"/>
      <c r="AA214" s="408" t="n"/>
      <c r="AB214" s="408" t="n"/>
      <c r="AC214" s="408" t="n"/>
      <c r="AF214" s="381" t="n"/>
      <c r="AG214" s="408" t="n"/>
      <c r="AH214" s="408" t="n"/>
      <c r="AI214" s="408" t="n"/>
      <c r="AK214" s="408" t="n"/>
      <c r="AL214" s="408" t="n"/>
      <c r="AN214" s="408" t="n"/>
      <c r="AO214" s="408" t="n"/>
      <c r="AP214" s="408" t="n"/>
      <c r="AS214" s="408" t="n"/>
      <c r="AT214" s="408" t="n"/>
      <c r="AU214" s="408" t="n"/>
      <c r="BS214" s="381" t="n"/>
      <c r="BT214" s="381" t="n"/>
      <c r="BU214" s="381" t="n"/>
      <c r="BV214" s="381" t="n"/>
      <c r="CA214" s="381" t="n"/>
      <c r="CB214" s="381" t="n"/>
      <c r="CC214" s="381" t="n"/>
      <c r="CE214" s="381" t="n"/>
      <c r="CF214" s="381" t="n"/>
      <c r="CG214" s="381" t="n"/>
    </row>
    <row r="215">
      <c r="A215" s="408" t="n"/>
      <c r="B215" s="408" t="n"/>
      <c r="C215" s="408" t="n"/>
      <c r="D215" s="408" t="n"/>
      <c r="E215" s="408" t="n"/>
      <c r="F215" s="408" t="n"/>
      <c r="G215" s="408" t="n"/>
      <c r="H215" s="408" t="n"/>
      <c r="I215" s="408" t="n"/>
      <c r="J215" s="408" t="n"/>
      <c r="K215" s="408" t="n"/>
      <c r="L215" s="408" t="n"/>
      <c r="M215" s="408" t="n"/>
      <c r="N215" s="408" t="n"/>
      <c r="O215" s="408" t="n"/>
      <c r="P215" s="408" t="n"/>
      <c r="Q215" s="408" t="n"/>
      <c r="R215" s="408" t="n"/>
      <c r="S215" s="408" t="n"/>
      <c r="T215" s="408" t="n"/>
      <c r="U215" s="408" t="n"/>
      <c r="V215" s="408" t="n"/>
      <c r="W215" s="363" t="n"/>
      <c r="X215" s="363" t="n"/>
      <c r="Y215" s="363" t="n"/>
      <c r="Z215" s="408" t="n"/>
      <c r="AA215" s="408" t="n"/>
      <c r="AB215" s="408" t="n"/>
      <c r="AC215" s="408" t="n"/>
      <c r="AF215" s="381" t="n"/>
      <c r="AG215" s="408" t="n"/>
      <c r="AH215" s="408" t="n"/>
      <c r="AI215" s="408" t="n"/>
      <c r="AK215" s="408" t="n"/>
      <c r="AL215" s="408" t="n"/>
      <c r="AN215" s="408" t="n"/>
      <c r="AO215" s="408" t="n"/>
      <c r="AP215" s="408" t="n"/>
      <c r="AS215" s="408" t="n"/>
      <c r="AT215" s="408" t="n"/>
      <c r="AU215" s="408" t="n"/>
      <c r="BS215" s="381" t="n"/>
      <c r="BT215" s="381" t="n"/>
      <c r="BU215" s="381" t="n"/>
      <c r="BV215" s="381" t="n"/>
      <c r="CA215" s="381" t="n"/>
      <c r="CB215" s="381" t="n"/>
      <c r="CC215" s="381" t="n"/>
      <c r="CE215" s="381" t="n"/>
      <c r="CF215" s="381" t="n"/>
      <c r="CG215" s="381" t="n"/>
    </row>
    <row r="216">
      <c r="A216" s="408" t="n"/>
      <c r="B216" s="408" t="n"/>
      <c r="C216" s="408" t="n"/>
      <c r="D216" s="408" t="n"/>
      <c r="E216" s="408" t="n"/>
      <c r="F216" s="408" t="n"/>
      <c r="G216" s="408" t="n"/>
      <c r="H216" s="408" t="n"/>
      <c r="I216" s="408" t="n"/>
      <c r="J216" s="408" t="n"/>
      <c r="K216" s="408" t="n"/>
      <c r="L216" s="408" t="n"/>
      <c r="M216" s="408" t="n"/>
      <c r="N216" s="408" t="n"/>
      <c r="O216" s="408" t="n"/>
      <c r="P216" s="408" t="n"/>
      <c r="Q216" s="408" t="n"/>
      <c r="R216" s="408" t="n"/>
      <c r="S216" s="408" t="n"/>
      <c r="T216" s="408" t="n"/>
      <c r="U216" s="408" t="n"/>
      <c r="V216" s="408" t="n"/>
      <c r="W216" s="363" t="n"/>
      <c r="X216" s="363" t="n"/>
      <c r="Y216" s="363" t="n"/>
      <c r="Z216" s="408" t="n"/>
      <c r="AA216" s="408" t="n"/>
      <c r="AB216" s="408" t="n"/>
      <c r="AC216" s="408" t="n"/>
      <c r="AF216" s="381" t="n"/>
      <c r="AG216" s="408" t="n"/>
      <c r="AH216" s="408" t="n"/>
      <c r="AI216" s="408" t="n"/>
      <c r="AK216" s="408" t="n"/>
      <c r="AL216" s="408" t="n"/>
      <c r="AN216" s="408" t="n"/>
      <c r="AO216" s="408" t="n"/>
      <c r="AP216" s="408" t="n"/>
      <c r="AS216" s="408" t="n"/>
      <c r="AT216" s="408" t="n"/>
      <c r="AU216" s="408" t="n"/>
      <c r="BS216" s="381" t="n"/>
      <c r="BT216" s="381" t="n"/>
      <c r="BU216" s="381" t="n"/>
      <c r="BV216" s="381" t="n"/>
      <c r="CA216" s="381" t="n"/>
      <c r="CB216" s="381" t="n"/>
      <c r="CC216" s="381" t="n"/>
      <c r="CE216" s="381" t="n"/>
      <c r="CF216" s="381" t="n"/>
      <c r="CG216" s="381" t="n"/>
    </row>
    <row r="217">
      <c r="A217" s="408" t="n"/>
      <c r="B217" s="408" t="n"/>
      <c r="C217" s="408" t="n"/>
      <c r="D217" s="408" t="n"/>
      <c r="E217" s="408" t="n"/>
      <c r="F217" s="408" t="n"/>
      <c r="G217" s="408" t="n"/>
      <c r="H217" s="408" t="n"/>
      <c r="I217" s="408" t="n"/>
      <c r="J217" s="408" t="n"/>
      <c r="K217" s="408" t="n"/>
      <c r="L217" s="408" t="n"/>
      <c r="M217" s="408" t="n"/>
      <c r="N217" s="408" t="n"/>
      <c r="O217" s="408" t="n"/>
      <c r="P217" s="408" t="n"/>
      <c r="Q217" s="408" t="n"/>
      <c r="R217" s="408" t="n"/>
      <c r="S217" s="408" t="n"/>
      <c r="T217" s="408" t="n"/>
      <c r="U217" s="408" t="n"/>
      <c r="V217" s="408" t="n"/>
      <c r="W217" s="363" t="n"/>
      <c r="X217" s="363" t="n"/>
      <c r="Y217" s="363" t="n"/>
      <c r="Z217" s="408" t="n"/>
      <c r="AA217" s="408" t="n"/>
      <c r="AB217" s="408" t="n"/>
      <c r="AC217" s="408" t="n"/>
      <c r="AF217" s="381" t="n"/>
      <c r="AG217" s="408" t="n"/>
      <c r="AH217" s="408" t="n"/>
      <c r="AI217" s="408" t="n"/>
      <c r="AK217" s="408" t="n"/>
      <c r="AL217" s="408" t="n"/>
      <c r="AN217" s="408" t="n"/>
      <c r="AO217" s="408" t="n"/>
      <c r="AP217" s="408" t="n"/>
      <c r="AS217" s="408" t="n"/>
      <c r="AT217" s="408" t="n"/>
      <c r="AU217" s="408" t="n"/>
      <c r="BS217" s="381" t="n"/>
      <c r="BT217" s="381" t="n"/>
      <c r="BU217" s="381" t="n"/>
      <c r="BV217" s="381" t="n"/>
      <c r="CA217" s="381" t="n"/>
      <c r="CB217" s="381" t="n"/>
      <c r="CC217" s="381" t="n"/>
      <c r="CE217" s="381" t="n"/>
      <c r="CF217" s="381" t="n"/>
      <c r="CG217" s="381" t="n"/>
    </row>
    <row r="218">
      <c r="A218" s="408" t="n"/>
      <c r="B218" s="408" t="n"/>
      <c r="C218" s="408" t="n"/>
      <c r="D218" s="408" t="n"/>
      <c r="E218" s="408" t="n"/>
      <c r="F218" s="408" t="n"/>
      <c r="G218" s="408" t="n"/>
      <c r="H218" s="408" t="n"/>
      <c r="I218" s="408" t="n"/>
      <c r="J218" s="408" t="n"/>
      <c r="K218" s="408" t="n"/>
      <c r="L218" s="408" t="n"/>
      <c r="M218" s="408" t="n"/>
      <c r="N218" s="408" t="n"/>
      <c r="O218" s="408" t="n"/>
      <c r="P218" s="408" t="n"/>
      <c r="Q218" s="408" t="n"/>
      <c r="R218" s="408" t="n"/>
      <c r="S218" s="408" t="n"/>
      <c r="T218" s="408" t="n"/>
      <c r="U218" s="408" t="n"/>
      <c r="V218" s="408" t="n"/>
      <c r="W218" s="363" t="n"/>
      <c r="X218" s="363" t="n"/>
      <c r="Y218" s="363" t="n"/>
      <c r="Z218" s="408" t="n"/>
      <c r="AA218" s="408" t="n"/>
      <c r="AB218" s="408" t="n"/>
      <c r="AC218" s="408" t="n"/>
      <c r="AF218" s="381" t="n"/>
      <c r="AG218" s="408" t="n"/>
      <c r="AH218" s="408" t="n"/>
      <c r="AI218" s="408" t="n"/>
      <c r="AK218" s="408" t="n"/>
      <c r="AL218" s="408" t="n"/>
      <c r="AN218" s="408" t="n"/>
      <c r="AO218" s="408" t="n"/>
      <c r="AP218" s="408" t="n"/>
      <c r="AS218" s="408" t="n"/>
      <c r="AT218" s="408" t="n"/>
      <c r="AU218" s="408" t="n"/>
      <c r="BS218" s="381" t="n"/>
      <c r="BT218" s="381" t="n"/>
      <c r="BU218" s="381" t="n"/>
      <c r="BV218" s="381" t="n"/>
      <c r="CA218" s="381" t="n"/>
      <c r="CB218" s="381" t="n"/>
      <c r="CC218" s="381" t="n"/>
      <c r="CE218" s="381" t="n"/>
      <c r="CF218" s="381" t="n"/>
      <c r="CG218" s="381" t="n"/>
    </row>
    <row r="219">
      <c r="A219" s="408" t="n"/>
      <c r="B219" s="408" t="n"/>
      <c r="C219" s="408" t="n"/>
      <c r="D219" s="408" t="n"/>
      <c r="E219" s="408" t="n"/>
      <c r="F219" s="408" t="n"/>
      <c r="G219" s="408" t="n"/>
      <c r="H219" s="408" t="n"/>
      <c r="I219" s="408" t="n"/>
      <c r="J219" s="408" t="n"/>
      <c r="K219" s="408" t="n"/>
      <c r="L219" s="408" t="n"/>
      <c r="M219" s="408" t="n"/>
      <c r="N219" s="408" t="n"/>
      <c r="O219" s="408" t="n"/>
      <c r="P219" s="408" t="n"/>
      <c r="Q219" s="408" t="n"/>
      <c r="R219" s="408" t="n"/>
      <c r="S219" s="408" t="n"/>
      <c r="T219" s="408" t="n"/>
      <c r="U219" s="408" t="n"/>
      <c r="V219" s="408" t="n"/>
      <c r="W219" s="363" t="n"/>
      <c r="X219" s="363" t="n"/>
      <c r="Y219" s="363" t="n"/>
      <c r="Z219" s="408" t="n"/>
      <c r="AA219" s="408" t="n"/>
      <c r="AB219" s="408" t="n"/>
      <c r="AC219" s="408" t="n"/>
      <c r="AF219" s="381" t="n"/>
      <c r="AG219" s="408" t="n"/>
      <c r="AH219" s="408" t="n"/>
      <c r="AI219" s="408" t="n"/>
      <c r="AK219" s="408" t="n"/>
      <c r="AL219" s="408" t="n"/>
      <c r="AN219" s="408" t="n"/>
      <c r="AO219" s="408" t="n"/>
      <c r="AP219" s="408" t="n"/>
      <c r="AS219" s="408" t="n"/>
      <c r="AT219" s="408" t="n"/>
      <c r="AU219" s="408" t="n"/>
      <c r="BS219" s="381" t="n"/>
      <c r="BT219" s="381" t="n"/>
      <c r="BU219" s="381" t="n"/>
      <c r="BV219" s="381" t="n"/>
      <c r="CA219" s="381" t="n"/>
      <c r="CB219" s="381" t="n"/>
      <c r="CC219" s="381" t="n"/>
      <c r="CE219" s="381" t="n"/>
      <c r="CF219" s="381" t="n"/>
      <c r="CG219" s="381" t="n"/>
    </row>
    <row r="220">
      <c r="A220" s="408" t="n"/>
      <c r="B220" s="408" t="n"/>
      <c r="C220" s="408" t="n"/>
      <c r="D220" s="408" t="n"/>
      <c r="E220" s="408" t="n"/>
      <c r="F220" s="408" t="n"/>
      <c r="G220" s="408" t="n"/>
      <c r="H220" s="408" t="n"/>
      <c r="I220" s="408" t="n"/>
      <c r="J220" s="408" t="n"/>
      <c r="K220" s="408" t="n"/>
      <c r="L220" s="408" t="n"/>
      <c r="M220" s="408" t="n"/>
      <c r="N220" s="408" t="n"/>
      <c r="O220" s="408" t="n"/>
      <c r="P220" s="408" t="n"/>
      <c r="Q220" s="408" t="n"/>
      <c r="R220" s="408" t="n"/>
      <c r="S220" s="408" t="n"/>
      <c r="T220" s="408" t="n"/>
      <c r="U220" s="408" t="n"/>
      <c r="V220" s="408" t="n"/>
      <c r="W220" s="363" t="n"/>
      <c r="X220" s="363" t="n"/>
      <c r="Y220" s="363" t="n"/>
      <c r="Z220" s="408" t="n"/>
      <c r="AA220" s="408" t="n"/>
      <c r="AB220" s="408" t="n"/>
      <c r="AC220" s="408" t="n"/>
      <c r="AF220" s="381" t="n"/>
      <c r="AG220" s="408" t="n"/>
      <c r="AH220" s="408" t="n"/>
      <c r="AI220" s="408" t="n"/>
      <c r="AK220" s="408" t="n"/>
      <c r="AL220" s="408" t="n"/>
      <c r="AN220" s="408" t="n"/>
      <c r="AO220" s="408" t="n"/>
      <c r="AP220" s="408" t="n"/>
      <c r="AS220" s="408" t="n"/>
      <c r="AT220" s="408" t="n"/>
      <c r="AU220" s="408" t="n"/>
      <c r="BS220" s="381" t="n"/>
      <c r="BT220" s="381" t="n"/>
      <c r="BU220" s="381" t="n"/>
      <c r="BV220" s="381" t="n"/>
      <c r="CA220" s="381" t="n"/>
      <c r="CB220" s="381" t="n"/>
      <c r="CC220" s="381" t="n"/>
      <c r="CE220" s="381" t="n"/>
      <c r="CF220" s="381" t="n"/>
      <c r="CG220" s="381" t="n"/>
    </row>
    <row r="221">
      <c r="A221" s="408" t="n"/>
      <c r="B221" s="408" t="n"/>
      <c r="C221" s="408" t="n"/>
      <c r="D221" s="408" t="n"/>
      <c r="E221" s="408" t="n"/>
      <c r="F221" s="408" t="n"/>
      <c r="G221" s="408" t="n"/>
      <c r="H221" s="408" t="n"/>
      <c r="I221" s="408" t="n"/>
      <c r="J221" s="408" t="n"/>
      <c r="K221" s="408" t="n"/>
      <c r="L221" s="408" t="n"/>
      <c r="M221" s="408" t="n"/>
      <c r="N221" s="408" t="n"/>
      <c r="O221" s="408" t="n"/>
      <c r="P221" s="408" t="n"/>
      <c r="Q221" s="408" t="n"/>
      <c r="R221" s="408" t="n"/>
      <c r="S221" s="408" t="n"/>
      <c r="T221" s="408" t="n"/>
      <c r="U221" s="408" t="n"/>
      <c r="V221" s="408" t="n"/>
      <c r="W221" s="363" t="n"/>
      <c r="X221" s="363" t="n"/>
      <c r="Y221" s="363" t="n"/>
      <c r="Z221" s="408" t="n"/>
      <c r="AA221" s="408" t="n"/>
      <c r="AB221" s="408" t="n"/>
      <c r="AC221" s="408" t="n"/>
      <c r="AF221" s="381" t="n"/>
      <c r="AG221" s="408" t="n"/>
      <c r="AH221" s="408" t="n"/>
      <c r="AI221" s="408" t="n"/>
      <c r="AK221" s="408" t="n"/>
      <c r="AL221" s="408" t="n"/>
      <c r="AN221" s="408" t="n"/>
      <c r="AO221" s="408" t="n"/>
      <c r="AP221" s="408" t="n"/>
      <c r="AS221" s="408" t="n"/>
      <c r="AT221" s="408" t="n"/>
      <c r="AU221" s="408" t="n"/>
      <c r="BS221" s="381" t="n"/>
      <c r="BT221" s="381" t="n"/>
      <c r="BU221" s="381" t="n"/>
      <c r="BV221" s="381" t="n"/>
      <c r="CA221" s="381" t="n"/>
      <c r="CB221" s="381" t="n"/>
      <c r="CC221" s="381" t="n"/>
      <c r="CE221" s="381" t="n"/>
      <c r="CF221" s="381" t="n"/>
      <c r="CG221" s="381" t="n"/>
    </row>
    <row r="222">
      <c r="A222" s="408" t="n"/>
      <c r="B222" s="408" t="n"/>
      <c r="C222" s="408" t="n"/>
      <c r="D222" s="408" t="n"/>
      <c r="E222" s="408" t="n"/>
      <c r="F222" s="408" t="n"/>
      <c r="G222" s="408" t="n"/>
      <c r="H222" s="408" t="n"/>
      <c r="I222" s="408" t="n"/>
      <c r="J222" s="408" t="n"/>
      <c r="K222" s="408" t="n"/>
      <c r="L222" s="408" t="n"/>
      <c r="M222" s="408" t="n"/>
      <c r="N222" s="408" t="n"/>
      <c r="O222" s="408" t="n"/>
      <c r="P222" s="408" t="n"/>
      <c r="Q222" s="408" t="n"/>
      <c r="R222" s="408" t="n"/>
      <c r="S222" s="408" t="n"/>
      <c r="T222" s="408" t="n"/>
      <c r="U222" s="408" t="n"/>
      <c r="V222" s="408" t="n"/>
      <c r="W222" s="363" t="n"/>
      <c r="X222" s="363" t="n"/>
      <c r="Y222" s="363" t="n"/>
      <c r="Z222" s="408" t="n"/>
      <c r="AA222" s="408" t="n"/>
      <c r="AB222" s="408" t="n"/>
      <c r="AC222" s="408" t="n"/>
      <c r="AF222" s="381" t="n"/>
      <c r="AG222" s="408" t="n"/>
      <c r="AH222" s="408" t="n"/>
      <c r="AI222" s="408" t="n"/>
      <c r="AK222" s="408" t="n"/>
      <c r="AL222" s="408" t="n"/>
      <c r="AN222" s="408" t="n"/>
      <c r="AO222" s="408" t="n"/>
      <c r="AP222" s="408" t="n"/>
      <c r="AS222" s="408" t="n"/>
      <c r="AT222" s="408" t="n"/>
      <c r="AU222" s="408" t="n"/>
      <c r="BS222" s="381" t="n"/>
      <c r="BT222" s="381" t="n"/>
      <c r="BU222" s="381" t="n"/>
      <c r="BV222" s="381" t="n"/>
      <c r="CA222" s="381" t="n"/>
      <c r="CB222" s="381" t="n"/>
      <c r="CC222" s="381" t="n"/>
      <c r="CE222" s="381" t="n"/>
      <c r="CF222" s="381" t="n"/>
      <c r="CG222" s="381" t="n"/>
    </row>
    <row r="223">
      <c r="A223" s="408" t="n"/>
      <c r="B223" s="408" t="n"/>
      <c r="C223" s="408" t="n"/>
      <c r="D223" s="408" t="n"/>
      <c r="E223" s="408" t="n"/>
      <c r="F223" s="408" t="n"/>
      <c r="G223" s="408" t="n"/>
      <c r="H223" s="408" t="n"/>
      <c r="I223" s="408" t="n"/>
      <c r="J223" s="408" t="n"/>
      <c r="K223" s="408" t="n"/>
      <c r="L223" s="408" t="n"/>
      <c r="M223" s="408" t="n"/>
      <c r="N223" s="408" t="n"/>
      <c r="O223" s="408" t="n"/>
      <c r="P223" s="408" t="n"/>
      <c r="Q223" s="408" t="n"/>
      <c r="R223" s="408" t="n"/>
      <c r="S223" s="408" t="n"/>
      <c r="T223" s="408" t="n"/>
      <c r="U223" s="408" t="n"/>
      <c r="V223" s="408" t="n"/>
      <c r="W223" s="363" t="n"/>
      <c r="X223" s="363" t="n"/>
      <c r="Y223" s="363" t="n"/>
      <c r="Z223" s="408" t="n"/>
      <c r="AA223" s="408" t="n"/>
      <c r="AB223" s="408" t="n"/>
      <c r="AC223" s="408" t="n"/>
      <c r="AF223" s="381" t="n"/>
      <c r="AG223" s="408" t="n"/>
      <c r="AH223" s="408" t="n"/>
      <c r="AI223" s="408" t="n"/>
      <c r="AK223" s="408" t="n"/>
      <c r="AL223" s="408" t="n"/>
      <c r="AN223" s="408" t="n"/>
      <c r="AO223" s="408" t="n"/>
      <c r="AP223" s="408" t="n"/>
      <c r="AS223" s="408" t="n"/>
      <c r="AT223" s="408" t="n"/>
      <c r="AU223" s="408" t="n"/>
      <c r="BS223" s="381" t="n"/>
      <c r="BT223" s="381" t="n"/>
      <c r="BU223" s="381" t="n"/>
      <c r="BV223" s="381" t="n"/>
      <c r="CA223" s="381" t="n"/>
      <c r="CB223" s="381" t="n"/>
      <c r="CC223" s="381" t="n"/>
      <c r="CE223" s="381" t="n"/>
      <c r="CF223" s="381" t="n"/>
      <c r="CG223" s="381" t="n"/>
    </row>
    <row r="224">
      <c r="A224" s="408" t="n"/>
      <c r="B224" s="408" t="n"/>
      <c r="C224" s="408" t="n"/>
      <c r="D224" s="408" t="n"/>
      <c r="E224" s="408" t="n"/>
      <c r="F224" s="408" t="n"/>
      <c r="G224" s="408" t="n"/>
      <c r="H224" s="408" t="n"/>
      <c r="I224" s="408" t="n"/>
      <c r="J224" s="408" t="n"/>
      <c r="K224" s="408" t="n"/>
      <c r="L224" s="408" t="n"/>
      <c r="M224" s="408" t="n"/>
      <c r="N224" s="408" t="n"/>
      <c r="O224" s="408" t="n"/>
      <c r="P224" s="408" t="n"/>
      <c r="Q224" s="408" t="n"/>
      <c r="R224" s="408" t="n"/>
      <c r="S224" s="408" t="n"/>
      <c r="T224" s="408" t="n"/>
      <c r="U224" s="408" t="n"/>
      <c r="V224" s="408" t="n"/>
      <c r="W224" s="363" t="n"/>
      <c r="X224" s="363" t="n"/>
      <c r="Y224" s="363" t="n"/>
      <c r="Z224" s="408" t="n"/>
      <c r="AA224" s="408" t="n"/>
      <c r="AB224" s="408" t="n"/>
      <c r="AC224" s="408" t="n"/>
      <c r="AF224" s="381" t="n"/>
      <c r="AG224" s="408" t="n"/>
      <c r="AH224" s="408" t="n"/>
      <c r="AI224" s="408" t="n"/>
      <c r="AK224" s="408" t="n"/>
      <c r="AL224" s="408" t="n"/>
      <c r="AN224" s="408" t="n"/>
      <c r="AO224" s="408" t="n"/>
      <c r="AP224" s="408" t="n"/>
      <c r="AS224" s="408" t="n"/>
      <c r="AT224" s="408" t="n"/>
      <c r="AU224" s="408" t="n"/>
      <c r="BS224" s="381" t="n"/>
      <c r="BT224" s="381" t="n"/>
      <c r="BU224" s="381" t="n"/>
      <c r="BV224" s="381" t="n"/>
      <c r="CA224" s="381" t="n"/>
      <c r="CB224" s="381" t="n"/>
      <c r="CC224" s="381" t="n"/>
      <c r="CE224" s="381" t="n"/>
      <c r="CF224" s="381" t="n"/>
      <c r="CG224" s="381" t="n"/>
    </row>
    <row r="225">
      <c r="A225" s="408" t="n"/>
      <c r="B225" s="408" t="n"/>
      <c r="C225" s="408" t="n"/>
      <c r="D225" s="408" t="n"/>
      <c r="E225" s="408" t="n"/>
      <c r="F225" s="408" t="n"/>
      <c r="G225" s="408" t="n"/>
      <c r="H225" s="408" t="n"/>
      <c r="I225" s="408" t="n"/>
      <c r="J225" s="408" t="n"/>
      <c r="K225" s="408" t="n"/>
      <c r="L225" s="408" t="n"/>
      <c r="M225" s="408" t="n"/>
      <c r="N225" s="408" t="n"/>
      <c r="O225" s="408" t="n"/>
      <c r="P225" s="408" t="n"/>
      <c r="Q225" s="408" t="n"/>
      <c r="R225" s="408" t="n"/>
      <c r="S225" s="408" t="n"/>
      <c r="T225" s="408" t="n"/>
      <c r="U225" s="408" t="n"/>
      <c r="V225" s="408" t="n"/>
      <c r="W225" s="363" t="n"/>
      <c r="X225" s="363" t="n"/>
      <c r="Y225" s="363" t="n"/>
      <c r="Z225" s="408" t="n"/>
      <c r="AA225" s="408" t="n"/>
      <c r="AB225" s="408" t="n"/>
      <c r="AC225" s="408" t="n"/>
      <c r="AF225" s="381" t="n"/>
      <c r="AG225" s="408" t="n"/>
      <c r="AH225" s="408" t="n"/>
      <c r="AI225" s="408" t="n"/>
      <c r="AK225" s="408" t="n"/>
      <c r="AL225" s="408" t="n"/>
      <c r="AN225" s="408" t="n"/>
      <c r="AO225" s="408" t="n"/>
      <c r="AP225" s="408" t="n"/>
      <c r="AS225" s="408" t="n"/>
      <c r="AT225" s="408" t="n"/>
      <c r="AU225" s="408" t="n"/>
      <c r="BS225" s="381" t="n"/>
      <c r="BT225" s="381" t="n"/>
      <c r="BU225" s="381" t="n"/>
      <c r="BV225" s="381" t="n"/>
      <c r="CA225" s="381" t="n"/>
      <c r="CB225" s="381" t="n"/>
      <c r="CC225" s="381" t="n"/>
      <c r="CE225" s="381" t="n"/>
      <c r="CF225" s="381" t="n"/>
      <c r="CG225" s="381" t="n"/>
    </row>
    <row r="226">
      <c r="A226" s="408" t="n"/>
      <c r="B226" s="408" t="n"/>
      <c r="C226" s="408" t="n"/>
      <c r="D226" s="408" t="n"/>
      <c r="E226" s="408" t="n"/>
      <c r="F226" s="408" t="n"/>
      <c r="G226" s="408" t="n"/>
      <c r="H226" s="408" t="n"/>
      <c r="I226" s="408" t="n"/>
      <c r="J226" s="408" t="n"/>
      <c r="K226" s="408" t="n"/>
      <c r="L226" s="408" t="n"/>
      <c r="M226" s="408" t="n"/>
      <c r="N226" s="408" t="n"/>
      <c r="O226" s="408" t="n"/>
      <c r="P226" s="408" t="n"/>
      <c r="Q226" s="408" t="n"/>
      <c r="R226" s="408" t="n"/>
      <c r="S226" s="408" t="n"/>
      <c r="T226" s="408" t="n"/>
      <c r="U226" s="408" t="n"/>
      <c r="V226" s="408" t="n"/>
      <c r="W226" s="363" t="n"/>
      <c r="X226" s="363" t="n"/>
      <c r="Y226" s="363" t="n"/>
      <c r="Z226" s="408" t="n"/>
      <c r="AA226" s="408" t="n"/>
      <c r="AB226" s="408" t="n"/>
      <c r="AC226" s="408" t="n"/>
      <c r="AF226" s="381" t="n"/>
      <c r="AG226" s="408" t="n"/>
      <c r="AH226" s="408" t="n"/>
      <c r="AI226" s="408" t="n"/>
      <c r="AK226" s="408" t="n"/>
      <c r="AL226" s="408" t="n"/>
      <c r="AN226" s="408" t="n"/>
      <c r="AO226" s="408" t="n"/>
      <c r="AP226" s="408" t="n"/>
      <c r="AS226" s="408" t="n"/>
      <c r="AT226" s="408" t="n"/>
      <c r="AU226" s="408" t="n"/>
      <c r="BS226" s="381" t="n"/>
      <c r="BT226" s="381" t="n"/>
      <c r="BU226" s="381" t="n"/>
      <c r="BV226" s="381" t="n"/>
      <c r="CA226" s="381" t="n"/>
      <c r="CB226" s="381" t="n"/>
      <c r="CC226" s="381" t="n"/>
      <c r="CE226" s="381" t="n"/>
      <c r="CF226" s="381" t="n"/>
      <c r="CG226" s="381" t="n"/>
    </row>
    <row r="227">
      <c r="A227" s="408" t="n"/>
      <c r="B227" s="408" t="n"/>
      <c r="C227" s="408" t="n"/>
      <c r="D227" s="408" t="n"/>
      <c r="E227" s="408" t="n"/>
      <c r="F227" s="408" t="n"/>
      <c r="G227" s="408" t="n"/>
      <c r="H227" s="408" t="n"/>
      <c r="I227" s="408" t="n"/>
      <c r="J227" s="408" t="n"/>
      <c r="K227" s="408" t="n"/>
      <c r="L227" s="408" t="n"/>
      <c r="M227" s="408" t="n"/>
      <c r="N227" s="408" t="n"/>
      <c r="O227" s="408" t="n"/>
      <c r="P227" s="408" t="n"/>
      <c r="Q227" s="408" t="n"/>
      <c r="R227" s="408" t="n"/>
      <c r="S227" s="408" t="n"/>
      <c r="T227" s="408" t="n"/>
      <c r="U227" s="408" t="n"/>
      <c r="V227" s="408" t="n"/>
      <c r="W227" s="363" t="n"/>
      <c r="X227" s="363" t="n"/>
      <c r="Y227" s="363" t="n"/>
      <c r="Z227" s="408" t="n"/>
      <c r="AA227" s="408" t="n"/>
      <c r="AB227" s="408" t="n"/>
      <c r="AC227" s="408" t="n"/>
      <c r="AF227" s="381" t="n"/>
      <c r="AG227" s="408" t="n"/>
      <c r="AH227" s="408" t="n"/>
      <c r="AI227" s="408" t="n"/>
      <c r="AK227" s="408" t="n"/>
      <c r="AL227" s="408" t="n"/>
      <c r="AN227" s="408" t="n"/>
      <c r="AO227" s="408" t="n"/>
      <c r="AP227" s="408" t="n"/>
      <c r="AS227" s="408" t="n"/>
      <c r="AT227" s="408" t="n"/>
      <c r="AU227" s="408" t="n"/>
      <c r="BS227" s="381" t="n"/>
      <c r="BT227" s="381" t="n"/>
      <c r="BU227" s="381" t="n"/>
      <c r="BV227" s="381" t="n"/>
      <c r="CA227" s="381" t="n"/>
      <c r="CB227" s="381" t="n"/>
      <c r="CC227" s="381" t="n"/>
      <c r="CE227" s="381" t="n"/>
      <c r="CF227" s="381" t="n"/>
      <c r="CG227" s="381" t="n"/>
    </row>
    <row r="228">
      <c r="A228" s="408" t="n"/>
      <c r="B228" s="408" t="n"/>
      <c r="C228" s="408" t="n"/>
      <c r="D228" s="408" t="n"/>
      <c r="E228" s="408" t="n"/>
      <c r="F228" s="408" t="n"/>
      <c r="G228" s="408" t="n"/>
      <c r="H228" s="408" t="n"/>
      <c r="I228" s="408" t="n"/>
      <c r="J228" s="408" t="n"/>
      <c r="K228" s="408" t="n"/>
      <c r="L228" s="408" t="n"/>
      <c r="M228" s="408" t="n"/>
      <c r="N228" s="408" t="n"/>
      <c r="O228" s="408" t="n"/>
      <c r="P228" s="408" t="n"/>
      <c r="Q228" s="408" t="n"/>
      <c r="R228" s="408" t="n"/>
      <c r="S228" s="408" t="n"/>
      <c r="T228" s="408" t="n"/>
      <c r="U228" s="408" t="n"/>
      <c r="V228" s="408" t="n"/>
      <c r="W228" s="363" t="n"/>
      <c r="X228" s="363" t="n"/>
      <c r="Y228" s="363" t="n"/>
      <c r="Z228" s="408" t="n"/>
      <c r="AA228" s="408" t="n"/>
      <c r="AB228" s="408" t="n"/>
      <c r="AC228" s="408" t="n"/>
      <c r="AF228" s="381" t="n"/>
      <c r="AG228" s="408" t="n"/>
      <c r="AH228" s="408" t="n"/>
      <c r="AI228" s="408" t="n"/>
      <c r="AK228" s="408" t="n"/>
      <c r="AL228" s="408" t="n"/>
      <c r="AN228" s="408" t="n"/>
      <c r="AO228" s="408" t="n"/>
      <c r="AP228" s="408" t="n"/>
      <c r="AS228" s="408" t="n"/>
      <c r="AT228" s="408" t="n"/>
      <c r="AU228" s="408" t="n"/>
      <c r="BS228" s="381" t="n"/>
      <c r="BT228" s="381" t="n"/>
      <c r="BU228" s="381" t="n"/>
      <c r="BV228" s="381" t="n"/>
      <c r="CA228" s="381" t="n"/>
      <c r="CB228" s="381" t="n"/>
      <c r="CC228" s="381" t="n"/>
      <c r="CE228" s="381" t="n"/>
      <c r="CF228" s="381" t="n"/>
      <c r="CG228" s="381" t="n"/>
    </row>
    <row r="229">
      <c r="A229" s="408" t="n"/>
      <c r="B229" s="408" t="n"/>
      <c r="C229" s="408" t="n"/>
      <c r="D229" s="408" t="n"/>
      <c r="E229" s="408" t="n"/>
      <c r="F229" s="408" t="n"/>
      <c r="G229" s="408" t="n"/>
      <c r="H229" s="408" t="n"/>
      <c r="I229" s="408" t="n"/>
      <c r="J229" s="408" t="n"/>
      <c r="K229" s="408" t="n"/>
      <c r="L229" s="408" t="n"/>
      <c r="M229" s="408" t="n"/>
      <c r="N229" s="408" t="n"/>
      <c r="O229" s="408" t="n"/>
      <c r="P229" s="408" t="n"/>
      <c r="Q229" s="408" t="n"/>
      <c r="R229" s="408" t="n"/>
      <c r="S229" s="408" t="n"/>
      <c r="T229" s="408" t="n"/>
      <c r="U229" s="408" t="n"/>
      <c r="V229" s="408" t="n"/>
      <c r="W229" s="363" t="n"/>
      <c r="X229" s="363" t="n"/>
      <c r="Y229" s="363" t="n"/>
      <c r="Z229" s="408" t="n"/>
      <c r="AA229" s="408" t="n"/>
      <c r="AB229" s="408" t="n"/>
      <c r="AC229" s="408" t="n"/>
      <c r="AF229" s="381" t="n"/>
      <c r="AG229" s="408" t="n"/>
      <c r="AH229" s="408" t="n"/>
      <c r="AI229" s="408" t="n"/>
      <c r="AK229" s="408" t="n"/>
      <c r="AL229" s="408" t="n"/>
      <c r="AN229" s="408" t="n"/>
      <c r="AO229" s="408" t="n"/>
      <c r="AP229" s="408" t="n"/>
      <c r="AS229" s="408" t="n"/>
      <c r="AT229" s="408" t="n"/>
      <c r="AU229" s="408" t="n"/>
      <c r="BS229" s="381" t="n"/>
      <c r="BT229" s="381" t="n"/>
      <c r="BU229" s="381" t="n"/>
      <c r="BV229" s="381" t="n"/>
      <c r="CA229" s="381" t="n"/>
      <c r="CB229" s="381" t="n"/>
      <c r="CC229" s="381" t="n"/>
      <c r="CE229" s="381" t="n"/>
      <c r="CF229" s="381" t="n"/>
      <c r="CG229" s="381" t="n"/>
    </row>
    <row r="230">
      <c r="A230" s="408" t="n"/>
      <c r="B230" s="408" t="n"/>
      <c r="C230" s="408" t="n"/>
      <c r="D230" s="408" t="n"/>
      <c r="E230" s="408" t="n"/>
      <c r="F230" s="408" t="n"/>
      <c r="G230" s="408" t="n"/>
      <c r="H230" s="408" t="n"/>
      <c r="I230" s="408" t="n"/>
      <c r="J230" s="408" t="n"/>
      <c r="K230" s="408" t="n"/>
      <c r="L230" s="408" t="n"/>
      <c r="M230" s="408" t="n"/>
      <c r="N230" s="408" t="n"/>
      <c r="O230" s="408" t="n"/>
      <c r="P230" s="408" t="n"/>
      <c r="Q230" s="408" t="n"/>
      <c r="R230" s="408" t="n"/>
      <c r="S230" s="408" t="n"/>
      <c r="T230" s="408" t="n"/>
      <c r="U230" s="408" t="n"/>
      <c r="V230" s="408" t="n"/>
      <c r="W230" s="363" t="n"/>
      <c r="X230" s="363" t="n"/>
      <c r="Y230" s="363" t="n"/>
      <c r="Z230" s="408" t="n"/>
      <c r="AA230" s="408" t="n"/>
      <c r="AB230" s="408" t="n"/>
      <c r="AC230" s="408" t="n"/>
      <c r="AF230" s="381" t="n"/>
      <c r="AG230" s="408" t="n"/>
      <c r="AH230" s="408" t="n"/>
      <c r="AI230" s="408" t="n"/>
      <c r="AK230" s="408" t="n"/>
      <c r="AL230" s="408" t="n"/>
      <c r="AN230" s="408" t="n"/>
      <c r="AO230" s="408" t="n"/>
      <c r="AP230" s="408" t="n"/>
      <c r="AS230" s="408" t="n"/>
      <c r="AT230" s="408" t="n"/>
      <c r="AU230" s="408" t="n"/>
      <c r="BS230" s="381" t="n"/>
      <c r="BT230" s="381" t="n"/>
      <c r="BU230" s="381" t="n"/>
      <c r="BV230" s="381" t="n"/>
      <c r="CA230" s="381" t="n"/>
      <c r="CB230" s="381" t="n"/>
      <c r="CC230" s="381" t="n"/>
      <c r="CE230" s="381" t="n"/>
      <c r="CF230" s="381" t="n"/>
      <c r="CG230" s="381" t="n"/>
    </row>
    <row r="231">
      <c r="A231" s="408" t="n"/>
      <c r="B231" s="408" t="n"/>
      <c r="C231" s="408" t="n"/>
      <c r="D231" s="408" t="n"/>
      <c r="E231" s="408" t="n"/>
      <c r="F231" s="408" t="n"/>
      <c r="G231" s="408" t="n"/>
      <c r="H231" s="408" t="n"/>
      <c r="I231" s="408" t="n"/>
      <c r="J231" s="408" t="n"/>
      <c r="K231" s="408" t="n"/>
      <c r="L231" s="408" t="n"/>
      <c r="M231" s="408" t="n"/>
      <c r="N231" s="408" t="n"/>
      <c r="O231" s="408" t="n"/>
      <c r="P231" s="408" t="n"/>
      <c r="Q231" s="408" t="n"/>
      <c r="R231" s="408" t="n"/>
      <c r="S231" s="408" t="n"/>
      <c r="T231" s="408" t="n"/>
      <c r="U231" s="408" t="n"/>
      <c r="V231" s="408" t="n"/>
      <c r="W231" s="363" t="n"/>
      <c r="X231" s="363" t="n"/>
      <c r="Y231" s="363" t="n"/>
      <c r="Z231" s="408" t="n"/>
      <c r="AA231" s="408" t="n"/>
      <c r="AB231" s="408" t="n"/>
      <c r="AC231" s="408" t="n"/>
      <c r="AF231" s="381" t="n"/>
      <c r="AG231" s="408" t="n"/>
      <c r="AH231" s="408" t="n"/>
      <c r="AI231" s="408" t="n"/>
      <c r="AK231" s="408" t="n"/>
      <c r="AL231" s="408" t="n"/>
      <c r="AN231" s="408" t="n"/>
      <c r="AO231" s="408" t="n"/>
      <c r="AP231" s="408" t="n"/>
      <c r="AS231" s="408" t="n"/>
      <c r="AT231" s="408" t="n"/>
      <c r="AU231" s="408" t="n"/>
      <c r="BS231" s="381" t="n"/>
      <c r="BT231" s="381" t="n"/>
      <c r="BU231" s="381" t="n"/>
      <c r="BV231" s="381" t="n"/>
      <c r="CA231" s="381" t="n"/>
      <c r="CB231" s="381" t="n"/>
      <c r="CC231" s="381" t="n"/>
      <c r="CE231" s="381" t="n"/>
      <c r="CF231" s="381" t="n"/>
      <c r="CG231" s="381" t="n"/>
    </row>
    <row r="232">
      <c r="A232" s="408" t="n"/>
      <c r="B232" s="408" t="n"/>
      <c r="C232" s="408" t="n"/>
      <c r="D232" s="408" t="n"/>
      <c r="E232" s="408" t="n"/>
      <c r="F232" s="408" t="n"/>
      <c r="G232" s="408" t="n"/>
      <c r="H232" s="408" t="n"/>
      <c r="I232" s="408" t="n"/>
      <c r="J232" s="408" t="n"/>
      <c r="K232" s="408" t="n"/>
      <c r="L232" s="408" t="n"/>
      <c r="M232" s="408" t="n"/>
      <c r="N232" s="408" t="n"/>
      <c r="O232" s="408" t="n"/>
      <c r="P232" s="408" t="n"/>
      <c r="Q232" s="408" t="n"/>
      <c r="R232" s="408" t="n"/>
      <c r="S232" s="408" t="n"/>
      <c r="T232" s="408" t="n"/>
      <c r="U232" s="408" t="n"/>
      <c r="V232" s="408" t="n"/>
      <c r="W232" s="363" t="n"/>
      <c r="X232" s="363" t="n"/>
      <c r="Y232" s="363" t="n"/>
      <c r="Z232" s="408" t="n"/>
      <c r="AA232" s="408" t="n"/>
      <c r="AB232" s="408" t="n"/>
      <c r="AC232" s="408" t="n"/>
      <c r="AF232" s="381" t="n"/>
      <c r="AG232" s="408" t="n"/>
      <c r="AH232" s="408" t="n"/>
      <c r="AI232" s="408" t="n"/>
      <c r="AK232" s="408" t="n"/>
      <c r="AL232" s="408" t="n"/>
      <c r="AN232" s="408" t="n"/>
      <c r="AO232" s="408" t="n"/>
      <c r="AP232" s="408" t="n"/>
      <c r="AS232" s="408" t="n"/>
      <c r="AT232" s="408" t="n"/>
      <c r="AU232" s="408" t="n"/>
      <c r="BS232" s="381" t="n"/>
      <c r="BT232" s="381" t="n"/>
      <c r="BU232" s="381" t="n"/>
      <c r="BV232" s="381" t="n"/>
      <c r="CA232" s="381" t="n"/>
      <c r="CB232" s="381" t="n"/>
      <c r="CC232" s="381" t="n"/>
      <c r="CE232" s="381" t="n"/>
      <c r="CF232" s="381" t="n"/>
      <c r="CG232" s="381" t="n"/>
    </row>
    <row r="233">
      <c r="A233" s="408" t="n"/>
      <c r="B233" s="408" t="n"/>
      <c r="C233" s="408" t="n"/>
      <c r="D233" s="408" t="n"/>
      <c r="E233" s="408" t="n"/>
      <c r="F233" s="408" t="n"/>
      <c r="G233" s="408" t="n"/>
      <c r="H233" s="408" t="n"/>
      <c r="I233" s="408" t="n"/>
      <c r="J233" s="408" t="n"/>
      <c r="K233" s="408" t="n"/>
      <c r="L233" s="408" t="n"/>
      <c r="M233" s="408" t="n"/>
      <c r="N233" s="408" t="n"/>
      <c r="O233" s="408" t="n"/>
      <c r="P233" s="408" t="n"/>
      <c r="Q233" s="408" t="n"/>
      <c r="R233" s="408" t="n"/>
      <c r="S233" s="408" t="n"/>
      <c r="T233" s="408" t="n"/>
      <c r="U233" s="408" t="n"/>
      <c r="V233" s="408" t="n"/>
      <c r="W233" s="363" t="n"/>
      <c r="X233" s="363" t="n"/>
      <c r="Y233" s="363" t="n"/>
      <c r="Z233" s="408" t="n"/>
      <c r="AA233" s="408" t="n"/>
      <c r="AB233" s="408" t="n"/>
      <c r="AC233" s="408" t="n"/>
      <c r="AF233" s="381" t="n"/>
      <c r="AG233" s="408" t="n"/>
      <c r="AH233" s="408" t="n"/>
      <c r="AI233" s="408" t="n"/>
      <c r="AK233" s="408" t="n"/>
      <c r="AL233" s="408" t="n"/>
      <c r="AN233" s="408" t="n"/>
      <c r="AO233" s="408" t="n"/>
      <c r="AP233" s="408" t="n"/>
      <c r="AS233" s="408" t="n"/>
      <c r="AT233" s="408" t="n"/>
      <c r="AU233" s="408" t="n"/>
      <c r="BS233" s="381" t="n"/>
      <c r="BT233" s="381" t="n"/>
      <c r="BU233" s="381" t="n"/>
      <c r="BV233" s="381" t="n"/>
      <c r="CA233" s="381" t="n"/>
      <c r="CB233" s="381" t="n"/>
      <c r="CC233" s="381" t="n"/>
      <c r="CE233" s="381" t="n"/>
      <c r="CF233" s="381" t="n"/>
      <c r="CG233" s="381" t="n"/>
    </row>
    <row r="234">
      <c r="A234" s="408" t="n"/>
      <c r="B234" s="408" t="n"/>
      <c r="C234" s="408" t="n"/>
      <c r="D234" s="408" t="n"/>
      <c r="E234" s="408" t="n"/>
      <c r="F234" s="408" t="n"/>
      <c r="G234" s="408" t="n"/>
      <c r="H234" s="408" t="n"/>
      <c r="I234" s="408" t="n"/>
      <c r="J234" s="408" t="n"/>
      <c r="K234" s="408" t="n"/>
      <c r="L234" s="408" t="n"/>
      <c r="M234" s="408" t="n"/>
      <c r="N234" s="408" t="n"/>
      <c r="O234" s="408" t="n"/>
      <c r="P234" s="408" t="n"/>
      <c r="Q234" s="408" t="n"/>
      <c r="R234" s="408" t="n"/>
      <c r="S234" s="408" t="n"/>
      <c r="T234" s="408" t="n"/>
      <c r="U234" s="408" t="n"/>
      <c r="V234" s="408" t="n"/>
      <c r="W234" s="363" t="n"/>
      <c r="X234" s="363" t="n"/>
      <c r="Y234" s="363" t="n"/>
      <c r="Z234" s="408" t="n"/>
      <c r="AA234" s="408" t="n"/>
      <c r="AB234" s="408" t="n"/>
      <c r="AC234" s="408" t="n"/>
      <c r="AF234" s="381" t="n"/>
      <c r="AG234" s="408" t="n"/>
      <c r="AH234" s="408" t="n"/>
      <c r="AI234" s="408" t="n"/>
      <c r="AK234" s="408" t="n"/>
      <c r="AL234" s="408" t="n"/>
      <c r="AN234" s="408" t="n"/>
      <c r="AO234" s="408" t="n"/>
      <c r="AP234" s="408" t="n"/>
      <c r="AS234" s="408" t="n"/>
      <c r="AT234" s="408" t="n"/>
      <c r="AU234" s="408" t="n"/>
      <c r="BS234" s="381" t="n"/>
      <c r="BT234" s="381" t="n"/>
      <c r="BU234" s="381" t="n"/>
      <c r="BV234" s="381" t="n"/>
      <c r="CA234" s="381" t="n"/>
      <c r="CB234" s="381" t="n"/>
      <c r="CC234" s="381" t="n"/>
      <c r="CE234" s="381" t="n"/>
      <c r="CF234" s="381" t="n"/>
      <c r="CG234" s="381" t="n"/>
    </row>
    <row r="235">
      <c r="A235" s="408" t="n"/>
      <c r="B235" s="408" t="n"/>
      <c r="C235" s="408" t="n"/>
      <c r="D235" s="408" t="n"/>
      <c r="E235" s="408" t="n"/>
      <c r="F235" s="408" t="n"/>
      <c r="G235" s="408" t="n"/>
      <c r="H235" s="408" t="n"/>
      <c r="I235" s="408" t="n"/>
      <c r="J235" s="408" t="n"/>
      <c r="K235" s="408" t="n"/>
      <c r="L235" s="408" t="n"/>
      <c r="M235" s="408" t="n"/>
      <c r="N235" s="408" t="n"/>
      <c r="O235" s="408" t="n"/>
      <c r="P235" s="408" t="n"/>
      <c r="Q235" s="408" t="n"/>
      <c r="R235" s="408" t="n"/>
      <c r="S235" s="408" t="n"/>
      <c r="T235" s="408" t="n"/>
      <c r="U235" s="408" t="n"/>
      <c r="V235" s="408" t="n"/>
      <c r="W235" s="363" t="n"/>
      <c r="X235" s="363" t="n"/>
      <c r="Y235" s="363" t="n"/>
      <c r="Z235" s="408" t="n"/>
      <c r="AA235" s="408" t="n"/>
      <c r="AB235" s="408" t="n"/>
      <c r="AC235" s="408" t="n"/>
      <c r="AF235" s="381" t="n"/>
      <c r="AG235" s="408" t="n"/>
      <c r="AH235" s="408" t="n"/>
      <c r="AI235" s="408" t="n"/>
      <c r="AK235" s="408" t="n"/>
      <c r="AL235" s="408" t="n"/>
      <c r="AN235" s="408" t="n"/>
      <c r="AO235" s="408" t="n"/>
      <c r="AP235" s="408" t="n"/>
      <c r="AS235" s="408" t="n"/>
      <c r="AT235" s="408" t="n"/>
      <c r="AU235" s="408" t="n"/>
      <c r="BS235" s="381" t="n"/>
      <c r="BT235" s="381" t="n"/>
      <c r="BU235" s="381" t="n"/>
      <c r="BV235" s="381" t="n"/>
      <c r="CA235" s="381" t="n"/>
      <c r="CB235" s="381" t="n"/>
      <c r="CC235" s="381" t="n"/>
      <c r="CE235" s="381" t="n"/>
      <c r="CF235" s="381" t="n"/>
      <c r="CG235" s="381" t="n"/>
    </row>
    <row r="236">
      <c r="A236" s="408" t="n"/>
      <c r="B236" s="408" t="n"/>
      <c r="C236" s="408" t="n"/>
      <c r="D236" s="408" t="n"/>
      <c r="E236" s="408" t="n"/>
      <c r="F236" s="408" t="n"/>
      <c r="G236" s="408" t="n"/>
      <c r="H236" s="408" t="n"/>
      <c r="I236" s="408" t="n"/>
      <c r="J236" s="408" t="n"/>
      <c r="K236" s="408" t="n"/>
      <c r="L236" s="408" t="n"/>
      <c r="M236" s="408" t="n"/>
      <c r="N236" s="408" t="n"/>
      <c r="O236" s="408" t="n"/>
      <c r="P236" s="408" t="n"/>
      <c r="Q236" s="408" t="n"/>
      <c r="R236" s="408" t="n"/>
      <c r="S236" s="408" t="n"/>
      <c r="T236" s="408" t="n"/>
      <c r="U236" s="408" t="n"/>
      <c r="V236" s="408" t="n"/>
      <c r="W236" s="363" t="n"/>
      <c r="X236" s="363" t="n"/>
      <c r="Y236" s="363" t="n"/>
      <c r="Z236" s="408" t="n"/>
      <c r="AA236" s="408" t="n"/>
      <c r="AB236" s="408" t="n"/>
      <c r="AC236" s="408" t="n"/>
      <c r="AF236" s="381" t="n"/>
      <c r="AG236" s="408" t="n"/>
      <c r="AH236" s="408" t="n"/>
      <c r="AI236" s="408" t="n"/>
      <c r="AK236" s="408" t="n"/>
      <c r="AL236" s="408" t="n"/>
      <c r="AN236" s="408" t="n"/>
      <c r="AO236" s="408" t="n"/>
      <c r="AP236" s="408" t="n"/>
      <c r="AS236" s="408" t="n"/>
      <c r="AT236" s="408" t="n"/>
      <c r="AU236" s="408" t="n"/>
      <c r="BS236" s="381" t="n"/>
      <c r="BT236" s="381" t="n"/>
      <c r="BU236" s="381" t="n"/>
      <c r="BV236" s="381" t="n"/>
      <c r="CA236" s="381" t="n"/>
      <c r="CB236" s="381" t="n"/>
      <c r="CC236" s="381" t="n"/>
      <c r="CE236" s="381" t="n"/>
      <c r="CF236" s="381" t="n"/>
      <c r="CG236" s="381" t="n"/>
    </row>
    <row r="237">
      <c r="A237" s="408" t="n"/>
      <c r="B237" s="408" t="n"/>
      <c r="C237" s="408" t="n"/>
      <c r="D237" s="408" t="n"/>
      <c r="E237" s="408" t="n"/>
      <c r="F237" s="408" t="n"/>
      <c r="G237" s="408" t="n"/>
      <c r="H237" s="408" t="n"/>
      <c r="I237" s="408" t="n"/>
      <c r="J237" s="408" t="n"/>
      <c r="K237" s="408" t="n"/>
      <c r="L237" s="408" t="n"/>
      <c r="M237" s="408" t="n"/>
      <c r="N237" s="408" t="n"/>
      <c r="O237" s="408" t="n"/>
      <c r="P237" s="408" t="n"/>
      <c r="Q237" s="408" t="n"/>
      <c r="R237" s="408" t="n"/>
      <c r="S237" s="408" t="n"/>
      <c r="T237" s="408" t="n"/>
      <c r="U237" s="408" t="n"/>
      <c r="V237" s="408" t="n"/>
      <c r="W237" s="363" t="n"/>
      <c r="X237" s="363" t="n"/>
      <c r="Y237" s="363" t="n"/>
      <c r="Z237" s="408" t="n"/>
      <c r="AA237" s="408" t="n"/>
      <c r="AB237" s="408" t="n"/>
      <c r="AC237" s="408" t="n"/>
      <c r="AF237" s="381" t="n"/>
      <c r="AG237" s="408" t="n"/>
      <c r="AH237" s="408" t="n"/>
      <c r="AI237" s="408" t="n"/>
      <c r="AK237" s="408" t="n"/>
      <c r="AL237" s="408" t="n"/>
      <c r="AN237" s="408" t="n"/>
      <c r="AO237" s="408" t="n"/>
      <c r="AP237" s="408" t="n"/>
      <c r="AS237" s="408" t="n"/>
      <c r="AT237" s="408" t="n"/>
      <c r="AU237" s="408" t="n"/>
      <c r="BS237" s="381" t="n"/>
      <c r="BT237" s="381" t="n"/>
      <c r="BU237" s="381" t="n"/>
      <c r="BV237" s="381" t="n"/>
      <c r="CA237" s="381" t="n"/>
      <c r="CB237" s="381" t="n"/>
      <c r="CC237" s="381" t="n"/>
      <c r="CE237" s="381" t="n"/>
      <c r="CF237" s="381" t="n"/>
      <c r="CG237" s="381" t="n"/>
    </row>
    <row r="238">
      <c r="A238" s="408" t="n"/>
      <c r="B238" s="408" t="n"/>
      <c r="C238" s="408" t="n"/>
      <c r="D238" s="408" t="n"/>
      <c r="E238" s="408" t="n"/>
      <c r="F238" s="408" t="n"/>
      <c r="G238" s="408" t="n"/>
      <c r="H238" s="408" t="n"/>
      <c r="I238" s="408" t="n"/>
      <c r="J238" s="408" t="n"/>
      <c r="K238" s="408" t="n"/>
      <c r="L238" s="408" t="n"/>
      <c r="M238" s="408" t="n"/>
      <c r="N238" s="408" t="n"/>
      <c r="O238" s="408" t="n"/>
      <c r="P238" s="408" t="n"/>
      <c r="Q238" s="408" t="n"/>
      <c r="R238" s="408" t="n"/>
      <c r="S238" s="408" t="n"/>
      <c r="T238" s="408" t="n"/>
      <c r="U238" s="408" t="n"/>
      <c r="V238" s="408" t="n"/>
      <c r="W238" s="363" t="n"/>
      <c r="X238" s="363" t="n"/>
      <c r="Y238" s="363" t="n"/>
      <c r="Z238" s="408" t="n"/>
      <c r="AA238" s="408" t="n"/>
      <c r="AB238" s="408" t="n"/>
      <c r="AC238" s="408" t="n"/>
      <c r="AF238" s="381" t="n"/>
      <c r="AG238" s="408" t="n"/>
      <c r="AH238" s="408" t="n"/>
      <c r="AI238" s="408" t="n"/>
      <c r="AK238" s="408" t="n"/>
      <c r="AL238" s="408" t="n"/>
      <c r="AN238" s="408" t="n"/>
      <c r="AO238" s="408" t="n"/>
      <c r="AP238" s="408" t="n"/>
      <c r="AS238" s="408" t="n"/>
      <c r="AT238" s="408" t="n"/>
      <c r="AU238" s="408" t="n"/>
      <c r="BS238" s="381" t="n"/>
      <c r="BT238" s="381" t="n"/>
      <c r="BU238" s="381" t="n"/>
      <c r="BV238" s="381" t="n"/>
      <c r="CA238" s="381" t="n"/>
      <c r="CB238" s="381" t="n"/>
      <c r="CC238" s="381" t="n"/>
      <c r="CE238" s="381" t="n"/>
      <c r="CF238" s="381" t="n"/>
      <c r="CG238" s="381" t="n"/>
    </row>
    <row r="239">
      <c r="A239" s="408" t="n"/>
      <c r="B239" s="408" t="n"/>
      <c r="C239" s="408" t="n"/>
      <c r="D239" s="408" t="n"/>
      <c r="E239" s="408" t="n"/>
      <c r="F239" s="408" t="n"/>
      <c r="G239" s="408" t="n"/>
      <c r="H239" s="408" t="n"/>
      <c r="I239" s="408" t="n"/>
      <c r="J239" s="408" t="n"/>
      <c r="K239" s="408" t="n"/>
      <c r="L239" s="408" t="n"/>
      <c r="M239" s="408" t="n"/>
      <c r="N239" s="408" t="n"/>
      <c r="O239" s="408" t="n"/>
      <c r="P239" s="408" t="n"/>
      <c r="Q239" s="408" t="n"/>
      <c r="R239" s="408" t="n"/>
      <c r="S239" s="408" t="n"/>
      <c r="T239" s="408" t="n"/>
      <c r="U239" s="408" t="n"/>
      <c r="V239" s="408" t="n"/>
      <c r="W239" s="363" t="n"/>
      <c r="X239" s="363" t="n"/>
      <c r="Y239" s="363" t="n"/>
      <c r="Z239" s="408" t="n"/>
      <c r="AA239" s="408" t="n"/>
      <c r="AB239" s="408" t="n"/>
      <c r="AC239" s="408" t="n"/>
      <c r="AF239" s="381" t="n"/>
      <c r="AG239" s="408" t="n"/>
      <c r="AH239" s="408" t="n"/>
      <c r="AI239" s="408" t="n"/>
      <c r="AK239" s="408" t="n"/>
      <c r="AL239" s="408" t="n"/>
      <c r="AN239" s="408" t="n"/>
      <c r="AO239" s="408" t="n"/>
      <c r="AP239" s="408" t="n"/>
      <c r="AS239" s="408" t="n"/>
      <c r="AT239" s="408" t="n"/>
      <c r="AU239" s="408" t="n"/>
      <c r="BS239" s="381" t="n"/>
      <c r="BT239" s="381" t="n"/>
      <c r="BU239" s="381" t="n"/>
      <c r="BV239" s="381" t="n"/>
      <c r="CA239" s="381" t="n"/>
      <c r="CB239" s="381" t="n"/>
      <c r="CC239" s="381" t="n"/>
      <c r="CE239" s="381" t="n"/>
      <c r="CF239" s="381" t="n"/>
      <c r="CG239" s="381" t="n"/>
    </row>
    <row r="240">
      <c r="A240" s="408" t="n"/>
      <c r="B240" s="408" t="n"/>
      <c r="C240" s="408" t="n"/>
      <c r="D240" s="408" t="n"/>
      <c r="E240" s="408" t="n"/>
      <c r="F240" s="408" t="n"/>
      <c r="G240" s="408" t="n"/>
      <c r="H240" s="408" t="n"/>
      <c r="I240" s="408" t="n"/>
      <c r="J240" s="408" t="n"/>
      <c r="K240" s="408" t="n"/>
      <c r="L240" s="408" t="n"/>
      <c r="M240" s="408" t="n"/>
      <c r="N240" s="408" t="n"/>
      <c r="O240" s="408" t="n"/>
      <c r="P240" s="408" t="n"/>
      <c r="Q240" s="408" t="n"/>
      <c r="R240" s="408" t="n"/>
      <c r="S240" s="408" t="n"/>
      <c r="T240" s="408" t="n"/>
      <c r="U240" s="408" t="n"/>
      <c r="V240" s="408" t="n"/>
      <c r="W240" s="363" t="n"/>
      <c r="X240" s="363" t="n"/>
      <c r="Y240" s="363" t="n"/>
      <c r="Z240" s="408" t="n"/>
      <c r="AA240" s="408" t="n"/>
      <c r="AB240" s="408" t="n"/>
      <c r="AC240" s="408" t="n"/>
      <c r="AF240" s="381" t="n"/>
      <c r="AG240" s="408" t="n"/>
      <c r="AH240" s="408" t="n"/>
      <c r="AI240" s="408" t="n"/>
      <c r="AK240" s="408" t="n"/>
      <c r="AL240" s="408" t="n"/>
      <c r="AN240" s="408" t="n"/>
      <c r="AO240" s="408" t="n"/>
      <c r="AP240" s="408" t="n"/>
      <c r="AS240" s="408" t="n"/>
      <c r="AT240" s="408" t="n"/>
      <c r="AU240" s="408" t="n"/>
      <c r="BS240" s="381" t="n"/>
      <c r="BT240" s="381" t="n"/>
      <c r="BU240" s="381" t="n"/>
      <c r="BV240" s="381" t="n"/>
      <c r="CA240" s="381" t="n"/>
      <c r="CB240" s="381" t="n"/>
      <c r="CC240" s="381" t="n"/>
      <c r="CE240" s="381" t="n"/>
      <c r="CF240" s="381" t="n"/>
      <c r="CG240" s="381" t="n"/>
    </row>
    <row r="241">
      <c r="A241" s="408" t="n"/>
      <c r="B241" s="408" t="n"/>
      <c r="C241" s="408" t="n"/>
      <c r="D241" s="408" t="n"/>
      <c r="E241" s="408" t="n"/>
      <c r="F241" s="408" t="n"/>
      <c r="G241" s="408" t="n"/>
      <c r="H241" s="408" t="n"/>
      <c r="I241" s="408" t="n"/>
      <c r="J241" s="408" t="n"/>
      <c r="K241" s="408" t="n"/>
      <c r="L241" s="408" t="n"/>
      <c r="M241" s="408" t="n"/>
      <c r="N241" s="408" t="n"/>
      <c r="O241" s="408" t="n"/>
      <c r="P241" s="408" t="n"/>
      <c r="Q241" s="408" t="n"/>
      <c r="R241" s="408" t="n"/>
      <c r="S241" s="408" t="n"/>
      <c r="T241" s="408" t="n"/>
      <c r="U241" s="408" t="n"/>
      <c r="V241" s="408" t="n"/>
      <c r="W241" s="363" t="n"/>
      <c r="X241" s="363" t="n"/>
      <c r="Y241" s="363" t="n"/>
      <c r="Z241" s="408" t="n"/>
      <c r="AA241" s="408" t="n"/>
      <c r="AB241" s="408" t="n"/>
      <c r="AC241" s="408" t="n"/>
      <c r="AF241" s="381" t="n"/>
      <c r="AG241" s="408" t="n"/>
      <c r="AH241" s="408" t="n"/>
      <c r="AI241" s="408" t="n"/>
      <c r="AK241" s="408" t="n"/>
      <c r="AL241" s="408" t="n"/>
      <c r="AN241" s="408" t="n"/>
      <c r="AO241" s="408" t="n"/>
      <c r="AP241" s="408" t="n"/>
      <c r="AS241" s="408" t="n"/>
      <c r="AT241" s="408" t="n"/>
      <c r="AU241" s="408" t="n"/>
      <c r="BS241" s="381" t="n"/>
      <c r="BT241" s="381" t="n"/>
      <c r="BU241" s="381" t="n"/>
      <c r="BV241" s="381" t="n"/>
      <c r="CA241" s="381" t="n"/>
      <c r="CB241" s="381" t="n"/>
      <c r="CC241" s="381" t="n"/>
      <c r="CE241" s="381" t="n"/>
      <c r="CF241" s="381" t="n"/>
      <c r="CG241" s="381" t="n"/>
    </row>
    <row r="242">
      <c r="A242" s="408" t="n"/>
      <c r="B242" s="408" t="n"/>
      <c r="C242" s="408" t="n"/>
      <c r="D242" s="408" t="n"/>
      <c r="E242" s="408" t="n"/>
      <c r="F242" s="408" t="n"/>
      <c r="G242" s="408" t="n"/>
      <c r="H242" s="408" t="n"/>
      <c r="I242" s="408" t="n"/>
      <c r="J242" s="408" t="n"/>
      <c r="K242" s="408" t="n"/>
      <c r="L242" s="408" t="n"/>
      <c r="M242" s="408" t="n"/>
      <c r="N242" s="408" t="n"/>
      <c r="O242" s="408" t="n"/>
      <c r="P242" s="408" t="n"/>
      <c r="Q242" s="408" t="n"/>
      <c r="R242" s="408" t="n"/>
      <c r="S242" s="408" t="n"/>
      <c r="T242" s="408" t="n"/>
      <c r="U242" s="408" t="n"/>
      <c r="V242" s="408" t="n"/>
      <c r="W242" s="363" t="n"/>
      <c r="X242" s="363" t="n"/>
      <c r="Y242" s="363" t="n"/>
      <c r="Z242" s="408" t="n"/>
      <c r="AA242" s="408" t="n"/>
      <c r="AB242" s="408" t="n"/>
      <c r="AC242" s="408" t="n"/>
      <c r="AF242" s="381" t="n"/>
      <c r="AG242" s="408" t="n"/>
      <c r="AH242" s="408" t="n"/>
      <c r="AI242" s="408" t="n"/>
      <c r="AK242" s="408" t="n"/>
      <c r="AL242" s="408" t="n"/>
      <c r="AN242" s="408" t="n"/>
      <c r="AO242" s="408" t="n"/>
      <c r="AP242" s="408" t="n"/>
      <c r="AS242" s="408" t="n"/>
      <c r="AT242" s="408" t="n"/>
      <c r="AU242" s="408" t="n"/>
      <c r="BS242" s="381" t="n"/>
      <c r="BT242" s="381" t="n"/>
      <c r="BU242" s="381" t="n"/>
      <c r="BV242" s="381" t="n"/>
      <c r="CA242" s="381" t="n"/>
      <c r="CB242" s="381" t="n"/>
      <c r="CC242" s="381" t="n"/>
      <c r="CE242" s="381" t="n"/>
      <c r="CF242" s="381" t="n"/>
      <c r="CG242" s="381" t="n"/>
    </row>
    <row r="243">
      <c r="A243" s="408" t="n"/>
      <c r="B243" s="408" t="n"/>
      <c r="C243" s="408" t="n"/>
      <c r="D243" s="408" t="n"/>
      <c r="E243" s="408" t="n"/>
      <c r="F243" s="408" t="n"/>
      <c r="G243" s="408" t="n"/>
      <c r="H243" s="408" t="n"/>
      <c r="I243" s="408" t="n"/>
      <c r="J243" s="408" t="n"/>
      <c r="K243" s="408" t="n"/>
      <c r="L243" s="408" t="n"/>
      <c r="M243" s="408" t="n"/>
      <c r="N243" s="408" t="n"/>
      <c r="O243" s="408" t="n"/>
      <c r="P243" s="408" t="n"/>
      <c r="Q243" s="408" t="n"/>
      <c r="R243" s="408" t="n"/>
      <c r="S243" s="408" t="n"/>
      <c r="T243" s="408" t="n"/>
      <c r="U243" s="408" t="n"/>
      <c r="V243" s="408" t="n"/>
      <c r="W243" s="363" t="n"/>
      <c r="X243" s="363" t="n"/>
      <c r="Y243" s="363" t="n"/>
      <c r="Z243" s="408" t="n"/>
      <c r="AA243" s="408" t="n"/>
      <c r="AB243" s="408" t="n"/>
      <c r="AC243" s="408" t="n"/>
      <c r="AF243" s="381" t="n"/>
      <c r="AG243" s="408" t="n"/>
      <c r="AH243" s="408" t="n"/>
      <c r="AI243" s="408" t="n"/>
      <c r="AK243" s="408" t="n"/>
      <c r="AL243" s="408" t="n"/>
      <c r="AN243" s="408" t="n"/>
      <c r="AO243" s="408" t="n"/>
      <c r="AP243" s="408" t="n"/>
      <c r="AS243" s="408" t="n"/>
      <c r="AT243" s="408" t="n"/>
      <c r="AU243" s="408" t="n"/>
      <c r="BS243" s="381" t="n"/>
      <c r="BT243" s="381" t="n"/>
      <c r="BU243" s="381" t="n"/>
      <c r="BV243" s="381" t="n"/>
      <c r="CA243" s="381" t="n"/>
      <c r="CB243" s="381" t="n"/>
      <c r="CC243" s="381" t="n"/>
      <c r="CE243" s="381" t="n"/>
      <c r="CF243" s="381" t="n"/>
      <c r="CG243" s="381" t="n"/>
    </row>
    <row r="244">
      <c r="A244" s="408" t="n"/>
      <c r="B244" s="408" t="n"/>
      <c r="C244" s="408" t="n"/>
      <c r="D244" s="408" t="n"/>
      <c r="E244" s="408" t="n"/>
      <c r="F244" s="408" t="n"/>
      <c r="G244" s="408" t="n"/>
      <c r="H244" s="408" t="n"/>
      <c r="I244" s="408" t="n"/>
      <c r="J244" s="408" t="n"/>
      <c r="K244" s="408" t="n"/>
      <c r="L244" s="408" t="n"/>
      <c r="M244" s="408" t="n"/>
      <c r="N244" s="408" t="n"/>
      <c r="O244" s="408" t="n"/>
      <c r="P244" s="408" t="n"/>
      <c r="Q244" s="408" t="n"/>
      <c r="R244" s="408" t="n"/>
      <c r="S244" s="408" t="n"/>
      <c r="T244" s="408" t="n"/>
      <c r="U244" s="408" t="n"/>
      <c r="V244" s="408" t="n"/>
      <c r="W244" s="363" t="n"/>
      <c r="X244" s="363" t="n"/>
      <c r="Y244" s="363" t="n"/>
      <c r="Z244" s="408" t="n"/>
      <c r="AA244" s="408" t="n"/>
      <c r="AB244" s="408" t="n"/>
      <c r="AC244" s="408" t="n"/>
      <c r="AF244" s="381" t="n"/>
      <c r="AG244" s="408" t="n"/>
      <c r="AH244" s="408" t="n"/>
      <c r="AI244" s="408" t="n"/>
      <c r="AK244" s="408" t="n"/>
      <c r="AL244" s="408" t="n"/>
      <c r="AN244" s="408" t="n"/>
      <c r="AO244" s="408" t="n"/>
      <c r="AP244" s="408" t="n"/>
      <c r="AS244" s="408" t="n"/>
      <c r="AT244" s="408" t="n"/>
      <c r="AU244" s="408" t="n"/>
      <c r="BS244" s="381" t="n"/>
      <c r="BT244" s="381" t="n"/>
      <c r="BU244" s="381" t="n"/>
      <c r="BV244" s="381" t="n"/>
      <c r="CA244" s="381" t="n"/>
      <c r="CB244" s="381" t="n"/>
      <c r="CC244" s="381" t="n"/>
      <c r="CE244" s="381" t="n"/>
      <c r="CF244" s="381" t="n"/>
      <c r="CG244" s="381" t="n"/>
    </row>
    <row r="245">
      <c r="A245" s="408" t="n"/>
      <c r="B245" s="408" t="n"/>
      <c r="C245" s="408" t="n"/>
      <c r="D245" s="408" t="n"/>
      <c r="E245" s="408" t="n"/>
      <c r="F245" s="408" t="n"/>
      <c r="G245" s="408" t="n"/>
      <c r="H245" s="408" t="n"/>
      <c r="I245" s="408" t="n"/>
      <c r="J245" s="408" t="n"/>
      <c r="K245" s="408" t="n"/>
      <c r="L245" s="408" t="n"/>
      <c r="M245" s="408" t="n"/>
      <c r="N245" s="408" t="n"/>
      <c r="O245" s="408" t="n"/>
      <c r="P245" s="408" t="n"/>
      <c r="Q245" s="408" t="n"/>
      <c r="R245" s="408" t="n"/>
      <c r="S245" s="408" t="n"/>
      <c r="T245" s="408" t="n"/>
      <c r="U245" s="408" t="n"/>
      <c r="V245" s="408" t="n"/>
      <c r="W245" s="363" t="n"/>
      <c r="X245" s="363" t="n"/>
      <c r="Y245" s="363" t="n"/>
      <c r="Z245" s="408" t="n"/>
      <c r="AA245" s="408" t="n"/>
      <c r="AB245" s="408" t="n"/>
      <c r="AC245" s="408" t="n"/>
      <c r="AF245" s="381" t="n"/>
      <c r="AG245" s="408" t="n"/>
      <c r="AH245" s="408" t="n"/>
      <c r="AI245" s="408" t="n"/>
      <c r="AK245" s="408" t="n"/>
      <c r="AL245" s="408" t="n"/>
      <c r="AN245" s="408" t="n"/>
      <c r="AO245" s="408" t="n"/>
      <c r="AP245" s="408" t="n"/>
      <c r="AS245" s="408" t="n"/>
      <c r="AT245" s="408" t="n"/>
      <c r="AU245" s="408" t="n"/>
      <c r="BS245" s="381" t="n"/>
      <c r="BT245" s="381" t="n"/>
      <c r="BU245" s="381" t="n"/>
      <c r="BV245" s="381" t="n"/>
      <c r="CA245" s="381" t="n"/>
      <c r="CB245" s="381" t="n"/>
      <c r="CC245" s="381" t="n"/>
      <c r="CE245" s="381" t="n"/>
      <c r="CF245" s="381" t="n"/>
      <c r="CG245" s="381" t="n"/>
    </row>
    <row r="246">
      <c r="A246" s="408" t="n"/>
      <c r="B246" s="408" t="n"/>
      <c r="C246" s="408" t="n"/>
      <c r="D246" s="408" t="n"/>
      <c r="E246" s="408" t="n"/>
      <c r="F246" s="408" t="n"/>
      <c r="G246" s="408" t="n"/>
      <c r="H246" s="408" t="n"/>
      <c r="I246" s="408" t="n"/>
      <c r="J246" s="408" t="n"/>
      <c r="K246" s="408" t="n"/>
      <c r="L246" s="408" t="n"/>
      <c r="M246" s="408" t="n"/>
      <c r="N246" s="408" t="n"/>
      <c r="O246" s="408" t="n"/>
      <c r="P246" s="408" t="n"/>
      <c r="Q246" s="408" t="n"/>
      <c r="R246" s="408" t="n"/>
      <c r="S246" s="408" t="n"/>
      <c r="T246" s="408" t="n"/>
      <c r="U246" s="408" t="n"/>
      <c r="V246" s="408" t="n"/>
      <c r="W246" s="363" t="n"/>
      <c r="X246" s="363" t="n"/>
      <c r="Y246" s="363" t="n"/>
      <c r="Z246" s="408" t="n"/>
      <c r="AA246" s="408" t="n"/>
      <c r="AB246" s="408" t="n"/>
      <c r="AC246" s="408" t="n"/>
      <c r="AF246" s="381" t="n"/>
      <c r="AG246" s="408" t="n"/>
      <c r="AH246" s="408" t="n"/>
      <c r="AI246" s="408" t="n"/>
      <c r="AK246" s="408" t="n"/>
      <c r="AL246" s="408" t="n"/>
      <c r="AN246" s="408" t="n"/>
      <c r="AO246" s="408" t="n"/>
      <c r="AP246" s="408" t="n"/>
      <c r="AS246" s="408" t="n"/>
      <c r="AT246" s="408" t="n"/>
      <c r="AU246" s="408" t="n"/>
      <c r="BS246" s="381" t="n"/>
      <c r="BT246" s="381" t="n"/>
      <c r="BU246" s="381" t="n"/>
      <c r="BV246" s="381" t="n"/>
      <c r="CA246" s="381" t="n"/>
      <c r="CB246" s="381" t="n"/>
      <c r="CC246" s="381" t="n"/>
      <c r="CE246" s="381" t="n"/>
      <c r="CF246" s="381" t="n"/>
      <c r="CG246" s="381" t="n"/>
    </row>
    <row r="247">
      <c r="A247" s="408" t="n"/>
      <c r="B247" s="408" t="n"/>
      <c r="C247" s="408" t="n"/>
      <c r="D247" s="408" t="n"/>
      <c r="E247" s="408" t="n"/>
      <c r="F247" s="408" t="n"/>
      <c r="G247" s="408" t="n"/>
      <c r="H247" s="408" t="n"/>
      <c r="I247" s="408" t="n"/>
      <c r="J247" s="408" t="n"/>
      <c r="K247" s="408" t="n"/>
      <c r="L247" s="408" t="n"/>
      <c r="M247" s="408" t="n"/>
      <c r="N247" s="408" t="n"/>
      <c r="O247" s="408" t="n"/>
      <c r="P247" s="408" t="n"/>
      <c r="Q247" s="408" t="n"/>
      <c r="R247" s="408" t="n"/>
      <c r="S247" s="408" t="n"/>
      <c r="T247" s="408" t="n"/>
      <c r="U247" s="408" t="n"/>
      <c r="V247" s="408" t="n"/>
      <c r="W247" s="363" t="n"/>
      <c r="X247" s="363" t="n"/>
      <c r="Y247" s="363" t="n"/>
      <c r="Z247" s="408" t="n"/>
      <c r="AA247" s="408" t="n"/>
      <c r="AB247" s="408" t="n"/>
      <c r="AC247" s="408" t="n"/>
      <c r="AF247" s="381" t="n"/>
      <c r="AG247" s="408" t="n"/>
      <c r="AH247" s="408" t="n"/>
      <c r="AI247" s="408" t="n"/>
      <c r="AK247" s="408" t="n"/>
      <c r="AL247" s="408" t="n"/>
      <c r="AN247" s="408" t="n"/>
      <c r="AO247" s="408" t="n"/>
      <c r="AP247" s="408" t="n"/>
      <c r="AS247" s="408" t="n"/>
      <c r="AT247" s="408" t="n"/>
      <c r="AU247" s="408" t="n"/>
      <c r="BS247" s="381" t="n"/>
      <c r="BT247" s="381" t="n"/>
      <c r="BU247" s="381" t="n"/>
      <c r="BV247" s="381" t="n"/>
      <c r="CA247" s="381" t="n"/>
      <c r="CB247" s="381" t="n"/>
      <c r="CC247" s="381" t="n"/>
      <c r="CE247" s="381" t="n"/>
      <c r="CF247" s="381" t="n"/>
      <c r="CG247" s="381" t="n"/>
    </row>
    <row r="248">
      <c r="A248" s="408" t="n"/>
      <c r="B248" s="408" t="n"/>
      <c r="C248" s="408" t="n"/>
      <c r="D248" s="408" t="n"/>
      <c r="E248" s="408" t="n"/>
      <c r="F248" s="408" t="n"/>
      <c r="G248" s="408" t="n"/>
      <c r="H248" s="408" t="n"/>
      <c r="I248" s="408" t="n"/>
      <c r="J248" s="408" t="n"/>
      <c r="K248" s="408" t="n"/>
      <c r="L248" s="408" t="n"/>
      <c r="M248" s="408" t="n"/>
      <c r="N248" s="408" t="n"/>
      <c r="O248" s="408" t="n"/>
      <c r="P248" s="408" t="n"/>
      <c r="Q248" s="408" t="n"/>
      <c r="R248" s="408" t="n"/>
      <c r="S248" s="408" t="n"/>
      <c r="T248" s="408" t="n"/>
      <c r="U248" s="408" t="n"/>
      <c r="V248" s="408" t="n"/>
      <c r="W248" s="363" t="n"/>
      <c r="X248" s="363" t="n"/>
      <c r="Y248" s="363" t="n"/>
      <c r="Z248" s="408" t="n"/>
      <c r="AA248" s="408" t="n"/>
      <c r="AB248" s="408" t="n"/>
      <c r="AC248" s="408" t="n"/>
      <c r="AF248" s="381" t="n"/>
      <c r="AG248" s="408" t="n"/>
      <c r="AH248" s="408" t="n"/>
      <c r="AI248" s="408" t="n"/>
      <c r="AK248" s="408" t="n"/>
      <c r="AL248" s="408" t="n"/>
      <c r="AN248" s="408" t="n"/>
      <c r="AO248" s="408" t="n"/>
      <c r="AP248" s="408" t="n"/>
      <c r="AS248" s="408" t="n"/>
      <c r="AT248" s="408" t="n"/>
      <c r="AU248" s="408" t="n"/>
      <c r="BS248" s="381" t="n"/>
      <c r="BT248" s="381" t="n"/>
      <c r="BU248" s="381" t="n"/>
      <c r="BV248" s="381" t="n"/>
      <c r="CA248" s="381" t="n"/>
      <c r="CB248" s="381" t="n"/>
      <c r="CC248" s="381" t="n"/>
      <c r="CE248" s="381" t="n"/>
      <c r="CF248" s="381" t="n"/>
      <c r="CG248" s="381" t="n"/>
    </row>
    <row r="249">
      <c r="A249" s="408" t="n"/>
      <c r="B249" s="408" t="n"/>
      <c r="C249" s="408" t="n"/>
      <c r="D249" s="408" t="n"/>
      <c r="E249" s="408" t="n"/>
      <c r="F249" s="408" t="n"/>
      <c r="G249" s="408" t="n"/>
      <c r="H249" s="408" t="n"/>
      <c r="I249" s="408" t="n"/>
      <c r="J249" s="408" t="n"/>
      <c r="K249" s="408" t="n"/>
      <c r="L249" s="408" t="n"/>
      <c r="M249" s="408" t="n"/>
      <c r="N249" s="408" t="n"/>
      <c r="O249" s="408" t="n"/>
      <c r="P249" s="408" t="n"/>
      <c r="Q249" s="408" t="n"/>
      <c r="R249" s="408" t="n"/>
      <c r="S249" s="408" t="n"/>
      <c r="T249" s="408" t="n"/>
      <c r="U249" s="408" t="n"/>
      <c r="V249" s="408" t="n"/>
      <c r="W249" s="363" t="n"/>
      <c r="X249" s="363" t="n"/>
      <c r="Y249" s="363" t="n"/>
      <c r="Z249" s="408" t="n"/>
      <c r="AA249" s="408" t="n"/>
      <c r="AB249" s="408" t="n"/>
      <c r="AC249" s="408" t="n"/>
      <c r="AF249" s="381" t="n"/>
      <c r="AG249" s="408" t="n"/>
      <c r="AH249" s="408" t="n"/>
      <c r="AI249" s="408" t="n"/>
      <c r="AK249" s="408" t="n"/>
      <c r="AL249" s="408" t="n"/>
      <c r="AN249" s="408" t="n"/>
      <c r="AO249" s="408" t="n"/>
      <c r="AP249" s="408" t="n"/>
      <c r="AS249" s="408" t="n"/>
      <c r="AT249" s="408" t="n"/>
      <c r="AU249" s="408" t="n"/>
      <c r="BS249" s="381" t="n"/>
      <c r="BT249" s="381" t="n"/>
      <c r="BU249" s="381" t="n"/>
      <c r="BV249" s="381" t="n"/>
      <c r="CA249" s="381" t="n"/>
      <c r="CB249" s="381" t="n"/>
      <c r="CC249" s="381" t="n"/>
      <c r="CE249" s="381" t="n"/>
      <c r="CF249" s="381" t="n"/>
      <c r="CG249" s="381" t="n"/>
    </row>
    <row r="250">
      <c r="A250" s="408" t="n"/>
      <c r="B250" s="408" t="n"/>
      <c r="C250" s="408" t="n"/>
      <c r="D250" s="408" t="n"/>
      <c r="E250" s="408" t="n"/>
      <c r="F250" s="408" t="n"/>
      <c r="G250" s="408" t="n"/>
      <c r="H250" s="408" t="n"/>
      <c r="I250" s="408" t="n"/>
      <c r="J250" s="408" t="n"/>
      <c r="K250" s="408" t="n"/>
      <c r="L250" s="408" t="n"/>
      <c r="M250" s="408" t="n"/>
      <c r="N250" s="408" t="n"/>
      <c r="O250" s="408" t="n"/>
      <c r="P250" s="408" t="n"/>
      <c r="Q250" s="408" t="n"/>
      <c r="R250" s="408" t="n"/>
      <c r="S250" s="408" t="n"/>
      <c r="T250" s="408" t="n"/>
      <c r="U250" s="408" t="n"/>
      <c r="V250" s="408" t="n"/>
      <c r="W250" s="363" t="n"/>
      <c r="X250" s="363" t="n"/>
      <c r="Y250" s="363" t="n"/>
      <c r="Z250" s="408" t="n"/>
      <c r="AA250" s="408" t="n"/>
      <c r="AB250" s="408" t="n"/>
      <c r="AC250" s="408" t="n"/>
      <c r="AF250" s="381" t="n"/>
      <c r="AG250" s="408" t="n"/>
      <c r="AH250" s="408" t="n"/>
      <c r="AI250" s="408" t="n"/>
      <c r="AK250" s="408" t="n"/>
      <c r="AL250" s="408" t="n"/>
      <c r="AN250" s="408" t="n"/>
      <c r="AO250" s="408" t="n"/>
      <c r="AP250" s="408" t="n"/>
      <c r="AS250" s="408" t="n"/>
      <c r="AT250" s="408" t="n"/>
      <c r="AU250" s="408" t="n"/>
      <c r="BS250" s="381" t="n"/>
      <c r="BT250" s="381" t="n"/>
      <c r="BU250" s="381" t="n"/>
      <c r="BV250" s="381" t="n"/>
      <c r="CA250" s="381" t="n"/>
      <c r="CB250" s="381" t="n"/>
      <c r="CC250" s="381" t="n"/>
      <c r="CE250" s="381" t="n"/>
      <c r="CF250" s="381" t="n"/>
      <c r="CG250" s="381" t="n"/>
    </row>
    <row r="251">
      <c r="A251" s="408" t="n"/>
      <c r="B251" s="408" t="n"/>
      <c r="C251" s="408" t="n"/>
      <c r="D251" s="408" t="n"/>
      <c r="E251" s="408" t="n"/>
      <c r="F251" s="408" t="n"/>
      <c r="G251" s="408" t="n"/>
      <c r="H251" s="408" t="n"/>
      <c r="I251" s="408" t="n"/>
      <c r="J251" s="408" t="n"/>
      <c r="K251" s="408" t="n"/>
      <c r="L251" s="408" t="n"/>
      <c r="M251" s="408" t="n"/>
      <c r="N251" s="408" t="n"/>
      <c r="O251" s="408" t="n"/>
      <c r="P251" s="408" t="n"/>
      <c r="Q251" s="408" t="n"/>
      <c r="R251" s="408" t="n"/>
      <c r="S251" s="408" t="n"/>
      <c r="T251" s="408" t="n"/>
      <c r="U251" s="408" t="n"/>
      <c r="V251" s="408" t="n"/>
      <c r="W251" s="363" t="n"/>
      <c r="X251" s="363" t="n"/>
      <c r="Y251" s="363" t="n"/>
      <c r="Z251" s="408" t="n"/>
      <c r="AA251" s="408" t="n"/>
      <c r="AB251" s="408" t="n"/>
      <c r="AC251" s="408" t="n"/>
      <c r="AF251" s="381" t="n"/>
      <c r="AG251" s="408" t="n"/>
      <c r="AH251" s="408" t="n"/>
      <c r="AI251" s="408" t="n"/>
      <c r="AK251" s="408" t="n"/>
      <c r="AL251" s="408" t="n"/>
      <c r="AN251" s="408" t="n"/>
      <c r="AO251" s="408" t="n"/>
      <c r="AP251" s="408" t="n"/>
      <c r="AS251" s="408" t="n"/>
      <c r="AT251" s="408" t="n"/>
      <c r="AU251" s="408" t="n"/>
      <c r="BS251" s="381" t="n"/>
      <c r="BT251" s="381" t="n"/>
      <c r="BU251" s="381" t="n"/>
      <c r="BV251" s="381" t="n"/>
      <c r="CA251" s="381" t="n"/>
      <c r="CB251" s="381" t="n"/>
      <c r="CC251" s="381" t="n"/>
      <c r="CE251" s="381" t="n"/>
      <c r="CF251" s="381" t="n"/>
      <c r="CG251" s="381" t="n"/>
    </row>
    <row r="252">
      <c r="A252" s="408" t="n"/>
      <c r="B252" s="408" t="n"/>
      <c r="C252" s="408" t="n"/>
      <c r="D252" s="408" t="n"/>
      <c r="E252" s="408" t="n"/>
      <c r="F252" s="408" t="n"/>
      <c r="G252" s="408" t="n"/>
      <c r="H252" s="408" t="n"/>
      <c r="I252" s="408" t="n"/>
      <c r="J252" s="408" t="n"/>
      <c r="K252" s="408" t="n"/>
      <c r="L252" s="408" t="n"/>
      <c r="M252" s="408" t="n"/>
      <c r="N252" s="408" t="n"/>
      <c r="O252" s="408" t="n"/>
      <c r="P252" s="408" t="n"/>
      <c r="Q252" s="408" t="n"/>
      <c r="R252" s="408" t="n"/>
      <c r="S252" s="408" t="n"/>
      <c r="T252" s="408" t="n"/>
      <c r="U252" s="408" t="n"/>
      <c r="V252" s="408" t="n"/>
      <c r="W252" s="363" t="n"/>
      <c r="X252" s="363" t="n"/>
      <c r="Y252" s="363" t="n"/>
      <c r="Z252" s="408" t="n"/>
      <c r="AA252" s="408" t="n"/>
      <c r="AB252" s="408" t="n"/>
      <c r="AC252" s="408" t="n"/>
      <c r="AF252" s="381" t="n"/>
      <c r="AG252" s="408" t="n"/>
      <c r="AH252" s="408" t="n"/>
      <c r="AI252" s="408" t="n"/>
      <c r="AK252" s="408" t="n"/>
      <c r="AL252" s="408" t="n"/>
      <c r="AN252" s="408" t="n"/>
      <c r="AO252" s="408" t="n"/>
      <c r="AP252" s="408" t="n"/>
      <c r="AS252" s="408" t="n"/>
      <c r="AT252" s="408" t="n"/>
      <c r="AU252" s="408" t="n"/>
      <c r="BS252" s="381" t="n"/>
      <c r="BT252" s="381" t="n"/>
      <c r="BU252" s="381" t="n"/>
      <c r="BV252" s="381" t="n"/>
      <c r="CA252" s="381" t="n"/>
      <c r="CB252" s="381" t="n"/>
      <c r="CC252" s="381" t="n"/>
      <c r="CE252" s="381" t="n"/>
      <c r="CF252" s="381" t="n"/>
      <c r="CG252" s="381" t="n"/>
    </row>
    <row r="253">
      <c r="A253" s="408" t="n"/>
      <c r="B253" s="408" t="n"/>
      <c r="C253" s="408" t="n"/>
      <c r="D253" s="408" t="n"/>
      <c r="E253" s="408" t="n"/>
      <c r="F253" s="408" t="n"/>
      <c r="G253" s="408" t="n"/>
      <c r="H253" s="408" t="n"/>
      <c r="I253" s="408" t="n"/>
      <c r="J253" s="408" t="n"/>
      <c r="K253" s="408" t="n"/>
      <c r="L253" s="408" t="n"/>
      <c r="M253" s="408" t="n"/>
      <c r="N253" s="408" t="n"/>
      <c r="O253" s="408" t="n"/>
      <c r="P253" s="408" t="n"/>
      <c r="Q253" s="408" t="n"/>
      <c r="R253" s="408" t="n"/>
      <c r="S253" s="408" t="n"/>
      <c r="T253" s="408" t="n"/>
      <c r="U253" s="408" t="n"/>
      <c r="V253" s="408" t="n"/>
      <c r="W253" s="363" t="n"/>
      <c r="X253" s="363" t="n"/>
      <c r="Y253" s="363" t="n"/>
      <c r="Z253" s="408" t="n"/>
      <c r="AA253" s="408" t="n"/>
      <c r="AB253" s="408" t="n"/>
      <c r="AC253" s="408" t="n"/>
      <c r="AF253" s="381" t="n"/>
      <c r="AG253" s="408" t="n"/>
      <c r="AH253" s="408" t="n"/>
      <c r="AI253" s="408" t="n"/>
      <c r="AK253" s="408" t="n"/>
      <c r="AL253" s="408" t="n"/>
      <c r="AN253" s="408" t="n"/>
      <c r="AO253" s="408" t="n"/>
      <c r="AP253" s="408" t="n"/>
      <c r="AS253" s="408" t="n"/>
      <c r="AT253" s="408" t="n"/>
      <c r="AU253" s="408" t="n"/>
      <c r="BS253" s="381" t="n"/>
      <c r="BT253" s="381" t="n"/>
      <c r="BU253" s="381" t="n"/>
      <c r="BV253" s="381" t="n"/>
      <c r="CA253" s="381" t="n"/>
      <c r="CB253" s="381" t="n"/>
      <c r="CC253" s="381" t="n"/>
      <c r="CE253" s="381" t="n"/>
      <c r="CF253" s="381" t="n"/>
      <c r="CG253" s="381" t="n"/>
    </row>
    <row r="254">
      <c r="A254" s="408" t="n"/>
      <c r="B254" s="408" t="n"/>
      <c r="C254" s="408" t="n"/>
      <c r="D254" s="408" t="n"/>
      <c r="E254" s="408" t="n"/>
      <c r="F254" s="408" t="n"/>
      <c r="G254" s="408" t="n"/>
      <c r="H254" s="408" t="n"/>
      <c r="I254" s="408" t="n"/>
      <c r="J254" s="408" t="n"/>
      <c r="K254" s="408" t="n"/>
      <c r="L254" s="408" t="n"/>
      <c r="M254" s="408" t="n"/>
      <c r="N254" s="408" t="n"/>
      <c r="O254" s="408" t="n"/>
      <c r="P254" s="408" t="n"/>
      <c r="Q254" s="408" t="n"/>
      <c r="R254" s="408" t="n"/>
      <c r="S254" s="408" t="n"/>
      <c r="T254" s="408" t="n"/>
      <c r="U254" s="408" t="n"/>
      <c r="V254" s="408" t="n"/>
      <c r="W254" s="363" t="n"/>
      <c r="X254" s="363" t="n"/>
      <c r="Y254" s="363" t="n"/>
      <c r="Z254" s="408" t="n"/>
      <c r="AA254" s="408" t="n"/>
      <c r="AB254" s="408" t="n"/>
      <c r="AC254" s="408" t="n"/>
      <c r="AF254" s="381" t="n"/>
      <c r="AG254" s="408" t="n"/>
      <c r="AH254" s="408" t="n"/>
      <c r="AI254" s="408" t="n"/>
      <c r="AK254" s="408" t="n"/>
      <c r="AL254" s="408" t="n"/>
      <c r="AN254" s="408" t="n"/>
      <c r="AO254" s="408" t="n"/>
      <c r="AP254" s="408" t="n"/>
      <c r="AS254" s="408" t="n"/>
      <c r="AT254" s="408" t="n"/>
      <c r="AU254" s="408" t="n"/>
      <c r="BS254" s="381" t="n"/>
      <c r="BT254" s="381" t="n"/>
      <c r="BU254" s="381" t="n"/>
      <c r="BV254" s="381" t="n"/>
      <c r="CA254" s="381" t="n"/>
      <c r="CB254" s="381" t="n"/>
      <c r="CC254" s="381" t="n"/>
      <c r="CE254" s="381" t="n"/>
      <c r="CF254" s="381" t="n"/>
      <c r="CG254" s="381" t="n"/>
    </row>
    <row r="255">
      <c r="A255" s="408" t="n"/>
      <c r="B255" s="408" t="n"/>
      <c r="C255" s="408" t="n"/>
      <c r="D255" s="408" t="n"/>
      <c r="E255" s="408" t="n"/>
      <c r="F255" s="408" t="n"/>
      <c r="G255" s="408" t="n"/>
      <c r="H255" s="408" t="n"/>
      <c r="I255" s="408" t="n"/>
      <c r="J255" s="408" t="n"/>
      <c r="K255" s="408" t="n"/>
      <c r="L255" s="408" t="n"/>
      <c r="M255" s="408" t="n"/>
      <c r="N255" s="408" t="n"/>
      <c r="O255" s="408" t="n"/>
      <c r="P255" s="408" t="n"/>
      <c r="Q255" s="408" t="n"/>
      <c r="R255" s="408" t="n"/>
      <c r="S255" s="408" t="n"/>
      <c r="T255" s="408" t="n"/>
      <c r="U255" s="408" t="n"/>
      <c r="V255" s="408" t="n"/>
      <c r="W255" s="363" t="n"/>
      <c r="X255" s="363" t="n"/>
      <c r="Y255" s="363" t="n"/>
      <c r="Z255" s="408" t="n"/>
      <c r="AA255" s="408" t="n"/>
      <c r="AB255" s="408" t="n"/>
      <c r="AC255" s="408" t="n"/>
      <c r="AF255" s="381" t="n"/>
      <c r="AG255" s="408" t="n"/>
      <c r="AH255" s="408" t="n"/>
      <c r="AI255" s="408" t="n"/>
      <c r="AK255" s="408" t="n"/>
      <c r="AL255" s="408" t="n"/>
      <c r="AN255" s="408" t="n"/>
      <c r="AO255" s="408" t="n"/>
      <c r="AP255" s="408" t="n"/>
      <c r="AS255" s="408" t="n"/>
      <c r="AT255" s="408" t="n"/>
      <c r="AU255" s="408" t="n"/>
      <c r="BS255" s="381" t="n"/>
      <c r="BT255" s="381" t="n"/>
      <c r="BU255" s="381" t="n"/>
      <c r="BV255" s="381" t="n"/>
      <c r="CA255" s="381" t="n"/>
      <c r="CB255" s="381" t="n"/>
      <c r="CC255" s="381" t="n"/>
      <c r="CE255" s="381" t="n"/>
      <c r="CF255" s="381" t="n"/>
      <c r="CG255" s="381" t="n"/>
    </row>
    <row r="256">
      <c r="A256" s="408" t="n"/>
      <c r="B256" s="408" t="n"/>
      <c r="C256" s="408" t="n"/>
      <c r="D256" s="408" t="n"/>
      <c r="E256" s="408" t="n"/>
      <c r="F256" s="408" t="n"/>
      <c r="G256" s="408" t="n"/>
      <c r="H256" s="408" t="n"/>
      <c r="I256" s="408" t="n"/>
      <c r="J256" s="408" t="n"/>
      <c r="K256" s="408" t="n"/>
      <c r="L256" s="408" t="n"/>
      <c r="M256" s="408" t="n"/>
      <c r="N256" s="408" t="n"/>
      <c r="O256" s="408" t="n"/>
      <c r="P256" s="408" t="n"/>
      <c r="Q256" s="408" t="n"/>
      <c r="R256" s="408" t="n"/>
      <c r="S256" s="408" t="n"/>
      <c r="T256" s="408" t="n"/>
      <c r="U256" s="408" t="n"/>
      <c r="V256" s="408" t="n"/>
      <c r="W256" s="363" t="n"/>
      <c r="X256" s="363" t="n"/>
      <c r="Y256" s="363" t="n"/>
      <c r="Z256" s="408" t="n"/>
      <c r="AA256" s="408" t="n"/>
      <c r="AB256" s="408" t="n"/>
      <c r="AC256" s="408" t="n"/>
      <c r="AF256" s="381" t="n"/>
      <c r="AG256" s="408" t="n"/>
      <c r="AH256" s="408" t="n"/>
      <c r="AI256" s="408" t="n"/>
      <c r="AK256" s="408" t="n"/>
      <c r="AL256" s="408" t="n"/>
      <c r="AN256" s="408" t="n"/>
      <c r="AO256" s="408" t="n"/>
      <c r="AP256" s="408" t="n"/>
      <c r="AS256" s="408" t="n"/>
      <c r="AT256" s="408" t="n"/>
      <c r="AU256" s="408" t="n"/>
      <c r="BS256" s="381" t="n"/>
      <c r="BT256" s="381" t="n"/>
      <c r="BU256" s="381" t="n"/>
      <c r="BV256" s="381" t="n"/>
      <c r="CA256" s="381" t="n"/>
      <c r="CB256" s="381" t="n"/>
      <c r="CC256" s="381" t="n"/>
      <c r="CE256" s="381" t="n"/>
      <c r="CF256" s="381" t="n"/>
      <c r="CG256" s="381" t="n"/>
    </row>
    <row r="257">
      <c r="A257" s="408" t="n"/>
      <c r="B257" s="408" t="n"/>
      <c r="C257" s="408" t="n"/>
      <c r="D257" s="408" t="n"/>
      <c r="E257" s="408" t="n"/>
      <c r="F257" s="408" t="n"/>
      <c r="G257" s="408" t="n"/>
      <c r="H257" s="408" t="n"/>
      <c r="I257" s="408" t="n"/>
      <c r="J257" s="408" t="n"/>
      <c r="K257" s="408" t="n"/>
      <c r="L257" s="408" t="n"/>
      <c r="M257" s="408" t="n"/>
      <c r="N257" s="408" t="n"/>
      <c r="O257" s="408" t="n"/>
      <c r="P257" s="408" t="n"/>
      <c r="Q257" s="408" t="n"/>
      <c r="R257" s="408" t="n"/>
      <c r="S257" s="408" t="n"/>
      <c r="T257" s="408" t="n"/>
      <c r="U257" s="408" t="n"/>
      <c r="V257" s="408" t="n"/>
      <c r="W257" s="363" t="n"/>
      <c r="X257" s="363" t="n"/>
      <c r="Y257" s="363" t="n"/>
      <c r="Z257" s="408" t="n"/>
      <c r="AA257" s="408" t="n"/>
      <c r="AB257" s="408" t="n"/>
      <c r="AC257" s="408" t="n"/>
      <c r="AF257" s="381" t="n"/>
      <c r="AG257" s="408" t="n"/>
      <c r="AH257" s="408" t="n"/>
      <c r="AI257" s="408" t="n"/>
      <c r="AK257" s="408" t="n"/>
      <c r="AL257" s="408" t="n"/>
      <c r="AN257" s="408" t="n"/>
      <c r="AO257" s="408" t="n"/>
      <c r="AP257" s="408" t="n"/>
      <c r="AS257" s="408" t="n"/>
      <c r="AT257" s="408" t="n"/>
      <c r="AU257" s="408" t="n"/>
      <c r="BS257" s="381" t="n"/>
      <c r="BT257" s="381" t="n"/>
      <c r="BU257" s="381" t="n"/>
      <c r="BV257" s="381" t="n"/>
      <c r="CA257" s="381" t="n"/>
      <c r="CB257" s="381" t="n"/>
      <c r="CC257" s="381" t="n"/>
      <c r="CE257" s="381" t="n"/>
      <c r="CF257" s="381" t="n"/>
      <c r="CG257" s="381" t="n"/>
    </row>
    <row r="258">
      <c r="A258" s="408" t="n"/>
      <c r="B258" s="408" t="n"/>
      <c r="C258" s="408" t="n"/>
      <c r="D258" s="408" t="n"/>
      <c r="E258" s="408" t="n"/>
      <c r="F258" s="408" t="n"/>
      <c r="G258" s="408" t="n"/>
      <c r="H258" s="408" t="n"/>
      <c r="I258" s="408" t="n"/>
      <c r="J258" s="408" t="n"/>
      <c r="K258" s="408" t="n"/>
      <c r="L258" s="408" t="n"/>
      <c r="M258" s="408" t="n"/>
      <c r="N258" s="408" t="n"/>
      <c r="O258" s="408" t="n"/>
      <c r="P258" s="408" t="n"/>
      <c r="Q258" s="408" t="n"/>
      <c r="R258" s="408" t="n"/>
      <c r="S258" s="408" t="n"/>
      <c r="T258" s="408" t="n"/>
      <c r="U258" s="408" t="n"/>
      <c r="V258" s="408" t="n"/>
      <c r="W258" s="363" t="n"/>
      <c r="X258" s="363" t="n"/>
      <c r="Y258" s="363" t="n"/>
      <c r="Z258" s="408" t="n"/>
      <c r="AA258" s="408" t="n"/>
      <c r="AB258" s="408" t="n"/>
      <c r="AC258" s="408" t="n"/>
      <c r="AF258" s="381" t="n"/>
      <c r="AG258" s="408" t="n"/>
      <c r="AH258" s="408" t="n"/>
      <c r="AI258" s="408" t="n"/>
      <c r="AK258" s="408" t="n"/>
      <c r="AL258" s="408" t="n"/>
      <c r="AN258" s="408" t="n"/>
      <c r="AO258" s="408" t="n"/>
      <c r="AP258" s="408" t="n"/>
      <c r="AS258" s="408" t="n"/>
      <c r="AT258" s="408" t="n"/>
      <c r="AU258" s="408" t="n"/>
      <c r="BS258" s="381" t="n"/>
      <c r="BT258" s="381" t="n"/>
      <c r="BU258" s="381" t="n"/>
      <c r="BV258" s="381" t="n"/>
      <c r="CA258" s="381" t="n"/>
      <c r="CB258" s="381" t="n"/>
      <c r="CC258" s="381" t="n"/>
      <c r="CE258" s="381" t="n"/>
      <c r="CF258" s="381" t="n"/>
      <c r="CG258" s="381" t="n"/>
    </row>
    <row r="259">
      <c r="A259" s="408" t="n"/>
      <c r="B259" s="408" t="n"/>
      <c r="C259" s="408" t="n"/>
      <c r="D259" s="408" t="n"/>
      <c r="E259" s="408" t="n"/>
      <c r="F259" s="408" t="n"/>
      <c r="G259" s="408" t="n"/>
      <c r="H259" s="408" t="n"/>
      <c r="I259" s="408" t="n"/>
      <c r="J259" s="408" t="n"/>
      <c r="K259" s="408" t="n"/>
      <c r="L259" s="408" t="n"/>
      <c r="M259" s="408" t="n"/>
      <c r="N259" s="408" t="n"/>
      <c r="O259" s="408" t="n"/>
      <c r="P259" s="408" t="n"/>
      <c r="Q259" s="408" t="n"/>
      <c r="R259" s="408" t="n"/>
      <c r="S259" s="408" t="n"/>
      <c r="T259" s="408" t="n"/>
      <c r="U259" s="408" t="n"/>
      <c r="V259" s="408" t="n"/>
      <c r="W259" s="363" t="n"/>
      <c r="X259" s="363" t="n"/>
      <c r="Y259" s="363" t="n"/>
      <c r="Z259" s="408" t="n"/>
      <c r="AA259" s="408" t="n"/>
      <c r="AB259" s="408" t="n"/>
      <c r="AC259" s="408" t="n"/>
      <c r="AF259" s="381" t="n"/>
      <c r="AG259" s="408" t="n"/>
      <c r="AH259" s="408" t="n"/>
      <c r="AI259" s="408" t="n"/>
      <c r="AK259" s="408" t="n"/>
      <c r="AL259" s="408" t="n"/>
      <c r="AN259" s="408" t="n"/>
      <c r="AO259" s="408" t="n"/>
      <c r="AP259" s="408" t="n"/>
      <c r="AS259" s="408" t="n"/>
      <c r="AT259" s="408" t="n"/>
      <c r="AU259" s="408" t="n"/>
      <c r="BS259" s="381" t="n"/>
      <c r="BT259" s="381" t="n"/>
      <c r="BU259" s="381" t="n"/>
      <c r="BV259" s="381" t="n"/>
      <c r="CA259" s="381" t="n"/>
      <c r="CB259" s="381" t="n"/>
      <c r="CC259" s="381" t="n"/>
      <c r="CE259" s="381" t="n"/>
      <c r="CF259" s="381" t="n"/>
      <c r="CG259" s="381" t="n"/>
    </row>
    <row r="260">
      <c r="A260" s="408" t="n"/>
      <c r="B260" s="408" t="n"/>
      <c r="C260" s="408" t="n"/>
      <c r="D260" s="408" t="n"/>
      <c r="E260" s="408" t="n"/>
      <c r="F260" s="408" t="n"/>
      <c r="G260" s="408" t="n"/>
      <c r="H260" s="408" t="n"/>
      <c r="I260" s="408" t="n"/>
      <c r="J260" s="408" t="n"/>
      <c r="K260" s="408" t="n"/>
      <c r="L260" s="408" t="n"/>
      <c r="M260" s="408" t="n"/>
      <c r="N260" s="408" t="n"/>
      <c r="O260" s="408" t="n"/>
      <c r="P260" s="408" t="n"/>
      <c r="Q260" s="408" t="n"/>
      <c r="R260" s="408" t="n"/>
      <c r="S260" s="408" t="n"/>
      <c r="T260" s="408" t="n"/>
      <c r="U260" s="408" t="n"/>
      <c r="V260" s="408" t="n"/>
      <c r="W260" s="363" t="n"/>
      <c r="X260" s="363" t="n"/>
      <c r="Y260" s="363" t="n"/>
      <c r="Z260" s="408" t="n"/>
      <c r="AA260" s="408" t="n"/>
      <c r="AB260" s="408" t="n"/>
      <c r="AC260" s="408" t="n"/>
      <c r="AF260" s="381" t="n"/>
      <c r="AG260" s="408" t="n"/>
      <c r="AH260" s="408" t="n"/>
      <c r="AI260" s="408" t="n"/>
      <c r="AK260" s="408" t="n"/>
      <c r="AL260" s="408" t="n"/>
      <c r="AN260" s="408" t="n"/>
      <c r="AO260" s="408" t="n"/>
      <c r="AP260" s="408" t="n"/>
      <c r="AS260" s="408" t="n"/>
      <c r="AT260" s="408" t="n"/>
      <c r="AU260" s="408" t="n"/>
      <c r="BS260" s="381" t="n"/>
      <c r="BT260" s="381" t="n"/>
      <c r="BU260" s="381" t="n"/>
      <c r="BV260" s="381" t="n"/>
      <c r="CA260" s="381" t="n"/>
      <c r="CB260" s="381" t="n"/>
      <c r="CC260" s="381" t="n"/>
      <c r="CE260" s="381" t="n"/>
      <c r="CF260" s="381" t="n"/>
      <c r="CG260" s="381" t="n"/>
    </row>
    <row r="261">
      <c r="A261" s="408" t="n"/>
      <c r="B261" s="408" t="n"/>
      <c r="C261" s="408" t="n"/>
      <c r="D261" s="408" t="n"/>
      <c r="E261" s="408" t="n"/>
      <c r="F261" s="408" t="n"/>
      <c r="G261" s="408" t="n"/>
      <c r="H261" s="408" t="n"/>
      <c r="I261" s="408" t="n"/>
      <c r="J261" s="408" t="n"/>
      <c r="K261" s="408" t="n"/>
      <c r="L261" s="408" t="n"/>
      <c r="M261" s="408" t="n"/>
      <c r="N261" s="408" t="n"/>
      <c r="O261" s="408" t="n"/>
      <c r="P261" s="408" t="n"/>
      <c r="Q261" s="408" t="n"/>
      <c r="R261" s="408" t="n"/>
      <c r="S261" s="408" t="n"/>
      <c r="T261" s="408" t="n"/>
      <c r="U261" s="408" t="n"/>
      <c r="V261" s="408" t="n"/>
      <c r="W261" s="363" t="n"/>
      <c r="X261" s="363" t="n"/>
      <c r="Y261" s="363" t="n"/>
      <c r="Z261" s="408" t="n"/>
      <c r="AA261" s="408" t="n"/>
      <c r="AB261" s="408" t="n"/>
      <c r="AC261" s="408" t="n"/>
      <c r="AF261" s="381" t="n"/>
      <c r="AG261" s="408" t="n"/>
      <c r="AH261" s="408" t="n"/>
      <c r="AI261" s="408" t="n"/>
      <c r="AK261" s="408" t="n"/>
      <c r="AL261" s="408" t="n"/>
      <c r="AN261" s="408" t="n"/>
      <c r="AO261" s="408" t="n"/>
      <c r="AP261" s="408" t="n"/>
      <c r="AS261" s="408" t="n"/>
      <c r="AT261" s="408" t="n"/>
      <c r="AU261" s="408" t="n"/>
      <c r="BS261" s="381" t="n"/>
      <c r="BT261" s="381" t="n"/>
      <c r="BU261" s="381" t="n"/>
      <c r="BV261" s="381" t="n"/>
      <c r="CA261" s="381" t="n"/>
      <c r="CB261" s="381" t="n"/>
      <c r="CC261" s="381" t="n"/>
      <c r="CE261" s="381" t="n"/>
      <c r="CF261" s="381" t="n"/>
      <c r="CG261" s="381" t="n"/>
    </row>
    <row r="262">
      <c r="A262" s="408" t="n"/>
      <c r="B262" s="408" t="n"/>
      <c r="C262" s="408" t="n"/>
      <c r="D262" s="408" t="n"/>
      <c r="E262" s="408" t="n"/>
      <c r="F262" s="408" t="n"/>
      <c r="G262" s="408" t="n"/>
      <c r="H262" s="408" t="n"/>
      <c r="I262" s="408" t="n"/>
      <c r="J262" s="408" t="n"/>
      <c r="K262" s="408" t="n"/>
      <c r="L262" s="408" t="n"/>
      <c r="M262" s="408" t="n"/>
      <c r="N262" s="408" t="n"/>
      <c r="O262" s="408" t="n"/>
      <c r="P262" s="408" t="n"/>
      <c r="Q262" s="408" t="n"/>
      <c r="R262" s="408" t="n"/>
      <c r="S262" s="408" t="n"/>
      <c r="T262" s="408" t="n"/>
      <c r="U262" s="408" t="n"/>
      <c r="V262" s="408" t="n"/>
      <c r="W262" s="363" t="n"/>
      <c r="X262" s="363" t="n"/>
      <c r="Y262" s="363" t="n"/>
      <c r="Z262" s="408" t="n"/>
      <c r="AA262" s="408" t="n"/>
      <c r="AB262" s="408" t="n"/>
      <c r="AC262" s="408" t="n"/>
      <c r="AF262" s="381" t="n"/>
      <c r="AG262" s="408" t="n"/>
      <c r="AH262" s="408" t="n"/>
      <c r="AI262" s="408" t="n"/>
      <c r="AK262" s="408" t="n"/>
      <c r="AL262" s="408" t="n"/>
      <c r="AN262" s="408" t="n"/>
      <c r="AO262" s="408" t="n"/>
      <c r="AP262" s="408" t="n"/>
      <c r="AS262" s="408" t="n"/>
      <c r="AT262" s="408" t="n"/>
      <c r="AU262" s="408" t="n"/>
      <c r="BS262" s="381" t="n"/>
      <c r="BT262" s="381" t="n"/>
      <c r="BU262" s="381" t="n"/>
      <c r="BV262" s="381" t="n"/>
      <c r="CA262" s="381" t="n"/>
      <c r="CB262" s="381" t="n"/>
      <c r="CC262" s="381" t="n"/>
      <c r="CE262" s="381" t="n"/>
      <c r="CF262" s="381" t="n"/>
      <c r="CG262" s="381" t="n"/>
    </row>
    <row r="263">
      <c r="A263" s="408" t="n"/>
      <c r="B263" s="408" t="n"/>
      <c r="C263" s="408" t="n"/>
      <c r="D263" s="408" t="n"/>
      <c r="E263" s="408" t="n"/>
      <c r="F263" s="408" t="n"/>
      <c r="G263" s="408" t="n"/>
      <c r="H263" s="408" t="n"/>
      <c r="I263" s="408" t="n"/>
      <c r="J263" s="408" t="n"/>
      <c r="K263" s="408" t="n"/>
      <c r="L263" s="408" t="n"/>
      <c r="M263" s="408" t="n"/>
      <c r="N263" s="408" t="n"/>
      <c r="O263" s="408" t="n"/>
      <c r="P263" s="408" t="n"/>
      <c r="Q263" s="408" t="n"/>
      <c r="R263" s="408" t="n"/>
      <c r="S263" s="408" t="n"/>
      <c r="T263" s="408" t="n"/>
      <c r="U263" s="408" t="n"/>
      <c r="V263" s="408" t="n"/>
      <c r="W263" s="363" t="n"/>
      <c r="X263" s="363" t="n"/>
      <c r="Y263" s="363" t="n"/>
      <c r="Z263" s="408" t="n"/>
      <c r="AA263" s="408" t="n"/>
      <c r="AB263" s="408" t="n"/>
      <c r="AC263" s="408" t="n"/>
      <c r="AF263" s="381" t="n"/>
      <c r="AG263" s="408" t="n"/>
      <c r="AH263" s="408" t="n"/>
      <c r="AI263" s="408" t="n"/>
      <c r="AK263" s="408" t="n"/>
      <c r="AL263" s="408" t="n"/>
      <c r="AN263" s="408" t="n"/>
      <c r="AO263" s="408" t="n"/>
      <c r="AP263" s="408" t="n"/>
      <c r="AS263" s="408" t="n"/>
      <c r="AT263" s="408" t="n"/>
      <c r="AU263" s="408" t="n"/>
      <c r="BS263" s="381" t="n"/>
      <c r="BT263" s="381" t="n"/>
      <c r="BU263" s="381" t="n"/>
      <c r="BV263" s="381" t="n"/>
      <c r="CA263" s="381" t="n"/>
      <c r="CB263" s="381" t="n"/>
      <c r="CC263" s="381" t="n"/>
      <c r="CE263" s="381" t="n"/>
      <c r="CF263" s="381" t="n"/>
      <c r="CG263" s="381" t="n"/>
    </row>
    <row r="264">
      <c r="A264" s="408" t="n"/>
      <c r="B264" s="408" t="n"/>
      <c r="C264" s="408" t="n"/>
      <c r="D264" s="408" t="n"/>
      <c r="E264" s="408" t="n"/>
      <c r="F264" s="408" t="n"/>
      <c r="G264" s="408" t="n"/>
      <c r="H264" s="408" t="n"/>
      <c r="I264" s="408" t="n"/>
      <c r="J264" s="408" t="n"/>
      <c r="K264" s="408" t="n"/>
      <c r="L264" s="408" t="n"/>
      <c r="M264" s="408" t="n"/>
      <c r="N264" s="408" t="n"/>
      <c r="O264" s="408" t="n"/>
      <c r="P264" s="408" t="n"/>
      <c r="Q264" s="408" t="n"/>
      <c r="R264" s="408" t="n"/>
      <c r="S264" s="408" t="n"/>
      <c r="T264" s="408" t="n"/>
      <c r="U264" s="408" t="n"/>
      <c r="V264" s="408" t="n"/>
      <c r="W264" s="363" t="n"/>
      <c r="X264" s="363" t="n"/>
      <c r="Y264" s="363" t="n"/>
      <c r="Z264" s="408" t="n"/>
      <c r="AA264" s="408" t="n"/>
      <c r="AB264" s="408" t="n"/>
      <c r="AC264" s="408" t="n"/>
      <c r="AF264" s="381" t="n"/>
      <c r="AG264" s="408" t="n"/>
      <c r="AH264" s="408" t="n"/>
      <c r="AI264" s="408" t="n"/>
      <c r="AK264" s="408" t="n"/>
      <c r="AL264" s="408" t="n"/>
      <c r="AN264" s="408" t="n"/>
      <c r="AO264" s="408" t="n"/>
      <c r="AP264" s="408" t="n"/>
      <c r="AS264" s="408" t="n"/>
      <c r="AT264" s="408" t="n"/>
      <c r="AU264" s="408" t="n"/>
      <c r="BS264" s="381" t="n"/>
      <c r="BT264" s="381" t="n"/>
      <c r="BU264" s="381" t="n"/>
      <c r="BV264" s="381" t="n"/>
      <c r="CA264" s="381" t="n"/>
      <c r="CB264" s="381" t="n"/>
      <c r="CC264" s="381" t="n"/>
      <c r="CE264" s="381" t="n"/>
      <c r="CF264" s="381" t="n"/>
      <c r="CG264" s="381" t="n"/>
    </row>
    <row r="265">
      <c r="A265" s="408" t="n"/>
      <c r="B265" s="408" t="n"/>
      <c r="C265" s="408" t="n"/>
      <c r="D265" s="408" t="n"/>
      <c r="E265" s="408" t="n"/>
      <c r="F265" s="408" t="n"/>
      <c r="G265" s="408" t="n"/>
      <c r="H265" s="408" t="n"/>
      <c r="I265" s="408" t="n"/>
      <c r="J265" s="408" t="n"/>
      <c r="K265" s="408" t="n"/>
      <c r="L265" s="408" t="n"/>
      <c r="M265" s="408" t="n"/>
      <c r="N265" s="408" t="n"/>
      <c r="O265" s="408" t="n"/>
      <c r="P265" s="408" t="n"/>
      <c r="Q265" s="408" t="n"/>
      <c r="R265" s="408" t="n"/>
      <c r="S265" s="408" t="n"/>
      <c r="T265" s="408" t="n"/>
      <c r="U265" s="408" t="n"/>
      <c r="V265" s="408" t="n"/>
      <c r="W265" s="363" t="n"/>
      <c r="X265" s="363" t="n"/>
      <c r="Y265" s="363" t="n"/>
      <c r="Z265" s="408" t="n"/>
      <c r="AA265" s="408" t="n"/>
      <c r="AB265" s="408" t="n"/>
      <c r="AC265" s="408" t="n"/>
      <c r="AF265" s="381" t="n"/>
      <c r="AG265" s="408" t="n"/>
      <c r="AH265" s="408" t="n"/>
      <c r="AI265" s="408" t="n"/>
      <c r="AK265" s="408" t="n"/>
      <c r="AL265" s="408" t="n"/>
      <c r="AN265" s="408" t="n"/>
      <c r="AO265" s="408" t="n"/>
      <c r="AP265" s="408" t="n"/>
      <c r="AS265" s="408" t="n"/>
      <c r="AT265" s="408" t="n"/>
      <c r="AU265" s="408" t="n"/>
      <c r="BS265" s="381" t="n"/>
      <c r="BT265" s="381" t="n"/>
      <c r="BU265" s="381" t="n"/>
      <c r="BV265" s="381" t="n"/>
      <c r="CA265" s="381" t="n"/>
      <c r="CB265" s="381" t="n"/>
      <c r="CC265" s="381" t="n"/>
      <c r="CE265" s="381" t="n"/>
      <c r="CF265" s="381" t="n"/>
      <c r="CG265" s="381" t="n"/>
    </row>
    <row r="266">
      <c r="A266" s="408" t="n"/>
      <c r="B266" s="408" t="n"/>
      <c r="C266" s="408" t="n"/>
      <c r="D266" s="408" t="n"/>
      <c r="E266" s="408" t="n"/>
      <c r="F266" s="408" t="n"/>
      <c r="G266" s="408" t="n"/>
      <c r="H266" s="408" t="n"/>
      <c r="I266" s="408" t="n"/>
      <c r="J266" s="408" t="n"/>
      <c r="K266" s="408" t="n"/>
      <c r="L266" s="408" t="n"/>
      <c r="M266" s="408" t="n"/>
      <c r="N266" s="408" t="n"/>
      <c r="O266" s="408" t="n"/>
      <c r="P266" s="408" t="n"/>
      <c r="Q266" s="408" t="n"/>
      <c r="R266" s="408" t="n"/>
      <c r="S266" s="408" t="n"/>
      <c r="T266" s="408" t="n"/>
      <c r="U266" s="408" t="n"/>
      <c r="V266" s="408" t="n"/>
      <c r="W266" s="363" t="n"/>
      <c r="X266" s="363" t="n"/>
      <c r="Y266" s="363" t="n"/>
      <c r="Z266" s="408" t="n"/>
      <c r="AA266" s="408" t="n"/>
      <c r="AB266" s="408" t="n"/>
      <c r="AC266" s="408" t="n"/>
      <c r="AF266" s="381" t="n"/>
      <c r="AG266" s="408" t="n"/>
      <c r="AH266" s="408" t="n"/>
      <c r="AI266" s="408" t="n"/>
      <c r="AK266" s="408" t="n"/>
      <c r="AL266" s="408" t="n"/>
      <c r="AN266" s="408" t="n"/>
      <c r="AO266" s="408" t="n"/>
      <c r="AP266" s="408" t="n"/>
      <c r="AS266" s="408" t="n"/>
      <c r="AT266" s="408" t="n"/>
      <c r="AU266" s="408" t="n"/>
      <c r="BS266" s="381" t="n"/>
      <c r="BT266" s="381" t="n"/>
      <c r="BU266" s="381" t="n"/>
      <c r="BV266" s="381" t="n"/>
      <c r="CA266" s="381" t="n"/>
      <c r="CB266" s="381" t="n"/>
      <c r="CC266" s="381" t="n"/>
      <c r="CE266" s="381" t="n"/>
      <c r="CF266" s="381" t="n"/>
      <c r="CG266" s="381" t="n"/>
    </row>
    <row r="267">
      <c r="A267" s="408" t="n"/>
      <c r="B267" s="408" t="n"/>
      <c r="C267" s="408" t="n"/>
      <c r="D267" s="408" t="n"/>
      <c r="E267" s="408" t="n"/>
      <c r="F267" s="408" t="n"/>
      <c r="G267" s="408" t="n"/>
      <c r="H267" s="408" t="n"/>
      <c r="I267" s="408" t="n"/>
      <c r="J267" s="408" t="n"/>
      <c r="K267" s="408" t="n"/>
      <c r="L267" s="408" t="n"/>
      <c r="M267" s="408" t="n"/>
      <c r="N267" s="408" t="n"/>
      <c r="O267" s="408" t="n"/>
      <c r="P267" s="408" t="n"/>
      <c r="Q267" s="408" t="n"/>
      <c r="R267" s="408" t="n"/>
      <c r="S267" s="408" t="n"/>
      <c r="T267" s="408" t="n"/>
      <c r="U267" s="408" t="n"/>
      <c r="V267" s="408" t="n"/>
      <c r="W267" s="363" t="n"/>
      <c r="X267" s="363" t="n"/>
      <c r="Y267" s="363" t="n"/>
      <c r="Z267" s="408" t="n"/>
      <c r="AA267" s="408" t="n"/>
      <c r="AB267" s="408" t="n"/>
      <c r="AC267" s="408" t="n"/>
      <c r="AF267" s="381" t="n"/>
      <c r="AG267" s="408" t="n"/>
      <c r="AH267" s="408" t="n"/>
      <c r="AI267" s="408" t="n"/>
      <c r="AK267" s="408" t="n"/>
      <c r="AL267" s="408" t="n"/>
      <c r="AN267" s="408" t="n"/>
      <c r="AO267" s="408" t="n"/>
      <c r="AP267" s="408" t="n"/>
      <c r="AS267" s="408" t="n"/>
      <c r="AT267" s="408" t="n"/>
      <c r="AU267" s="408" t="n"/>
      <c r="BS267" s="381" t="n"/>
      <c r="BT267" s="381" t="n"/>
      <c r="BU267" s="381" t="n"/>
      <c r="BV267" s="381" t="n"/>
      <c r="CA267" s="381" t="n"/>
      <c r="CB267" s="381" t="n"/>
      <c r="CC267" s="381" t="n"/>
      <c r="CE267" s="381" t="n"/>
      <c r="CF267" s="381" t="n"/>
      <c r="CG267" s="381" t="n"/>
    </row>
    <row r="268">
      <c r="A268" s="408" t="n"/>
      <c r="B268" s="408" t="n"/>
      <c r="C268" s="408" t="n"/>
      <c r="D268" s="408" t="n"/>
      <c r="E268" s="408" t="n"/>
      <c r="F268" s="408" t="n"/>
      <c r="G268" s="408" t="n"/>
      <c r="H268" s="408" t="n"/>
      <c r="I268" s="408" t="n"/>
      <c r="J268" s="408" t="n"/>
      <c r="K268" s="408" t="n"/>
      <c r="L268" s="408" t="n"/>
      <c r="M268" s="408" t="n"/>
      <c r="N268" s="408" t="n"/>
      <c r="O268" s="408" t="n"/>
      <c r="P268" s="408" t="n"/>
      <c r="Q268" s="408" t="n"/>
      <c r="R268" s="408" t="n"/>
      <c r="S268" s="408" t="n"/>
      <c r="T268" s="408" t="n"/>
      <c r="U268" s="408" t="n"/>
      <c r="V268" s="408" t="n"/>
      <c r="W268" s="363" t="n"/>
      <c r="X268" s="363" t="n"/>
      <c r="Y268" s="363" t="n"/>
      <c r="Z268" s="408" t="n"/>
      <c r="AA268" s="408" t="n"/>
      <c r="AB268" s="408" t="n"/>
      <c r="AC268" s="408" t="n"/>
      <c r="AF268" s="381" t="n"/>
      <c r="AG268" s="408" t="n"/>
      <c r="AH268" s="408" t="n"/>
      <c r="AI268" s="408" t="n"/>
      <c r="AK268" s="408" t="n"/>
      <c r="AL268" s="408" t="n"/>
      <c r="AN268" s="408" t="n"/>
      <c r="AO268" s="408" t="n"/>
      <c r="AP268" s="408" t="n"/>
      <c r="AS268" s="408" t="n"/>
      <c r="AT268" s="408" t="n"/>
      <c r="AU268" s="408" t="n"/>
      <c r="BS268" s="381" t="n"/>
      <c r="BT268" s="381" t="n"/>
      <c r="BU268" s="381" t="n"/>
      <c r="BV268" s="381" t="n"/>
      <c r="CA268" s="381" t="n"/>
      <c r="CB268" s="381" t="n"/>
      <c r="CC268" s="381" t="n"/>
      <c r="CE268" s="381" t="n"/>
      <c r="CF268" s="381" t="n"/>
      <c r="CG268" s="381" t="n"/>
    </row>
    <row r="269">
      <c r="A269" s="408" t="n"/>
      <c r="B269" s="408" t="n"/>
      <c r="C269" s="408" t="n"/>
      <c r="D269" s="408" t="n"/>
      <c r="E269" s="408" t="n"/>
      <c r="F269" s="408" t="n"/>
      <c r="G269" s="408" t="n"/>
      <c r="H269" s="408" t="n"/>
      <c r="I269" s="408" t="n"/>
      <c r="J269" s="408" t="n"/>
      <c r="K269" s="408" t="n"/>
      <c r="L269" s="408" t="n"/>
      <c r="M269" s="408" t="n"/>
      <c r="N269" s="408" t="n"/>
      <c r="O269" s="408" t="n"/>
      <c r="P269" s="408" t="n"/>
      <c r="Q269" s="408" t="n"/>
      <c r="R269" s="408" t="n"/>
      <c r="S269" s="408" t="n"/>
      <c r="T269" s="408" t="n"/>
      <c r="U269" s="408" t="n"/>
      <c r="V269" s="408" t="n"/>
      <c r="W269" s="363" t="n"/>
      <c r="X269" s="363" t="n"/>
      <c r="Y269" s="363" t="n"/>
      <c r="Z269" s="408" t="n"/>
      <c r="AA269" s="408" t="n"/>
      <c r="AB269" s="408" t="n"/>
      <c r="AC269" s="408" t="n"/>
      <c r="AF269" s="381" t="n"/>
      <c r="AG269" s="408" t="n"/>
      <c r="AH269" s="408" t="n"/>
      <c r="AI269" s="408" t="n"/>
      <c r="AK269" s="408" t="n"/>
      <c r="AL269" s="408" t="n"/>
      <c r="AN269" s="408" t="n"/>
      <c r="AO269" s="408" t="n"/>
      <c r="AP269" s="408" t="n"/>
      <c r="AS269" s="408" t="n"/>
      <c r="AT269" s="408" t="n"/>
      <c r="AU269" s="408" t="n"/>
      <c r="BS269" s="381" t="n"/>
      <c r="BT269" s="381" t="n"/>
      <c r="BU269" s="381" t="n"/>
      <c r="BV269" s="381" t="n"/>
      <c r="CA269" s="381" t="n"/>
      <c r="CB269" s="381" t="n"/>
      <c r="CC269" s="381" t="n"/>
      <c r="CE269" s="381" t="n"/>
      <c r="CF269" s="381" t="n"/>
      <c r="CG269" s="381" t="n"/>
    </row>
    <row r="270">
      <c r="A270" s="408" t="n"/>
      <c r="B270" s="408" t="n"/>
      <c r="C270" s="408" t="n"/>
      <c r="D270" s="408" t="n"/>
      <c r="E270" s="408" t="n"/>
      <c r="F270" s="408" t="n"/>
      <c r="G270" s="408" t="n"/>
      <c r="H270" s="408" t="n"/>
      <c r="I270" s="408" t="n"/>
      <c r="J270" s="408" t="n"/>
      <c r="K270" s="408" t="n"/>
      <c r="L270" s="408" t="n"/>
      <c r="M270" s="408" t="n"/>
      <c r="N270" s="408" t="n"/>
      <c r="O270" s="408" t="n"/>
      <c r="P270" s="408" t="n"/>
      <c r="Q270" s="408" t="n"/>
      <c r="R270" s="408" t="n"/>
      <c r="S270" s="408" t="n"/>
      <c r="T270" s="408" t="n"/>
      <c r="U270" s="408" t="n"/>
      <c r="V270" s="408" t="n"/>
      <c r="W270" s="363" t="n"/>
      <c r="X270" s="363" t="n"/>
      <c r="Y270" s="363" t="n"/>
      <c r="Z270" s="408" t="n"/>
      <c r="AA270" s="408" t="n"/>
      <c r="AB270" s="408" t="n"/>
      <c r="AC270" s="408" t="n"/>
      <c r="AF270" s="381" t="n"/>
      <c r="AG270" s="408" t="n"/>
      <c r="AH270" s="408" t="n"/>
      <c r="AI270" s="408" t="n"/>
      <c r="AK270" s="408" t="n"/>
      <c r="AL270" s="408" t="n"/>
      <c r="AN270" s="408" t="n"/>
      <c r="AO270" s="408" t="n"/>
      <c r="AP270" s="408" t="n"/>
      <c r="AS270" s="408" t="n"/>
      <c r="AT270" s="408" t="n"/>
      <c r="AU270" s="408" t="n"/>
      <c r="BS270" s="381" t="n"/>
      <c r="BT270" s="381" t="n"/>
      <c r="BU270" s="381" t="n"/>
      <c r="BV270" s="381" t="n"/>
      <c r="CA270" s="381" t="n"/>
      <c r="CB270" s="381" t="n"/>
      <c r="CC270" s="381" t="n"/>
      <c r="CE270" s="381" t="n"/>
      <c r="CF270" s="381" t="n"/>
      <c r="CG270" s="381" t="n"/>
    </row>
    <row r="271">
      <c r="A271" s="408" t="n"/>
      <c r="B271" s="408" t="n"/>
      <c r="C271" s="408" t="n"/>
      <c r="D271" s="408" t="n"/>
      <c r="E271" s="408" t="n"/>
      <c r="F271" s="408" t="n"/>
      <c r="G271" s="408" t="n"/>
      <c r="H271" s="408" t="n"/>
      <c r="I271" s="408" t="n"/>
      <c r="J271" s="408" t="n"/>
      <c r="K271" s="408" t="n"/>
      <c r="L271" s="408" t="n"/>
      <c r="M271" s="408" t="n"/>
      <c r="N271" s="408" t="n"/>
      <c r="O271" s="408" t="n"/>
      <c r="P271" s="408" t="n"/>
      <c r="Q271" s="408" t="n"/>
      <c r="R271" s="408" t="n"/>
      <c r="S271" s="408" t="n"/>
      <c r="T271" s="408" t="n"/>
      <c r="U271" s="408" t="n"/>
      <c r="V271" s="408" t="n"/>
      <c r="W271" s="363" t="n"/>
      <c r="X271" s="363" t="n"/>
      <c r="Y271" s="363" t="n"/>
      <c r="Z271" s="408" t="n"/>
      <c r="AA271" s="408" t="n"/>
      <c r="AB271" s="408" t="n"/>
      <c r="AC271" s="408" t="n"/>
      <c r="AF271" s="381" t="n"/>
      <c r="AG271" s="408" t="n"/>
      <c r="AH271" s="408" t="n"/>
      <c r="AI271" s="408" t="n"/>
      <c r="AK271" s="408" t="n"/>
      <c r="AL271" s="408" t="n"/>
      <c r="AN271" s="408" t="n"/>
      <c r="AO271" s="408" t="n"/>
      <c r="AP271" s="408" t="n"/>
      <c r="AS271" s="408" t="n"/>
      <c r="AT271" s="408" t="n"/>
      <c r="AU271" s="408" t="n"/>
      <c r="BS271" s="381" t="n"/>
      <c r="BT271" s="381" t="n"/>
      <c r="BU271" s="381" t="n"/>
      <c r="BV271" s="381" t="n"/>
      <c r="CA271" s="381" t="n"/>
      <c r="CB271" s="381" t="n"/>
      <c r="CC271" s="381" t="n"/>
      <c r="CE271" s="381" t="n"/>
      <c r="CF271" s="381" t="n"/>
      <c r="CG271" s="381" t="n"/>
    </row>
    <row r="272">
      <c r="A272" s="408" t="n"/>
      <c r="B272" s="408" t="n"/>
      <c r="C272" s="408" t="n"/>
      <c r="D272" s="408" t="n"/>
      <c r="E272" s="408" t="n"/>
      <c r="F272" s="408" t="n"/>
      <c r="G272" s="408" t="n"/>
      <c r="H272" s="408" t="n"/>
      <c r="I272" s="408" t="n"/>
      <c r="J272" s="408" t="n"/>
      <c r="K272" s="408" t="n"/>
      <c r="L272" s="408" t="n"/>
      <c r="M272" s="408" t="n"/>
      <c r="N272" s="408" t="n"/>
      <c r="O272" s="408" t="n"/>
      <c r="P272" s="408" t="n"/>
      <c r="Q272" s="408" t="n"/>
      <c r="R272" s="408" t="n"/>
      <c r="S272" s="408" t="n"/>
      <c r="T272" s="408" t="n"/>
      <c r="U272" s="408" t="n"/>
      <c r="V272" s="408" t="n"/>
      <c r="W272" s="363" t="n"/>
      <c r="X272" s="363" t="n"/>
      <c r="Y272" s="363" t="n"/>
      <c r="Z272" s="408" t="n"/>
      <c r="AA272" s="408" t="n"/>
      <c r="AB272" s="408" t="n"/>
      <c r="AC272" s="408" t="n"/>
      <c r="AF272" s="381" t="n"/>
      <c r="AG272" s="408" t="n"/>
      <c r="AH272" s="408" t="n"/>
      <c r="AI272" s="408" t="n"/>
      <c r="AK272" s="408" t="n"/>
      <c r="AL272" s="408" t="n"/>
      <c r="AN272" s="408" t="n"/>
      <c r="AO272" s="408" t="n"/>
      <c r="AP272" s="408" t="n"/>
      <c r="AS272" s="408" t="n"/>
      <c r="AT272" s="408" t="n"/>
      <c r="AU272" s="408" t="n"/>
      <c r="BS272" s="381" t="n"/>
      <c r="BT272" s="381" t="n"/>
      <c r="BU272" s="381" t="n"/>
      <c r="BV272" s="381" t="n"/>
      <c r="CA272" s="381" t="n"/>
      <c r="CB272" s="381" t="n"/>
      <c r="CC272" s="381" t="n"/>
      <c r="CE272" s="381" t="n"/>
      <c r="CF272" s="381" t="n"/>
      <c r="CG272" s="381" t="n"/>
    </row>
    <row r="273">
      <c r="D273" s="363" t="n"/>
      <c r="E273" s="363" t="n"/>
      <c r="G273" s="363" t="n"/>
      <c r="H273" s="363" t="n"/>
      <c r="I273" s="558" t="n"/>
      <c r="J273" s="363" t="n"/>
      <c r="K273" s="363" t="n"/>
      <c r="L273" s="363" t="n"/>
      <c r="M273" s="363" t="n"/>
      <c r="N273" s="363" t="n"/>
      <c r="S273" s="363" t="n"/>
      <c r="T273" s="559" t="n"/>
      <c r="W273" s="363" t="n"/>
      <c r="X273" s="363" t="n"/>
      <c r="Y273" s="363" t="n"/>
      <c r="Z273" s="408" t="n"/>
      <c r="AA273" s="408" t="n"/>
      <c r="AB273" s="408" t="n"/>
      <c r="AC273" s="408" t="n"/>
      <c r="AF273" s="381" t="n"/>
      <c r="AG273" s="408" t="n"/>
      <c r="AH273" s="408" t="n"/>
      <c r="AI273" s="408" t="n"/>
      <c r="AK273" s="408" t="n"/>
      <c r="AL273" s="408" t="n"/>
      <c r="AN273" s="408" t="n"/>
      <c r="AO273" s="408" t="n"/>
      <c r="AP273" s="408" t="n"/>
      <c r="AS273" s="408" t="n"/>
      <c r="AT273" s="408" t="n"/>
      <c r="AU273" s="408" t="n"/>
      <c r="BS273" s="381" t="n"/>
      <c r="BT273" s="381" t="n"/>
      <c r="BU273" s="381" t="n"/>
      <c r="BV273" s="381" t="n"/>
      <c r="CA273" s="381" t="n"/>
      <c r="CB273" s="381" t="n"/>
      <c r="CC273" s="381" t="n"/>
      <c r="CE273" s="381" t="n"/>
      <c r="CF273" s="381" t="n"/>
      <c r="CG273" s="381" t="n"/>
    </row>
    <row r="274">
      <c r="D274" s="363" t="n"/>
      <c r="E274" s="363" t="n"/>
      <c r="G274" s="363" t="n"/>
      <c r="H274" s="363" t="n"/>
      <c r="I274" s="558" t="n"/>
      <c r="J274" s="363" t="n"/>
      <c r="K274" s="363" t="n"/>
      <c r="L274" s="363" t="n"/>
      <c r="M274" s="363" t="n"/>
      <c r="N274" s="363" t="n"/>
      <c r="S274" s="363" t="n"/>
      <c r="T274" s="559" t="n"/>
      <c r="W274" s="363" t="n"/>
      <c r="X274" s="363" t="n"/>
      <c r="Y274" s="363" t="n"/>
      <c r="Z274" s="408" t="n"/>
      <c r="AA274" s="408" t="n"/>
      <c r="AB274" s="408" t="n"/>
      <c r="AC274" s="408" t="n"/>
      <c r="AF274" s="381" t="n"/>
      <c r="AG274" s="408" t="n"/>
      <c r="AH274" s="408" t="n"/>
      <c r="AI274" s="408" t="n"/>
      <c r="AK274" s="408" t="n"/>
      <c r="AL274" s="408" t="n"/>
      <c r="AN274" s="408" t="n"/>
      <c r="AO274" s="408" t="n"/>
      <c r="AP274" s="408" t="n"/>
      <c r="AS274" s="408" t="n"/>
      <c r="AT274" s="408" t="n"/>
      <c r="AU274" s="408" t="n"/>
      <c r="BS274" s="381" t="n"/>
      <c r="BT274" s="381" t="n"/>
      <c r="BU274" s="381" t="n"/>
      <c r="BV274" s="381" t="n"/>
      <c r="CA274" s="381" t="n"/>
      <c r="CB274" s="381" t="n"/>
      <c r="CC274" s="381" t="n"/>
      <c r="CE274" s="381" t="n"/>
      <c r="CF274" s="381" t="n"/>
      <c r="CG274" s="381" t="n"/>
    </row>
    <row r="275">
      <c r="D275" s="363" t="n"/>
      <c r="E275" s="363" t="n"/>
      <c r="G275" s="363" t="n"/>
      <c r="H275" s="363" t="n"/>
      <c r="I275" s="558" t="n"/>
      <c r="J275" s="363" t="n"/>
      <c r="K275" s="363" t="n"/>
      <c r="L275" s="363" t="n"/>
      <c r="M275" s="363" t="n"/>
      <c r="N275" s="363" t="n"/>
      <c r="S275" s="363" t="n"/>
      <c r="T275" s="559" t="n"/>
      <c r="W275" s="363" t="n"/>
      <c r="X275" s="363" t="n"/>
      <c r="Y275" s="363" t="n"/>
      <c r="Z275" s="408" t="n"/>
      <c r="AA275" s="408" t="n"/>
      <c r="AB275" s="408" t="n"/>
      <c r="AC275" s="408" t="n"/>
      <c r="AF275" s="381" t="n"/>
      <c r="AG275" s="408" t="n"/>
      <c r="AH275" s="408" t="n"/>
      <c r="AI275" s="408" t="n"/>
      <c r="AK275" s="408" t="n"/>
      <c r="AL275" s="408" t="n"/>
      <c r="AN275" s="408" t="n"/>
      <c r="AO275" s="408" t="n"/>
      <c r="AP275" s="408" t="n"/>
      <c r="AS275" s="408" t="n"/>
      <c r="AT275" s="408" t="n"/>
      <c r="AU275" s="408" t="n"/>
      <c r="BS275" s="381" t="n"/>
      <c r="BT275" s="381" t="n"/>
      <c r="BU275" s="381" t="n"/>
      <c r="BV275" s="381" t="n"/>
      <c r="CA275" s="381" t="n"/>
      <c r="CB275" s="381" t="n"/>
      <c r="CC275" s="381" t="n"/>
      <c r="CE275" s="381" t="n"/>
      <c r="CF275" s="381" t="n"/>
      <c r="CG275" s="381" t="n"/>
    </row>
    <row r="276">
      <c r="D276" s="363" t="n"/>
      <c r="E276" s="363" t="n"/>
      <c r="G276" s="363" t="n"/>
      <c r="H276" s="363" t="n"/>
      <c r="I276" s="558" t="n"/>
      <c r="J276" s="363" t="n"/>
      <c r="K276" s="363" t="n"/>
      <c r="L276" s="363" t="n"/>
      <c r="M276" s="363" t="n"/>
      <c r="N276" s="363" t="n"/>
      <c r="S276" s="363" t="n"/>
      <c r="T276" s="559" t="n"/>
      <c r="W276" s="363" t="n"/>
      <c r="X276" s="363" t="n"/>
      <c r="Y276" s="363" t="n"/>
      <c r="Z276" s="408" t="n"/>
      <c r="AA276" s="408" t="n"/>
      <c r="AB276" s="408" t="n"/>
      <c r="AC276" s="408" t="n"/>
      <c r="AF276" s="381" t="n"/>
      <c r="AG276" s="408" t="n"/>
      <c r="AH276" s="408" t="n"/>
      <c r="AI276" s="408" t="n"/>
      <c r="AK276" s="408" t="n"/>
      <c r="AL276" s="408" t="n"/>
      <c r="AN276" s="408" t="n"/>
      <c r="AO276" s="408" t="n"/>
      <c r="AP276" s="408" t="n"/>
      <c r="AS276" s="408" t="n"/>
      <c r="AT276" s="408" t="n"/>
      <c r="AU276" s="408" t="n"/>
      <c r="BS276" s="381" t="n"/>
      <c r="BT276" s="381" t="n"/>
      <c r="BU276" s="381" t="n"/>
      <c r="BV276" s="381" t="n"/>
      <c r="CA276" s="381" t="n"/>
      <c r="CB276" s="381" t="n"/>
      <c r="CC276" s="381" t="n"/>
      <c r="CE276" s="381" t="n"/>
      <c r="CF276" s="381" t="n"/>
      <c r="CG276" s="381" t="n"/>
    </row>
    <row r="277">
      <c r="D277" s="363" t="n"/>
      <c r="E277" s="363" t="n"/>
      <c r="G277" s="363" t="n"/>
      <c r="H277" s="363" t="n"/>
      <c r="I277" s="558" t="n"/>
      <c r="J277" s="363" t="n"/>
      <c r="K277" s="363" t="n"/>
      <c r="L277" s="363" t="n"/>
      <c r="M277" s="363" t="n"/>
      <c r="N277" s="363" t="n"/>
      <c r="S277" s="363" t="n"/>
      <c r="T277" s="559" t="n"/>
      <c r="W277" s="363" t="n"/>
      <c r="X277" s="363" t="n"/>
      <c r="Y277" s="363" t="n"/>
      <c r="Z277" s="408" t="n"/>
      <c r="AA277" s="408" t="n"/>
      <c r="AB277" s="408" t="n"/>
      <c r="AC277" s="408" t="n"/>
      <c r="AF277" s="381" t="n"/>
      <c r="AG277" s="408" t="n"/>
      <c r="AH277" s="408" t="n"/>
      <c r="AI277" s="408" t="n"/>
      <c r="AK277" s="408" t="n"/>
      <c r="AL277" s="408" t="n"/>
      <c r="AN277" s="408" t="n"/>
      <c r="AO277" s="408" t="n"/>
      <c r="AP277" s="408" t="n"/>
      <c r="AS277" s="408" t="n"/>
      <c r="AT277" s="408" t="n"/>
      <c r="AU277" s="408" t="n"/>
      <c r="BS277" s="381" t="n"/>
      <c r="BT277" s="381" t="n"/>
      <c r="BU277" s="381" t="n"/>
      <c r="BV277" s="381" t="n"/>
      <c r="CA277" s="381" t="n"/>
      <c r="CB277" s="381" t="n"/>
      <c r="CC277" s="381" t="n"/>
      <c r="CE277" s="381" t="n"/>
      <c r="CF277" s="381" t="n"/>
      <c r="CG277" s="381" t="n"/>
    </row>
    <row r="278">
      <c r="D278" s="363" t="n"/>
      <c r="E278" s="363" t="n"/>
      <c r="G278" s="363" t="n"/>
      <c r="H278" s="363" t="n"/>
      <c r="I278" s="558" t="n"/>
      <c r="J278" s="363" t="n"/>
      <c r="K278" s="363" t="n"/>
      <c r="L278" s="363" t="n"/>
      <c r="M278" s="363" t="n"/>
      <c r="N278" s="363" t="n"/>
      <c r="S278" s="363" t="n"/>
      <c r="T278" s="559" t="n"/>
      <c r="W278" s="363" t="n"/>
      <c r="X278" s="363" t="n"/>
      <c r="Y278" s="363" t="n"/>
      <c r="Z278" s="363" t="n"/>
      <c r="AA278" s="363" t="n"/>
      <c r="AF278" s="381" t="n"/>
      <c r="AG278" s="408" t="n"/>
      <c r="AH278" s="408" t="n"/>
      <c r="AI278" s="408" t="n"/>
      <c r="AK278" s="408" t="n"/>
      <c r="AL278" s="408" t="n"/>
      <c r="AN278" s="408" t="n"/>
      <c r="AO278" s="408" t="n"/>
      <c r="AP278" s="408" t="n"/>
      <c r="AS278" s="408" t="n"/>
      <c r="AT278" s="408" t="n"/>
      <c r="AU278" s="408" t="n"/>
      <c r="BS278" s="381" t="n"/>
      <c r="BT278" s="381" t="n"/>
      <c r="BU278" s="381" t="n"/>
      <c r="BV278" s="381" t="n"/>
      <c r="CA278" s="381" t="n"/>
      <c r="CB278" s="381" t="n"/>
      <c r="CC278" s="381" t="n"/>
      <c r="CE278" s="381" t="n"/>
      <c r="CF278" s="381" t="n"/>
      <c r="CG278" s="381" t="n"/>
    </row>
    <row r="279">
      <c r="D279" s="363" t="n"/>
      <c r="E279" s="363" t="n"/>
      <c r="G279" s="363" t="n"/>
      <c r="H279" s="363" t="n"/>
      <c r="I279" s="558" t="n"/>
      <c r="J279" s="363" t="n"/>
      <c r="K279" s="363" t="n"/>
      <c r="L279" s="363" t="n"/>
      <c r="M279" s="363" t="n"/>
      <c r="N279" s="363" t="n"/>
      <c r="S279" s="363" t="n"/>
      <c r="T279" s="559" t="n"/>
      <c r="W279" s="363" t="n"/>
      <c r="X279" s="363" t="n"/>
      <c r="Y279" s="363" t="n"/>
      <c r="Z279" s="363" t="n"/>
      <c r="AA279" s="363" t="n"/>
      <c r="AF279" s="381" t="n"/>
      <c r="AG279" s="408" t="n"/>
      <c r="AH279" s="408" t="n"/>
      <c r="AI279" s="408" t="n"/>
      <c r="AK279" s="408" t="n"/>
      <c r="AL279" s="408" t="n"/>
      <c r="AN279" s="408" t="n"/>
      <c r="AO279" s="408" t="n"/>
      <c r="AP279" s="408" t="n"/>
      <c r="AS279" s="408" t="n"/>
      <c r="AT279" s="408" t="n"/>
      <c r="AU279" s="408" t="n"/>
      <c r="BS279" s="381" t="n"/>
      <c r="BT279" s="381" t="n"/>
      <c r="BU279" s="381" t="n"/>
      <c r="BV279" s="381" t="n"/>
      <c r="CA279" s="381" t="n"/>
      <c r="CB279" s="381" t="n"/>
      <c r="CC279" s="381" t="n"/>
      <c r="CE279" s="381" t="n"/>
      <c r="CF279" s="381" t="n"/>
      <c r="CG279" s="381" t="n"/>
    </row>
    <row r="280">
      <c r="D280" s="363" t="n"/>
      <c r="E280" s="363" t="n"/>
      <c r="G280" s="363" t="n"/>
      <c r="H280" s="363" t="n"/>
      <c r="I280" s="558" t="n"/>
      <c r="J280" s="363" t="n"/>
      <c r="K280" s="363" t="n"/>
      <c r="L280" s="363" t="n"/>
      <c r="M280" s="363" t="n"/>
      <c r="N280" s="363" t="n"/>
      <c r="S280" s="363" t="n"/>
      <c r="T280" s="559" t="n"/>
      <c r="W280" s="363" t="n"/>
      <c r="X280" s="363" t="n"/>
      <c r="Y280" s="363" t="n"/>
      <c r="Z280" s="363" t="n"/>
      <c r="AA280" s="363" t="n"/>
      <c r="AF280" s="381" t="n"/>
      <c r="AG280" s="408" t="n"/>
      <c r="AH280" s="408" t="n"/>
      <c r="AI280" s="408" t="n"/>
      <c r="AK280" s="408" t="n"/>
      <c r="AL280" s="408" t="n"/>
      <c r="AN280" s="408" t="n"/>
      <c r="AO280" s="408" t="n"/>
      <c r="AP280" s="408" t="n"/>
      <c r="AS280" s="408" t="n"/>
      <c r="AT280" s="408" t="n"/>
      <c r="AU280" s="408" t="n"/>
      <c r="BS280" s="381" t="n"/>
      <c r="BT280" s="381" t="n"/>
      <c r="BU280" s="381" t="n"/>
      <c r="BV280" s="381" t="n"/>
      <c r="CA280" s="381" t="n"/>
      <c r="CB280" s="381" t="n"/>
      <c r="CC280" s="381" t="n"/>
      <c r="CE280" s="381" t="n"/>
      <c r="CF280" s="381" t="n"/>
      <c r="CG280" s="381" t="n"/>
    </row>
    <row r="281">
      <c r="D281" s="363" t="n"/>
      <c r="E281" s="363" t="n"/>
      <c r="G281" s="363" t="n"/>
      <c r="H281" s="363" t="n"/>
      <c r="I281" s="558" t="n"/>
      <c r="J281" s="363" t="n"/>
      <c r="K281" s="363" t="n"/>
      <c r="L281" s="363" t="n"/>
      <c r="M281" s="363" t="n"/>
      <c r="N281" s="363" t="n"/>
      <c r="S281" s="363" t="n"/>
      <c r="T281" s="559" t="n"/>
      <c r="W281" s="363" t="n"/>
      <c r="X281" s="363" t="n"/>
      <c r="Y281" s="363" t="n"/>
      <c r="Z281" s="363" t="n"/>
      <c r="AA281" s="363" t="n"/>
      <c r="AF281" s="381" t="n"/>
      <c r="AG281" s="408" t="n"/>
      <c r="AH281" s="408" t="n"/>
      <c r="AI281" s="408" t="n"/>
      <c r="AK281" s="408" t="n"/>
      <c r="AL281" s="408" t="n"/>
      <c r="AN281" s="408" t="n"/>
      <c r="AO281" s="408" t="n"/>
      <c r="AP281" s="408" t="n"/>
      <c r="AS281" s="408" t="n"/>
      <c r="AT281" s="408" t="n"/>
      <c r="AU281" s="408" t="n"/>
      <c r="BS281" s="381" t="n"/>
      <c r="BT281" s="381" t="n"/>
      <c r="BU281" s="381" t="n"/>
      <c r="BV281" s="381" t="n"/>
      <c r="CA281" s="381" t="n"/>
      <c r="CB281" s="381" t="n"/>
      <c r="CC281" s="381" t="n"/>
      <c r="CE281" s="381" t="n"/>
      <c r="CF281" s="381" t="n"/>
      <c r="CG281" s="381" t="n"/>
    </row>
    <row r="282">
      <c r="D282" s="363" t="n"/>
      <c r="E282" s="363" t="n"/>
      <c r="G282" s="363" t="n"/>
      <c r="H282" s="363" t="n"/>
      <c r="I282" s="558" t="n"/>
      <c r="J282" s="363" t="n"/>
      <c r="K282" s="363" t="n"/>
      <c r="L282" s="363" t="n"/>
      <c r="M282" s="363" t="n"/>
      <c r="N282" s="363" t="n"/>
      <c r="S282" s="363" t="n"/>
      <c r="T282" s="559" t="n"/>
      <c r="W282" s="363" t="n"/>
      <c r="X282" s="363" t="n"/>
      <c r="Y282" s="363" t="n"/>
      <c r="Z282" s="363" t="n"/>
      <c r="AA282" s="363" t="n"/>
      <c r="AF282" s="381" t="n"/>
      <c r="AG282" s="408" t="n"/>
      <c r="AH282" s="408" t="n"/>
      <c r="AI282" s="408" t="n"/>
      <c r="AK282" s="408" t="n"/>
      <c r="AL282" s="408" t="n"/>
      <c r="AN282" s="408" t="n"/>
      <c r="AO282" s="408" t="n"/>
      <c r="AP282" s="408" t="n"/>
      <c r="AS282" s="408" t="n"/>
      <c r="AT282" s="408" t="n"/>
      <c r="AU282" s="408" t="n"/>
      <c r="BS282" s="381" t="n"/>
      <c r="BT282" s="381" t="n"/>
      <c r="BU282" s="381" t="n"/>
      <c r="BV282" s="381" t="n"/>
      <c r="CA282" s="381" t="n"/>
      <c r="CB282" s="381" t="n"/>
      <c r="CC282" s="381" t="n"/>
      <c r="CE282" s="381" t="n"/>
      <c r="CF282" s="381" t="n"/>
      <c r="CG282" s="381" t="n"/>
    </row>
    <row r="283">
      <c r="D283" s="363" t="n"/>
      <c r="E283" s="363" t="n"/>
      <c r="G283" s="363" t="n"/>
      <c r="H283" s="363" t="n"/>
      <c r="I283" s="558" t="n"/>
      <c r="J283" s="363" t="n"/>
      <c r="K283" s="363" t="n"/>
      <c r="L283" s="363" t="n"/>
      <c r="M283" s="363" t="n"/>
      <c r="N283" s="363" t="n"/>
      <c r="S283" s="363" t="n"/>
      <c r="T283" s="559" t="n"/>
      <c r="W283" s="363" t="n"/>
      <c r="X283" s="363" t="n"/>
      <c r="Y283" s="363" t="n"/>
      <c r="Z283" s="363" t="n"/>
      <c r="AA283" s="363" t="n"/>
      <c r="AF283" s="381" t="n"/>
      <c r="AG283" s="408" t="n"/>
      <c r="AH283" s="408" t="n"/>
      <c r="AI283" s="408" t="n"/>
      <c r="AK283" s="408" t="n"/>
      <c r="AL283" s="408" t="n"/>
      <c r="AN283" s="408" t="n"/>
      <c r="AO283" s="408" t="n"/>
      <c r="AP283" s="408" t="n"/>
      <c r="AS283" s="408" t="n"/>
      <c r="AT283" s="408" t="n"/>
      <c r="AU283" s="408" t="n"/>
      <c r="BS283" s="381" t="n"/>
      <c r="BT283" s="381" t="n"/>
      <c r="BU283" s="381" t="n"/>
      <c r="BV283" s="381" t="n"/>
      <c r="CA283" s="381" t="n"/>
      <c r="CB283" s="381" t="n"/>
      <c r="CC283" s="381" t="n"/>
      <c r="CE283" s="381" t="n"/>
      <c r="CF283" s="381" t="n"/>
      <c r="CG283" s="381" t="n"/>
    </row>
    <row r="284">
      <c r="D284" s="363" t="n"/>
      <c r="E284" s="363" t="n"/>
      <c r="G284" s="363" t="n"/>
      <c r="H284" s="363" t="n"/>
      <c r="I284" s="558" t="n"/>
      <c r="J284" s="363" t="n"/>
      <c r="K284" s="363" t="n"/>
      <c r="L284" s="363" t="n"/>
      <c r="M284" s="363" t="n"/>
      <c r="N284" s="363" t="n"/>
      <c r="S284" s="363" t="n"/>
      <c r="T284" s="559" t="n"/>
      <c r="W284" s="363" t="n"/>
      <c r="X284" s="363" t="n"/>
      <c r="Y284" s="363" t="n"/>
      <c r="Z284" s="363" t="n"/>
      <c r="AA284" s="363" t="n"/>
      <c r="AF284" s="381" t="n"/>
      <c r="AG284" s="408" t="n"/>
      <c r="AH284" s="408" t="n"/>
      <c r="AI284" s="408" t="n"/>
      <c r="AK284" s="408" t="n"/>
      <c r="AL284" s="408" t="n"/>
      <c r="AN284" s="408" t="n"/>
      <c r="AO284" s="408" t="n"/>
      <c r="AP284" s="408" t="n"/>
      <c r="AS284" s="408" t="n"/>
      <c r="AT284" s="408" t="n"/>
      <c r="AU284" s="408" t="n"/>
      <c r="BS284" s="381" t="n"/>
      <c r="BT284" s="381" t="n"/>
      <c r="BU284" s="381" t="n"/>
      <c r="BV284" s="381" t="n"/>
      <c r="CA284" s="381" t="n"/>
      <c r="CB284" s="381" t="n"/>
      <c r="CC284" s="381" t="n"/>
      <c r="CE284" s="381" t="n"/>
      <c r="CF284" s="381" t="n"/>
      <c r="CG284" s="381" t="n"/>
    </row>
    <row r="285">
      <c r="D285" s="363" t="n"/>
      <c r="E285" s="363" t="n"/>
      <c r="G285" s="363" t="n"/>
      <c r="H285" s="363" t="n"/>
      <c r="I285" s="558" t="n"/>
      <c r="J285" s="363" t="n"/>
      <c r="K285" s="363" t="n"/>
      <c r="L285" s="363" t="n"/>
      <c r="M285" s="363" t="n"/>
      <c r="N285" s="363" t="n"/>
      <c r="S285" s="363" t="n"/>
      <c r="T285" s="559" t="n"/>
      <c r="W285" s="363" t="n"/>
      <c r="X285" s="363" t="n"/>
      <c r="Y285" s="363" t="n"/>
      <c r="Z285" s="363" t="n"/>
      <c r="AA285" s="363" t="n"/>
      <c r="AF285" s="381" t="n"/>
      <c r="AG285" s="408" t="n"/>
      <c r="AH285" s="408" t="n"/>
      <c r="AI285" s="408" t="n"/>
      <c r="AK285" s="408" t="n"/>
      <c r="AL285" s="408" t="n"/>
      <c r="AN285" s="408" t="n"/>
      <c r="AO285" s="408" t="n"/>
      <c r="AP285" s="408" t="n"/>
      <c r="AS285" s="408" t="n"/>
      <c r="AT285" s="408" t="n"/>
      <c r="AU285" s="408" t="n"/>
      <c r="BS285" s="381" t="n"/>
      <c r="BT285" s="381" t="n"/>
      <c r="BU285" s="381" t="n"/>
      <c r="BV285" s="381" t="n"/>
      <c r="CA285" s="381" t="n"/>
      <c r="CB285" s="381" t="n"/>
      <c r="CC285" s="381" t="n"/>
      <c r="CE285" s="381" t="n"/>
      <c r="CF285" s="381" t="n"/>
      <c r="CG285" s="381" t="n"/>
    </row>
    <row r="286">
      <c r="D286" s="363" t="n"/>
      <c r="E286" s="363" t="n"/>
      <c r="G286" s="363" t="n"/>
      <c r="H286" s="363" t="n"/>
      <c r="I286" s="558" t="n"/>
      <c r="J286" s="363" t="n"/>
      <c r="K286" s="363" t="n"/>
      <c r="L286" s="363" t="n"/>
      <c r="M286" s="363" t="n"/>
      <c r="N286" s="363" t="n"/>
      <c r="S286" s="363" t="n"/>
      <c r="T286" s="559" t="n"/>
      <c r="W286" s="363" t="n"/>
      <c r="X286" s="363" t="n"/>
      <c r="Y286" s="363" t="n"/>
      <c r="Z286" s="363" t="n"/>
      <c r="AA286" s="363" t="n"/>
      <c r="AF286" s="381" t="n"/>
      <c r="AG286" s="408" t="n"/>
      <c r="AH286" s="408" t="n"/>
      <c r="AI286" s="408" t="n"/>
      <c r="AK286" s="408" t="n"/>
      <c r="AL286" s="408" t="n"/>
      <c r="AN286" s="408" t="n"/>
      <c r="AO286" s="408" t="n"/>
      <c r="AP286" s="408" t="n"/>
      <c r="AS286" s="408" t="n"/>
      <c r="AT286" s="408" t="n"/>
      <c r="AU286" s="408" t="n"/>
      <c r="BS286" s="381" t="n"/>
      <c r="BT286" s="381" t="n"/>
      <c r="BU286" s="381" t="n"/>
      <c r="BV286" s="381" t="n"/>
      <c r="CA286" s="381" t="n"/>
      <c r="CB286" s="381" t="n"/>
      <c r="CC286" s="381" t="n"/>
      <c r="CE286" s="381" t="n"/>
      <c r="CF286" s="381" t="n"/>
      <c r="CG286" s="381" t="n"/>
    </row>
    <row r="287">
      <c r="D287" s="363" t="n"/>
      <c r="E287" s="363" t="n"/>
      <c r="G287" s="363" t="n"/>
      <c r="H287" s="363" t="n"/>
      <c r="I287" s="558" t="n"/>
      <c r="J287" s="363" t="n"/>
      <c r="K287" s="363" t="n"/>
      <c r="L287" s="363" t="n"/>
      <c r="M287" s="363" t="n"/>
      <c r="N287" s="363" t="n"/>
      <c r="S287" s="363" t="n"/>
      <c r="T287" s="559" t="n"/>
      <c r="W287" s="363" t="n"/>
      <c r="X287" s="363" t="n"/>
      <c r="Y287" s="363" t="n"/>
      <c r="Z287" s="363" t="n"/>
      <c r="AA287" s="363" t="n"/>
      <c r="AF287" s="381" t="n"/>
      <c r="AG287" s="408" t="n"/>
      <c r="AH287" s="408" t="n"/>
      <c r="AI287" s="408" t="n"/>
      <c r="AK287" s="408" t="n"/>
      <c r="AL287" s="408" t="n"/>
      <c r="AN287" s="408" t="n"/>
      <c r="AO287" s="408" t="n"/>
      <c r="AP287" s="408" t="n"/>
      <c r="AS287" s="408" t="n"/>
      <c r="AT287" s="408" t="n"/>
      <c r="AU287" s="408" t="n"/>
      <c r="BS287" s="381" t="n"/>
      <c r="BT287" s="381" t="n"/>
      <c r="BU287" s="381" t="n"/>
      <c r="BV287" s="381" t="n"/>
      <c r="CA287" s="381" t="n"/>
      <c r="CB287" s="381" t="n"/>
      <c r="CC287" s="381" t="n"/>
      <c r="CE287" s="381" t="n"/>
      <c r="CF287" s="381" t="n"/>
      <c r="CG287" s="381" t="n"/>
    </row>
    <row r="288">
      <c r="D288" s="363" t="n"/>
      <c r="E288" s="363" t="n"/>
      <c r="G288" s="363" t="n"/>
      <c r="H288" s="363" t="n"/>
      <c r="I288" s="558" t="n"/>
      <c r="J288" s="363" t="n"/>
      <c r="K288" s="363" t="n"/>
      <c r="L288" s="363" t="n"/>
      <c r="M288" s="363" t="n"/>
      <c r="N288" s="363" t="n"/>
      <c r="S288" s="363" t="n"/>
      <c r="T288" s="559" t="n"/>
      <c r="W288" s="363" t="n"/>
      <c r="X288" s="363" t="n"/>
      <c r="Y288" s="363" t="n"/>
      <c r="Z288" s="363" t="n"/>
      <c r="AA288" s="363" t="n"/>
      <c r="AF288" s="381" t="n"/>
      <c r="AG288" s="408" t="n"/>
      <c r="AH288" s="408" t="n"/>
      <c r="AI288" s="408" t="n"/>
      <c r="AK288" s="408" t="n"/>
      <c r="AL288" s="408" t="n"/>
      <c r="AN288" s="408" t="n"/>
      <c r="AO288" s="408" t="n"/>
      <c r="AP288" s="408" t="n"/>
      <c r="AS288" s="408" t="n"/>
      <c r="AT288" s="408" t="n"/>
      <c r="AU288" s="408" t="n"/>
      <c r="BS288" s="381" t="n"/>
      <c r="BT288" s="381" t="n"/>
      <c r="BU288" s="381" t="n"/>
      <c r="BV288" s="381" t="n"/>
      <c r="CA288" s="381" t="n"/>
      <c r="CB288" s="381" t="n"/>
      <c r="CC288" s="381" t="n"/>
      <c r="CE288" s="381" t="n"/>
      <c r="CF288" s="381" t="n"/>
      <c r="CG288" s="381" t="n"/>
    </row>
    <row r="289">
      <c r="D289" s="363" t="n"/>
      <c r="E289" s="363" t="n"/>
      <c r="G289" s="363" t="n"/>
      <c r="H289" s="363" t="n"/>
      <c r="I289" s="558" t="n"/>
      <c r="J289" s="363" t="n"/>
      <c r="K289" s="363" t="n"/>
      <c r="L289" s="363" t="n"/>
      <c r="M289" s="363" t="n"/>
      <c r="N289" s="363" t="n"/>
      <c r="S289" s="363" t="n"/>
      <c r="T289" s="559" t="n"/>
      <c r="W289" s="363" t="n"/>
      <c r="X289" s="363" t="n"/>
      <c r="Y289" s="363" t="n"/>
      <c r="Z289" s="363" t="n"/>
      <c r="AA289" s="363" t="n"/>
      <c r="AF289" s="381" t="n"/>
      <c r="AG289" s="408" t="n"/>
      <c r="AH289" s="408" t="n"/>
      <c r="AI289" s="408" t="n"/>
      <c r="AK289" s="408" t="n"/>
      <c r="AL289" s="408" t="n"/>
      <c r="AN289" s="408" t="n"/>
      <c r="AO289" s="408" t="n"/>
      <c r="AP289" s="408" t="n"/>
      <c r="AS289" s="408" t="n"/>
      <c r="AT289" s="408" t="n"/>
      <c r="AU289" s="408" t="n"/>
      <c r="BS289" s="381" t="n"/>
      <c r="BT289" s="381" t="n"/>
      <c r="BU289" s="381" t="n"/>
      <c r="BV289" s="381" t="n"/>
      <c r="CA289" s="381" t="n"/>
      <c r="CB289" s="381" t="n"/>
      <c r="CC289" s="381" t="n"/>
      <c r="CE289" s="381" t="n"/>
      <c r="CF289" s="381" t="n"/>
      <c r="CG289" s="381" t="n"/>
    </row>
    <row r="290">
      <c r="D290" s="363" t="n"/>
      <c r="E290" s="363" t="n"/>
      <c r="G290" s="363" t="n"/>
      <c r="H290" s="363" t="n"/>
      <c r="I290" s="558" t="n"/>
      <c r="J290" s="363" t="n"/>
      <c r="K290" s="363" t="n"/>
      <c r="L290" s="363" t="n"/>
      <c r="M290" s="363" t="n"/>
      <c r="N290" s="363" t="n"/>
      <c r="S290" s="363" t="n"/>
      <c r="T290" s="559" t="n"/>
      <c r="W290" s="363" t="n"/>
      <c r="X290" s="363" t="n"/>
      <c r="Y290" s="363" t="n"/>
      <c r="Z290" s="363" t="n"/>
      <c r="AA290" s="363" t="n"/>
      <c r="AF290" s="381" t="n"/>
      <c r="AG290" s="408" t="n"/>
      <c r="AH290" s="408" t="n"/>
      <c r="AI290" s="408" t="n"/>
      <c r="AK290" s="408" t="n"/>
      <c r="AL290" s="408" t="n"/>
      <c r="AN290" s="408" t="n"/>
      <c r="AO290" s="408" t="n"/>
      <c r="AP290" s="408" t="n"/>
      <c r="AS290" s="408" t="n"/>
      <c r="AT290" s="408" t="n"/>
      <c r="AU290" s="408" t="n"/>
      <c r="BS290" s="381" t="n"/>
      <c r="BT290" s="381" t="n"/>
      <c r="BU290" s="381" t="n"/>
      <c r="BV290" s="381" t="n"/>
      <c r="CA290" s="381" t="n"/>
      <c r="CB290" s="381" t="n"/>
      <c r="CC290" s="381" t="n"/>
      <c r="CE290" s="381" t="n"/>
      <c r="CF290" s="381" t="n"/>
      <c r="CG290" s="381" t="n"/>
    </row>
    <row r="291">
      <c r="D291" s="363" t="n"/>
      <c r="E291" s="363" t="n"/>
      <c r="G291" s="363" t="n"/>
      <c r="H291" s="363" t="n"/>
      <c r="I291" s="558" t="n"/>
      <c r="J291" s="363" t="n"/>
      <c r="K291" s="363" t="n"/>
      <c r="L291" s="363" t="n"/>
      <c r="M291" s="363" t="n"/>
      <c r="N291" s="363" t="n"/>
      <c r="S291" s="363" t="n"/>
      <c r="T291" s="559" t="n"/>
      <c r="W291" s="363" t="n"/>
      <c r="X291" s="363" t="n"/>
      <c r="Y291" s="363" t="n"/>
      <c r="Z291" s="363" t="n"/>
      <c r="AA291" s="363" t="n"/>
      <c r="AF291" s="381" t="n"/>
      <c r="AG291" s="408" t="n"/>
      <c r="AH291" s="408" t="n"/>
      <c r="AI291" s="408" t="n"/>
      <c r="AN291" s="408" t="n"/>
      <c r="AO291" s="408" t="n"/>
      <c r="AP291" s="408" t="n"/>
      <c r="AS291" s="408" t="n"/>
      <c r="AT291" s="408" t="n"/>
      <c r="AU291" s="408" t="n"/>
      <c r="BS291" s="381" t="n"/>
      <c r="BT291" s="381" t="n"/>
      <c r="BU291" s="381" t="n"/>
      <c r="BV291" s="381" t="n"/>
      <c r="CA291" s="381" t="n"/>
      <c r="CB291" s="381" t="n"/>
      <c r="CC291" s="381" t="n"/>
      <c r="CE291" s="381" t="n"/>
      <c r="CF291" s="381" t="n"/>
      <c r="CG291" s="381" t="n"/>
    </row>
    <row r="292">
      <c r="D292" s="363" t="n"/>
      <c r="E292" s="363" t="n"/>
      <c r="G292" s="363" t="n"/>
      <c r="H292" s="363" t="n"/>
      <c r="I292" s="558" t="n"/>
      <c r="J292" s="363" t="n"/>
      <c r="K292" s="363" t="n"/>
      <c r="L292" s="363" t="n"/>
      <c r="M292" s="363" t="n"/>
      <c r="N292" s="363" t="n"/>
      <c r="S292" s="363" t="n"/>
      <c r="T292" s="559" t="n"/>
      <c r="W292" s="363" t="n"/>
      <c r="X292" s="363" t="n"/>
      <c r="Y292" s="363" t="n"/>
      <c r="Z292" s="363" t="n"/>
      <c r="AA292" s="363" t="n"/>
      <c r="AF292" s="381" t="n"/>
      <c r="AG292" s="408" t="n"/>
      <c r="AH292" s="408" t="n"/>
      <c r="AI292" s="408" t="n"/>
      <c r="AN292" s="408" t="n"/>
      <c r="AO292" s="408" t="n"/>
      <c r="AP292" s="408" t="n"/>
      <c r="AS292" s="408" t="n"/>
      <c r="AT292" s="408" t="n"/>
      <c r="AU292" s="408" t="n"/>
      <c r="BS292" s="381" t="n"/>
      <c r="BT292" s="381" t="n"/>
      <c r="BU292" s="381" t="n"/>
      <c r="BV292" s="381" t="n"/>
      <c r="CA292" s="381" t="n"/>
      <c r="CB292" s="381" t="n"/>
      <c r="CC292" s="381" t="n"/>
      <c r="CE292" s="381" t="n"/>
      <c r="CF292" s="381" t="n"/>
      <c r="CG292" s="381" t="n"/>
    </row>
    <row r="293">
      <c r="D293" s="363" t="n"/>
      <c r="E293" s="363" t="n"/>
      <c r="G293" s="363" t="n"/>
      <c r="H293" s="363" t="n"/>
      <c r="I293" s="558" t="n"/>
      <c r="J293" s="363" t="n"/>
      <c r="K293" s="363" t="n"/>
      <c r="L293" s="363" t="n"/>
      <c r="M293" s="363" t="n"/>
      <c r="N293" s="363" t="n"/>
      <c r="S293" s="363" t="n"/>
      <c r="T293" s="559" t="n"/>
      <c r="W293" s="363" t="n"/>
      <c r="X293" s="363" t="n"/>
      <c r="Y293" s="363" t="n"/>
      <c r="Z293" s="363" t="n"/>
      <c r="AA293" s="363" t="n"/>
      <c r="AF293" s="381" t="n"/>
      <c r="AG293" s="408" t="n"/>
      <c r="AH293" s="408" t="n"/>
      <c r="AI293" s="408" t="n"/>
      <c r="AN293" s="408" t="n"/>
      <c r="AO293" s="408" t="n"/>
      <c r="AP293" s="408" t="n"/>
      <c r="AS293" s="408" t="n"/>
      <c r="AT293" s="408" t="n"/>
      <c r="AU293" s="408" t="n"/>
      <c r="BS293" s="381" t="n"/>
      <c r="BT293" s="381" t="n"/>
      <c r="BU293" s="381" t="n"/>
      <c r="BV293" s="381" t="n"/>
      <c r="CA293" s="381" t="n"/>
      <c r="CB293" s="381" t="n"/>
      <c r="CC293" s="381" t="n"/>
      <c r="CE293" s="381" t="n"/>
      <c r="CF293" s="381" t="n"/>
      <c r="CG293" s="381" t="n"/>
    </row>
    <row r="294">
      <c r="D294" s="363" t="n"/>
      <c r="E294" s="363" t="n"/>
      <c r="G294" s="363" t="n"/>
      <c r="H294" s="363" t="n"/>
      <c r="I294" s="558" t="n"/>
      <c r="J294" s="363" t="n"/>
      <c r="K294" s="363" t="n"/>
      <c r="L294" s="363" t="n"/>
      <c r="M294" s="363" t="n"/>
      <c r="N294" s="363" t="n"/>
      <c r="S294" s="363" t="n"/>
      <c r="T294" s="559" t="n"/>
      <c r="W294" s="363" t="n"/>
      <c r="X294" s="363" t="n"/>
      <c r="Y294" s="363" t="n"/>
      <c r="Z294" s="363" t="n"/>
      <c r="AA294" s="363" t="n"/>
      <c r="AF294" s="381" t="n"/>
      <c r="AG294" s="408" t="n"/>
      <c r="AH294" s="408" t="n"/>
      <c r="AI294" s="408" t="n"/>
      <c r="AN294" s="408" t="n"/>
      <c r="AO294" s="408" t="n"/>
      <c r="AP294" s="408" t="n"/>
      <c r="AS294" s="408" t="n"/>
      <c r="AT294" s="408" t="n"/>
      <c r="AU294" s="408" t="n"/>
      <c r="BS294" s="381" t="n"/>
      <c r="BT294" s="381" t="n"/>
      <c r="BU294" s="381" t="n"/>
      <c r="BV294" s="381" t="n"/>
      <c r="CA294" s="381" t="n"/>
      <c r="CB294" s="381" t="n"/>
      <c r="CC294" s="381" t="n"/>
      <c r="CE294" s="381" t="n"/>
      <c r="CF294" s="381" t="n"/>
      <c r="CG294" s="381" t="n"/>
    </row>
    <row r="295">
      <c r="D295" s="363" t="n"/>
      <c r="E295" s="363" t="n"/>
      <c r="G295" s="363" t="n"/>
      <c r="H295" s="363" t="n"/>
      <c r="I295" s="558" t="n"/>
      <c r="J295" s="363" t="n"/>
      <c r="K295" s="363" t="n"/>
      <c r="L295" s="363" t="n"/>
      <c r="M295" s="363" t="n"/>
      <c r="N295" s="363" t="n"/>
      <c r="S295" s="363" t="n"/>
      <c r="T295" s="559" t="n"/>
      <c r="W295" s="363" t="n"/>
      <c r="X295" s="363" t="n"/>
      <c r="Y295" s="363" t="n"/>
      <c r="Z295" s="363" t="n"/>
      <c r="AA295" s="363" t="n"/>
      <c r="AF295" s="381" t="n"/>
      <c r="AG295" s="408" t="n"/>
      <c r="AH295" s="408" t="n"/>
      <c r="AI295" s="408" t="n"/>
      <c r="AN295" s="408" t="n"/>
      <c r="AO295" s="408" t="n"/>
      <c r="AP295" s="408" t="n"/>
      <c r="AS295" s="408" t="n"/>
      <c r="AT295" s="408" t="n"/>
      <c r="AU295" s="408" t="n"/>
      <c r="BS295" s="381" t="n"/>
      <c r="BT295" s="381" t="n"/>
      <c r="BU295" s="381" t="n"/>
      <c r="BV295" s="381" t="n"/>
      <c r="CA295" s="381" t="n"/>
      <c r="CB295" s="381" t="n"/>
      <c r="CC295" s="381" t="n"/>
      <c r="CE295" s="381" t="n"/>
      <c r="CF295" s="381" t="n"/>
      <c r="CG295" s="381" t="n"/>
    </row>
    <row r="296">
      <c r="D296" s="363" t="n"/>
      <c r="E296" s="363" t="n"/>
      <c r="G296" s="363" t="n"/>
      <c r="H296" s="363" t="n"/>
      <c r="I296" s="558" t="n"/>
      <c r="J296" s="363" t="n"/>
      <c r="K296" s="363" t="n"/>
      <c r="L296" s="363" t="n"/>
      <c r="M296" s="363" t="n"/>
      <c r="N296" s="363" t="n"/>
      <c r="S296" s="363" t="n"/>
      <c r="T296" s="559" t="n"/>
      <c r="W296" s="363" t="n"/>
      <c r="X296" s="363" t="n"/>
      <c r="Y296" s="363" t="n"/>
      <c r="Z296" s="363" t="n"/>
      <c r="AA296" s="363" t="n"/>
      <c r="AF296" s="381" t="n"/>
      <c r="AG296" s="408" t="n"/>
      <c r="AH296" s="408" t="n"/>
      <c r="AI296" s="408" t="n"/>
      <c r="AN296" s="408" t="n"/>
      <c r="AO296" s="408" t="n"/>
      <c r="AP296" s="408" t="n"/>
      <c r="AS296" s="408" t="n"/>
      <c r="AT296" s="408" t="n"/>
      <c r="AU296" s="408" t="n"/>
      <c r="BS296" s="381" t="n"/>
      <c r="BT296" s="381" t="n"/>
      <c r="BU296" s="381" t="n"/>
      <c r="BV296" s="381" t="n"/>
      <c r="CA296" s="381" t="n"/>
      <c r="CB296" s="381" t="n"/>
      <c r="CC296" s="381" t="n"/>
      <c r="CE296" s="381" t="n"/>
      <c r="CF296" s="381" t="n"/>
      <c r="CG296" s="381" t="n"/>
    </row>
    <row r="297">
      <c r="D297" s="363" t="n"/>
      <c r="E297" s="363" t="n"/>
      <c r="G297" s="363" t="n"/>
      <c r="H297" s="363" t="n"/>
      <c r="I297" s="558" t="n"/>
      <c r="J297" s="363" t="n"/>
      <c r="K297" s="363" t="n"/>
      <c r="L297" s="363" t="n"/>
      <c r="M297" s="363" t="n"/>
      <c r="N297" s="363" t="n"/>
      <c r="S297" s="363" t="n"/>
      <c r="T297" s="559" t="n"/>
      <c r="W297" s="363" t="n"/>
      <c r="X297" s="363" t="n"/>
      <c r="Y297" s="363" t="n"/>
      <c r="Z297" s="363" t="n"/>
      <c r="AA297" s="363" t="n"/>
      <c r="AF297" s="381" t="n"/>
      <c r="AG297" s="408" t="n"/>
      <c r="AH297" s="408" t="n"/>
      <c r="AI297" s="408" t="n"/>
      <c r="AN297" s="408" t="n"/>
      <c r="AO297" s="408" t="n"/>
      <c r="AP297" s="408" t="n"/>
      <c r="AS297" s="408" t="n"/>
      <c r="AT297" s="408" t="n"/>
      <c r="AU297" s="408" t="n"/>
      <c r="BS297" s="381" t="n"/>
      <c r="BT297" s="381" t="n"/>
      <c r="BU297" s="381" t="n"/>
      <c r="BV297" s="381" t="n"/>
      <c r="CA297" s="381" t="n"/>
      <c r="CB297" s="381" t="n"/>
      <c r="CC297" s="381" t="n"/>
      <c r="CE297" s="381" t="n"/>
      <c r="CF297" s="381" t="n"/>
      <c r="CG297" s="381" t="n"/>
    </row>
    <row r="298">
      <c r="D298" s="363" t="n"/>
      <c r="E298" s="363" t="n"/>
      <c r="G298" s="363" t="n"/>
      <c r="H298" s="363" t="n"/>
      <c r="I298" s="558" t="n"/>
      <c r="J298" s="363" t="n"/>
      <c r="K298" s="363" t="n"/>
      <c r="L298" s="363" t="n"/>
      <c r="M298" s="363" t="n"/>
      <c r="N298" s="363" t="n"/>
      <c r="S298" s="363" t="n"/>
      <c r="T298" s="559" t="n"/>
      <c r="W298" s="363" t="n"/>
      <c r="X298" s="363" t="n"/>
      <c r="Y298" s="363" t="n"/>
      <c r="Z298" s="363" t="n"/>
      <c r="AA298" s="363" t="n"/>
      <c r="AF298" s="381" t="n"/>
      <c r="AG298" s="408" t="n"/>
      <c r="AH298" s="408" t="n"/>
      <c r="AI298" s="408" t="n"/>
      <c r="AN298" s="408" t="n"/>
      <c r="AO298" s="408" t="n"/>
      <c r="AP298" s="408" t="n"/>
      <c r="AS298" s="408" t="n"/>
      <c r="AT298" s="408" t="n"/>
      <c r="AU298" s="408" t="n"/>
      <c r="BS298" s="381" t="n"/>
      <c r="BT298" s="381" t="n"/>
      <c r="BU298" s="381" t="n"/>
      <c r="BV298" s="381" t="n"/>
      <c r="CA298" s="381" t="n"/>
      <c r="CB298" s="381" t="n"/>
      <c r="CC298" s="381" t="n"/>
      <c r="CE298" s="381" t="n"/>
      <c r="CF298" s="381" t="n"/>
      <c r="CG298" s="381" t="n"/>
    </row>
    <row r="299">
      <c r="D299" s="363" t="n"/>
      <c r="E299" s="363" t="n"/>
      <c r="G299" s="363" t="n"/>
      <c r="H299" s="363" t="n"/>
      <c r="I299" s="558" t="n"/>
      <c r="J299" s="363" t="n"/>
      <c r="K299" s="363" t="n"/>
      <c r="L299" s="363" t="n"/>
      <c r="M299" s="363" t="n"/>
      <c r="N299" s="363" t="n"/>
      <c r="S299" s="363" t="n"/>
      <c r="T299" s="559" t="n"/>
      <c r="W299" s="363" t="n"/>
      <c r="X299" s="363" t="n"/>
      <c r="Y299" s="363" t="n"/>
      <c r="Z299" s="363" t="n"/>
      <c r="AA299" s="363" t="n"/>
      <c r="AF299" s="381" t="n"/>
      <c r="AG299" s="408" t="n"/>
      <c r="AH299" s="408" t="n"/>
      <c r="AI299" s="408" t="n"/>
      <c r="AN299" s="408" t="n"/>
      <c r="AO299" s="408" t="n"/>
      <c r="AP299" s="408" t="n"/>
      <c r="AS299" s="408" t="n"/>
      <c r="AT299" s="408" t="n"/>
      <c r="AU299" s="408" t="n"/>
      <c r="BS299" s="381" t="n"/>
      <c r="BT299" s="381" t="n"/>
      <c r="BU299" s="381" t="n"/>
      <c r="BV299" s="381" t="n"/>
      <c r="CA299" s="381" t="n"/>
      <c r="CB299" s="381" t="n"/>
      <c r="CC299" s="381" t="n"/>
      <c r="CE299" s="381" t="n"/>
      <c r="CF299" s="381" t="n"/>
      <c r="CG299" s="381" t="n"/>
    </row>
    <row r="300">
      <c r="D300" s="363" t="n"/>
      <c r="E300" s="363" t="n"/>
      <c r="G300" s="363" t="n"/>
      <c r="H300" s="363" t="n"/>
      <c r="I300" s="558" t="n"/>
      <c r="J300" s="363" t="n"/>
      <c r="K300" s="363" t="n"/>
      <c r="L300" s="363" t="n"/>
      <c r="M300" s="363" t="n"/>
      <c r="N300" s="363" t="n"/>
      <c r="S300" s="363" t="n"/>
      <c r="T300" s="559" t="n"/>
      <c r="W300" s="363" t="n"/>
      <c r="X300" s="363" t="n"/>
      <c r="Y300" s="363" t="n"/>
      <c r="Z300" s="363" t="n"/>
      <c r="AA300" s="363" t="n"/>
      <c r="AF300" s="381" t="n"/>
      <c r="AG300" s="408" t="n"/>
      <c r="AH300" s="408" t="n"/>
      <c r="AI300" s="408" t="n"/>
      <c r="AN300" s="408" t="n"/>
      <c r="AO300" s="408" t="n"/>
      <c r="AP300" s="408" t="n"/>
      <c r="AS300" s="408" t="n"/>
      <c r="AT300" s="408" t="n"/>
      <c r="AU300" s="408" t="n"/>
      <c r="BS300" s="381" t="n"/>
      <c r="BT300" s="381" t="n"/>
      <c r="BU300" s="381" t="n"/>
      <c r="BV300" s="381" t="n"/>
      <c r="CA300" s="381" t="n"/>
      <c r="CB300" s="381" t="n"/>
      <c r="CC300" s="381" t="n"/>
      <c r="CE300" s="381" t="n"/>
      <c r="CF300" s="381" t="n"/>
      <c r="CG300" s="381" t="n"/>
    </row>
    <row r="301">
      <c r="D301" s="363" t="n"/>
      <c r="E301" s="363" t="n"/>
      <c r="G301" s="363" t="n"/>
      <c r="H301" s="363" t="n"/>
      <c r="I301" s="558" t="n"/>
      <c r="J301" s="363" t="n"/>
      <c r="K301" s="363" t="n"/>
      <c r="L301" s="363" t="n"/>
      <c r="M301" s="363" t="n"/>
      <c r="N301" s="363" t="n"/>
      <c r="S301" s="363" t="n"/>
      <c r="T301" s="559" t="n"/>
      <c r="W301" s="363" t="n"/>
      <c r="X301" s="363" t="n"/>
      <c r="Y301" s="363" t="n"/>
      <c r="Z301" s="363" t="n"/>
      <c r="AA301" s="363" t="n"/>
      <c r="AF301" s="381" t="n"/>
      <c r="AG301" s="408" t="n"/>
      <c r="AH301" s="408" t="n"/>
      <c r="AI301" s="408" t="n"/>
      <c r="AN301" s="408" t="n"/>
      <c r="AO301" s="408" t="n"/>
      <c r="AP301" s="408" t="n"/>
      <c r="AS301" s="408" t="n"/>
      <c r="AT301" s="408" t="n"/>
      <c r="AU301" s="408" t="n"/>
      <c r="BS301" s="381" t="n"/>
      <c r="BT301" s="381" t="n"/>
      <c r="BU301" s="381" t="n"/>
      <c r="BV301" s="381" t="n"/>
      <c r="CA301" s="381" t="n"/>
      <c r="CB301" s="381" t="n"/>
      <c r="CC301" s="381" t="n"/>
      <c r="CE301" s="381" t="n"/>
      <c r="CF301" s="381" t="n"/>
      <c r="CG301" s="381" t="n"/>
    </row>
    <row r="302">
      <c r="D302" s="363" t="n"/>
      <c r="E302" s="363" t="n"/>
      <c r="G302" s="363" t="n"/>
      <c r="H302" s="363" t="n"/>
      <c r="I302" s="558" t="n"/>
      <c r="J302" s="363" t="n"/>
      <c r="K302" s="363" t="n"/>
      <c r="L302" s="363" t="n"/>
      <c r="M302" s="363" t="n"/>
      <c r="N302" s="363" t="n"/>
      <c r="S302" s="363" t="n"/>
      <c r="T302" s="559" t="n"/>
      <c r="W302" s="363" t="n"/>
      <c r="X302" s="363" t="n"/>
      <c r="Y302" s="363" t="n"/>
      <c r="Z302" s="363" t="n"/>
      <c r="AA302" s="363" t="n"/>
      <c r="AF302" s="381" t="n"/>
      <c r="AG302" s="408" t="n"/>
      <c r="AH302" s="408" t="n"/>
      <c r="AI302" s="408" t="n"/>
      <c r="AN302" s="408" t="n"/>
      <c r="AO302" s="408" t="n"/>
      <c r="AP302" s="408" t="n"/>
      <c r="AS302" s="408" t="n"/>
      <c r="AT302" s="408" t="n"/>
      <c r="AU302" s="408" t="n"/>
      <c r="BS302" s="381" t="n"/>
      <c r="BT302" s="381" t="n"/>
      <c r="BU302" s="381" t="n"/>
      <c r="BV302" s="381" t="n"/>
      <c r="CA302" s="381" t="n"/>
      <c r="CB302" s="381" t="n"/>
      <c r="CC302" s="381" t="n"/>
      <c r="CE302" s="381" t="n"/>
      <c r="CF302" s="381" t="n"/>
      <c r="CG302" s="381" t="n"/>
    </row>
    <row r="303">
      <c r="D303" s="363" t="n"/>
      <c r="E303" s="363" t="n"/>
      <c r="G303" s="363" t="n"/>
      <c r="H303" s="363" t="n"/>
      <c r="I303" s="558" t="n"/>
      <c r="J303" s="363" t="n"/>
      <c r="K303" s="363" t="n"/>
      <c r="L303" s="363" t="n"/>
      <c r="M303" s="363" t="n"/>
      <c r="N303" s="363" t="n"/>
      <c r="S303" s="363" t="n"/>
      <c r="T303" s="559" t="n"/>
      <c r="W303" s="363" t="n"/>
      <c r="X303" s="363" t="n"/>
      <c r="Y303" s="363" t="n"/>
      <c r="Z303" s="363" t="n"/>
      <c r="AA303" s="363" t="n"/>
      <c r="AF303" s="381" t="n"/>
      <c r="AG303" s="408" t="n"/>
      <c r="AH303" s="408" t="n"/>
      <c r="AI303" s="408" t="n"/>
      <c r="AN303" s="408" t="n"/>
      <c r="AO303" s="408" t="n"/>
      <c r="AP303" s="408" t="n"/>
      <c r="AS303" s="408" t="n"/>
      <c r="AT303" s="408" t="n"/>
      <c r="AU303" s="408" t="n"/>
      <c r="BS303" s="381" t="n"/>
      <c r="BT303" s="381" t="n"/>
      <c r="BU303" s="381" t="n"/>
      <c r="BV303" s="381" t="n"/>
      <c r="CA303" s="381" t="n"/>
      <c r="CB303" s="381" t="n"/>
      <c r="CC303" s="381" t="n"/>
      <c r="CE303" s="381" t="n"/>
      <c r="CF303" s="381" t="n"/>
      <c r="CG303" s="381" t="n"/>
    </row>
    <row r="304">
      <c r="D304" s="363" t="n"/>
      <c r="E304" s="363" t="n"/>
      <c r="G304" s="363" t="n"/>
      <c r="H304" s="363" t="n"/>
      <c r="I304" s="558" t="n"/>
      <c r="J304" s="363" t="n"/>
      <c r="K304" s="363" t="n"/>
      <c r="L304" s="363" t="n"/>
      <c r="M304" s="363" t="n"/>
      <c r="N304" s="363" t="n"/>
      <c r="S304" s="363" t="n"/>
      <c r="T304" s="559" t="n"/>
      <c r="W304" s="363" t="n"/>
      <c r="X304" s="363" t="n"/>
      <c r="Y304" s="363" t="n"/>
      <c r="Z304" s="363" t="n"/>
      <c r="AA304" s="363" t="n"/>
      <c r="AF304" s="381" t="n"/>
      <c r="AG304" s="408" t="n"/>
      <c r="AH304" s="408" t="n"/>
      <c r="AI304" s="408" t="n"/>
      <c r="AN304" s="408" t="n"/>
      <c r="AO304" s="408" t="n"/>
      <c r="AP304" s="408" t="n"/>
      <c r="AS304" s="408" t="n"/>
      <c r="AT304" s="408" t="n"/>
      <c r="AU304" s="408" t="n"/>
      <c r="BS304" s="381" t="n"/>
      <c r="BT304" s="381" t="n"/>
      <c r="BU304" s="381" t="n"/>
      <c r="BV304" s="381" t="n"/>
      <c r="CA304" s="381" t="n"/>
      <c r="CB304" s="381" t="n"/>
      <c r="CC304" s="381" t="n"/>
      <c r="CE304" s="381" t="n"/>
      <c r="CF304" s="381" t="n"/>
      <c r="CG304" s="381" t="n"/>
    </row>
    <row r="305">
      <c r="D305" s="363" t="n"/>
      <c r="E305" s="363" t="n"/>
      <c r="G305" s="363" t="n"/>
      <c r="H305" s="363" t="n"/>
      <c r="I305" s="558" t="n"/>
      <c r="J305" s="363" t="n"/>
      <c r="K305" s="363" t="n"/>
      <c r="L305" s="363" t="n"/>
      <c r="M305" s="363" t="n"/>
      <c r="N305" s="363" t="n"/>
      <c r="S305" s="363" t="n"/>
      <c r="T305" s="559" t="n"/>
      <c r="W305" s="363" t="n"/>
      <c r="X305" s="363" t="n"/>
      <c r="Y305" s="363" t="n"/>
      <c r="Z305" s="363" t="n"/>
      <c r="AA305" s="363" t="n"/>
      <c r="AF305" s="381" t="n"/>
      <c r="AG305" s="408" t="n"/>
      <c r="AH305" s="408" t="n"/>
      <c r="AI305" s="408" t="n"/>
      <c r="AN305" s="408" t="n"/>
      <c r="AO305" s="408" t="n"/>
      <c r="AP305" s="408" t="n"/>
      <c r="AS305" s="408" t="n"/>
      <c r="AT305" s="408" t="n"/>
      <c r="AU305" s="408" t="n"/>
      <c r="BS305" s="381" t="n"/>
      <c r="BT305" s="381" t="n"/>
      <c r="BU305" s="381" t="n"/>
      <c r="BV305" s="381" t="n"/>
      <c r="CA305" s="381" t="n"/>
      <c r="CB305" s="381" t="n"/>
      <c r="CC305" s="381" t="n"/>
      <c r="CE305" s="381" t="n"/>
      <c r="CF305" s="381" t="n"/>
      <c r="CG305" s="381" t="n"/>
    </row>
    <row r="306">
      <c r="D306" s="363" t="n"/>
      <c r="E306" s="363" t="n"/>
      <c r="G306" s="363" t="n"/>
      <c r="H306" s="363" t="n"/>
      <c r="I306" s="558" t="n"/>
      <c r="J306" s="363" t="n"/>
      <c r="K306" s="363" t="n"/>
      <c r="L306" s="363" t="n"/>
      <c r="M306" s="363" t="n"/>
      <c r="N306" s="363" t="n"/>
      <c r="S306" s="363" t="n"/>
      <c r="T306" s="559" t="n"/>
      <c r="W306" s="363" t="n"/>
      <c r="X306" s="363" t="n"/>
      <c r="Y306" s="363" t="n"/>
      <c r="Z306" s="363" t="n"/>
      <c r="AA306" s="363" t="n"/>
      <c r="AF306" s="381" t="n"/>
      <c r="AG306" s="408" t="n"/>
      <c r="AH306" s="408" t="n"/>
      <c r="AI306" s="408" t="n"/>
      <c r="AN306" s="408" t="n"/>
      <c r="AO306" s="408" t="n"/>
      <c r="AP306" s="408" t="n"/>
      <c r="AS306" s="408" t="n"/>
      <c r="AT306" s="408" t="n"/>
      <c r="AU306" s="408" t="n"/>
      <c r="BS306" s="381" t="n"/>
      <c r="BT306" s="381" t="n"/>
      <c r="BU306" s="381" t="n"/>
      <c r="BV306" s="381" t="n"/>
      <c r="CA306" s="381" t="n"/>
      <c r="CB306" s="381" t="n"/>
      <c r="CC306" s="381" t="n"/>
      <c r="CE306" s="381" t="n"/>
      <c r="CF306" s="381" t="n"/>
      <c r="CG306" s="381" t="n"/>
    </row>
    <row r="307">
      <c r="D307" s="363" t="n"/>
      <c r="E307" s="363" t="n"/>
      <c r="G307" s="363" t="n"/>
      <c r="H307" s="363" t="n"/>
      <c r="I307" s="558" t="n"/>
      <c r="J307" s="363" t="n"/>
      <c r="K307" s="363" t="n"/>
      <c r="L307" s="363" t="n"/>
      <c r="M307" s="363" t="n"/>
      <c r="N307" s="363" t="n"/>
      <c r="S307" s="363" t="n"/>
      <c r="T307" s="559" t="n"/>
      <c r="W307" s="363" t="n"/>
      <c r="X307" s="363" t="n"/>
      <c r="Y307" s="363" t="n"/>
      <c r="Z307" s="363" t="n"/>
      <c r="AA307" s="363" t="n"/>
      <c r="AF307" s="381" t="n"/>
      <c r="AG307" s="408" t="n"/>
      <c r="AH307" s="408" t="n"/>
      <c r="AI307" s="408" t="n"/>
      <c r="AN307" s="408" t="n"/>
      <c r="AO307" s="408" t="n"/>
      <c r="AP307" s="408" t="n"/>
      <c r="AS307" s="408" t="n"/>
      <c r="AT307" s="408" t="n"/>
      <c r="AU307" s="408" t="n"/>
      <c r="BS307" s="381" t="n"/>
      <c r="BT307" s="381" t="n"/>
      <c r="BU307" s="381" t="n"/>
      <c r="BV307" s="381" t="n"/>
      <c r="CA307" s="381" t="n"/>
      <c r="CB307" s="381" t="n"/>
      <c r="CC307" s="381" t="n"/>
      <c r="CE307" s="381" t="n"/>
      <c r="CF307" s="381" t="n"/>
      <c r="CG307" s="381" t="n"/>
    </row>
    <row r="308">
      <c r="D308" s="363" t="n"/>
      <c r="E308" s="363" t="n"/>
      <c r="G308" s="363" t="n"/>
      <c r="H308" s="363" t="n"/>
      <c r="I308" s="558" t="n"/>
      <c r="J308" s="363" t="n"/>
      <c r="K308" s="363" t="n"/>
      <c r="L308" s="363" t="n"/>
      <c r="M308" s="363" t="n"/>
      <c r="N308" s="363" t="n"/>
      <c r="S308" s="363" t="n"/>
      <c r="T308" s="559" t="n"/>
      <c r="W308" s="363" t="n"/>
      <c r="X308" s="363" t="n"/>
      <c r="Y308" s="363" t="n"/>
      <c r="Z308" s="363" t="n"/>
      <c r="AA308" s="363" t="n"/>
      <c r="AF308" s="381" t="n"/>
      <c r="AG308" s="408" t="n"/>
      <c r="AH308" s="408" t="n"/>
      <c r="AI308" s="408" t="n"/>
      <c r="AN308" s="408" t="n"/>
      <c r="AO308" s="408" t="n"/>
      <c r="AP308" s="408" t="n"/>
      <c r="AS308" s="408" t="n"/>
      <c r="AT308" s="408" t="n"/>
      <c r="AU308" s="408" t="n"/>
      <c r="BS308" s="381" t="n"/>
      <c r="BT308" s="381" t="n"/>
      <c r="BU308" s="381" t="n"/>
      <c r="BV308" s="381" t="n"/>
      <c r="CA308" s="381" t="n"/>
      <c r="CB308" s="381" t="n"/>
      <c r="CC308" s="381" t="n"/>
      <c r="CE308" s="381" t="n"/>
      <c r="CF308" s="381" t="n"/>
      <c r="CG308" s="381" t="n"/>
    </row>
    <row r="309">
      <c r="D309" s="363" t="n"/>
      <c r="E309" s="363" t="n"/>
      <c r="G309" s="363" t="n"/>
      <c r="H309" s="363" t="n"/>
      <c r="I309" s="558" t="n"/>
      <c r="J309" s="363" t="n"/>
      <c r="K309" s="363" t="n"/>
      <c r="L309" s="363" t="n"/>
      <c r="M309" s="363" t="n"/>
      <c r="N309" s="363" t="n"/>
      <c r="S309" s="363" t="n"/>
      <c r="T309" s="559" t="n"/>
      <c r="W309" s="363" t="n"/>
      <c r="X309" s="363" t="n"/>
      <c r="Y309" s="363" t="n"/>
      <c r="Z309" s="363" t="n"/>
      <c r="AA309" s="363" t="n"/>
      <c r="AF309" s="381" t="n"/>
      <c r="AG309" s="408" t="n"/>
      <c r="AH309" s="408" t="n"/>
      <c r="AI309" s="408" t="n"/>
      <c r="AN309" s="408" t="n"/>
      <c r="AO309" s="408" t="n"/>
      <c r="AP309" s="408" t="n"/>
      <c r="AS309" s="408" t="n"/>
      <c r="AT309" s="408" t="n"/>
      <c r="AU309" s="408" t="n"/>
      <c r="BS309" s="381" t="n"/>
      <c r="BT309" s="381" t="n"/>
      <c r="BU309" s="381" t="n"/>
      <c r="BV309" s="381" t="n"/>
      <c r="CA309" s="381" t="n"/>
      <c r="CB309" s="381" t="n"/>
      <c r="CC309" s="381" t="n"/>
      <c r="CE309" s="381" t="n"/>
      <c r="CF309" s="381" t="n"/>
      <c r="CG309" s="381" t="n"/>
    </row>
    <row r="310">
      <c r="D310" s="363" t="n"/>
      <c r="E310" s="363" t="n"/>
      <c r="G310" s="363" t="n"/>
      <c r="H310" s="363" t="n"/>
      <c r="I310" s="558" t="n"/>
      <c r="J310" s="363" t="n"/>
      <c r="K310" s="363" t="n"/>
      <c r="L310" s="363" t="n"/>
      <c r="M310" s="363" t="n"/>
      <c r="N310" s="363" t="n"/>
      <c r="S310" s="363" t="n"/>
      <c r="T310" s="559" t="n"/>
      <c r="W310" s="363" t="n"/>
      <c r="X310" s="363" t="n"/>
      <c r="Y310" s="363" t="n"/>
      <c r="Z310" s="363" t="n"/>
      <c r="AA310" s="363" t="n"/>
      <c r="AF310" s="381" t="n"/>
      <c r="AG310" s="408" t="n"/>
      <c r="AH310" s="408" t="n"/>
      <c r="AI310" s="408" t="n"/>
      <c r="AN310" s="408" t="n"/>
      <c r="AO310" s="408" t="n"/>
      <c r="AP310" s="408" t="n"/>
      <c r="AS310" s="408" t="n"/>
      <c r="AT310" s="408" t="n"/>
      <c r="AU310" s="408" t="n"/>
      <c r="BS310" s="381" t="n"/>
      <c r="BT310" s="381" t="n"/>
      <c r="BU310" s="381" t="n"/>
      <c r="BV310" s="381" t="n"/>
      <c r="CA310" s="381" t="n"/>
      <c r="CB310" s="381" t="n"/>
      <c r="CC310" s="381" t="n"/>
      <c r="CE310" s="381" t="n"/>
      <c r="CF310" s="381" t="n"/>
      <c r="CG310" s="381" t="n"/>
    </row>
    <row r="311">
      <c r="D311" s="363" t="n"/>
      <c r="E311" s="363" t="n"/>
      <c r="G311" s="363" t="n"/>
      <c r="H311" s="363" t="n"/>
      <c r="I311" s="558" t="n"/>
      <c r="J311" s="363" t="n"/>
      <c r="K311" s="363" t="n"/>
      <c r="L311" s="363" t="n"/>
      <c r="M311" s="363" t="n"/>
      <c r="N311" s="363" t="n"/>
      <c r="S311" s="363" t="n"/>
      <c r="T311" s="559" t="n"/>
      <c r="W311" s="363" t="n"/>
      <c r="X311" s="363" t="n"/>
      <c r="Y311" s="363" t="n"/>
      <c r="Z311" s="363" t="n"/>
      <c r="AA311" s="363" t="n"/>
      <c r="AF311" s="381" t="n"/>
      <c r="AG311" s="408" t="n"/>
      <c r="AH311" s="408" t="n"/>
      <c r="AI311" s="408" t="n"/>
      <c r="AN311" s="408" t="n"/>
      <c r="AO311" s="408" t="n"/>
      <c r="AP311" s="408" t="n"/>
      <c r="AS311" s="408" t="n"/>
      <c r="AT311" s="408" t="n"/>
      <c r="AU311" s="408" t="n"/>
      <c r="BS311" s="381" t="n"/>
      <c r="BT311" s="381" t="n"/>
      <c r="BU311" s="381" t="n"/>
      <c r="BV311" s="381" t="n"/>
      <c r="CA311" s="381" t="n"/>
      <c r="CB311" s="381" t="n"/>
      <c r="CC311" s="381" t="n"/>
      <c r="CE311" s="381" t="n"/>
      <c r="CF311" s="381" t="n"/>
      <c r="CG311" s="381" t="n"/>
    </row>
    <row r="312">
      <c r="D312" s="363" t="n"/>
      <c r="E312" s="363" t="n"/>
      <c r="G312" s="363" t="n"/>
      <c r="H312" s="363" t="n"/>
      <c r="I312" s="558" t="n"/>
      <c r="J312" s="363" t="n"/>
      <c r="K312" s="363" t="n"/>
      <c r="L312" s="363" t="n"/>
      <c r="M312" s="363" t="n"/>
      <c r="N312" s="363" t="n"/>
      <c r="S312" s="363" t="n"/>
      <c r="T312" s="559" t="n"/>
      <c r="W312" s="363" t="n"/>
      <c r="X312" s="363" t="n"/>
      <c r="Y312" s="363" t="n"/>
      <c r="Z312" s="363" t="n"/>
      <c r="AA312" s="363" t="n"/>
      <c r="AF312" s="381" t="n"/>
      <c r="AG312" s="408" t="n"/>
      <c r="AH312" s="408" t="n"/>
      <c r="AI312" s="408" t="n"/>
      <c r="AN312" s="408" t="n"/>
      <c r="AO312" s="408" t="n"/>
      <c r="AP312" s="408" t="n"/>
      <c r="AS312" s="408" t="n"/>
      <c r="AT312" s="408" t="n"/>
      <c r="AU312" s="408" t="n"/>
      <c r="BS312" s="381" t="n"/>
      <c r="BT312" s="381" t="n"/>
      <c r="BU312" s="381" t="n"/>
      <c r="BV312" s="381" t="n"/>
      <c r="CA312" s="381" t="n"/>
      <c r="CB312" s="381" t="n"/>
      <c r="CC312" s="381" t="n"/>
      <c r="CE312" s="381" t="n"/>
      <c r="CF312" s="381" t="n"/>
      <c r="CG312" s="381" t="n"/>
    </row>
    <row r="313">
      <c r="D313" s="363" t="n"/>
      <c r="E313" s="363" t="n"/>
      <c r="G313" s="363" t="n"/>
      <c r="H313" s="363" t="n"/>
      <c r="I313" s="558" t="n"/>
      <c r="J313" s="363" t="n"/>
      <c r="K313" s="363" t="n"/>
      <c r="L313" s="363" t="n"/>
      <c r="M313" s="363" t="n"/>
      <c r="N313" s="363" t="n"/>
      <c r="S313" s="363" t="n"/>
      <c r="T313" s="559" t="n"/>
      <c r="W313" s="363" t="n"/>
      <c r="X313" s="363" t="n"/>
      <c r="Y313" s="363" t="n"/>
      <c r="Z313" s="363" t="n"/>
      <c r="AA313" s="363" t="n"/>
      <c r="AF313" s="381" t="n"/>
      <c r="AG313" s="408" t="n"/>
      <c r="AH313" s="408" t="n"/>
      <c r="AI313" s="408" t="n"/>
      <c r="AN313" s="408" t="n"/>
      <c r="AO313" s="408" t="n"/>
      <c r="AP313" s="408" t="n"/>
      <c r="AS313" s="408" t="n"/>
      <c r="AT313" s="408" t="n"/>
      <c r="AU313" s="408" t="n"/>
      <c r="BS313" s="381" t="n"/>
      <c r="BT313" s="381" t="n"/>
      <c r="BU313" s="381" t="n"/>
      <c r="BV313" s="381" t="n"/>
      <c r="CA313" s="381" t="n"/>
      <c r="CB313" s="381" t="n"/>
      <c r="CC313" s="381" t="n"/>
      <c r="CE313" s="381" t="n"/>
      <c r="CF313" s="381" t="n"/>
      <c r="CG313" s="381" t="n"/>
    </row>
    <row r="314">
      <c r="D314" s="363" t="n"/>
      <c r="E314" s="363" t="n"/>
      <c r="G314" s="363" t="n"/>
      <c r="H314" s="363" t="n"/>
      <c r="I314" s="558" t="n"/>
      <c r="J314" s="363" t="n"/>
      <c r="K314" s="363" t="n"/>
      <c r="L314" s="363" t="n"/>
      <c r="M314" s="363" t="n"/>
      <c r="N314" s="363" t="n"/>
      <c r="S314" s="363" t="n"/>
      <c r="T314" s="559" t="n"/>
      <c r="W314" s="363" t="n"/>
      <c r="X314" s="363" t="n"/>
      <c r="Y314" s="363" t="n"/>
      <c r="Z314" s="363" t="n"/>
      <c r="AA314" s="363" t="n"/>
      <c r="AF314" s="381" t="n"/>
      <c r="AG314" s="408" t="n"/>
      <c r="AH314" s="408" t="n"/>
      <c r="AI314" s="408" t="n"/>
      <c r="AN314" s="408" t="n"/>
      <c r="AO314" s="408" t="n"/>
      <c r="AP314" s="408" t="n"/>
      <c r="AS314" s="408" t="n"/>
      <c r="AT314" s="408" t="n"/>
      <c r="AU314" s="408" t="n"/>
      <c r="BS314" s="381" t="n"/>
      <c r="BT314" s="381" t="n"/>
      <c r="BU314" s="381" t="n"/>
      <c r="BV314" s="381" t="n"/>
      <c r="CA314" s="381" t="n"/>
      <c r="CB314" s="381" t="n"/>
      <c r="CC314" s="381" t="n"/>
      <c r="CE314" s="381" t="n"/>
      <c r="CF314" s="381" t="n"/>
      <c r="CG314" s="381" t="n"/>
    </row>
    <row r="315">
      <c r="D315" s="363" t="n"/>
      <c r="E315" s="363" t="n"/>
      <c r="G315" s="363" t="n"/>
      <c r="H315" s="363" t="n"/>
      <c r="I315" s="558" t="n"/>
      <c r="J315" s="363" t="n"/>
      <c r="K315" s="363" t="n"/>
      <c r="L315" s="363" t="n"/>
      <c r="M315" s="363" t="n"/>
      <c r="N315" s="363" t="n"/>
      <c r="S315" s="363" t="n"/>
      <c r="T315" s="559" t="n"/>
      <c r="W315" s="363" t="n"/>
      <c r="X315" s="363" t="n"/>
      <c r="Y315" s="363" t="n"/>
      <c r="Z315" s="363" t="n"/>
      <c r="AA315" s="363" t="n"/>
      <c r="AF315" s="381" t="n"/>
      <c r="AG315" s="408" t="n"/>
      <c r="AH315" s="408" t="n"/>
      <c r="AI315" s="408" t="n"/>
      <c r="AN315" s="408" t="n"/>
      <c r="AO315" s="408" t="n"/>
      <c r="AP315" s="408" t="n"/>
      <c r="AS315" s="408" t="n"/>
      <c r="AT315" s="408" t="n"/>
      <c r="AU315" s="408" t="n"/>
      <c r="BS315" s="381" t="n"/>
      <c r="BT315" s="381" t="n"/>
      <c r="BU315" s="381" t="n"/>
      <c r="BV315" s="381" t="n"/>
      <c r="CA315" s="381" t="n"/>
      <c r="CB315" s="381" t="n"/>
      <c r="CC315" s="381" t="n"/>
      <c r="CE315" s="381" t="n"/>
      <c r="CF315" s="381" t="n"/>
      <c r="CG315" s="381" t="n"/>
    </row>
    <row r="316">
      <c r="D316" s="363" t="n"/>
      <c r="E316" s="363" t="n"/>
      <c r="G316" s="363" t="n"/>
      <c r="H316" s="363" t="n"/>
      <c r="I316" s="558" t="n"/>
      <c r="J316" s="363" t="n"/>
      <c r="K316" s="363" t="n"/>
      <c r="L316" s="363" t="n"/>
      <c r="M316" s="363" t="n"/>
      <c r="N316" s="363" t="n"/>
      <c r="S316" s="363" t="n"/>
      <c r="T316" s="559" t="n"/>
      <c r="W316" s="363" t="n"/>
      <c r="X316" s="363" t="n"/>
      <c r="Y316" s="363" t="n"/>
      <c r="Z316" s="363" t="n"/>
      <c r="AA316" s="363" t="n"/>
      <c r="AF316" s="381" t="n"/>
      <c r="AG316" s="408" t="n"/>
      <c r="AH316" s="408" t="n"/>
      <c r="AI316" s="408" t="n"/>
      <c r="AN316" s="408" t="n"/>
      <c r="AO316" s="408" t="n"/>
      <c r="AP316" s="408" t="n"/>
      <c r="AS316" s="408" t="n"/>
      <c r="AT316" s="408" t="n"/>
      <c r="AU316" s="408" t="n"/>
      <c r="BS316" s="381" t="n"/>
      <c r="BT316" s="381" t="n"/>
      <c r="BU316" s="381" t="n"/>
      <c r="BV316" s="381" t="n"/>
      <c r="CA316" s="381" t="n"/>
      <c r="CB316" s="381" t="n"/>
      <c r="CC316" s="381" t="n"/>
      <c r="CE316" s="381" t="n"/>
      <c r="CF316" s="381" t="n"/>
      <c r="CG316" s="381" t="n"/>
    </row>
    <row r="317">
      <c r="D317" s="363" t="n"/>
      <c r="E317" s="363" t="n"/>
      <c r="G317" s="363" t="n"/>
      <c r="H317" s="363" t="n"/>
      <c r="I317" s="558" t="n"/>
      <c r="J317" s="363" t="n"/>
      <c r="K317" s="363" t="n"/>
      <c r="L317" s="363" t="n"/>
      <c r="M317" s="363" t="n"/>
      <c r="N317" s="363" t="n"/>
      <c r="S317" s="363" t="n"/>
      <c r="T317" s="559" t="n"/>
      <c r="W317" s="363" t="n"/>
      <c r="X317" s="363" t="n"/>
      <c r="Y317" s="363" t="n"/>
      <c r="Z317" s="363" t="n"/>
      <c r="AA317" s="363" t="n"/>
      <c r="AF317" s="381" t="n"/>
      <c r="AG317" s="408" t="n"/>
      <c r="AH317" s="408" t="n"/>
      <c r="AI317" s="408" t="n"/>
      <c r="AN317" s="408" t="n"/>
      <c r="AO317" s="408" t="n"/>
      <c r="AP317" s="408" t="n"/>
      <c r="AS317" s="408" t="n"/>
      <c r="AT317" s="408" t="n"/>
      <c r="AU317" s="408" t="n"/>
      <c r="BS317" s="381" t="n"/>
      <c r="BT317" s="381" t="n"/>
      <c r="BU317" s="381" t="n"/>
      <c r="BV317" s="381" t="n"/>
      <c r="CA317" s="381" t="n"/>
      <c r="CB317" s="381" t="n"/>
      <c r="CC317" s="381" t="n"/>
      <c r="CE317" s="381" t="n"/>
      <c r="CF317" s="381" t="n"/>
      <c r="CG317" s="381" t="n"/>
    </row>
    <row r="318">
      <c r="D318" s="363" t="n"/>
      <c r="E318" s="363" t="n"/>
      <c r="G318" s="363" t="n"/>
      <c r="H318" s="363" t="n"/>
      <c r="I318" s="558" t="n"/>
      <c r="J318" s="363" t="n"/>
      <c r="K318" s="363" t="n"/>
      <c r="L318" s="363" t="n"/>
      <c r="M318" s="363" t="n"/>
      <c r="N318" s="363" t="n"/>
      <c r="S318" s="363" t="n"/>
      <c r="T318" s="559" t="n"/>
      <c r="W318" s="363" t="n"/>
      <c r="X318" s="363" t="n"/>
      <c r="Y318" s="363" t="n"/>
      <c r="Z318" s="363" t="n"/>
      <c r="AA318" s="363" t="n"/>
      <c r="AF318" s="381" t="n"/>
      <c r="AG318" s="408" t="n"/>
      <c r="AH318" s="408" t="n"/>
      <c r="AI318" s="408" t="n"/>
      <c r="AN318" s="408" t="n"/>
      <c r="AO318" s="408" t="n"/>
      <c r="AP318" s="408" t="n"/>
      <c r="AS318" s="408" t="n"/>
      <c r="AT318" s="408" t="n"/>
      <c r="AU318" s="408" t="n"/>
      <c r="BS318" s="381" t="n"/>
      <c r="BT318" s="381" t="n"/>
      <c r="BU318" s="381" t="n"/>
      <c r="BV318" s="381" t="n"/>
      <c r="CA318" s="381" t="n"/>
      <c r="CB318" s="381" t="n"/>
      <c r="CC318" s="381" t="n"/>
      <c r="CE318" s="381" t="n"/>
      <c r="CF318" s="381" t="n"/>
      <c r="CG318" s="381" t="n"/>
    </row>
    <row r="319">
      <c r="D319" s="363" t="n"/>
      <c r="E319" s="363" t="n"/>
      <c r="G319" s="363" t="n"/>
      <c r="H319" s="363" t="n"/>
      <c r="I319" s="558" t="n"/>
      <c r="J319" s="363" t="n"/>
      <c r="K319" s="363" t="n"/>
      <c r="L319" s="363" t="n"/>
      <c r="M319" s="363" t="n"/>
      <c r="N319" s="363" t="n"/>
      <c r="S319" s="363" t="n"/>
      <c r="T319" s="559" t="n"/>
      <c r="W319" s="363" t="n"/>
      <c r="X319" s="363" t="n"/>
      <c r="Y319" s="363" t="n"/>
      <c r="Z319" s="363" t="n"/>
      <c r="AA319" s="363" t="n"/>
      <c r="AF319" s="381" t="n"/>
      <c r="AG319" s="408" t="n"/>
      <c r="AH319" s="408" t="n"/>
      <c r="AI319" s="408" t="n"/>
      <c r="AN319" s="408" t="n"/>
      <c r="AO319" s="408" t="n"/>
      <c r="AP319" s="408" t="n"/>
      <c r="AS319" s="408" t="n"/>
      <c r="AT319" s="408" t="n"/>
      <c r="AU319" s="408" t="n"/>
      <c r="BS319" s="381" t="n"/>
      <c r="BT319" s="381" t="n"/>
      <c r="BU319" s="381" t="n"/>
      <c r="BV319" s="381" t="n"/>
      <c r="CA319" s="381" t="n"/>
      <c r="CB319" s="381" t="n"/>
      <c r="CC319" s="381" t="n"/>
      <c r="CE319" s="381" t="n"/>
      <c r="CF319" s="381" t="n"/>
      <c r="CG319" s="381" t="n"/>
    </row>
    <row r="320">
      <c r="D320" s="363" t="n"/>
      <c r="E320" s="363" t="n"/>
      <c r="G320" s="363" t="n"/>
      <c r="H320" s="363" t="n"/>
      <c r="I320" s="558" t="n"/>
      <c r="J320" s="363" t="n"/>
      <c r="K320" s="363" t="n"/>
      <c r="L320" s="363" t="n"/>
      <c r="M320" s="363" t="n"/>
      <c r="N320" s="363" t="n"/>
      <c r="S320" s="363" t="n"/>
      <c r="T320" s="559" t="n"/>
      <c r="W320" s="363" t="n"/>
      <c r="X320" s="363" t="n"/>
      <c r="Y320" s="363" t="n"/>
      <c r="Z320" s="363" t="n"/>
      <c r="AA320" s="363" t="n"/>
      <c r="AF320" s="381" t="n"/>
      <c r="AG320" s="408" t="n"/>
      <c r="AH320" s="408" t="n"/>
      <c r="AI320" s="408" t="n"/>
      <c r="AN320" s="408" t="n"/>
      <c r="AO320" s="408" t="n"/>
      <c r="AP320" s="408" t="n"/>
      <c r="AS320" s="408" t="n"/>
      <c r="AT320" s="408" t="n"/>
      <c r="AU320" s="408" t="n"/>
      <c r="BS320" s="381" t="n"/>
      <c r="BT320" s="381" t="n"/>
      <c r="BU320" s="381" t="n"/>
      <c r="BV320" s="381" t="n"/>
      <c r="CA320" s="381" t="n"/>
      <c r="CB320" s="381" t="n"/>
      <c r="CC320" s="381" t="n"/>
      <c r="CE320" s="381" t="n"/>
      <c r="CF320" s="381" t="n"/>
      <c r="CG320" s="381" t="n"/>
    </row>
    <row r="321">
      <c r="D321" s="363" t="n"/>
      <c r="E321" s="363" t="n"/>
      <c r="G321" s="363" t="n"/>
      <c r="H321" s="363" t="n"/>
      <c r="I321" s="558" t="n"/>
      <c r="J321" s="363" t="n"/>
      <c r="K321" s="363" t="n"/>
      <c r="L321" s="363" t="n"/>
      <c r="M321" s="363" t="n"/>
      <c r="N321" s="363" t="n"/>
      <c r="S321" s="363" t="n"/>
      <c r="T321" s="559" t="n"/>
      <c r="W321" s="363" t="n"/>
      <c r="X321" s="363" t="n"/>
      <c r="Y321" s="363" t="n"/>
      <c r="Z321" s="363" t="n"/>
      <c r="AA321" s="363" t="n"/>
      <c r="AF321" s="381" t="n"/>
      <c r="AG321" s="408" t="n"/>
      <c r="AH321" s="408" t="n"/>
      <c r="AI321" s="408" t="n"/>
      <c r="AN321" s="408" t="n"/>
      <c r="AO321" s="408" t="n"/>
      <c r="AP321" s="408" t="n"/>
      <c r="AS321" s="408" t="n"/>
      <c r="AT321" s="408" t="n"/>
      <c r="AU321" s="408" t="n"/>
      <c r="BS321" s="381" t="n"/>
      <c r="BT321" s="381" t="n"/>
      <c r="BU321" s="381" t="n"/>
      <c r="BV321" s="381" t="n"/>
      <c r="CA321" s="381" t="n"/>
      <c r="CB321" s="381" t="n"/>
      <c r="CC321" s="381" t="n"/>
      <c r="CE321" s="381" t="n"/>
      <c r="CF321" s="381" t="n"/>
      <c r="CG321" s="381" t="n"/>
    </row>
    <row r="322">
      <c r="D322" s="363" t="n"/>
      <c r="E322" s="363" t="n"/>
      <c r="G322" s="363" t="n"/>
      <c r="H322" s="363" t="n"/>
      <c r="I322" s="558" t="n"/>
      <c r="J322" s="363" t="n"/>
      <c r="K322" s="363" t="n"/>
      <c r="L322" s="363" t="n"/>
      <c r="M322" s="363" t="n"/>
      <c r="N322" s="363" t="n"/>
      <c r="S322" s="363" t="n"/>
      <c r="T322" s="559" t="n"/>
      <c r="W322" s="363" t="n"/>
      <c r="X322" s="363" t="n"/>
      <c r="Y322" s="363" t="n"/>
      <c r="Z322" s="363" t="n"/>
      <c r="AA322" s="363" t="n"/>
      <c r="AF322" s="381" t="n"/>
      <c r="AG322" s="408" t="n"/>
      <c r="AH322" s="408" t="n"/>
      <c r="AI322" s="408" t="n"/>
      <c r="AN322" s="408" t="n"/>
      <c r="AO322" s="408" t="n"/>
      <c r="AP322" s="408" t="n"/>
      <c r="AS322" s="408" t="n"/>
      <c r="AT322" s="408" t="n"/>
      <c r="AU322" s="408" t="n"/>
      <c r="BS322" s="381" t="n"/>
      <c r="BT322" s="381" t="n"/>
      <c r="BU322" s="381" t="n"/>
      <c r="BV322" s="381" t="n"/>
      <c r="CA322" s="381" t="n"/>
      <c r="CB322" s="381" t="n"/>
      <c r="CC322" s="381" t="n"/>
      <c r="CE322" s="381" t="n"/>
      <c r="CF322" s="381" t="n"/>
      <c r="CG322" s="381" t="n"/>
    </row>
    <row r="323">
      <c r="D323" s="363" t="n"/>
      <c r="E323" s="363" t="n"/>
      <c r="G323" s="363" t="n"/>
      <c r="H323" s="363" t="n"/>
      <c r="I323" s="558" t="n"/>
      <c r="J323" s="363" t="n"/>
      <c r="K323" s="363" t="n"/>
      <c r="L323" s="363" t="n"/>
      <c r="M323" s="363" t="n"/>
      <c r="N323" s="363" t="n"/>
      <c r="S323" s="363" t="n"/>
      <c r="T323" s="559" t="n"/>
      <c r="W323" s="363" t="n"/>
      <c r="X323" s="363" t="n"/>
      <c r="Y323" s="363" t="n"/>
      <c r="Z323" s="363" t="n"/>
      <c r="AA323" s="363" t="n"/>
      <c r="AF323" s="381" t="n"/>
      <c r="AG323" s="408" t="n"/>
      <c r="AH323" s="408" t="n"/>
      <c r="AI323" s="408" t="n"/>
      <c r="AN323" s="408" t="n"/>
      <c r="AO323" s="408" t="n"/>
      <c r="AP323" s="408" t="n"/>
      <c r="AS323" s="408" t="n"/>
      <c r="AT323" s="408" t="n"/>
      <c r="AU323" s="408" t="n"/>
      <c r="BS323" s="381" t="n"/>
      <c r="BT323" s="381" t="n"/>
      <c r="BU323" s="381" t="n"/>
      <c r="BV323" s="381" t="n"/>
      <c r="CA323" s="381" t="n"/>
      <c r="CB323" s="381" t="n"/>
      <c r="CC323" s="381" t="n"/>
      <c r="CE323" s="381" t="n"/>
      <c r="CF323" s="381" t="n"/>
      <c r="CG323" s="381" t="n"/>
    </row>
    <row r="324">
      <c r="D324" s="363" t="n"/>
      <c r="E324" s="363" t="n"/>
      <c r="G324" s="363" t="n"/>
      <c r="H324" s="363" t="n"/>
      <c r="I324" s="558" t="n"/>
      <c r="J324" s="363" t="n"/>
      <c r="K324" s="363" t="n"/>
      <c r="L324" s="363" t="n"/>
      <c r="M324" s="363" t="n"/>
      <c r="N324" s="363" t="n"/>
      <c r="S324" s="363" t="n"/>
      <c r="T324" s="559" t="n"/>
      <c r="W324" s="363" t="n"/>
      <c r="X324" s="363" t="n"/>
      <c r="Y324" s="363" t="n"/>
      <c r="Z324" s="363" t="n"/>
      <c r="AA324" s="363" t="n"/>
      <c r="AF324" s="381" t="n"/>
      <c r="AG324" s="408" t="n"/>
      <c r="AH324" s="408" t="n"/>
      <c r="AI324" s="408" t="n"/>
      <c r="AN324" s="408" t="n"/>
      <c r="AO324" s="408" t="n"/>
      <c r="AP324" s="408" t="n"/>
      <c r="AS324" s="408" t="n"/>
      <c r="AT324" s="408" t="n"/>
      <c r="AU324" s="408" t="n"/>
      <c r="BS324" s="381" t="n"/>
      <c r="BT324" s="381" t="n"/>
      <c r="BU324" s="381" t="n"/>
      <c r="BV324" s="381" t="n"/>
      <c r="CA324" s="381" t="n"/>
      <c r="CB324" s="381" t="n"/>
      <c r="CC324" s="381" t="n"/>
      <c r="CE324" s="381" t="n"/>
      <c r="CF324" s="381" t="n"/>
      <c r="CG324" s="381" t="n"/>
    </row>
    <row r="325">
      <c r="D325" s="363" t="n"/>
      <c r="E325" s="363" t="n"/>
      <c r="G325" s="363" t="n"/>
      <c r="H325" s="363" t="n"/>
      <c r="I325" s="558" t="n"/>
      <c r="J325" s="363" t="n"/>
      <c r="K325" s="363" t="n"/>
      <c r="L325" s="363" t="n"/>
      <c r="M325" s="363" t="n"/>
      <c r="N325" s="363" t="n"/>
      <c r="S325" s="363" t="n"/>
      <c r="T325" s="559" t="n"/>
      <c r="W325" s="363" t="n"/>
      <c r="X325" s="363" t="n"/>
      <c r="Y325" s="363" t="n"/>
      <c r="Z325" s="363" t="n"/>
      <c r="AA325" s="363" t="n"/>
      <c r="AF325" s="381" t="n"/>
      <c r="AG325" s="408" t="n"/>
      <c r="AH325" s="408" t="n"/>
      <c r="AI325" s="408" t="n"/>
      <c r="AN325" s="408" t="n"/>
      <c r="AO325" s="408" t="n"/>
      <c r="AP325" s="408" t="n"/>
      <c r="AS325" s="408" t="n"/>
      <c r="AT325" s="408" t="n"/>
      <c r="AU325" s="408" t="n"/>
      <c r="BS325" s="381" t="n"/>
      <c r="BT325" s="381" t="n"/>
      <c r="BU325" s="381" t="n"/>
      <c r="BV325" s="381" t="n"/>
      <c r="CA325" s="381" t="n"/>
      <c r="CB325" s="381" t="n"/>
      <c r="CC325" s="381" t="n"/>
      <c r="CE325" s="381" t="n"/>
      <c r="CF325" s="381" t="n"/>
      <c r="CG325" s="381" t="n"/>
    </row>
    <row r="326">
      <c r="D326" s="363" t="n"/>
      <c r="E326" s="363" t="n"/>
      <c r="G326" s="363" t="n"/>
      <c r="H326" s="363" t="n"/>
      <c r="I326" s="558" t="n"/>
      <c r="J326" s="363" t="n"/>
      <c r="K326" s="363" t="n"/>
      <c r="L326" s="363" t="n"/>
      <c r="M326" s="363" t="n"/>
      <c r="N326" s="363" t="n"/>
      <c r="S326" s="363" t="n"/>
      <c r="T326" s="559" t="n"/>
      <c r="W326" s="363" t="n"/>
      <c r="X326" s="363" t="n"/>
      <c r="Y326" s="363" t="n"/>
      <c r="Z326" s="363" t="n"/>
      <c r="AA326" s="363" t="n"/>
      <c r="AF326" s="381" t="n"/>
      <c r="AG326" s="408" t="n"/>
      <c r="AH326" s="408" t="n"/>
      <c r="AI326" s="408" t="n"/>
      <c r="AN326" s="408" t="n"/>
      <c r="AO326" s="408" t="n"/>
      <c r="AP326" s="408" t="n"/>
      <c r="AS326" s="408" t="n"/>
      <c r="AT326" s="408" t="n"/>
      <c r="AU326" s="408" t="n"/>
      <c r="BS326" s="381" t="n"/>
      <c r="BT326" s="381" t="n"/>
      <c r="BU326" s="381" t="n"/>
      <c r="BV326" s="381" t="n"/>
      <c r="CA326" s="381" t="n"/>
      <c r="CB326" s="381" t="n"/>
      <c r="CC326" s="381" t="n"/>
      <c r="CE326" s="381" t="n"/>
      <c r="CF326" s="381" t="n"/>
      <c r="CG326" s="381" t="n"/>
    </row>
    <row r="327">
      <c r="D327" s="363" t="n"/>
      <c r="E327" s="363" t="n"/>
      <c r="G327" s="363" t="n"/>
      <c r="H327" s="363" t="n"/>
      <c r="I327" s="558" t="n"/>
      <c r="J327" s="363" t="n"/>
      <c r="K327" s="363" t="n"/>
      <c r="L327" s="363" t="n"/>
      <c r="M327" s="363" t="n"/>
      <c r="N327" s="363" t="n"/>
      <c r="S327" s="363" t="n"/>
      <c r="T327" s="559" t="n"/>
      <c r="W327" s="363" t="n"/>
      <c r="X327" s="363" t="n"/>
      <c r="Y327" s="363" t="n"/>
      <c r="Z327" s="363" t="n"/>
      <c r="AA327" s="363" t="n"/>
      <c r="AF327" s="381" t="n"/>
      <c r="AG327" s="408" t="n"/>
      <c r="AH327" s="408" t="n"/>
      <c r="AI327" s="408" t="n"/>
      <c r="AN327" s="408" t="n"/>
      <c r="AO327" s="408" t="n"/>
      <c r="AP327" s="408" t="n"/>
      <c r="AS327" s="408" t="n"/>
      <c r="AT327" s="408" t="n"/>
      <c r="AU327" s="408" t="n"/>
      <c r="BS327" s="381" t="n"/>
      <c r="BT327" s="381" t="n"/>
      <c r="BU327" s="381" t="n"/>
      <c r="BV327" s="381" t="n"/>
      <c r="CA327" s="381" t="n"/>
      <c r="CB327" s="381" t="n"/>
      <c r="CC327" s="381" t="n"/>
      <c r="CE327" s="381" t="n"/>
      <c r="CF327" s="381" t="n"/>
      <c r="CG327" s="381" t="n"/>
    </row>
    <row r="328">
      <c r="D328" s="363" t="n"/>
      <c r="E328" s="363" t="n"/>
      <c r="G328" s="363" t="n"/>
      <c r="H328" s="363" t="n"/>
      <c r="I328" s="558" t="n"/>
      <c r="J328" s="363" t="n"/>
      <c r="K328" s="363" t="n"/>
      <c r="L328" s="363" t="n"/>
      <c r="M328" s="363" t="n"/>
      <c r="N328" s="363" t="n"/>
      <c r="S328" s="363" t="n"/>
      <c r="T328" s="559" t="n"/>
      <c r="W328" s="363" t="n"/>
      <c r="X328" s="363" t="n"/>
      <c r="Y328" s="363" t="n"/>
      <c r="Z328" s="363" t="n"/>
      <c r="AA328" s="363" t="n"/>
      <c r="AF328" s="381" t="n"/>
      <c r="AG328" s="408" t="n"/>
      <c r="AH328" s="408" t="n"/>
      <c r="AI328" s="408" t="n"/>
      <c r="AN328" s="408" t="n"/>
      <c r="AO328" s="408" t="n"/>
      <c r="AP328" s="408" t="n"/>
      <c r="AS328" s="408" t="n"/>
      <c r="AT328" s="408" t="n"/>
      <c r="AU328" s="408" t="n"/>
      <c r="BS328" s="381" t="n"/>
      <c r="BT328" s="381" t="n"/>
      <c r="BU328" s="381" t="n"/>
      <c r="BV328" s="381" t="n"/>
      <c r="CA328" s="381" t="n"/>
      <c r="CB328" s="381" t="n"/>
      <c r="CC328" s="381" t="n"/>
      <c r="CE328" s="381" t="n"/>
      <c r="CF328" s="381" t="n"/>
      <c r="CG328" s="381" t="n"/>
    </row>
    <row r="329">
      <c r="D329" s="363" t="n"/>
      <c r="E329" s="363" t="n"/>
      <c r="G329" s="363" t="n"/>
      <c r="H329" s="363" t="n"/>
      <c r="I329" s="558" t="n"/>
      <c r="J329" s="363" t="n"/>
      <c r="K329" s="363" t="n"/>
      <c r="L329" s="363" t="n"/>
      <c r="M329" s="363" t="n"/>
      <c r="N329" s="363" t="n"/>
      <c r="S329" s="363" t="n"/>
      <c r="T329" s="559" t="n"/>
      <c r="W329" s="363" t="n"/>
      <c r="X329" s="363" t="n"/>
      <c r="Y329" s="363" t="n"/>
      <c r="Z329" s="363" t="n"/>
      <c r="AA329" s="363" t="n"/>
      <c r="AF329" s="381" t="n"/>
      <c r="AG329" s="408" t="n"/>
      <c r="AH329" s="408" t="n"/>
      <c r="AI329" s="408" t="n"/>
      <c r="AN329" s="408" t="n"/>
      <c r="AO329" s="408" t="n"/>
      <c r="AP329" s="408" t="n"/>
      <c r="AS329" s="408" t="n"/>
      <c r="AT329" s="408" t="n"/>
      <c r="AU329" s="408" t="n"/>
      <c r="BS329" s="381" t="n"/>
      <c r="BT329" s="381" t="n"/>
      <c r="BU329" s="381" t="n"/>
      <c r="BV329" s="381" t="n"/>
      <c r="CA329" s="381" t="n"/>
      <c r="CB329" s="381" t="n"/>
      <c r="CC329" s="381" t="n"/>
      <c r="CE329" s="381" t="n"/>
      <c r="CF329" s="381" t="n"/>
      <c r="CG329" s="381" t="n"/>
    </row>
    <row r="330">
      <c r="D330" s="363" t="n"/>
      <c r="E330" s="363" t="n"/>
      <c r="G330" s="363" t="n"/>
      <c r="H330" s="363" t="n"/>
      <c r="I330" s="558" t="n"/>
      <c r="J330" s="363" t="n"/>
      <c r="K330" s="363" t="n"/>
      <c r="L330" s="363" t="n"/>
      <c r="M330" s="363" t="n"/>
      <c r="N330" s="363" t="n"/>
      <c r="S330" s="363" t="n"/>
      <c r="T330" s="559" t="n"/>
      <c r="W330" s="363" t="n"/>
      <c r="X330" s="363" t="n"/>
      <c r="Y330" s="363" t="n"/>
      <c r="Z330" s="363" t="n"/>
      <c r="AA330" s="363" t="n"/>
      <c r="AF330" s="381" t="n"/>
      <c r="AG330" s="408" t="n"/>
      <c r="AH330" s="408" t="n"/>
      <c r="AI330" s="408" t="n"/>
      <c r="AN330" s="408" t="n"/>
      <c r="AO330" s="408" t="n"/>
      <c r="AP330" s="408" t="n"/>
      <c r="AS330" s="408" t="n"/>
      <c r="AT330" s="408" t="n"/>
      <c r="AU330" s="408" t="n"/>
      <c r="BS330" s="381" t="n"/>
      <c r="BT330" s="381" t="n"/>
      <c r="BU330" s="381" t="n"/>
      <c r="BV330" s="381" t="n"/>
      <c r="CA330" s="381" t="n"/>
      <c r="CB330" s="381" t="n"/>
      <c r="CC330" s="381" t="n"/>
      <c r="CE330" s="381" t="n"/>
      <c r="CF330" s="381" t="n"/>
      <c r="CG330" s="381" t="n"/>
    </row>
    <row r="331">
      <c r="D331" s="363" t="n"/>
      <c r="E331" s="363" t="n"/>
      <c r="G331" s="363" t="n"/>
      <c r="H331" s="363" t="n"/>
      <c r="I331" s="558" t="n"/>
      <c r="J331" s="363" t="n"/>
      <c r="K331" s="363" t="n"/>
      <c r="L331" s="363" t="n"/>
      <c r="M331" s="363" t="n"/>
      <c r="N331" s="363" t="n"/>
      <c r="S331" s="363" t="n"/>
      <c r="T331" s="559" t="n"/>
      <c r="W331" s="363" t="n"/>
      <c r="X331" s="363" t="n"/>
      <c r="Y331" s="363" t="n"/>
      <c r="Z331" s="363" t="n"/>
      <c r="AA331" s="363" t="n"/>
      <c r="AF331" s="381" t="n"/>
      <c r="AG331" s="408" t="n"/>
      <c r="AH331" s="408" t="n"/>
      <c r="AI331" s="408" t="n"/>
      <c r="AN331" s="408" t="n"/>
      <c r="AO331" s="408" t="n"/>
      <c r="AP331" s="408" t="n"/>
      <c r="AS331" s="408" t="n"/>
      <c r="AT331" s="408" t="n"/>
      <c r="AU331" s="408" t="n"/>
      <c r="BS331" s="381" t="n"/>
      <c r="BT331" s="381" t="n"/>
      <c r="BU331" s="381" t="n"/>
      <c r="BV331" s="381" t="n"/>
      <c r="CA331" s="381" t="n"/>
      <c r="CB331" s="381" t="n"/>
      <c r="CC331" s="381" t="n"/>
      <c r="CE331" s="381" t="n"/>
      <c r="CF331" s="381" t="n"/>
      <c r="CG331" s="381" t="n"/>
    </row>
    <row r="332">
      <c r="D332" s="363" t="n"/>
      <c r="E332" s="363" t="n"/>
      <c r="G332" s="363" t="n"/>
      <c r="H332" s="363" t="n"/>
      <c r="I332" s="558" t="n"/>
      <c r="J332" s="363" t="n"/>
      <c r="K332" s="363" t="n"/>
      <c r="L332" s="363" t="n"/>
      <c r="M332" s="363" t="n"/>
      <c r="N332" s="363" t="n"/>
      <c r="S332" s="363" t="n"/>
      <c r="T332" s="559" t="n"/>
      <c r="W332" s="363" t="n"/>
      <c r="X332" s="363" t="n"/>
      <c r="Y332" s="363" t="n"/>
      <c r="Z332" s="363" t="n"/>
      <c r="AA332" s="363" t="n"/>
      <c r="AF332" s="381" t="n"/>
      <c r="AG332" s="408" t="n"/>
      <c r="AH332" s="408" t="n"/>
      <c r="AI332" s="408" t="n"/>
      <c r="AN332" s="408" t="n"/>
      <c r="AO332" s="408" t="n"/>
      <c r="AP332" s="408" t="n"/>
      <c r="AS332" s="408" t="n"/>
      <c r="AT332" s="408" t="n"/>
      <c r="AU332" s="408" t="n"/>
      <c r="BS332" s="381" t="n"/>
      <c r="BT332" s="381" t="n"/>
      <c r="BU332" s="381" t="n"/>
      <c r="BV332" s="381" t="n"/>
      <c r="CA332" s="381" t="n"/>
      <c r="CB332" s="381" t="n"/>
      <c r="CC332" s="381" t="n"/>
      <c r="CE332" s="381" t="n"/>
      <c r="CF332" s="381" t="n"/>
      <c r="CG332" s="381" t="n"/>
    </row>
    <row r="333">
      <c r="D333" s="363" t="n"/>
      <c r="E333" s="363" t="n"/>
      <c r="G333" s="363" t="n"/>
      <c r="H333" s="363" t="n"/>
      <c r="I333" s="558" t="n"/>
      <c r="J333" s="363" t="n"/>
      <c r="K333" s="363" t="n"/>
      <c r="L333" s="363" t="n"/>
      <c r="M333" s="363" t="n"/>
      <c r="N333" s="363" t="n"/>
      <c r="S333" s="363" t="n"/>
      <c r="T333" s="559" t="n"/>
      <c r="W333" s="363" t="n"/>
      <c r="X333" s="363" t="n"/>
      <c r="Y333" s="363" t="n"/>
      <c r="Z333" s="363" t="n"/>
      <c r="AA333" s="363" t="n"/>
      <c r="AF333" s="381" t="n"/>
      <c r="AG333" s="408" t="n"/>
      <c r="AH333" s="408" t="n"/>
      <c r="AI333" s="408" t="n"/>
      <c r="AN333" s="408" t="n"/>
      <c r="AO333" s="408" t="n"/>
      <c r="AP333" s="408" t="n"/>
      <c r="AS333" s="408" t="n"/>
      <c r="AT333" s="408" t="n"/>
      <c r="AU333" s="408" t="n"/>
      <c r="BS333" s="381" t="n"/>
      <c r="BT333" s="381" t="n"/>
      <c r="BU333" s="381" t="n"/>
      <c r="BV333" s="381" t="n"/>
      <c r="CA333" s="381" t="n"/>
      <c r="CB333" s="381" t="n"/>
      <c r="CC333" s="381" t="n"/>
      <c r="CE333" s="381" t="n"/>
      <c r="CF333" s="381" t="n"/>
      <c r="CG333" s="381" t="n"/>
    </row>
    <row r="334">
      <c r="D334" s="363" t="n"/>
      <c r="E334" s="363" t="n"/>
      <c r="G334" s="363" t="n"/>
      <c r="H334" s="363" t="n"/>
      <c r="I334" s="558" t="n"/>
      <c r="J334" s="363" t="n"/>
      <c r="K334" s="363" t="n"/>
      <c r="L334" s="363" t="n"/>
      <c r="M334" s="363" t="n"/>
      <c r="N334" s="363" t="n"/>
      <c r="S334" s="363" t="n"/>
      <c r="T334" s="559" t="n"/>
      <c r="W334" s="363" t="n"/>
      <c r="X334" s="363" t="n"/>
      <c r="Y334" s="363" t="n"/>
      <c r="Z334" s="363" t="n"/>
      <c r="AA334" s="363" t="n"/>
      <c r="AF334" s="381" t="n"/>
      <c r="AG334" s="408" t="n"/>
      <c r="AH334" s="408" t="n"/>
      <c r="AI334" s="408" t="n"/>
      <c r="AN334" s="408" t="n"/>
      <c r="AO334" s="408" t="n"/>
      <c r="AP334" s="408" t="n"/>
      <c r="AS334" s="408" t="n"/>
      <c r="AT334" s="408" t="n"/>
      <c r="AU334" s="408" t="n"/>
      <c r="BS334" s="381" t="n"/>
      <c r="BT334" s="381" t="n"/>
      <c r="BU334" s="381" t="n"/>
      <c r="BV334" s="381" t="n"/>
      <c r="CA334" s="381" t="n"/>
      <c r="CB334" s="381" t="n"/>
      <c r="CC334" s="381" t="n"/>
      <c r="CE334" s="381" t="n"/>
      <c r="CF334" s="381" t="n"/>
      <c r="CG334" s="381" t="n"/>
    </row>
    <row r="335">
      <c r="D335" s="363" t="n"/>
      <c r="E335" s="363" t="n"/>
      <c r="G335" s="363" t="n"/>
      <c r="H335" s="363" t="n"/>
      <c r="I335" s="558" t="n"/>
      <c r="J335" s="363" t="n"/>
      <c r="K335" s="363" t="n"/>
      <c r="L335" s="363" t="n"/>
      <c r="M335" s="363" t="n"/>
      <c r="N335" s="363" t="n"/>
      <c r="S335" s="363" t="n"/>
      <c r="T335" s="559" t="n"/>
      <c r="W335" s="363" t="n"/>
      <c r="X335" s="363" t="n"/>
      <c r="Y335" s="363" t="n"/>
      <c r="Z335" s="363" t="n"/>
      <c r="AA335" s="363" t="n"/>
      <c r="AF335" s="381" t="n"/>
      <c r="AG335" s="408" t="n"/>
      <c r="AH335" s="408" t="n"/>
      <c r="AI335" s="408" t="n"/>
      <c r="AN335" s="408" t="n"/>
      <c r="AO335" s="408" t="n"/>
      <c r="AP335" s="408" t="n"/>
      <c r="AS335" s="408" t="n"/>
      <c r="AT335" s="408" t="n"/>
      <c r="AU335" s="408" t="n"/>
      <c r="BS335" s="381" t="n"/>
      <c r="BT335" s="381" t="n"/>
      <c r="BU335" s="381" t="n"/>
      <c r="BV335" s="381" t="n"/>
      <c r="CA335" s="381" t="n"/>
      <c r="CB335" s="381" t="n"/>
      <c r="CC335" s="381" t="n"/>
      <c r="CE335" s="381" t="n"/>
      <c r="CF335" s="381" t="n"/>
      <c r="CG335" s="381" t="n"/>
    </row>
    <row r="336">
      <c r="D336" s="363" t="n"/>
      <c r="E336" s="363" t="n"/>
      <c r="G336" s="363" t="n"/>
      <c r="H336" s="363" t="n"/>
      <c r="I336" s="558" t="n"/>
      <c r="J336" s="363" t="n"/>
      <c r="K336" s="363" t="n"/>
      <c r="L336" s="363" t="n"/>
      <c r="M336" s="363" t="n"/>
      <c r="N336" s="363" t="n"/>
      <c r="S336" s="363" t="n"/>
      <c r="T336" s="559" t="n"/>
      <c r="W336" s="363" t="n"/>
      <c r="X336" s="363" t="n"/>
      <c r="Y336" s="363" t="n"/>
      <c r="Z336" s="363" t="n"/>
      <c r="AA336" s="363" t="n"/>
      <c r="AF336" s="381" t="n"/>
      <c r="AG336" s="408" t="n"/>
      <c r="AH336" s="408" t="n"/>
      <c r="AI336" s="408" t="n"/>
      <c r="AN336" s="408" t="n"/>
      <c r="AO336" s="408" t="n"/>
      <c r="AP336" s="408" t="n"/>
      <c r="AS336" s="408" t="n"/>
      <c r="AT336" s="408" t="n"/>
      <c r="AU336" s="408" t="n"/>
      <c r="BS336" s="381" t="n"/>
      <c r="BT336" s="381" t="n"/>
      <c r="BU336" s="381" t="n"/>
      <c r="BV336" s="381" t="n"/>
      <c r="CA336" s="381" t="n"/>
      <c r="CB336" s="381" t="n"/>
      <c r="CC336" s="381" t="n"/>
      <c r="CE336" s="381" t="n"/>
      <c r="CF336" s="381" t="n"/>
      <c r="CG336" s="381" t="n"/>
    </row>
    <row r="337">
      <c r="D337" s="363" t="n"/>
      <c r="E337" s="363" t="n"/>
      <c r="G337" s="363" t="n"/>
      <c r="H337" s="363" t="n"/>
      <c r="I337" s="558" t="n"/>
      <c r="J337" s="363" t="n"/>
      <c r="K337" s="363" t="n"/>
      <c r="L337" s="363" t="n"/>
      <c r="M337" s="363" t="n"/>
      <c r="N337" s="363" t="n"/>
      <c r="S337" s="363" t="n"/>
      <c r="T337" s="559" t="n"/>
      <c r="W337" s="363" t="n"/>
      <c r="X337" s="363" t="n"/>
      <c r="Y337" s="363" t="n"/>
      <c r="Z337" s="363" t="n"/>
      <c r="AA337" s="363" t="n"/>
      <c r="AF337" s="381" t="n"/>
      <c r="AG337" s="408" t="n"/>
      <c r="AH337" s="408" t="n"/>
      <c r="AI337" s="408" t="n"/>
      <c r="AN337" s="408" t="n"/>
      <c r="AO337" s="408" t="n"/>
      <c r="AP337" s="408" t="n"/>
      <c r="AS337" s="408" t="n"/>
      <c r="AT337" s="408" t="n"/>
      <c r="AU337" s="408" t="n"/>
      <c r="BS337" s="381" t="n"/>
      <c r="BT337" s="381" t="n"/>
      <c r="BU337" s="381" t="n"/>
      <c r="BV337" s="381" t="n"/>
      <c r="CA337" s="381" t="n"/>
      <c r="CB337" s="381" t="n"/>
      <c r="CC337" s="381" t="n"/>
      <c r="CE337" s="381" t="n"/>
      <c r="CF337" s="381" t="n"/>
      <c r="CG337" s="381" t="n"/>
    </row>
    <row r="338">
      <c r="D338" s="363" t="n"/>
      <c r="E338" s="363" t="n"/>
      <c r="G338" s="363" t="n"/>
      <c r="H338" s="363" t="n"/>
      <c r="I338" s="558" t="n"/>
      <c r="J338" s="363" t="n"/>
      <c r="K338" s="363" t="n"/>
      <c r="L338" s="363" t="n"/>
      <c r="M338" s="363" t="n"/>
      <c r="N338" s="363" t="n"/>
      <c r="S338" s="363" t="n"/>
      <c r="T338" s="559" t="n"/>
      <c r="W338" s="363" t="n"/>
      <c r="X338" s="363" t="n"/>
      <c r="Y338" s="363" t="n"/>
      <c r="Z338" s="363" t="n"/>
      <c r="AA338" s="363" t="n"/>
      <c r="AF338" s="381" t="n"/>
      <c r="AG338" s="408" t="n"/>
      <c r="AH338" s="408" t="n"/>
      <c r="AI338" s="408" t="n"/>
      <c r="AN338" s="408" t="n"/>
      <c r="AO338" s="408" t="n"/>
      <c r="AP338" s="408" t="n"/>
      <c r="AS338" s="408" t="n"/>
      <c r="AT338" s="408" t="n"/>
      <c r="AU338" s="408" t="n"/>
      <c r="BS338" s="381" t="n"/>
      <c r="BT338" s="381" t="n"/>
      <c r="BU338" s="381" t="n"/>
      <c r="BV338" s="381" t="n"/>
      <c r="CA338" s="381" t="n"/>
      <c r="CB338" s="381" t="n"/>
      <c r="CC338" s="381" t="n"/>
      <c r="CE338" s="381" t="n"/>
      <c r="CF338" s="381" t="n"/>
      <c r="CG338" s="381" t="n"/>
    </row>
    <row r="339">
      <c r="D339" s="363" t="n"/>
      <c r="E339" s="363" t="n"/>
      <c r="G339" s="363" t="n"/>
      <c r="H339" s="363" t="n"/>
      <c r="I339" s="558" t="n"/>
      <c r="J339" s="363" t="n"/>
      <c r="K339" s="363" t="n"/>
      <c r="L339" s="363" t="n"/>
      <c r="M339" s="363" t="n"/>
      <c r="N339" s="363" t="n"/>
      <c r="S339" s="363" t="n"/>
      <c r="T339" s="559" t="n"/>
      <c r="W339" s="363" t="n"/>
      <c r="X339" s="363" t="n"/>
      <c r="Y339" s="363" t="n"/>
      <c r="Z339" s="363" t="n"/>
      <c r="AA339" s="363" t="n"/>
      <c r="AF339" s="381" t="n"/>
      <c r="AG339" s="408" t="n"/>
      <c r="AH339" s="408" t="n"/>
      <c r="AI339" s="408" t="n"/>
      <c r="AN339" s="408" t="n"/>
      <c r="AO339" s="408" t="n"/>
      <c r="AP339" s="408" t="n"/>
      <c r="AS339" s="408" t="n"/>
      <c r="AT339" s="408" t="n"/>
      <c r="AU339" s="408" t="n"/>
      <c r="BS339" s="381" t="n"/>
      <c r="BT339" s="381" t="n"/>
      <c r="BU339" s="381" t="n"/>
      <c r="BV339" s="381" t="n"/>
      <c r="CA339" s="381" t="n"/>
      <c r="CB339" s="381" t="n"/>
      <c r="CC339" s="381" t="n"/>
      <c r="CE339" s="381" t="n"/>
      <c r="CF339" s="381" t="n"/>
      <c r="CG339" s="381" t="n"/>
    </row>
    <row r="340">
      <c r="D340" s="363" t="n"/>
      <c r="E340" s="363" t="n"/>
      <c r="G340" s="363" t="n"/>
      <c r="H340" s="363" t="n"/>
      <c r="I340" s="558" t="n"/>
      <c r="J340" s="363" t="n"/>
      <c r="K340" s="363" t="n"/>
      <c r="L340" s="363" t="n"/>
      <c r="M340" s="363" t="n"/>
      <c r="N340" s="363" t="n"/>
      <c r="S340" s="363" t="n"/>
      <c r="T340" s="559" t="n"/>
      <c r="W340" s="363" t="n"/>
      <c r="X340" s="363" t="n"/>
      <c r="Y340" s="363" t="n"/>
      <c r="Z340" s="363" t="n"/>
      <c r="AA340" s="363" t="n"/>
      <c r="AF340" s="381" t="n"/>
      <c r="AG340" s="408" t="n"/>
      <c r="AH340" s="408" t="n"/>
      <c r="AI340" s="408" t="n"/>
      <c r="AN340" s="408" t="n"/>
      <c r="AO340" s="408" t="n"/>
      <c r="AP340" s="408" t="n"/>
      <c r="AS340" s="408" t="n"/>
      <c r="AT340" s="408" t="n"/>
      <c r="AU340" s="408" t="n"/>
      <c r="BS340" s="381" t="n"/>
      <c r="BT340" s="381" t="n"/>
      <c r="BU340" s="381" t="n"/>
      <c r="BV340" s="381" t="n"/>
      <c r="CA340" s="381" t="n"/>
      <c r="CB340" s="381" t="n"/>
      <c r="CC340" s="381" t="n"/>
      <c r="CE340" s="381" t="n"/>
      <c r="CF340" s="381" t="n"/>
      <c r="CG340" s="381" t="n"/>
    </row>
    <row r="341">
      <c r="D341" s="363" t="n"/>
      <c r="E341" s="363" t="n"/>
      <c r="G341" s="363" t="n"/>
      <c r="H341" s="363" t="n"/>
      <c r="I341" s="558" t="n"/>
      <c r="J341" s="363" t="n"/>
      <c r="K341" s="363" t="n"/>
      <c r="L341" s="363" t="n"/>
      <c r="M341" s="363" t="n"/>
      <c r="N341" s="363" t="n"/>
      <c r="S341" s="363" t="n"/>
      <c r="T341" s="559" t="n"/>
      <c r="W341" s="363" t="n"/>
      <c r="X341" s="363" t="n"/>
      <c r="Y341" s="363" t="n"/>
      <c r="Z341" s="363" t="n"/>
      <c r="AA341" s="363" t="n"/>
      <c r="AF341" s="381" t="n"/>
      <c r="AG341" s="408" t="n"/>
      <c r="AH341" s="408" t="n"/>
      <c r="AI341" s="408" t="n"/>
      <c r="AN341" s="408" t="n"/>
      <c r="AO341" s="408" t="n"/>
      <c r="AP341" s="408" t="n"/>
      <c r="AS341" s="408" t="n"/>
      <c r="AT341" s="408" t="n"/>
      <c r="AU341" s="408" t="n"/>
      <c r="BS341" s="381" t="n"/>
      <c r="BT341" s="381" t="n"/>
      <c r="BU341" s="381" t="n"/>
      <c r="BV341" s="381" t="n"/>
      <c r="CA341" s="381" t="n"/>
      <c r="CB341" s="381" t="n"/>
      <c r="CC341" s="381" t="n"/>
      <c r="CE341" s="381" t="n"/>
      <c r="CF341" s="381" t="n"/>
      <c r="CG341" s="381" t="n"/>
    </row>
    <row r="342">
      <c r="D342" s="363" t="n"/>
      <c r="E342" s="363" t="n"/>
      <c r="G342" s="363" t="n"/>
      <c r="H342" s="363" t="n"/>
      <c r="I342" s="558" t="n"/>
      <c r="J342" s="363" t="n"/>
      <c r="K342" s="363" t="n"/>
      <c r="L342" s="363" t="n"/>
      <c r="M342" s="363" t="n"/>
      <c r="N342" s="363" t="n"/>
      <c r="S342" s="363" t="n"/>
      <c r="T342" s="559" t="n"/>
      <c r="W342" s="363" t="n"/>
      <c r="X342" s="363" t="n"/>
      <c r="Y342" s="363" t="n"/>
      <c r="Z342" s="363" t="n"/>
      <c r="AA342" s="363" t="n"/>
      <c r="AF342" s="381" t="n"/>
      <c r="AG342" s="408" t="n"/>
      <c r="AH342" s="408" t="n"/>
      <c r="AI342" s="408" t="n"/>
      <c r="AN342" s="408" t="n"/>
      <c r="AO342" s="408" t="n"/>
      <c r="AP342" s="408" t="n"/>
      <c r="AS342" s="408" t="n"/>
      <c r="AT342" s="408" t="n"/>
      <c r="AU342" s="408" t="n"/>
      <c r="BS342" s="381" t="n"/>
      <c r="BT342" s="381" t="n"/>
      <c r="BU342" s="381" t="n"/>
      <c r="BV342" s="381" t="n"/>
      <c r="CA342" s="381" t="n"/>
      <c r="CB342" s="381" t="n"/>
      <c r="CC342" s="381" t="n"/>
      <c r="CE342" s="381" t="n"/>
      <c r="CF342" s="381" t="n"/>
      <c r="CG342" s="381" t="n"/>
    </row>
    <row r="343">
      <c r="D343" s="363" t="n"/>
      <c r="E343" s="363" t="n"/>
      <c r="G343" s="363" t="n"/>
      <c r="H343" s="363" t="n"/>
      <c r="I343" s="558" t="n"/>
      <c r="J343" s="363" t="n"/>
      <c r="K343" s="363" t="n"/>
      <c r="L343" s="363" t="n"/>
      <c r="M343" s="363" t="n"/>
      <c r="N343" s="363" t="n"/>
      <c r="S343" s="363" t="n"/>
      <c r="T343" s="559" t="n"/>
      <c r="W343" s="363" t="n"/>
      <c r="X343" s="363" t="n"/>
      <c r="Y343" s="363" t="n"/>
      <c r="AF343" s="381" t="n"/>
      <c r="AG343" s="408" t="n"/>
      <c r="AH343" s="408" t="n"/>
      <c r="AI343" s="408" t="n"/>
      <c r="AN343" s="408" t="n"/>
      <c r="AO343" s="408" t="n"/>
      <c r="AP343" s="408" t="n"/>
      <c r="AS343" s="408" t="n"/>
      <c r="AT343" s="408" t="n"/>
      <c r="AU343" s="408" t="n"/>
      <c r="CC343" s="381" t="n"/>
      <c r="CE343" s="381" t="n"/>
      <c r="CF343" s="381" t="n"/>
    </row>
    <row r="344">
      <c r="D344" s="363" t="n"/>
      <c r="E344" s="363" t="n"/>
      <c r="G344" s="363" t="n"/>
      <c r="H344" s="363" t="n"/>
      <c r="I344" s="558" t="n"/>
      <c r="J344" s="363" t="n"/>
      <c r="K344" s="363" t="n"/>
      <c r="L344" s="363" t="n"/>
      <c r="M344" s="363" t="n"/>
      <c r="N344" s="363" t="n"/>
      <c r="S344" s="363" t="n"/>
      <c r="T344" s="559" t="n"/>
      <c r="W344" s="363" t="n"/>
      <c r="X344" s="363" t="n"/>
      <c r="Y344" s="363" t="n"/>
      <c r="AF344" s="381" t="n"/>
      <c r="AG344" s="408" t="n"/>
      <c r="AH344" s="408" t="n"/>
      <c r="AI344" s="408" t="n"/>
      <c r="AN344" s="408" t="n"/>
      <c r="AO344" s="408" t="n"/>
      <c r="AP344" s="408" t="n"/>
      <c r="AS344" s="408" t="n"/>
      <c r="AT344" s="408" t="n"/>
      <c r="AU344" s="408" t="n"/>
      <c r="CC344" s="381" t="n"/>
      <c r="CE344" s="381" t="n"/>
      <c r="CF344" s="381" t="n"/>
    </row>
    <row r="345">
      <c r="D345" s="363" t="n"/>
      <c r="E345" s="363" t="n"/>
      <c r="G345" s="363" t="n"/>
      <c r="H345" s="363" t="n"/>
      <c r="I345" s="558" t="n"/>
      <c r="J345" s="363" t="n"/>
      <c r="K345" s="363" t="n"/>
      <c r="L345" s="363" t="n"/>
      <c r="M345" s="363" t="n"/>
      <c r="N345" s="363" t="n"/>
      <c r="S345" s="363" t="n"/>
      <c r="T345" s="559" t="n"/>
      <c r="W345" s="363" t="n"/>
      <c r="X345" s="363" t="n"/>
      <c r="Y345" s="363" t="n"/>
      <c r="AF345" s="381" t="n"/>
      <c r="AG345" s="408" t="n"/>
      <c r="AH345" s="408" t="n"/>
      <c r="AI345" s="408" t="n"/>
      <c r="AN345" s="408" t="n"/>
      <c r="AO345" s="408" t="n"/>
      <c r="AP345" s="408" t="n"/>
      <c r="AS345" s="408" t="n"/>
      <c r="AT345" s="408" t="n"/>
      <c r="AU345" s="408" t="n"/>
      <c r="CC345" s="381" t="n"/>
      <c r="CE345" s="381" t="n"/>
      <c r="CF345" s="381" t="n"/>
    </row>
    <row r="346">
      <c r="D346" s="363" t="n"/>
      <c r="E346" s="363" t="n"/>
      <c r="G346" s="363" t="n"/>
      <c r="H346" s="363" t="n"/>
      <c r="I346" s="558" t="n"/>
      <c r="J346" s="363" t="n"/>
      <c r="K346" s="363" t="n"/>
      <c r="L346" s="363" t="n"/>
      <c r="M346" s="363" t="n"/>
      <c r="N346" s="363" t="n"/>
      <c r="S346" s="363" t="n"/>
      <c r="T346" s="559" t="n"/>
      <c r="W346" s="363" t="n"/>
      <c r="X346" s="363" t="n"/>
      <c r="Y346" s="363" t="n"/>
      <c r="AF346" s="381" t="n"/>
      <c r="AG346" s="408" t="n"/>
      <c r="AH346" s="408" t="n"/>
      <c r="AI346" s="408" t="n"/>
      <c r="AN346" s="408" t="n"/>
      <c r="AO346" s="408" t="n"/>
      <c r="AP346" s="408" t="n"/>
      <c r="AS346" s="408" t="n"/>
      <c r="AT346" s="408" t="n"/>
      <c r="AU346" s="408" t="n"/>
      <c r="CC346" s="381" t="n"/>
      <c r="CE346" s="381" t="n"/>
      <c r="CF346" s="381" t="n"/>
    </row>
    <row r="347">
      <c r="D347" s="363" t="n"/>
      <c r="E347" s="363" t="n"/>
      <c r="G347" s="363" t="n"/>
      <c r="H347" s="363" t="n"/>
      <c r="I347" s="558" t="n"/>
      <c r="J347" s="363" t="n"/>
      <c r="K347" s="363" t="n"/>
      <c r="L347" s="363" t="n"/>
      <c r="M347" s="363" t="n"/>
      <c r="N347" s="363" t="n"/>
      <c r="S347" s="363" t="n"/>
      <c r="T347" s="559" t="n"/>
      <c r="W347" s="363" t="n"/>
      <c r="X347" s="363" t="n"/>
      <c r="Y347" s="363" t="n"/>
      <c r="AF347" s="381" t="n"/>
      <c r="AG347" s="408" t="n"/>
      <c r="AH347" s="408" t="n"/>
      <c r="AI347" s="408" t="n"/>
      <c r="AN347" s="408" t="n"/>
      <c r="AO347" s="408" t="n"/>
      <c r="AP347" s="408" t="n"/>
      <c r="AS347" s="408" t="n"/>
      <c r="AT347" s="408" t="n"/>
      <c r="AU347" s="408" t="n"/>
      <c r="CC347" s="381" t="n"/>
      <c r="CE347" s="381" t="n"/>
      <c r="CF347" s="381" t="n"/>
    </row>
    <row r="348">
      <c r="D348" s="363" t="n"/>
      <c r="E348" s="363" t="n"/>
      <c r="G348" s="363" t="n"/>
      <c r="H348" s="363" t="n"/>
      <c r="I348" s="558" t="n"/>
      <c r="J348" s="363" t="n"/>
      <c r="K348" s="363" t="n"/>
      <c r="L348" s="363" t="n"/>
      <c r="M348" s="363" t="n"/>
      <c r="N348" s="363" t="n"/>
      <c r="S348" s="363" t="n"/>
      <c r="T348" s="559" t="n"/>
      <c r="W348" s="363" t="n"/>
      <c r="X348" s="363" t="n"/>
      <c r="Y348" s="363" t="n"/>
      <c r="AF348" s="381" t="n"/>
      <c r="AG348" s="408" t="n"/>
      <c r="AH348" s="408" t="n"/>
      <c r="AI348" s="408" t="n"/>
      <c r="AN348" s="408" t="n"/>
      <c r="AO348" s="408" t="n"/>
      <c r="AP348" s="408" t="n"/>
      <c r="AS348" s="408" t="n"/>
      <c r="AT348" s="408" t="n"/>
      <c r="AU348" s="408" t="n"/>
      <c r="CC348" s="381" t="n"/>
      <c r="CE348" s="381" t="n"/>
      <c r="CF348" s="381" t="n"/>
    </row>
    <row r="349">
      <c r="D349" s="363" t="n"/>
      <c r="E349" s="363" t="n"/>
      <c r="G349" s="363" t="n"/>
      <c r="H349" s="363" t="n"/>
      <c r="I349" s="558" t="n"/>
      <c r="J349" s="363" t="n"/>
      <c r="K349" s="363" t="n"/>
      <c r="L349" s="363" t="n"/>
      <c r="M349" s="363" t="n"/>
      <c r="N349" s="363" t="n"/>
      <c r="S349" s="363" t="n"/>
      <c r="T349" s="559" t="n"/>
      <c r="W349" s="363" t="n"/>
      <c r="X349" s="363" t="n"/>
      <c r="Y349" s="363" t="n"/>
      <c r="AF349" s="381" t="n"/>
      <c r="AG349" s="408" t="n"/>
      <c r="AH349" s="408" t="n"/>
      <c r="AI349" s="408" t="n"/>
      <c r="AN349" s="408" t="n"/>
      <c r="AO349" s="408" t="n"/>
      <c r="AP349" s="408" t="n"/>
      <c r="AS349" s="408" t="n"/>
      <c r="AT349" s="408" t="n"/>
      <c r="AU349" s="408" t="n"/>
      <c r="CC349" s="381" t="n"/>
      <c r="CE349" s="381" t="n"/>
      <c r="CF349" s="381" t="n"/>
    </row>
    <row r="350">
      <c r="D350" s="363" t="n"/>
      <c r="E350" s="363" t="n"/>
      <c r="G350" s="363" t="n"/>
      <c r="H350" s="363" t="n"/>
      <c r="I350" s="558" t="n"/>
      <c r="J350" s="363" t="n"/>
      <c r="K350" s="363" t="n"/>
      <c r="L350" s="363" t="n"/>
      <c r="M350" s="363" t="n"/>
      <c r="N350" s="363" t="n"/>
      <c r="S350" s="363" t="n"/>
      <c r="T350" s="559" t="n"/>
      <c r="W350" s="363" t="n"/>
      <c r="X350" s="363" t="n"/>
      <c r="Y350" s="363" t="n"/>
      <c r="AF350" s="381" t="n"/>
      <c r="AG350" s="408" t="n"/>
      <c r="AH350" s="408" t="n"/>
      <c r="AI350" s="408" t="n"/>
      <c r="AN350" s="408" t="n"/>
      <c r="AO350" s="408" t="n"/>
      <c r="AP350" s="408" t="n"/>
      <c r="AS350" s="408" t="n"/>
      <c r="AT350" s="408" t="n"/>
      <c r="AU350" s="408" t="n"/>
      <c r="CC350" s="381" t="n"/>
      <c r="CE350" s="381" t="n"/>
      <c r="CF350" s="381" t="n"/>
    </row>
    <row r="351">
      <c r="D351" s="363" t="n"/>
      <c r="E351" s="363" t="n"/>
      <c r="G351" s="363" t="n"/>
      <c r="H351" s="363" t="n"/>
      <c r="I351" s="558" t="n"/>
      <c r="J351" s="363" t="n"/>
      <c r="K351" s="363" t="n"/>
      <c r="L351" s="363" t="n"/>
      <c r="M351" s="363" t="n"/>
      <c r="N351" s="363" t="n"/>
      <c r="S351" s="363" t="n"/>
      <c r="T351" s="559" t="n"/>
      <c r="W351" s="363" t="n"/>
      <c r="X351" s="363" t="n"/>
      <c r="Y351" s="363" t="n"/>
      <c r="AF351" s="381" t="n"/>
      <c r="AG351" s="408" t="n"/>
      <c r="AH351" s="408" t="n"/>
      <c r="AI351" s="408" t="n"/>
      <c r="AN351" s="408" t="n"/>
      <c r="AO351" s="408" t="n"/>
      <c r="AP351" s="408" t="n"/>
      <c r="AS351" s="408" t="n"/>
      <c r="AT351" s="408" t="n"/>
      <c r="AU351" s="408" t="n"/>
      <c r="CC351" s="381" t="n"/>
      <c r="CE351" s="381" t="n"/>
      <c r="CF351" s="381" t="n"/>
    </row>
    <row r="352">
      <c r="D352" s="363" t="n"/>
      <c r="E352" s="363" t="n"/>
      <c r="G352" s="363" t="n"/>
      <c r="H352" s="363" t="n"/>
      <c r="I352" s="558" t="n"/>
      <c r="J352" s="363" t="n"/>
      <c r="K352" s="363" t="n"/>
      <c r="L352" s="363" t="n"/>
      <c r="M352" s="363" t="n"/>
      <c r="N352" s="363" t="n"/>
      <c r="S352" s="363" t="n"/>
      <c r="T352" s="559" t="n"/>
      <c r="W352" s="363" t="n"/>
      <c r="X352" s="363" t="n"/>
      <c r="Y352" s="363" t="n"/>
      <c r="AF352" s="381" t="n"/>
      <c r="AG352" s="408" t="n"/>
      <c r="AH352" s="408" t="n"/>
      <c r="AI352" s="408" t="n"/>
      <c r="AN352" s="408" t="n"/>
      <c r="AO352" s="408" t="n"/>
      <c r="AP352" s="408" t="n"/>
      <c r="AS352" s="408" t="n"/>
      <c r="AT352" s="408" t="n"/>
      <c r="AU352" s="408" t="n"/>
      <c r="CC352" s="381" t="n"/>
      <c r="CE352" s="381" t="n"/>
      <c r="CF352" s="381" t="n"/>
    </row>
    <row r="353">
      <c r="D353" s="363" t="n"/>
      <c r="E353" s="363" t="n"/>
      <c r="G353" s="363" t="n"/>
      <c r="H353" s="363" t="n"/>
      <c r="I353" s="558" t="n"/>
      <c r="J353" s="363" t="n"/>
      <c r="K353" s="363" t="n"/>
      <c r="L353" s="363" t="n"/>
      <c r="M353" s="363" t="n"/>
      <c r="N353" s="363" t="n"/>
      <c r="S353" s="363" t="n"/>
      <c r="T353" s="559" t="n"/>
      <c r="W353" s="363" t="n"/>
      <c r="X353" s="363" t="n"/>
      <c r="Y353" s="363" t="n"/>
      <c r="AF353" s="381" t="n"/>
      <c r="AG353" s="408" t="n"/>
      <c r="AH353" s="408" t="n"/>
      <c r="AI353" s="408" t="n"/>
      <c r="AN353" s="408" t="n"/>
      <c r="AO353" s="408" t="n"/>
      <c r="AP353" s="408" t="n"/>
      <c r="AS353" s="408" t="n"/>
      <c r="AT353" s="408" t="n"/>
      <c r="AU353" s="408" t="n"/>
      <c r="CC353" s="381" t="n"/>
      <c r="CE353" s="381" t="n"/>
      <c r="CF353" s="381" t="n"/>
    </row>
    <row r="354">
      <c r="D354" s="363" t="n"/>
      <c r="E354" s="363" t="n"/>
      <c r="G354" s="363" t="n"/>
      <c r="H354" s="363" t="n"/>
      <c r="I354" s="558" t="n"/>
      <c r="J354" s="363" t="n"/>
      <c r="K354" s="363" t="n"/>
      <c r="L354" s="363" t="n"/>
      <c r="M354" s="363" t="n"/>
      <c r="N354" s="363" t="n"/>
      <c r="S354" s="363" t="n"/>
      <c r="T354" s="559" t="n"/>
      <c r="W354" s="363" t="n"/>
      <c r="X354" s="363" t="n"/>
      <c r="Y354" s="363" t="n"/>
      <c r="AF354" s="381" t="n"/>
      <c r="AG354" s="408" t="n"/>
      <c r="AH354" s="408" t="n"/>
      <c r="AI354" s="408" t="n"/>
      <c r="AN354" s="408" t="n"/>
      <c r="AO354" s="408" t="n"/>
      <c r="AP354" s="408" t="n"/>
      <c r="AS354" s="408" t="n"/>
      <c r="AT354" s="408" t="n"/>
      <c r="AU354" s="408" t="n"/>
      <c r="CC354" s="381" t="n"/>
      <c r="CE354" s="381" t="n"/>
      <c r="CF354" s="381" t="n"/>
    </row>
    <row r="355">
      <c r="D355" s="363" t="n"/>
      <c r="E355" s="363" t="n"/>
      <c r="G355" s="363" t="n"/>
      <c r="H355" s="363" t="n"/>
      <c r="I355" s="558" t="n"/>
      <c r="J355" s="363" t="n"/>
      <c r="K355" s="363" t="n"/>
      <c r="L355" s="363" t="n"/>
      <c r="M355" s="363" t="n"/>
      <c r="N355" s="363" t="n"/>
      <c r="S355" s="363" t="n"/>
      <c r="T355" s="559" t="n"/>
      <c r="W355" s="363" t="n"/>
      <c r="X355" s="363" t="n"/>
      <c r="Y355" s="363" t="n"/>
      <c r="AF355" s="381" t="n"/>
      <c r="AG355" s="408" t="n"/>
      <c r="AH355" s="408" t="n"/>
      <c r="AI355" s="408" t="n"/>
      <c r="AN355" s="408" t="n"/>
      <c r="AO355" s="408" t="n"/>
      <c r="AP355" s="408" t="n"/>
      <c r="AS355" s="408" t="n"/>
      <c r="AT355" s="408" t="n"/>
      <c r="AU355" s="408" t="n"/>
      <c r="CC355" s="381" t="n"/>
      <c r="CE355" s="381" t="n"/>
      <c r="CF355" s="381" t="n"/>
    </row>
    <row r="356">
      <c r="D356" s="363" t="n"/>
      <c r="E356" s="363" t="n"/>
      <c r="G356" s="363" t="n"/>
      <c r="H356" s="363" t="n"/>
      <c r="I356" s="558" t="n"/>
      <c r="J356" s="363" t="n"/>
      <c r="K356" s="363" t="n"/>
      <c r="L356" s="363" t="n"/>
      <c r="M356" s="363" t="n"/>
      <c r="N356" s="363" t="n"/>
      <c r="S356" s="363" t="n"/>
      <c r="T356" s="559" t="n"/>
      <c r="W356" s="363" t="n"/>
      <c r="X356" s="363" t="n"/>
      <c r="Y356" s="363" t="n"/>
      <c r="AF356" s="381" t="n"/>
      <c r="AG356" s="408" t="n"/>
      <c r="AH356" s="408" t="n"/>
      <c r="AI356" s="408" t="n"/>
      <c r="AN356" s="408" t="n"/>
      <c r="AO356" s="408" t="n"/>
      <c r="AP356" s="408" t="n"/>
      <c r="AS356" s="408" t="n"/>
      <c r="AT356" s="408" t="n"/>
      <c r="AU356" s="408" t="n"/>
      <c r="CC356" s="381" t="n"/>
      <c r="CE356" s="381" t="n"/>
      <c r="CF356" s="381" t="n"/>
    </row>
    <row r="357">
      <c r="D357" s="363" t="n"/>
      <c r="E357" s="363" t="n"/>
      <c r="G357" s="363" t="n"/>
      <c r="H357" s="363" t="n"/>
      <c r="I357" s="558" t="n"/>
      <c r="J357" s="363" t="n"/>
      <c r="K357" s="363" t="n"/>
      <c r="L357" s="363" t="n"/>
      <c r="M357" s="363" t="n"/>
      <c r="N357" s="363" t="n"/>
      <c r="S357" s="363" t="n"/>
      <c r="T357" s="559" t="n"/>
      <c r="W357" s="363" t="n"/>
      <c r="X357" s="363" t="n"/>
      <c r="Y357" s="363" t="n"/>
      <c r="AF357" s="381" t="n"/>
      <c r="AG357" s="408" t="n"/>
      <c r="AH357" s="408" t="n"/>
      <c r="AI357" s="408" t="n"/>
      <c r="AN357" s="408" t="n"/>
      <c r="AO357" s="408" t="n"/>
      <c r="AP357" s="408" t="n"/>
      <c r="AS357" s="408" t="n"/>
      <c r="AT357" s="408" t="n"/>
      <c r="AU357" s="408" t="n"/>
      <c r="CC357" s="381" t="n"/>
      <c r="CE357" s="381" t="n"/>
      <c r="CF357" s="381" t="n"/>
    </row>
    <row r="358">
      <c r="D358" s="363" t="n"/>
      <c r="E358" s="363" t="n"/>
      <c r="G358" s="363" t="n"/>
      <c r="H358" s="363" t="n"/>
      <c r="I358" s="558" t="n"/>
      <c r="J358" s="363" t="n"/>
      <c r="K358" s="363" t="n"/>
      <c r="L358" s="363" t="n"/>
      <c r="M358" s="363" t="n"/>
      <c r="N358" s="363" t="n"/>
      <c r="S358" s="363" t="n"/>
      <c r="T358" s="559" t="n"/>
      <c r="W358" s="363" t="n"/>
      <c r="X358" s="363" t="n"/>
      <c r="Y358" s="363" t="n"/>
      <c r="AF358" s="381" t="n"/>
      <c r="AG358" s="408" t="n"/>
      <c r="AH358" s="408" t="n"/>
      <c r="AI358" s="408" t="n"/>
      <c r="AN358" s="408" t="n"/>
      <c r="AO358" s="408" t="n"/>
      <c r="AP358" s="408" t="n"/>
      <c r="AS358" s="408" t="n"/>
      <c r="AT358" s="408" t="n"/>
      <c r="AU358" s="408" t="n"/>
      <c r="CC358" s="381" t="n"/>
      <c r="CE358" s="381" t="n"/>
      <c r="CF358" s="381" t="n"/>
    </row>
    <row r="359">
      <c r="D359" s="363" t="n"/>
      <c r="E359" s="363" t="n"/>
      <c r="G359" s="363" t="n"/>
      <c r="H359" s="363" t="n"/>
      <c r="I359" s="558" t="n"/>
      <c r="J359" s="363" t="n"/>
      <c r="K359" s="363" t="n"/>
      <c r="L359" s="363" t="n"/>
      <c r="M359" s="363" t="n"/>
      <c r="N359" s="363" t="n"/>
      <c r="S359" s="363" t="n"/>
      <c r="T359" s="559" t="n"/>
      <c r="W359" s="363" t="n"/>
      <c r="X359" s="363" t="n"/>
      <c r="Y359" s="363" t="n"/>
      <c r="AF359" s="381" t="n"/>
      <c r="AG359" s="408" t="n"/>
      <c r="AH359" s="408" t="n"/>
      <c r="AI359" s="408" t="n"/>
      <c r="AN359" s="408" t="n"/>
      <c r="AO359" s="408" t="n"/>
      <c r="AP359" s="408" t="n"/>
      <c r="AS359" s="408" t="n"/>
      <c r="AT359" s="408" t="n"/>
      <c r="AU359" s="408" t="n"/>
      <c r="CC359" s="381" t="n"/>
      <c r="CE359" s="381" t="n"/>
      <c r="CF359" s="381" t="n"/>
    </row>
    <row r="360">
      <c r="D360" s="363" t="n"/>
      <c r="E360" s="363" t="n"/>
      <c r="G360" s="363" t="n"/>
      <c r="H360" s="363" t="n"/>
      <c r="I360" s="558" t="n"/>
      <c r="J360" s="363" t="n"/>
      <c r="K360" s="363" t="n"/>
      <c r="L360" s="363" t="n"/>
      <c r="M360" s="363" t="n"/>
      <c r="N360" s="363" t="n"/>
      <c r="S360" s="363" t="n"/>
      <c r="T360" s="559" t="n"/>
      <c r="W360" s="363" t="n"/>
      <c r="X360" s="363" t="n"/>
      <c r="Y360" s="363" t="n"/>
      <c r="AF360" s="381" t="n"/>
      <c r="AG360" s="408" t="n"/>
      <c r="AH360" s="408" t="n"/>
      <c r="AI360" s="408" t="n"/>
      <c r="AN360" s="408" t="n"/>
      <c r="AO360" s="408" t="n"/>
      <c r="AP360" s="408" t="n"/>
      <c r="AS360" s="408" t="n"/>
      <c r="AT360" s="408" t="n"/>
      <c r="AU360" s="408" t="n"/>
      <c r="CC360" s="381" t="n"/>
      <c r="CE360" s="381" t="n"/>
      <c r="CF360" s="381" t="n"/>
    </row>
    <row r="361">
      <c r="D361" s="363" t="n"/>
      <c r="E361" s="363" t="n"/>
      <c r="G361" s="363" t="n"/>
      <c r="H361" s="363" t="n"/>
      <c r="I361" s="558" t="n"/>
      <c r="J361" s="363" t="n"/>
      <c r="K361" s="363" t="n"/>
      <c r="L361" s="363" t="n"/>
      <c r="M361" s="363" t="n"/>
      <c r="N361" s="363" t="n"/>
      <c r="S361" s="363" t="n"/>
      <c r="T361" s="559" t="n"/>
      <c r="W361" s="363" t="n"/>
      <c r="X361" s="363" t="n"/>
      <c r="Y361" s="363" t="n"/>
      <c r="AF361" s="381" t="n"/>
      <c r="AG361" s="408" t="n"/>
      <c r="AH361" s="408" t="n"/>
      <c r="AI361" s="408" t="n"/>
      <c r="AN361" s="408" t="n"/>
      <c r="AO361" s="408" t="n"/>
      <c r="AP361" s="408" t="n"/>
      <c r="AS361" s="408" t="n"/>
      <c r="AT361" s="408" t="n"/>
      <c r="AU361" s="408" t="n"/>
      <c r="CC361" s="381" t="n"/>
      <c r="CE361" s="381" t="n"/>
      <c r="CF361" s="381" t="n"/>
    </row>
    <row r="362">
      <c r="D362" s="363" t="n"/>
      <c r="E362" s="363" t="n"/>
      <c r="G362" s="363" t="n"/>
      <c r="H362" s="363" t="n"/>
      <c r="I362" s="558" t="n"/>
      <c r="J362" s="363" t="n"/>
      <c r="K362" s="363" t="n"/>
      <c r="L362" s="363" t="n"/>
      <c r="M362" s="363" t="n"/>
      <c r="N362" s="363" t="n"/>
      <c r="S362" s="363" t="n"/>
      <c r="T362" s="559" t="n"/>
      <c r="W362" s="363" t="n"/>
      <c r="X362" s="363" t="n"/>
      <c r="Y362" s="363" t="n"/>
      <c r="AF362" s="381" t="n"/>
      <c r="AG362" s="408" t="n"/>
      <c r="AH362" s="408" t="n"/>
      <c r="AI362" s="408" t="n"/>
      <c r="AN362" s="408" t="n"/>
      <c r="AO362" s="408" t="n"/>
      <c r="AP362" s="408" t="n"/>
      <c r="AS362" s="408" t="n"/>
      <c r="AT362" s="408" t="n"/>
      <c r="AU362" s="408" t="n"/>
      <c r="CC362" s="381" t="n"/>
      <c r="CE362" s="381" t="n"/>
      <c r="CF362" s="381" t="n"/>
    </row>
    <row r="363">
      <c r="D363" s="363" t="n"/>
      <c r="E363" s="363" t="n"/>
      <c r="G363" s="363" t="n"/>
      <c r="H363" s="363" t="n"/>
      <c r="I363" s="558" t="n"/>
      <c r="J363" s="363" t="n"/>
      <c r="K363" s="363" t="n"/>
      <c r="L363" s="363" t="n"/>
      <c r="M363" s="363" t="n"/>
      <c r="N363" s="363" t="n"/>
      <c r="S363" s="363" t="n"/>
      <c r="T363" s="559" t="n"/>
      <c r="W363" s="363" t="n"/>
      <c r="X363" s="363" t="n"/>
      <c r="Y363" s="363" t="n"/>
      <c r="AF363" s="381" t="n"/>
      <c r="AG363" s="408" t="n"/>
      <c r="AH363" s="408" t="n"/>
      <c r="AI363" s="408" t="n"/>
      <c r="AN363" s="408" t="n"/>
      <c r="AO363" s="408" t="n"/>
      <c r="AP363" s="408" t="n"/>
      <c r="AS363" s="408" t="n"/>
      <c r="AT363" s="408" t="n"/>
      <c r="AU363" s="408" t="n"/>
      <c r="CC363" s="381" t="n"/>
      <c r="CE363" s="381" t="n"/>
      <c r="CF363" s="381" t="n"/>
    </row>
    <row r="364">
      <c r="D364" s="363" t="n"/>
      <c r="E364" s="363" t="n"/>
      <c r="G364" s="363" t="n"/>
      <c r="H364" s="363" t="n"/>
      <c r="I364" s="558" t="n"/>
      <c r="J364" s="363" t="n"/>
      <c r="K364" s="363" t="n"/>
      <c r="L364" s="363" t="n"/>
      <c r="M364" s="363" t="n"/>
      <c r="N364" s="363" t="n"/>
      <c r="S364" s="363" t="n"/>
      <c r="T364" s="559" t="n"/>
      <c r="W364" s="363" t="n"/>
      <c r="X364" s="363" t="n"/>
      <c r="Y364" s="363" t="n"/>
      <c r="AF364" s="381" t="n"/>
      <c r="AG364" s="408" t="n"/>
      <c r="AH364" s="408" t="n"/>
      <c r="AI364" s="408" t="n"/>
      <c r="AN364" s="408" t="n"/>
      <c r="AO364" s="408" t="n"/>
      <c r="AP364" s="408" t="n"/>
      <c r="AS364" s="408" t="n"/>
      <c r="AT364" s="408" t="n"/>
      <c r="AU364" s="408" t="n"/>
      <c r="CC364" s="381" t="n"/>
      <c r="CE364" s="381" t="n"/>
      <c r="CF364" s="381" t="n"/>
    </row>
    <row r="365">
      <c r="D365" s="363" t="n"/>
      <c r="E365" s="363" t="n"/>
      <c r="G365" s="363" t="n"/>
      <c r="H365" s="363" t="n"/>
      <c r="I365" s="558" t="n"/>
      <c r="J365" s="363" t="n"/>
      <c r="K365" s="363" t="n"/>
      <c r="L365" s="363" t="n"/>
      <c r="M365" s="363" t="n"/>
      <c r="N365" s="363" t="n"/>
      <c r="S365" s="363" t="n"/>
      <c r="T365" s="559" t="n"/>
      <c r="W365" s="363" t="n"/>
      <c r="X365" s="363" t="n"/>
      <c r="Y365" s="363" t="n"/>
      <c r="AF365" s="381" t="n"/>
      <c r="AG365" s="408" t="n"/>
      <c r="AH365" s="408" t="n"/>
      <c r="AI365" s="408" t="n"/>
      <c r="AN365" s="408" t="n"/>
      <c r="AO365" s="408" t="n"/>
      <c r="AP365" s="408" t="n"/>
      <c r="AS365" s="408" t="n"/>
      <c r="AT365" s="408" t="n"/>
      <c r="AU365" s="408" t="n"/>
      <c r="CC365" s="381" t="n"/>
      <c r="CE365" s="381" t="n"/>
      <c r="CF365" s="381" t="n"/>
    </row>
    <row r="366">
      <c r="D366" s="363" t="n"/>
      <c r="E366" s="363" t="n"/>
      <c r="G366" s="363" t="n"/>
      <c r="H366" s="363" t="n"/>
      <c r="I366" s="558" t="n"/>
      <c r="J366" s="363" t="n"/>
      <c r="K366" s="363" t="n"/>
      <c r="L366" s="363" t="n"/>
      <c r="M366" s="363" t="n"/>
      <c r="N366" s="363" t="n"/>
      <c r="S366" s="363" t="n"/>
      <c r="T366" s="559" t="n"/>
      <c r="W366" s="363" t="n"/>
      <c r="X366" s="363" t="n"/>
      <c r="Y366" s="363" t="n"/>
      <c r="AF366" s="381" t="n"/>
      <c r="AG366" s="408" t="n"/>
      <c r="AH366" s="408" t="n"/>
      <c r="AI366" s="408" t="n"/>
      <c r="AN366" s="408" t="n"/>
      <c r="AO366" s="408" t="n"/>
      <c r="AP366" s="408" t="n"/>
      <c r="AS366" s="408" t="n"/>
      <c r="AT366" s="408" t="n"/>
      <c r="AU366" s="408" t="n"/>
      <c r="CC366" s="381" t="n"/>
      <c r="CE366" s="381" t="n"/>
      <c r="CF366" s="381" t="n"/>
    </row>
    <row r="367">
      <c r="D367" s="363" t="n"/>
      <c r="E367" s="363" t="n"/>
      <c r="G367" s="363" t="n"/>
      <c r="H367" s="363" t="n"/>
      <c r="I367" s="558" t="n"/>
      <c r="J367" s="363" t="n"/>
      <c r="K367" s="363" t="n"/>
      <c r="L367" s="363" t="n"/>
      <c r="M367" s="363" t="n"/>
      <c r="N367" s="363" t="n"/>
      <c r="S367" s="363" t="n"/>
      <c r="T367" s="559" t="n"/>
      <c r="W367" s="363" t="n"/>
      <c r="X367" s="363" t="n"/>
      <c r="Y367" s="363" t="n"/>
      <c r="AF367" s="381" t="n"/>
      <c r="AG367" s="408" t="n"/>
      <c r="AH367" s="408" t="n"/>
      <c r="AI367" s="408" t="n"/>
      <c r="AN367" s="408" t="n"/>
      <c r="AO367" s="408" t="n"/>
      <c r="AP367" s="408" t="n"/>
      <c r="AS367" s="408" t="n"/>
      <c r="AT367" s="408" t="n"/>
      <c r="AU367" s="408" t="n"/>
      <c r="CC367" s="381" t="n"/>
      <c r="CE367" s="381" t="n"/>
      <c r="CF367" s="381" t="n"/>
    </row>
    <row r="368">
      <c r="D368" s="363" t="n"/>
      <c r="E368" s="363" t="n"/>
      <c r="G368" s="363" t="n"/>
      <c r="H368" s="363" t="n"/>
      <c r="I368" s="558" t="n"/>
      <c r="J368" s="363" t="n"/>
      <c r="K368" s="363" t="n"/>
      <c r="L368" s="363" t="n"/>
      <c r="M368" s="363" t="n"/>
      <c r="N368" s="363" t="n"/>
      <c r="S368" s="363" t="n"/>
      <c r="T368" s="559" t="n"/>
      <c r="W368" s="363" t="n"/>
      <c r="X368" s="363" t="n"/>
      <c r="Y368" s="363" t="n"/>
      <c r="AF368" s="381" t="n"/>
      <c r="AG368" s="408" t="n"/>
      <c r="AH368" s="408" t="n"/>
      <c r="AI368" s="408" t="n"/>
      <c r="AN368" s="408" t="n"/>
      <c r="AO368" s="408" t="n"/>
      <c r="AP368" s="408" t="n"/>
      <c r="AS368" s="408" t="n"/>
      <c r="AT368" s="408" t="n"/>
      <c r="AU368" s="408" t="n"/>
      <c r="CC368" s="381" t="n"/>
      <c r="CE368" s="381" t="n"/>
      <c r="CF368" s="381" t="n"/>
    </row>
    <row r="369">
      <c r="D369" s="363" t="n"/>
      <c r="E369" s="363" t="n"/>
      <c r="G369" s="363" t="n"/>
      <c r="H369" s="363" t="n"/>
      <c r="I369" s="558" t="n"/>
      <c r="J369" s="363" t="n"/>
      <c r="K369" s="363" t="n"/>
      <c r="L369" s="363" t="n"/>
      <c r="M369" s="363" t="n"/>
      <c r="N369" s="363" t="n"/>
      <c r="S369" s="363" t="n"/>
      <c r="T369" s="559" t="n"/>
      <c r="W369" s="363" t="n"/>
      <c r="X369" s="363" t="n"/>
      <c r="Y369" s="363" t="n"/>
      <c r="AF369" s="381" t="n"/>
      <c r="AG369" s="408" t="n"/>
      <c r="AH369" s="408" t="n"/>
      <c r="AI369" s="408" t="n"/>
      <c r="AN369" s="408" t="n"/>
      <c r="AO369" s="408" t="n"/>
      <c r="AP369" s="408" t="n"/>
      <c r="AS369" s="408" t="n"/>
      <c r="AT369" s="408" t="n"/>
      <c r="AU369" s="408" t="n"/>
      <c r="CC369" s="381" t="n"/>
      <c r="CE369" s="381" t="n"/>
      <c r="CF369" s="381" t="n"/>
    </row>
    <row r="370">
      <c r="D370" s="363" t="n"/>
      <c r="E370" s="363" t="n"/>
      <c r="G370" s="363" t="n"/>
      <c r="H370" s="363" t="n"/>
      <c r="I370" s="558" t="n"/>
      <c r="J370" s="363" t="n"/>
      <c r="K370" s="363" t="n"/>
      <c r="L370" s="363" t="n"/>
      <c r="M370" s="363" t="n"/>
      <c r="N370" s="363" t="n"/>
      <c r="S370" s="363" t="n"/>
      <c r="T370" s="559" t="n"/>
      <c r="W370" s="363" t="n"/>
      <c r="X370" s="363" t="n"/>
      <c r="Y370" s="363" t="n"/>
      <c r="AF370" s="381" t="n"/>
      <c r="AG370" s="408" t="n"/>
      <c r="AH370" s="408" t="n"/>
      <c r="AI370" s="408" t="n"/>
      <c r="AN370" s="408" t="n"/>
      <c r="AO370" s="408" t="n"/>
      <c r="AP370" s="408" t="n"/>
      <c r="AS370" s="408" t="n"/>
      <c r="AT370" s="408" t="n"/>
      <c r="AU370" s="408" t="n"/>
      <c r="CC370" s="381" t="n"/>
      <c r="CE370" s="381" t="n"/>
      <c r="CF370" s="381" t="n"/>
    </row>
    <row r="371">
      <c r="D371" s="363" t="n"/>
      <c r="E371" s="363" t="n"/>
      <c r="G371" s="363" t="n"/>
      <c r="H371" s="363" t="n"/>
      <c r="I371" s="558" t="n"/>
      <c r="J371" s="363" t="n"/>
      <c r="K371" s="363" t="n"/>
      <c r="L371" s="363" t="n"/>
      <c r="M371" s="363" t="n"/>
      <c r="N371" s="363" t="n"/>
      <c r="S371" s="363" t="n"/>
      <c r="T371" s="559" t="n"/>
      <c r="W371" s="363" t="n"/>
      <c r="X371" s="363" t="n"/>
      <c r="Y371" s="363" t="n"/>
      <c r="AF371" s="381" t="n"/>
      <c r="AG371" s="408" t="n"/>
      <c r="AH371" s="408" t="n"/>
      <c r="AI371" s="408" t="n"/>
      <c r="AN371" s="408" t="n"/>
      <c r="AO371" s="408" t="n"/>
      <c r="AP371" s="408" t="n"/>
      <c r="AS371" s="408" t="n"/>
      <c r="AT371" s="408" t="n"/>
      <c r="AU371" s="408" t="n"/>
      <c r="CC371" s="381" t="n"/>
      <c r="CE371" s="381" t="n"/>
      <c r="CF371" s="381" t="n"/>
    </row>
    <row r="372">
      <c r="D372" s="363" t="n"/>
      <c r="E372" s="363" t="n"/>
      <c r="G372" s="363" t="n"/>
      <c r="H372" s="363" t="n"/>
      <c r="I372" s="558" t="n"/>
      <c r="J372" s="363" t="n"/>
      <c r="K372" s="363" t="n"/>
      <c r="L372" s="363" t="n"/>
      <c r="M372" s="363" t="n"/>
      <c r="N372" s="363" t="n"/>
      <c r="S372" s="363" t="n"/>
      <c r="T372" s="559" t="n"/>
      <c r="W372" s="363" t="n"/>
      <c r="X372" s="363" t="n"/>
      <c r="Y372" s="363" t="n"/>
      <c r="AF372" s="381" t="n"/>
      <c r="AG372" s="408" t="n"/>
      <c r="AH372" s="408" t="n"/>
      <c r="AI372" s="408" t="n"/>
      <c r="AN372" s="408" t="n"/>
      <c r="AO372" s="408" t="n"/>
      <c r="AP372" s="408" t="n"/>
      <c r="AS372" s="408" t="n"/>
      <c r="AT372" s="408" t="n"/>
      <c r="AU372" s="408" t="n"/>
      <c r="CC372" s="381" t="n"/>
      <c r="CE372" s="381" t="n"/>
      <c r="CF372" s="381" t="n"/>
    </row>
    <row r="373">
      <c r="D373" s="363" t="n"/>
      <c r="E373" s="363" t="n"/>
      <c r="G373" s="363" t="n"/>
      <c r="H373" s="363" t="n"/>
      <c r="I373" s="558" t="n"/>
      <c r="J373" s="363" t="n"/>
      <c r="K373" s="363" t="n"/>
      <c r="L373" s="363" t="n"/>
      <c r="M373" s="363" t="n"/>
      <c r="N373" s="363" t="n"/>
      <c r="S373" s="363" t="n"/>
      <c r="T373" s="559" t="n"/>
      <c r="W373" s="363" t="n"/>
      <c r="X373" s="363" t="n"/>
      <c r="Y373" s="363" t="n"/>
      <c r="AF373" s="381" t="n"/>
      <c r="AG373" s="408" t="n"/>
      <c r="AH373" s="408" t="n"/>
      <c r="AI373" s="408" t="n"/>
      <c r="AN373" s="408" t="n"/>
      <c r="AO373" s="408" t="n"/>
      <c r="AP373" s="408" t="n"/>
      <c r="AS373" s="408" t="n"/>
      <c r="AT373" s="408" t="n"/>
      <c r="AU373" s="408" t="n"/>
      <c r="CC373" s="381" t="n"/>
      <c r="CE373" s="381" t="n"/>
      <c r="CF373" s="381" t="n"/>
    </row>
    <row r="374">
      <c r="D374" s="363" t="n"/>
      <c r="E374" s="363" t="n"/>
      <c r="G374" s="363" t="n"/>
      <c r="H374" s="363" t="n"/>
      <c r="I374" s="558" t="n"/>
      <c r="J374" s="363" t="n"/>
      <c r="K374" s="363" t="n"/>
      <c r="L374" s="363" t="n"/>
      <c r="M374" s="363" t="n"/>
      <c r="N374" s="363" t="n"/>
      <c r="S374" s="363" t="n"/>
      <c r="T374" s="559" t="n"/>
      <c r="W374" s="363" t="n"/>
      <c r="X374" s="363" t="n"/>
      <c r="Y374" s="363" t="n"/>
      <c r="AF374" s="381" t="n"/>
      <c r="AG374" s="408" t="n"/>
      <c r="AH374" s="408" t="n"/>
      <c r="AI374" s="408" t="n"/>
      <c r="AN374" s="408" t="n"/>
      <c r="AO374" s="408" t="n"/>
      <c r="AP374" s="408" t="n"/>
      <c r="AS374" s="408" t="n"/>
      <c r="AT374" s="408" t="n"/>
      <c r="AU374" s="408" t="n"/>
      <c r="CC374" s="381" t="n"/>
      <c r="CE374" s="381" t="n"/>
      <c r="CF374" s="381" t="n"/>
    </row>
    <row r="375">
      <c r="D375" s="363" t="n"/>
      <c r="E375" s="363" t="n"/>
      <c r="G375" s="363" t="n"/>
      <c r="H375" s="363" t="n"/>
      <c r="I375" s="558" t="n"/>
      <c r="J375" s="363" t="n"/>
      <c r="K375" s="363" t="n"/>
      <c r="L375" s="363" t="n"/>
      <c r="M375" s="363" t="n"/>
      <c r="N375" s="363" t="n"/>
      <c r="S375" s="363" t="n"/>
      <c r="T375" s="559" t="n"/>
      <c r="W375" s="363" t="n"/>
      <c r="X375" s="363" t="n"/>
      <c r="Y375" s="363" t="n"/>
      <c r="AF375" s="381" t="n"/>
      <c r="AG375" s="408" t="n"/>
      <c r="AH375" s="408" t="n"/>
      <c r="AI375" s="408" t="n"/>
      <c r="AN375" s="408" t="n"/>
      <c r="AO375" s="408" t="n"/>
      <c r="AP375" s="408" t="n"/>
      <c r="AS375" s="408" t="n"/>
      <c r="AT375" s="408" t="n"/>
      <c r="AU375" s="408" t="n"/>
      <c r="CC375" s="381" t="n"/>
      <c r="CE375" s="381" t="n"/>
      <c r="CF375" s="381" t="n"/>
    </row>
    <row r="376">
      <c r="D376" s="363" t="n"/>
      <c r="E376" s="363" t="n"/>
      <c r="G376" s="363" t="n"/>
      <c r="H376" s="363" t="n"/>
      <c r="I376" s="558" t="n"/>
      <c r="J376" s="363" t="n"/>
      <c r="K376" s="363" t="n"/>
      <c r="L376" s="363" t="n"/>
      <c r="M376" s="363" t="n"/>
      <c r="N376" s="363" t="n"/>
      <c r="S376" s="363" t="n"/>
      <c r="T376" s="559" t="n"/>
      <c r="W376" s="363" t="n"/>
      <c r="X376" s="363" t="n"/>
      <c r="Y376" s="363" t="n"/>
      <c r="AF376" s="381" t="n"/>
      <c r="AG376" s="408" t="n"/>
      <c r="AH376" s="408" t="n"/>
      <c r="AI376" s="408" t="n"/>
      <c r="AN376" s="408" t="n"/>
      <c r="AO376" s="408" t="n"/>
      <c r="AP376" s="408" t="n"/>
      <c r="AS376" s="408" t="n"/>
      <c r="AT376" s="408" t="n"/>
      <c r="AU376" s="408" t="n"/>
      <c r="CC376" s="381" t="n"/>
      <c r="CE376" s="381" t="n"/>
      <c r="CF376" s="381" t="n"/>
    </row>
    <row r="377">
      <c r="D377" s="363" t="n"/>
      <c r="E377" s="363" t="n"/>
      <c r="G377" s="363" t="n"/>
      <c r="H377" s="363" t="n"/>
      <c r="I377" s="558" t="n"/>
      <c r="J377" s="363" t="n"/>
      <c r="K377" s="363" t="n"/>
      <c r="L377" s="363" t="n"/>
      <c r="M377" s="363" t="n"/>
      <c r="N377" s="363" t="n"/>
      <c r="S377" s="363" t="n"/>
      <c r="T377" s="559" t="n"/>
      <c r="W377" s="363" t="n"/>
      <c r="X377" s="363" t="n"/>
      <c r="Y377" s="363" t="n"/>
      <c r="AF377" s="381" t="n"/>
      <c r="AG377" s="408" t="n"/>
      <c r="AH377" s="408" t="n"/>
      <c r="AI377" s="408" t="n"/>
      <c r="AN377" s="408" t="n"/>
      <c r="AO377" s="408" t="n"/>
      <c r="AP377" s="408" t="n"/>
      <c r="AS377" s="408" t="n"/>
      <c r="AT377" s="408" t="n"/>
      <c r="AU377" s="408" t="n"/>
      <c r="CC377" s="381" t="n"/>
      <c r="CE377" s="381" t="n"/>
      <c r="CF377" s="381" t="n"/>
    </row>
    <row r="378">
      <c r="D378" s="363" t="n"/>
      <c r="E378" s="363" t="n"/>
      <c r="G378" s="363" t="n"/>
      <c r="H378" s="363" t="n"/>
      <c r="I378" s="558" t="n"/>
      <c r="J378" s="363" t="n"/>
      <c r="K378" s="363" t="n"/>
      <c r="L378" s="363" t="n"/>
      <c r="M378" s="363" t="n"/>
      <c r="N378" s="363" t="n"/>
      <c r="S378" s="363" t="n"/>
      <c r="T378" s="559" t="n"/>
      <c r="W378" s="363" t="n"/>
      <c r="X378" s="363" t="n"/>
      <c r="Y378" s="363" t="n"/>
      <c r="AF378" s="381" t="n"/>
      <c r="AG378" s="408" t="n"/>
      <c r="AH378" s="408" t="n"/>
      <c r="AI378" s="408" t="n"/>
      <c r="AN378" s="408" t="n"/>
      <c r="AO378" s="408" t="n"/>
      <c r="AP378" s="408" t="n"/>
      <c r="AS378" s="408" t="n"/>
      <c r="AT378" s="408" t="n"/>
      <c r="AU378" s="408" t="n"/>
      <c r="CC378" s="381" t="n"/>
      <c r="CE378" s="381" t="n"/>
      <c r="CF378" s="381" t="n"/>
    </row>
    <row r="379">
      <c r="D379" s="363" t="n"/>
      <c r="E379" s="363" t="n"/>
      <c r="G379" s="363" t="n"/>
      <c r="H379" s="363" t="n"/>
      <c r="I379" s="558" t="n"/>
      <c r="J379" s="363" t="n"/>
      <c r="K379" s="363" t="n"/>
      <c r="L379" s="363" t="n"/>
      <c r="M379" s="363" t="n"/>
      <c r="N379" s="363" t="n"/>
      <c r="S379" s="363" t="n"/>
      <c r="T379" s="559" t="n"/>
      <c r="W379" s="363" t="n"/>
      <c r="X379" s="363" t="n"/>
      <c r="Y379" s="363" t="n"/>
      <c r="AF379" s="381" t="n"/>
      <c r="AG379" s="408" t="n"/>
      <c r="AH379" s="408" t="n"/>
      <c r="AI379" s="408" t="n"/>
      <c r="AN379" s="408" t="n"/>
      <c r="AO379" s="408" t="n"/>
      <c r="AP379" s="408" t="n"/>
      <c r="AS379" s="408" t="n"/>
      <c r="AT379" s="408" t="n"/>
      <c r="AU379" s="408" t="n"/>
      <c r="CC379" s="381" t="n"/>
      <c r="CE379" s="381" t="n"/>
      <c r="CF379" s="381" t="n"/>
    </row>
    <row r="380">
      <c r="D380" s="363" t="n"/>
      <c r="E380" s="363" t="n"/>
      <c r="G380" s="363" t="n"/>
      <c r="H380" s="363" t="n"/>
      <c r="I380" s="558" t="n"/>
      <c r="J380" s="363" t="n"/>
      <c r="K380" s="363" t="n"/>
      <c r="L380" s="363" t="n"/>
      <c r="M380" s="363" t="n"/>
      <c r="N380" s="363" t="n"/>
      <c r="S380" s="363" t="n"/>
      <c r="T380" s="559" t="n"/>
      <c r="W380" s="363" t="n"/>
      <c r="X380" s="363" t="n"/>
      <c r="Y380" s="363" t="n"/>
      <c r="AF380" s="381" t="n"/>
      <c r="AG380" s="408" t="n"/>
      <c r="AH380" s="408" t="n"/>
      <c r="AI380" s="408" t="n"/>
      <c r="AN380" s="408" t="n"/>
      <c r="AO380" s="408" t="n"/>
      <c r="AP380" s="408" t="n"/>
      <c r="AS380" s="408" t="n"/>
      <c r="AT380" s="408" t="n"/>
      <c r="AU380" s="408" t="n"/>
      <c r="CC380" s="381" t="n"/>
      <c r="CE380" s="381" t="n"/>
      <c r="CF380" s="381" t="n"/>
    </row>
    <row r="381">
      <c r="D381" s="363" t="n"/>
      <c r="E381" s="363" t="n"/>
      <c r="G381" s="363" t="n"/>
      <c r="H381" s="363" t="n"/>
      <c r="I381" s="558" t="n"/>
      <c r="J381" s="363" t="n"/>
      <c r="K381" s="363" t="n"/>
      <c r="L381" s="363" t="n"/>
      <c r="M381" s="363" t="n"/>
      <c r="N381" s="363" t="n"/>
      <c r="S381" s="363" t="n"/>
      <c r="T381" s="559" t="n"/>
      <c r="W381" s="363" t="n"/>
      <c r="X381" s="363" t="n"/>
      <c r="Y381" s="363" t="n"/>
      <c r="AF381" s="381" t="n"/>
      <c r="AG381" s="408" t="n"/>
      <c r="AH381" s="408" t="n"/>
      <c r="AI381" s="408" t="n"/>
      <c r="AN381" s="408" t="n"/>
      <c r="AO381" s="408" t="n"/>
      <c r="AP381" s="408" t="n"/>
      <c r="AS381" s="408" t="n"/>
      <c r="AT381" s="408" t="n"/>
      <c r="AU381" s="408" t="n"/>
      <c r="CC381" s="381" t="n"/>
      <c r="CE381" s="381" t="n"/>
      <c r="CF381" s="381" t="n"/>
    </row>
    <row r="382">
      <c r="D382" s="363" t="n"/>
      <c r="E382" s="363" t="n"/>
      <c r="G382" s="363" t="n"/>
      <c r="H382" s="363" t="n"/>
      <c r="I382" s="558" t="n"/>
      <c r="J382" s="363" t="n"/>
      <c r="K382" s="363" t="n"/>
      <c r="L382" s="363" t="n"/>
      <c r="M382" s="363" t="n"/>
      <c r="N382" s="363" t="n"/>
      <c r="S382" s="363" t="n"/>
      <c r="T382" s="559" t="n"/>
      <c r="W382" s="363" t="n"/>
      <c r="X382" s="363" t="n"/>
      <c r="Y382" s="363" t="n"/>
      <c r="AF382" s="381" t="n"/>
      <c r="AG382" s="408" t="n"/>
      <c r="AH382" s="408" t="n"/>
      <c r="AI382" s="408" t="n"/>
      <c r="AN382" s="408" t="n"/>
      <c r="AO382" s="408" t="n"/>
      <c r="AP382" s="408" t="n"/>
      <c r="AS382" s="408" t="n"/>
      <c r="AT382" s="408" t="n"/>
      <c r="AU382" s="408" t="n"/>
      <c r="CC382" s="381" t="n"/>
      <c r="CE382" s="381" t="n"/>
      <c r="CF382" s="381" t="n"/>
    </row>
    <row r="383">
      <c r="D383" s="363" t="n"/>
      <c r="E383" s="363" t="n"/>
      <c r="G383" s="363" t="n"/>
      <c r="H383" s="363" t="n"/>
      <c r="I383" s="558" t="n"/>
      <c r="J383" s="363" t="n"/>
      <c r="K383" s="363" t="n"/>
      <c r="L383" s="363" t="n"/>
      <c r="M383" s="363" t="n"/>
      <c r="N383" s="363" t="n"/>
      <c r="S383" s="363" t="n"/>
      <c r="T383" s="559" t="n"/>
      <c r="W383" s="363" t="n"/>
      <c r="X383" s="363" t="n"/>
      <c r="Y383" s="363" t="n"/>
      <c r="AF383" s="381" t="n"/>
      <c r="AG383" s="408" t="n"/>
      <c r="AH383" s="408" t="n"/>
      <c r="AI383" s="408" t="n"/>
      <c r="AN383" s="408" t="n"/>
      <c r="AO383" s="408" t="n"/>
      <c r="AP383" s="408" t="n"/>
      <c r="AS383" s="408" t="n"/>
      <c r="AT383" s="408" t="n"/>
      <c r="AU383" s="408" t="n"/>
      <c r="CC383" s="381" t="n"/>
      <c r="CE383" s="381" t="n"/>
      <c r="CF383" s="381" t="n"/>
    </row>
    <row r="384">
      <c r="D384" s="363" t="n"/>
      <c r="E384" s="363" t="n"/>
      <c r="G384" s="363" t="n"/>
      <c r="H384" s="363" t="n"/>
      <c r="I384" s="558" t="n"/>
      <c r="J384" s="363" t="n"/>
      <c r="K384" s="363" t="n"/>
      <c r="L384" s="363" t="n"/>
      <c r="M384" s="363" t="n"/>
      <c r="N384" s="363" t="n"/>
      <c r="S384" s="363" t="n"/>
      <c r="T384" s="559" t="n"/>
      <c r="W384" s="363" t="n"/>
      <c r="X384" s="363" t="n"/>
      <c r="Y384" s="363" t="n"/>
      <c r="AF384" s="381" t="n"/>
      <c r="AG384" s="408" t="n"/>
      <c r="AH384" s="408" t="n"/>
      <c r="AI384" s="408" t="n"/>
      <c r="AN384" s="408" t="n"/>
      <c r="AO384" s="408" t="n"/>
      <c r="AP384" s="408" t="n"/>
      <c r="AS384" s="408" t="n"/>
      <c r="AT384" s="408" t="n"/>
      <c r="AU384" s="408" t="n"/>
      <c r="CC384" s="381" t="n"/>
      <c r="CE384" s="381" t="n"/>
      <c r="CF384" s="381" t="n"/>
    </row>
    <row r="385">
      <c r="D385" s="363" t="n"/>
      <c r="E385" s="363" t="n"/>
      <c r="G385" s="363" t="n"/>
      <c r="H385" s="363" t="n"/>
      <c r="I385" s="558" t="n"/>
      <c r="J385" s="363" t="n"/>
      <c r="K385" s="363" t="n"/>
      <c r="L385" s="363" t="n"/>
      <c r="M385" s="363" t="n"/>
      <c r="N385" s="363" t="n"/>
      <c r="S385" s="363" t="n"/>
      <c r="T385" s="559" t="n"/>
      <c r="W385" s="363" t="n"/>
      <c r="X385" s="363" t="n"/>
      <c r="Y385" s="363" t="n"/>
      <c r="AF385" s="381" t="n"/>
      <c r="AG385" s="408" t="n"/>
      <c r="AH385" s="408" t="n"/>
      <c r="AI385" s="408" t="n"/>
      <c r="AN385" s="408" t="n"/>
      <c r="AO385" s="408" t="n"/>
      <c r="AP385" s="408" t="n"/>
      <c r="AS385" s="408" t="n"/>
      <c r="AT385" s="408" t="n"/>
      <c r="AU385" s="408" t="n"/>
      <c r="CC385" s="381" t="n"/>
      <c r="CE385" s="381" t="n"/>
      <c r="CF385" s="381" t="n"/>
    </row>
    <row r="386">
      <c r="D386" s="363" t="n"/>
      <c r="E386" s="363" t="n"/>
      <c r="G386" s="363" t="n"/>
      <c r="H386" s="363" t="n"/>
      <c r="I386" s="558" t="n"/>
      <c r="J386" s="363" t="n"/>
      <c r="K386" s="363" t="n"/>
      <c r="L386" s="363" t="n"/>
      <c r="M386" s="363" t="n"/>
      <c r="N386" s="363" t="n"/>
      <c r="S386" s="363" t="n"/>
      <c r="T386" s="559" t="n"/>
      <c r="W386" s="363" t="n"/>
      <c r="X386" s="363" t="n"/>
      <c r="Y386" s="363" t="n"/>
      <c r="AF386" s="381" t="n"/>
      <c r="AG386" s="408" t="n"/>
      <c r="AH386" s="408" t="n"/>
      <c r="AI386" s="408" t="n"/>
      <c r="AN386" s="408" t="n"/>
      <c r="AO386" s="408" t="n"/>
      <c r="AP386" s="408" t="n"/>
      <c r="AS386" s="408" t="n"/>
      <c r="AT386" s="408" t="n"/>
      <c r="AU386" s="408" t="n"/>
      <c r="CC386" s="381" t="n"/>
      <c r="CE386" s="381" t="n"/>
      <c r="CF386" s="381" t="n"/>
    </row>
    <row r="387">
      <c r="D387" s="363" t="n"/>
      <c r="E387" s="363" t="n"/>
      <c r="G387" s="363" t="n"/>
      <c r="H387" s="363" t="n"/>
      <c r="I387" s="558" t="n"/>
      <c r="J387" s="363" t="n"/>
      <c r="K387" s="363" t="n"/>
      <c r="L387" s="363" t="n"/>
      <c r="M387" s="363" t="n"/>
      <c r="N387" s="363" t="n"/>
      <c r="S387" s="363" t="n"/>
      <c r="T387" s="559" t="n"/>
      <c r="W387" s="363" t="n"/>
      <c r="X387" s="363" t="n"/>
      <c r="Y387" s="363" t="n"/>
      <c r="AF387" s="381" t="n"/>
      <c r="AG387" s="408" t="n"/>
      <c r="AH387" s="408" t="n"/>
      <c r="AI387" s="408" t="n"/>
      <c r="AN387" s="408" t="n"/>
      <c r="AO387" s="408" t="n"/>
      <c r="AP387" s="408" t="n"/>
      <c r="AS387" s="408" t="n"/>
      <c r="AT387" s="408" t="n"/>
      <c r="AU387" s="408" t="n"/>
      <c r="CC387" s="381" t="n"/>
      <c r="CE387" s="381" t="n"/>
      <c r="CF387" s="381" t="n"/>
    </row>
    <row r="388">
      <c r="D388" s="363" t="n"/>
      <c r="E388" s="363" t="n"/>
      <c r="G388" s="363" t="n"/>
      <c r="H388" s="363" t="n"/>
      <c r="I388" s="558" t="n"/>
      <c r="J388" s="363" t="n"/>
      <c r="K388" s="363" t="n"/>
      <c r="L388" s="363" t="n"/>
      <c r="M388" s="363" t="n"/>
      <c r="N388" s="363" t="n"/>
      <c r="S388" s="363" t="n"/>
      <c r="T388" s="559" t="n"/>
      <c r="W388" s="363" t="n"/>
      <c r="X388" s="363" t="n"/>
      <c r="Y388" s="363" t="n"/>
      <c r="AF388" s="381" t="n"/>
      <c r="AG388" s="408" t="n"/>
      <c r="AH388" s="408" t="n"/>
      <c r="AI388" s="408" t="n"/>
      <c r="AN388" s="408" t="n"/>
      <c r="AO388" s="408" t="n"/>
      <c r="AP388" s="408" t="n"/>
      <c r="AS388" s="408" t="n"/>
      <c r="AT388" s="408" t="n"/>
      <c r="AU388" s="408" t="n"/>
      <c r="CC388" s="381" t="n"/>
      <c r="CE388" s="381" t="n"/>
      <c r="CF388" s="381" t="n"/>
    </row>
    <row r="389">
      <c r="D389" s="363" t="n"/>
      <c r="E389" s="363" t="n"/>
      <c r="G389" s="363" t="n"/>
      <c r="H389" s="363" t="n"/>
      <c r="I389" s="558" t="n"/>
      <c r="J389" s="363" t="n"/>
      <c r="K389" s="363" t="n"/>
      <c r="L389" s="363" t="n"/>
      <c r="M389" s="363" t="n"/>
      <c r="N389" s="363" t="n"/>
      <c r="S389" s="363" t="n"/>
      <c r="T389" s="559" t="n"/>
      <c r="W389" s="363" t="n"/>
      <c r="X389" s="363" t="n"/>
      <c r="Y389" s="363" t="n"/>
      <c r="AF389" s="381" t="n"/>
      <c r="AG389" s="408" t="n"/>
      <c r="AH389" s="408" t="n"/>
      <c r="AI389" s="408" t="n"/>
      <c r="AN389" s="408" t="n"/>
      <c r="AO389" s="408" t="n"/>
      <c r="AP389" s="408" t="n"/>
      <c r="AS389" s="408" t="n"/>
      <c r="AT389" s="408" t="n"/>
      <c r="AU389" s="408" t="n"/>
      <c r="CC389" s="381" t="n"/>
      <c r="CE389" s="381" t="n"/>
      <c r="CF389" s="381" t="n"/>
    </row>
    <row r="390">
      <c r="D390" s="363" t="n"/>
      <c r="E390" s="363" t="n"/>
      <c r="G390" s="363" t="n"/>
      <c r="H390" s="363" t="n"/>
      <c r="I390" s="558" t="n"/>
      <c r="J390" s="363" t="n"/>
      <c r="K390" s="363" t="n"/>
      <c r="L390" s="363" t="n"/>
      <c r="M390" s="363" t="n"/>
      <c r="N390" s="363" t="n"/>
      <c r="S390" s="363" t="n"/>
      <c r="T390" s="559" t="n"/>
      <c r="W390" s="363" t="n"/>
      <c r="X390" s="363" t="n"/>
      <c r="Y390" s="363" t="n"/>
      <c r="AF390" s="381" t="n"/>
      <c r="AG390" s="408" t="n"/>
      <c r="AH390" s="408" t="n"/>
      <c r="AI390" s="408" t="n"/>
      <c r="AN390" s="408" t="n"/>
      <c r="AO390" s="408" t="n"/>
      <c r="AP390" s="408" t="n"/>
      <c r="AS390" s="408" t="n"/>
      <c r="AT390" s="408" t="n"/>
      <c r="AU390" s="408" t="n"/>
      <c r="CC390" s="381" t="n"/>
      <c r="CE390" s="381" t="n"/>
      <c r="CF390" s="381" t="n"/>
    </row>
    <row r="391">
      <c r="D391" s="363" t="n"/>
      <c r="E391" s="363" t="n"/>
      <c r="G391" s="363" t="n"/>
      <c r="H391" s="363" t="n"/>
      <c r="I391" s="558" t="n"/>
      <c r="J391" s="363" t="n"/>
      <c r="K391" s="363" t="n"/>
      <c r="L391" s="363" t="n"/>
      <c r="M391" s="363" t="n"/>
      <c r="N391" s="363" t="n"/>
      <c r="S391" s="363" t="n"/>
      <c r="T391" s="559" t="n"/>
      <c r="W391" s="363" t="n"/>
      <c r="X391" s="363" t="n"/>
      <c r="Y391" s="363" t="n"/>
      <c r="AF391" s="381" t="n"/>
      <c r="AG391" s="408" t="n"/>
      <c r="AH391" s="408" t="n"/>
      <c r="AI391" s="408" t="n"/>
      <c r="AN391" s="408" t="n"/>
      <c r="AO391" s="408" t="n"/>
      <c r="AP391" s="408" t="n"/>
      <c r="AS391" s="408" t="n"/>
      <c r="AT391" s="408" t="n"/>
      <c r="AU391" s="408" t="n"/>
      <c r="CC391" s="381" t="n"/>
      <c r="CE391" s="381" t="n"/>
      <c r="CF391" s="381" t="n"/>
    </row>
    <row r="392">
      <c r="D392" s="363" t="n"/>
      <c r="E392" s="363" t="n"/>
      <c r="G392" s="363" t="n"/>
      <c r="H392" s="363" t="n"/>
      <c r="I392" s="558" t="n"/>
      <c r="J392" s="363" t="n"/>
      <c r="K392" s="363" t="n"/>
      <c r="L392" s="363" t="n"/>
      <c r="M392" s="363" t="n"/>
      <c r="N392" s="363" t="n"/>
      <c r="S392" s="363" t="n"/>
      <c r="T392" s="559" t="n"/>
      <c r="W392" s="363" t="n"/>
      <c r="X392" s="363" t="n"/>
      <c r="Y392" s="363" t="n"/>
      <c r="AF392" s="381" t="n"/>
      <c r="AG392" s="408" t="n"/>
      <c r="AH392" s="408" t="n"/>
      <c r="AI392" s="408" t="n"/>
      <c r="AN392" s="408" t="n"/>
      <c r="AO392" s="408" t="n"/>
      <c r="AP392" s="408" t="n"/>
      <c r="AS392" s="408" t="n"/>
      <c r="AT392" s="408" t="n"/>
      <c r="AU392" s="408" t="n"/>
      <c r="CC392" s="381" t="n"/>
      <c r="CE392" s="381" t="n"/>
      <c r="CF392" s="381" t="n"/>
    </row>
    <row r="393">
      <c r="D393" s="363" t="n"/>
      <c r="E393" s="363" t="n"/>
      <c r="G393" s="363" t="n"/>
      <c r="H393" s="363" t="n"/>
      <c r="I393" s="558" t="n"/>
      <c r="J393" s="363" t="n"/>
      <c r="K393" s="363" t="n"/>
      <c r="L393" s="363" t="n"/>
      <c r="M393" s="363" t="n"/>
      <c r="N393" s="363" t="n"/>
      <c r="S393" s="363" t="n"/>
      <c r="T393" s="559" t="n"/>
      <c r="W393" s="363" t="n"/>
      <c r="X393" s="363" t="n"/>
      <c r="Y393" s="363" t="n"/>
      <c r="AF393" s="381" t="n"/>
      <c r="AG393" s="408" t="n"/>
      <c r="AH393" s="408" t="n"/>
      <c r="AI393" s="408" t="n"/>
      <c r="AN393" s="408" t="n"/>
      <c r="AO393" s="408" t="n"/>
      <c r="AP393" s="408" t="n"/>
      <c r="AS393" s="408" t="n"/>
      <c r="AT393" s="408" t="n"/>
      <c r="AU393" s="408" t="n"/>
      <c r="CC393" s="381" t="n"/>
      <c r="CE393" s="381" t="n"/>
      <c r="CF393" s="381" t="n"/>
    </row>
    <row r="394">
      <c r="D394" s="363" t="n"/>
      <c r="E394" s="363" t="n"/>
      <c r="G394" s="363" t="n"/>
      <c r="H394" s="363" t="n"/>
      <c r="I394" s="558" t="n"/>
      <c r="J394" s="363" t="n"/>
      <c r="K394" s="363" t="n"/>
      <c r="L394" s="363" t="n"/>
      <c r="M394" s="363" t="n"/>
      <c r="N394" s="363" t="n"/>
      <c r="S394" s="363" t="n"/>
      <c r="T394" s="559" t="n"/>
      <c r="W394" s="363" t="n"/>
      <c r="X394" s="363" t="n"/>
      <c r="Y394" s="363" t="n"/>
      <c r="AF394" s="381" t="n"/>
      <c r="AG394" s="408" t="n"/>
      <c r="AH394" s="408" t="n"/>
      <c r="AI394" s="408" t="n"/>
      <c r="AN394" s="408" t="n"/>
      <c r="AO394" s="408" t="n"/>
      <c r="AP394" s="408" t="n"/>
      <c r="AS394" s="408" t="n"/>
      <c r="AT394" s="408" t="n"/>
      <c r="AU394" s="408" t="n"/>
      <c r="CC394" s="381" t="n"/>
      <c r="CE394" s="381" t="n"/>
      <c r="CF394" s="381" t="n"/>
    </row>
    <row r="395">
      <c r="D395" s="363" t="n"/>
      <c r="E395" s="363" t="n"/>
      <c r="G395" s="363" t="n"/>
      <c r="H395" s="363" t="n"/>
      <c r="I395" s="558" t="n"/>
      <c r="J395" s="363" t="n"/>
      <c r="K395" s="363" t="n"/>
      <c r="L395" s="363" t="n"/>
      <c r="M395" s="363" t="n"/>
      <c r="N395" s="363" t="n"/>
      <c r="S395" s="363" t="n"/>
      <c r="T395" s="559" t="n"/>
      <c r="W395" s="363" t="n"/>
      <c r="X395" s="363" t="n"/>
      <c r="Y395" s="363" t="n"/>
      <c r="AF395" s="381" t="n"/>
      <c r="AG395" s="408" t="n"/>
      <c r="AH395" s="408" t="n"/>
      <c r="AI395" s="408" t="n"/>
      <c r="AN395" s="408" t="n"/>
      <c r="AO395" s="408" t="n"/>
      <c r="AP395" s="408" t="n"/>
      <c r="AS395" s="408" t="n"/>
      <c r="AT395" s="408" t="n"/>
      <c r="AU395" s="408" t="n"/>
      <c r="CC395" s="381" t="n"/>
      <c r="CE395" s="381" t="n"/>
      <c r="CF395" s="381" t="n"/>
    </row>
    <row r="396">
      <c r="D396" s="363" t="n"/>
      <c r="E396" s="363" t="n"/>
      <c r="G396" s="363" t="n"/>
      <c r="H396" s="363" t="n"/>
      <c r="I396" s="558" t="n"/>
      <c r="J396" s="363" t="n"/>
      <c r="K396" s="363" t="n"/>
      <c r="L396" s="363" t="n"/>
      <c r="M396" s="363" t="n"/>
      <c r="N396" s="363" t="n"/>
      <c r="S396" s="363" t="n"/>
      <c r="T396" s="559" t="n"/>
      <c r="W396" s="363" t="n"/>
      <c r="X396" s="363" t="n"/>
      <c r="Y396" s="363" t="n"/>
      <c r="AF396" s="381" t="n"/>
      <c r="AG396" s="408" t="n"/>
      <c r="AH396" s="408" t="n"/>
      <c r="AI396" s="408" t="n"/>
      <c r="AN396" s="408" t="n"/>
      <c r="AO396" s="408" t="n"/>
      <c r="AP396" s="408" t="n"/>
      <c r="AS396" s="408" t="n"/>
      <c r="AT396" s="408" t="n"/>
      <c r="AU396" s="408" t="n"/>
      <c r="CC396" s="381" t="n"/>
      <c r="CE396" s="381" t="n"/>
      <c r="CF396" s="381" t="n"/>
    </row>
    <row r="397">
      <c r="D397" s="363" t="n"/>
      <c r="E397" s="363" t="n"/>
      <c r="G397" s="363" t="n"/>
      <c r="H397" s="363" t="n"/>
      <c r="I397" s="558" t="n"/>
      <c r="J397" s="363" t="n"/>
      <c r="K397" s="363" t="n"/>
      <c r="L397" s="363" t="n"/>
      <c r="M397" s="363" t="n"/>
      <c r="N397" s="363" t="n"/>
      <c r="S397" s="363" t="n"/>
      <c r="T397" s="559" t="n"/>
      <c r="W397" s="363" t="n"/>
      <c r="X397" s="363" t="n"/>
      <c r="Y397" s="363" t="n"/>
      <c r="AF397" s="381" t="n"/>
      <c r="AG397" s="408" t="n"/>
      <c r="AH397" s="408" t="n"/>
      <c r="AI397" s="408" t="n"/>
      <c r="AN397" s="408" t="n"/>
      <c r="AO397" s="408" t="n"/>
      <c r="AP397" s="408" t="n"/>
      <c r="AS397" s="408" t="n"/>
      <c r="AT397" s="408" t="n"/>
      <c r="AU397" s="408" t="n"/>
      <c r="CC397" s="381" t="n"/>
      <c r="CE397" s="381" t="n"/>
      <c r="CF397" s="381" t="n"/>
    </row>
    <row r="398">
      <c r="D398" s="363" t="n"/>
      <c r="E398" s="363" t="n"/>
      <c r="G398" s="363" t="n"/>
      <c r="H398" s="363" t="n"/>
      <c r="I398" s="558" t="n"/>
      <c r="J398" s="363" t="n"/>
      <c r="K398" s="363" t="n"/>
      <c r="L398" s="363" t="n"/>
      <c r="M398" s="363" t="n"/>
      <c r="N398" s="363" t="n"/>
      <c r="S398" s="363" t="n"/>
      <c r="T398" s="559" t="n"/>
      <c r="W398" s="363" t="n"/>
      <c r="X398" s="363" t="n"/>
      <c r="Y398" s="363" t="n"/>
      <c r="AF398" s="381" t="n"/>
      <c r="AG398" s="408" t="n"/>
      <c r="AH398" s="408" t="n"/>
      <c r="AI398" s="408" t="n"/>
      <c r="AN398" s="408" t="n"/>
      <c r="AO398" s="408" t="n"/>
      <c r="AP398" s="408" t="n"/>
      <c r="AS398" s="408" t="n"/>
      <c r="AT398" s="408" t="n"/>
      <c r="AU398" s="408" t="n"/>
      <c r="CC398" s="381" t="n"/>
      <c r="CE398" s="381" t="n"/>
      <c r="CF398" s="381" t="n"/>
    </row>
    <row r="399">
      <c r="D399" s="363" t="n"/>
      <c r="E399" s="363" t="n"/>
      <c r="G399" s="363" t="n"/>
      <c r="H399" s="363" t="n"/>
      <c r="I399" s="558" t="n"/>
      <c r="J399" s="363" t="n"/>
      <c r="K399" s="363" t="n"/>
      <c r="L399" s="363" t="n"/>
      <c r="M399" s="363" t="n"/>
      <c r="N399" s="363" t="n"/>
      <c r="S399" s="363" t="n"/>
      <c r="T399" s="559" t="n"/>
      <c r="W399" s="363" t="n"/>
      <c r="X399" s="363" t="n"/>
      <c r="Y399" s="363" t="n"/>
      <c r="AF399" s="381" t="n"/>
      <c r="AG399" s="408" t="n"/>
      <c r="AH399" s="408" t="n"/>
      <c r="AI399" s="408" t="n"/>
      <c r="AN399" s="408" t="n"/>
      <c r="AO399" s="408" t="n"/>
      <c r="AP399" s="408" t="n"/>
      <c r="AS399" s="408" t="n"/>
      <c r="AT399" s="408" t="n"/>
      <c r="AU399" s="408" t="n"/>
      <c r="CC399" s="381" t="n"/>
      <c r="CE399" s="381" t="n"/>
      <c r="CF399" s="381" t="n"/>
    </row>
    <row r="400">
      <c r="D400" s="363" t="n"/>
      <c r="E400" s="363" t="n"/>
      <c r="G400" s="363" t="n"/>
      <c r="H400" s="363" t="n"/>
      <c r="I400" s="558" t="n"/>
      <c r="J400" s="363" t="n"/>
      <c r="K400" s="363" t="n"/>
      <c r="L400" s="363" t="n"/>
      <c r="M400" s="363" t="n"/>
      <c r="N400" s="363" t="n"/>
      <c r="S400" s="363" t="n"/>
      <c r="T400" s="559" t="n"/>
      <c r="W400" s="363" t="n"/>
      <c r="X400" s="363" t="n"/>
      <c r="Y400" s="363" t="n"/>
      <c r="AF400" s="381" t="n"/>
      <c r="AG400" s="408" t="n"/>
      <c r="AH400" s="408" t="n"/>
      <c r="AI400" s="408" t="n"/>
      <c r="AN400" s="408" t="n"/>
      <c r="AO400" s="408" t="n"/>
      <c r="AP400" s="408" t="n"/>
      <c r="AS400" s="408" t="n"/>
      <c r="AT400" s="408" t="n"/>
      <c r="AU400" s="408" t="n"/>
      <c r="CC400" s="381" t="n"/>
      <c r="CE400" s="381" t="n"/>
      <c r="CF400" s="381" t="n"/>
    </row>
    <row r="401">
      <c r="D401" s="363" t="n"/>
      <c r="E401" s="363" t="n"/>
      <c r="G401" s="363" t="n"/>
      <c r="H401" s="363" t="n"/>
      <c r="I401" s="558" t="n"/>
      <c r="J401" s="363" t="n"/>
      <c r="K401" s="363" t="n"/>
      <c r="L401" s="363" t="n"/>
      <c r="M401" s="363" t="n"/>
      <c r="N401" s="363" t="n"/>
      <c r="S401" s="363" t="n"/>
      <c r="T401" s="559" t="n"/>
      <c r="W401" s="363" t="n"/>
      <c r="X401" s="363" t="n"/>
      <c r="Y401" s="363" t="n"/>
      <c r="AF401" s="381" t="n"/>
      <c r="AG401" s="408" t="n"/>
      <c r="AH401" s="408" t="n"/>
      <c r="AI401" s="408" t="n"/>
      <c r="AN401" s="408" t="n"/>
      <c r="AO401" s="408" t="n"/>
      <c r="AP401" s="408" t="n"/>
      <c r="AS401" s="408" t="n"/>
      <c r="AT401" s="408" t="n"/>
      <c r="AU401" s="408" t="n"/>
      <c r="CC401" s="381" t="n"/>
      <c r="CE401" s="381" t="n"/>
      <c r="CF401" s="381" t="n"/>
    </row>
    <row r="402">
      <c r="D402" s="363" t="n"/>
      <c r="E402" s="363" t="n"/>
      <c r="G402" s="363" t="n"/>
      <c r="H402" s="363" t="n"/>
      <c r="I402" s="558" t="n"/>
      <c r="J402" s="363" t="n"/>
      <c r="K402" s="363" t="n"/>
      <c r="L402" s="363" t="n"/>
      <c r="M402" s="363" t="n"/>
      <c r="N402" s="363" t="n"/>
      <c r="S402" s="363" t="n"/>
      <c r="T402" s="559" t="n"/>
      <c r="W402" s="363" t="n"/>
      <c r="X402" s="363" t="n"/>
      <c r="Y402" s="363" t="n"/>
      <c r="AF402" s="381" t="n"/>
      <c r="AG402" s="408" t="n"/>
      <c r="AH402" s="408" t="n"/>
      <c r="AI402" s="408" t="n"/>
      <c r="AN402" s="408" t="n"/>
      <c r="AO402" s="408" t="n"/>
      <c r="AP402" s="408" t="n"/>
      <c r="AS402" s="408" t="n"/>
      <c r="AT402" s="408" t="n"/>
      <c r="AU402" s="408" t="n"/>
      <c r="CC402" s="381" t="n"/>
      <c r="CE402" s="381" t="n"/>
      <c r="CF402" s="381" t="n"/>
    </row>
    <row r="403">
      <c r="D403" s="363" t="n"/>
      <c r="E403" s="363" t="n"/>
      <c r="G403" s="363" t="n"/>
      <c r="H403" s="363" t="n"/>
      <c r="I403" s="558" t="n"/>
      <c r="J403" s="363" t="n"/>
      <c r="K403" s="363" t="n"/>
      <c r="L403" s="363" t="n"/>
      <c r="M403" s="363" t="n"/>
      <c r="N403" s="363" t="n"/>
      <c r="S403" s="363" t="n"/>
      <c r="T403" s="559" t="n"/>
      <c r="W403" s="363" t="n"/>
      <c r="X403" s="363" t="n"/>
      <c r="Y403" s="363" t="n"/>
      <c r="AF403" s="381" t="n"/>
      <c r="AG403" s="408" t="n"/>
      <c r="AH403" s="408" t="n"/>
      <c r="AI403" s="408" t="n"/>
      <c r="AN403" s="408" t="n"/>
      <c r="AO403" s="408" t="n"/>
      <c r="AP403" s="408" t="n"/>
      <c r="AS403" s="408" t="n"/>
      <c r="AT403" s="408" t="n"/>
      <c r="AU403" s="408" t="n"/>
      <c r="CC403" s="381" t="n"/>
      <c r="CE403" s="381" t="n"/>
      <c r="CF403" s="381" t="n"/>
    </row>
    <row r="404">
      <c r="D404" s="363" t="n"/>
      <c r="E404" s="363" t="n"/>
      <c r="G404" s="363" t="n"/>
      <c r="H404" s="363" t="n"/>
      <c r="I404" s="558" t="n"/>
      <c r="J404" s="363" t="n"/>
      <c r="K404" s="363" t="n"/>
      <c r="L404" s="363" t="n"/>
      <c r="M404" s="363" t="n"/>
      <c r="N404" s="363" t="n"/>
      <c r="S404" s="363" t="n"/>
      <c r="T404" s="559" t="n"/>
      <c r="W404" s="363" t="n"/>
      <c r="X404" s="363" t="n"/>
      <c r="Y404" s="363" t="n"/>
      <c r="AF404" s="381" t="n"/>
      <c r="AG404" s="408" t="n"/>
      <c r="AH404" s="408" t="n"/>
      <c r="AI404" s="408" t="n"/>
      <c r="AN404" s="408" t="n"/>
      <c r="AO404" s="408" t="n"/>
      <c r="AP404" s="408" t="n"/>
      <c r="AS404" s="408" t="n"/>
      <c r="AT404" s="408" t="n"/>
      <c r="AU404" s="408" t="n"/>
      <c r="CC404" s="381" t="n"/>
      <c r="CE404" s="381" t="n"/>
      <c r="CF404" s="381" t="n"/>
    </row>
    <row r="405">
      <c r="D405" s="363" t="n"/>
      <c r="E405" s="363" t="n"/>
      <c r="G405" s="363" t="n"/>
      <c r="H405" s="363" t="n"/>
      <c r="I405" s="558" t="n"/>
      <c r="J405" s="363" t="n"/>
      <c r="K405" s="363" t="n"/>
      <c r="L405" s="363" t="n"/>
      <c r="M405" s="363" t="n"/>
      <c r="N405" s="363" t="n"/>
      <c r="S405" s="363" t="n"/>
      <c r="T405" s="559" t="n"/>
      <c r="W405" s="363" t="n"/>
      <c r="X405" s="363" t="n"/>
      <c r="Y405" s="363" t="n"/>
      <c r="AF405" s="381" t="n"/>
      <c r="AG405" s="408" t="n"/>
      <c r="AH405" s="408" t="n"/>
      <c r="AI405" s="408" t="n"/>
      <c r="AN405" s="408" t="n"/>
      <c r="AO405" s="408" t="n"/>
      <c r="AP405" s="408" t="n"/>
      <c r="AS405" s="408" t="n"/>
      <c r="AT405" s="408" t="n"/>
      <c r="AU405" s="408" t="n"/>
      <c r="CC405" s="381" t="n"/>
      <c r="CE405" s="381" t="n"/>
      <c r="CF405" s="381" t="n"/>
    </row>
    <row r="406">
      <c r="D406" s="363" t="n"/>
      <c r="E406" s="363" t="n"/>
      <c r="G406" s="363" t="n"/>
      <c r="H406" s="363" t="n"/>
      <c r="I406" s="558" t="n"/>
      <c r="J406" s="363" t="n"/>
      <c r="K406" s="363" t="n"/>
      <c r="L406" s="363" t="n"/>
      <c r="M406" s="363" t="n"/>
      <c r="N406" s="363" t="n"/>
      <c r="S406" s="363" t="n"/>
      <c r="T406" s="559" t="n"/>
      <c r="W406" s="363" t="n"/>
      <c r="X406" s="363" t="n"/>
      <c r="Y406" s="363" t="n"/>
      <c r="AF406" s="381" t="n"/>
      <c r="AG406" s="408" t="n"/>
      <c r="AH406" s="408" t="n"/>
      <c r="AI406" s="408" t="n"/>
      <c r="AN406" s="408" t="n"/>
      <c r="AO406" s="408" t="n"/>
      <c r="AP406" s="408" t="n"/>
      <c r="AS406" s="408" t="n"/>
      <c r="AT406" s="408" t="n"/>
      <c r="AU406" s="408" t="n"/>
      <c r="CC406" s="381" t="n"/>
      <c r="CE406" s="381" t="n"/>
      <c r="CF406" s="381" t="n"/>
    </row>
    <row r="407">
      <c r="D407" s="363" t="n"/>
      <c r="E407" s="363" t="n"/>
      <c r="G407" s="363" t="n"/>
      <c r="H407" s="363" t="n"/>
      <c r="I407" s="558" t="n"/>
      <c r="J407" s="363" t="n"/>
      <c r="K407" s="363" t="n"/>
      <c r="L407" s="363" t="n"/>
      <c r="M407" s="363" t="n"/>
      <c r="N407" s="363" t="n"/>
      <c r="S407" s="363" t="n"/>
      <c r="T407" s="559" t="n"/>
      <c r="W407" s="363" t="n"/>
      <c r="X407" s="363" t="n"/>
      <c r="Y407" s="363" t="n"/>
      <c r="AF407" s="381" t="n"/>
      <c r="AG407" s="408" t="n"/>
      <c r="AH407" s="408" t="n"/>
      <c r="AI407" s="408" t="n"/>
      <c r="AN407" s="408" t="n"/>
      <c r="AO407" s="408" t="n"/>
      <c r="AP407" s="408" t="n"/>
      <c r="AS407" s="408" t="n"/>
      <c r="AT407" s="408" t="n"/>
      <c r="AU407" s="408" t="n"/>
      <c r="CC407" s="381" t="n"/>
      <c r="CE407" s="381" t="n"/>
      <c r="CF407" s="381" t="n"/>
    </row>
    <row r="408">
      <c r="D408" s="363" t="n"/>
      <c r="E408" s="363" t="n"/>
      <c r="G408" s="363" t="n"/>
      <c r="H408" s="363" t="n"/>
      <c r="I408" s="558" t="n"/>
      <c r="J408" s="363" t="n"/>
      <c r="K408" s="363" t="n"/>
      <c r="L408" s="363" t="n"/>
      <c r="M408" s="363" t="n"/>
      <c r="N408" s="363" t="n"/>
      <c r="S408" s="363" t="n"/>
      <c r="T408" s="559" t="n"/>
      <c r="W408" s="363" t="n"/>
      <c r="X408" s="363" t="n"/>
      <c r="Y408" s="363" t="n"/>
      <c r="AF408" s="381" t="n"/>
      <c r="AG408" s="408" t="n"/>
      <c r="AH408" s="408" t="n"/>
      <c r="AI408" s="408" t="n"/>
      <c r="AN408" s="408" t="n"/>
      <c r="AO408" s="408" t="n"/>
      <c r="AP408" s="408" t="n"/>
      <c r="AS408" s="408" t="n"/>
      <c r="AT408" s="408" t="n"/>
      <c r="AU408" s="408" t="n"/>
      <c r="CC408" s="381" t="n"/>
      <c r="CE408" s="381" t="n"/>
      <c r="CF408" s="381" t="n"/>
    </row>
    <row r="409">
      <c r="D409" s="363" t="n"/>
      <c r="E409" s="363" t="n"/>
      <c r="G409" s="363" t="n"/>
      <c r="H409" s="363" t="n"/>
      <c r="I409" s="558" t="n"/>
      <c r="J409" s="363" t="n"/>
      <c r="K409" s="363" t="n"/>
      <c r="L409" s="363" t="n"/>
      <c r="M409" s="363" t="n"/>
      <c r="N409" s="363" t="n"/>
      <c r="S409" s="363" t="n"/>
      <c r="T409" s="559" t="n"/>
      <c r="W409" s="363" t="n"/>
      <c r="X409" s="363" t="n"/>
      <c r="Y409" s="363" t="n"/>
      <c r="AF409" s="381" t="n"/>
      <c r="AG409" s="408" t="n"/>
      <c r="AH409" s="408" t="n"/>
      <c r="AI409" s="408" t="n"/>
      <c r="AN409" s="408" t="n"/>
      <c r="AO409" s="408" t="n"/>
      <c r="AP409" s="408" t="n"/>
      <c r="AS409" s="408" t="n"/>
      <c r="AT409" s="408" t="n"/>
      <c r="AU409" s="408" t="n"/>
      <c r="CC409" s="381" t="n"/>
      <c r="CE409" s="381" t="n"/>
      <c r="CF409" s="381" t="n"/>
    </row>
    <row r="410">
      <c r="D410" s="363" t="n"/>
      <c r="E410" s="363" t="n"/>
      <c r="G410" s="363" t="n"/>
      <c r="H410" s="363" t="n"/>
      <c r="I410" s="558" t="n"/>
      <c r="J410" s="363" t="n"/>
      <c r="K410" s="363" t="n"/>
      <c r="L410" s="363" t="n"/>
      <c r="M410" s="363" t="n"/>
      <c r="N410" s="363" t="n"/>
      <c r="S410" s="363" t="n"/>
      <c r="T410" s="559" t="n"/>
      <c r="W410" s="363" t="n"/>
      <c r="X410" s="363" t="n"/>
      <c r="Y410" s="363" t="n"/>
      <c r="AF410" s="381" t="n"/>
      <c r="AG410" s="408" t="n"/>
      <c r="AH410" s="408" t="n"/>
      <c r="AI410" s="408" t="n"/>
      <c r="AN410" s="408" t="n"/>
      <c r="AO410" s="408" t="n"/>
      <c r="AP410" s="408" t="n"/>
      <c r="AS410" s="408" t="n"/>
      <c r="AT410" s="408" t="n"/>
      <c r="AU410" s="408" t="n"/>
      <c r="CC410" s="381" t="n"/>
      <c r="CE410" s="381" t="n"/>
      <c r="CF410" s="381" t="n"/>
    </row>
    <row r="411">
      <c r="D411" s="363" t="n"/>
      <c r="E411" s="363" t="n"/>
      <c r="G411" s="363" t="n"/>
      <c r="H411" s="363" t="n"/>
      <c r="I411" s="558" t="n"/>
      <c r="J411" s="363" t="n"/>
      <c r="K411" s="363" t="n"/>
      <c r="L411" s="363" t="n"/>
      <c r="M411" s="363" t="n"/>
      <c r="N411" s="363" t="n"/>
      <c r="S411" s="363" t="n"/>
      <c r="T411" s="559" t="n"/>
      <c r="W411" s="363" t="n"/>
      <c r="X411" s="363" t="n"/>
      <c r="Y411" s="363" t="n"/>
      <c r="AF411" s="381" t="n"/>
      <c r="AG411" s="408" t="n"/>
      <c r="AH411" s="408" t="n"/>
      <c r="AI411" s="408" t="n"/>
      <c r="AN411" s="408" t="n"/>
      <c r="AO411" s="408" t="n"/>
      <c r="AP411" s="408" t="n"/>
      <c r="AS411" s="408" t="n"/>
      <c r="AT411" s="408" t="n"/>
      <c r="AU411" s="408" t="n"/>
      <c r="CC411" s="381" t="n"/>
      <c r="CE411" s="381" t="n"/>
      <c r="CF411" s="381" t="n"/>
    </row>
    <row r="412">
      <c r="D412" s="363" t="n"/>
      <c r="E412" s="363" t="n"/>
      <c r="G412" s="363" t="n"/>
      <c r="H412" s="363" t="n"/>
      <c r="I412" s="558" t="n"/>
      <c r="J412" s="363" t="n"/>
      <c r="K412" s="363" t="n"/>
      <c r="L412" s="363" t="n"/>
      <c r="M412" s="363" t="n"/>
      <c r="N412" s="363" t="n"/>
      <c r="S412" s="363" t="n"/>
      <c r="T412" s="559" t="n"/>
      <c r="W412" s="363" t="n"/>
      <c r="X412" s="363" t="n"/>
      <c r="Y412" s="363" t="n"/>
      <c r="AF412" s="381" t="n"/>
      <c r="AG412" s="408" t="n"/>
      <c r="AH412" s="408" t="n"/>
      <c r="AI412" s="408" t="n"/>
      <c r="AN412" s="408" t="n"/>
      <c r="AO412" s="408" t="n"/>
      <c r="AP412" s="408" t="n"/>
      <c r="AS412" s="408" t="n"/>
      <c r="AT412" s="408" t="n"/>
      <c r="AU412" s="408" t="n"/>
      <c r="CC412" s="381" t="n"/>
      <c r="CE412" s="381" t="n"/>
      <c r="CF412" s="381" t="n"/>
    </row>
    <row r="413">
      <c r="D413" s="363" t="n"/>
      <c r="E413" s="363" t="n"/>
      <c r="G413" s="363" t="n"/>
      <c r="H413" s="363" t="n"/>
      <c r="I413" s="558" t="n"/>
      <c r="J413" s="363" t="n"/>
      <c r="K413" s="363" t="n"/>
      <c r="L413" s="363" t="n"/>
      <c r="M413" s="363" t="n"/>
      <c r="N413" s="363" t="n"/>
      <c r="S413" s="363" t="n"/>
      <c r="T413" s="559" t="n"/>
      <c r="W413" s="363" t="n"/>
      <c r="X413" s="363" t="n"/>
      <c r="Y413" s="363" t="n"/>
      <c r="AF413" s="381" t="n"/>
      <c r="AG413" s="408" t="n"/>
      <c r="AH413" s="408" t="n"/>
      <c r="AI413" s="408" t="n"/>
      <c r="AN413" s="408" t="n"/>
      <c r="AO413" s="408" t="n"/>
      <c r="AP413" s="408" t="n"/>
      <c r="AS413" s="408" t="n"/>
      <c r="AT413" s="408" t="n"/>
      <c r="AU413" s="408" t="n"/>
      <c r="CC413" s="381" t="n"/>
      <c r="CE413" s="381" t="n"/>
      <c r="CF413" s="381" t="n"/>
    </row>
    <row r="414">
      <c r="D414" s="363" t="n"/>
      <c r="E414" s="363" t="n"/>
      <c r="G414" s="363" t="n"/>
      <c r="H414" s="363" t="n"/>
      <c r="I414" s="558" t="n"/>
      <c r="J414" s="363" t="n"/>
      <c r="K414" s="363" t="n"/>
      <c r="L414" s="363" t="n"/>
      <c r="M414" s="363" t="n"/>
      <c r="N414" s="363" t="n"/>
      <c r="S414" s="363" t="n"/>
      <c r="T414" s="559" t="n"/>
      <c r="W414" s="363" t="n"/>
      <c r="X414" s="363" t="n"/>
      <c r="Y414" s="363" t="n"/>
      <c r="AF414" s="381" t="n"/>
      <c r="AG414" s="408" t="n"/>
      <c r="AH414" s="408" t="n"/>
      <c r="AI414" s="408" t="n"/>
      <c r="AN414" s="408" t="n"/>
      <c r="AO414" s="408" t="n"/>
      <c r="AP414" s="408" t="n"/>
      <c r="AS414" s="408" t="n"/>
      <c r="AT414" s="408" t="n"/>
      <c r="AU414" s="408" t="n"/>
      <c r="CC414" s="381" t="n"/>
      <c r="CE414" s="381" t="n"/>
      <c r="CF414" s="381" t="n"/>
    </row>
    <row r="415">
      <c r="D415" s="363" t="n"/>
      <c r="E415" s="363" t="n"/>
      <c r="G415" s="363" t="n"/>
      <c r="H415" s="363" t="n"/>
      <c r="I415" s="558" t="n"/>
      <c r="J415" s="363" t="n"/>
      <c r="K415" s="363" t="n"/>
      <c r="L415" s="363" t="n"/>
      <c r="M415" s="363" t="n"/>
      <c r="N415" s="363" t="n"/>
      <c r="S415" s="363" t="n"/>
      <c r="T415" s="559" t="n"/>
      <c r="W415" s="363" t="n"/>
      <c r="X415" s="363" t="n"/>
      <c r="Y415" s="363" t="n"/>
      <c r="AF415" s="381" t="n"/>
      <c r="AG415" s="408" t="n"/>
      <c r="AH415" s="408" t="n"/>
      <c r="AI415" s="408" t="n"/>
      <c r="AN415" s="408" t="n"/>
      <c r="AO415" s="408" t="n"/>
      <c r="AP415" s="408" t="n"/>
      <c r="AS415" s="408" t="n"/>
      <c r="AT415" s="408" t="n"/>
      <c r="AU415" s="408" t="n"/>
      <c r="CC415" s="381" t="n"/>
      <c r="CE415" s="381" t="n"/>
      <c r="CF415" s="381" t="n"/>
    </row>
    <row r="416">
      <c r="D416" s="363" t="n"/>
      <c r="E416" s="363" t="n"/>
      <c r="G416" s="363" t="n"/>
      <c r="H416" s="363" t="n"/>
      <c r="I416" s="558" t="n"/>
      <c r="J416" s="363" t="n"/>
      <c r="K416" s="363" t="n"/>
      <c r="L416" s="363" t="n"/>
      <c r="M416" s="363" t="n"/>
      <c r="N416" s="363" t="n"/>
      <c r="S416" s="363" t="n"/>
      <c r="T416" s="559" t="n"/>
      <c r="W416" s="363" t="n"/>
      <c r="X416" s="363" t="n"/>
      <c r="Y416" s="363" t="n"/>
      <c r="AF416" s="381" t="n"/>
      <c r="AG416" s="408" t="n"/>
      <c r="AH416" s="408" t="n"/>
      <c r="AI416" s="408" t="n"/>
      <c r="AN416" s="408" t="n"/>
      <c r="AO416" s="408" t="n"/>
      <c r="AP416" s="408" t="n"/>
      <c r="AS416" s="408" t="n"/>
      <c r="AT416" s="408" t="n"/>
      <c r="AU416" s="408" t="n"/>
      <c r="CC416" s="381" t="n"/>
      <c r="CE416" s="381" t="n"/>
      <c r="CF416" s="381" t="n"/>
    </row>
    <row r="417">
      <c r="D417" s="363" t="n"/>
      <c r="E417" s="363" t="n"/>
      <c r="G417" s="363" t="n"/>
      <c r="H417" s="363" t="n"/>
      <c r="I417" s="558" t="n"/>
      <c r="J417" s="363" t="n"/>
      <c r="K417" s="363" t="n"/>
      <c r="L417" s="363" t="n"/>
      <c r="M417" s="363" t="n"/>
      <c r="N417" s="363" t="n"/>
      <c r="S417" s="363" t="n"/>
      <c r="T417" s="559" t="n"/>
      <c r="W417" s="363" t="n"/>
      <c r="X417" s="363" t="n"/>
      <c r="Y417" s="363" t="n"/>
      <c r="AF417" s="381" t="n"/>
      <c r="AG417" s="408" t="n"/>
      <c r="AH417" s="408" t="n"/>
      <c r="AI417" s="408" t="n"/>
      <c r="AN417" s="408" t="n"/>
      <c r="AO417" s="408" t="n"/>
      <c r="AP417" s="408" t="n"/>
      <c r="AS417" s="408" t="n"/>
      <c r="AT417" s="408" t="n"/>
      <c r="AU417" s="408" t="n"/>
      <c r="CC417" s="381" t="n"/>
      <c r="CE417" s="381" t="n"/>
      <c r="CF417" s="381" t="n"/>
    </row>
    <row r="418">
      <c r="D418" s="363" t="n"/>
      <c r="E418" s="363" t="n"/>
      <c r="G418" s="363" t="n"/>
      <c r="H418" s="363" t="n"/>
      <c r="I418" s="558" t="n"/>
      <c r="J418" s="363" t="n"/>
      <c r="K418" s="363" t="n"/>
      <c r="L418" s="363" t="n"/>
      <c r="M418" s="363" t="n"/>
      <c r="N418" s="363" t="n"/>
      <c r="S418" s="363" t="n"/>
      <c r="T418" s="559" t="n"/>
      <c r="W418" s="363" t="n"/>
      <c r="X418" s="363" t="n"/>
      <c r="Y418" s="363" t="n"/>
      <c r="AF418" s="381" t="n"/>
      <c r="AG418" s="408" t="n"/>
      <c r="AH418" s="408" t="n"/>
      <c r="AI418" s="408" t="n"/>
      <c r="AN418" s="408" t="n"/>
      <c r="AO418" s="408" t="n"/>
      <c r="AP418" s="408" t="n"/>
      <c r="AS418" s="408" t="n"/>
      <c r="AT418" s="408" t="n"/>
      <c r="AU418" s="408" t="n"/>
      <c r="CC418" s="381" t="n"/>
      <c r="CE418" s="381" t="n"/>
      <c r="CF418" s="381" t="n"/>
    </row>
    <row r="419">
      <c r="D419" s="363" t="n"/>
      <c r="E419" s="363" t="n"/>
      <c r="G419" s="363" t="n"/>
      <c r="H419" s="363" t="n"/>
      <c r="I419" s="558" t="n"/>
      <c r="J419" s="363" t="n"/>
      <c r="K419" s="363" t="n"/>
      <c r="L419" s="363" t="n"/>
      <c r="M419" s="363" t="n"/>
      <c r="N419" s="363" t="n"/>
      <c r="S419" s="363" t="n"/>
      <c r="T419" s="559" t="n"/>
      <c r="W419" s="363" t="n"/>
      <c r="X419" s="363" t="n"/>
      <c r="Y419" s="363" t="n"/>
      <c r="AF419" s="381" t="n"/>
      <c r="AG419" s="408" t="n"/>
      <c r="AH419" s="408" t="n"/>
      <c r="AI419" s="408" t="n"/>
      <c r="AN419" s="408" t="n"/>
      <c r="AO419" s="408" t="n"/>
      <c r="AP419" s="408" t="n"/>
      <c r="AS419" s="408" t="n"/>
      <c r="AT419" s="408" t="n"/>
      <c r="AU419" s="408" t="n"/>
      <c r="CC419" s="381" t="n"/>
      <c r="CE419" s="381" t="n"/>
      <c r="CF419" s="381" t="n"/>
    </row>
    <row r="420">
      <c r="D420" s="363" t="n"/>
      <c r="E420" s="363" t="n"/>
      <c r="G420" s="363" t="n"/>
      <c r="H420" s="363" t="n"/>
      <c r="I420" s="558" t="n"/>
      <c r="J420" s="363" t="n"/>
      <c r="K420" s="363" t="n"/>
      <c r="L420" s="363" t="n"/>
      <c r="M420" s="363" t="n"/>
      <c r="N420" s="363" t="n"/>
      <c r="S420" s="363" t="n"/>
      <c r="T420" s="559" t="n"/>
      <c r="W420" s="363" t="n"/>
      <c r="X420" s="363" t="n"/>
      <c r="Y420" s="363" t="n"/>
      <c r="AF420" s="381" t="n"/>
      <c r="AG420" s="408" t="n"/>
      <c r="AH420" s="408" t="n"/>
      <c r="AI420" s="408" t="n"/>
      <c r="AN420" s="408" t="n"/>
      <c r="AO420" s="408" t="n"/>
      <c r="AP420" s="408" t="n"/>
      <c r="AS420" s="408" t="n"/>
      <c r="AT420" s="408" t="n"/>
      <c r="AU420" s="408" t="n"/>
      <c r="CC420" s="381" t="n"/>
      <c r="CE420" s="381" t="n"/>
      <c r="CF420" s="381" t="n"/>
    </row>
    <row r="421">
      <c r="D421" s="363" t="n"/>
      <c r="E421" s="363" t="n"/>
      <c r="G421" s="363" t="n"/>
      <c r="H421" s="363" t="n"/>
      <c r="I421" s="558" t="n"/>
      <c r="J421" s="363" t="n"/>
      <c r="K421" s="363" t="n"/>
      <c r="L421" s="363" t="n"/>
      <c r="M421" s="363" t="n"/>
      <c r="N421" s="363" t="n"/>
      <c r="S421" s="363" t="n"/>
      <c r="T421" s="559" t="n"/>
      <c r="W421" s="363" t="n"/>
      <c r="X421" s="363" t="n"/>
      <c r="Y421" s="363" t="n"/>
      <c r="AF421" s="381" t="n"/>
      <c r="AG421" s="408" t="n"/>
      <c r="AH421" s="408" t="n"/>
      <c r="AI421" s="408" t="n"/>
      <c r="AN421" s="408" t="n"/>
      <c r="AO421" s="408" t="n"/>
      <c r="AP421" s="408" t="n"/>
      <c r="AS421" s="408" t="n"/>
      <c r="AT421" s="408" t="n"/>
      <c r="AU421" s="408" t="n"/>
      <c r="CC421" s="381" t="n"/>
      <c r="CE421" s="381" t="n"/>
      <c r="CF421" s="381" t="n"/>
    </row>
    <row r="422">
      <c r="D422" s="363" t="n"/>
      <c r="E422" s="363" t="n"/>
      <c r="G422" s="363" t="n"/>
      <c r="H422" s="363" t="n"/>
      <c r="I422" s="558" t="n"/>
      <c r="J422" s="363" t="n"/>
      <c r="K422" s="363" t="n"/>
      <c r="L422" s="363" t="n"/>
      <c r="M422" s="363" t="n"/>
      <c r="N422" s="363" t="n"/>
      <c r="S422" s="363" t="n"/>
      <c r="T422" s="559" t="n"/>
      <c r="W422" s="363" t="n"/>
      <c r="X422" s="363" t="n"/>
      <c r="Y422" s="363" t="n"/>
      <c r="AF422" s="381" t="n"/>
      <c r="AG422" s="408" t="n"/>
      <c r="AH422" s="408" t="n"/>
      <c r="AI422" s="408" t="n"/>
      <c r="AN422" s="408" t="n"/>
      <c r="AO422" s="408" t="n"/>
      <c r="AP422" s="408" t="n"/>
      <c r="AS422" s="408" t="n"/>
      <c r="AT422" s="408" t="n"/>
      <c r="AU422" s="408" t="n"/>
      <c r="CC422" s="381" t="n"/>
      <c r="CE422" s="381" t="n"/>
      <c r="CF422" s="381" t="n"/>
    </row>
    <row r="423">
      <c r="D423" s="363" t="n"/>
      <c r="E423" s="363" t="n"/>
      <c r="G423" s="363" t="n"/>
      <c r="H423" s="363" t="n"/>
      <c r="I423" s="558" t="n"/>
      <c r="J423" s="363" t="n"/>
      <c r="K423" s="363" t="n"/>
      <c r="L423" s="363" t="n"/>
      <c r="M423" s="363" t="n"/>
      <c r="N423" s="363" t="n"/>
      <c r="S423" s="363" t="n"/>
      <c r="T423" s="559" t="n"/>
      <c r="W423" s="363" t="n"/>
      <c r="X423" s="363" t="n"/>
      <c r="Y423" s="363" t="n"/>
      <c r="AF423" s="381" t="n"/>
      <c r="AG423" s="408" t="n"/>
      <c r="AH423" s="408" t="n"/>
      <c r="AI423" s="408" t="n"/>
      <c r="AN423" s="408" t="n"/>
      <c r="AO423" s="408" t="n"/>
      <c r="AP423" s="408" t="n"/>
      <c r="AS423" s="408" t="n"/>
      <c r="AT423" s="408" t="n"/>
      <c r="AU423" s="408" t="n"/>
      <c r="CC423" s="381" t="n"/>
      <c r="CE423" s="381" t="n"/>
      <c r="CF423" s="381" t="n"/>
    </row>
    <row r="424">
      <c r="D424" s="363" t="n"/>
      <c r="E424" s="363" t="n"/>
      <c r="G424" s="363" t="n"/>
      <c r="H424" s="363" t="n"/>
      <c r="I424" s="558" t="n"/>
      <c r="J424" s="363" t="n"/>
      <c r="K424" s="363" t="n"/>
      <c r="L424" s="363" t="n"/>
      <c r="M424" s="363" t="n"/>
      <c r="N424" s="363" t="n"/>
      <c r="S424" s="363" t="n"/>
      <c r="T424" s="559" t="n"/>
      <c r="W424" s="363" t="n"/>
      <c r="X424" s="363" t="n"/>
      <c r="Y424" s="363" t="n"/>
      <c r="AF424" s="381" t="n"/>
      <c r="AG424" s="408" t="n"/>
      <c r="AH424" s="408" t="n"/>
      <c r="AI424" s="408" t="n"/>
      <c r="AN424" s="408" t="n"/>
      <c r="AO424" s="408" t="n"/>
      <c r="AP424" s="408" t="n"/>
      <c r="AS424" s="408" t="n"/>
      <c r="AT424" s="408" t="n"/>
      <c r="AU424" s="408" t="n"/>
      <c r="CC424" s="381" t="n"/>
      <c r="CE424" s="381" t="n"/>
      <c r="CF424" s="381" t="n"/>
    </row>
    <row r="425">
      <c r="D425" s="363" t="n"/>
      <c r="E425" s="363" t="n"/>
      <c r="G425" s="363" t="n"/>
      <c r="H425" s="363" t="n"/>
      <c r="I425" s="558" t="n"/>
      <c r="J425" s="363" t="n"/>
      <c r="K425" s="363" t="n"/>
      <c r="L425" s="363" t="n"/>
      <c r="M425" s="363" t="n"/>
      <c r="N425" s="363" t="n"/>
      <c r="S425" s="363" t="n"/>
      <c r="T425" s="559" t="n"/>
      <c r="W425" s="363" t="n"/>
      <c r="X425" s="363" t="n"/>
      <c r="Y425" s="363" t="n"/>
      <c r="AF425" s="381" t="n"/>
      <c r="AG425" s="408" t="n"/>
      <c r="AH425" s="408" t="n"/>
      <c r="AI425" s="408" t="n"/>
      <c r="AN425" s="408" t="n"/>
      <c r="AO425" s="408" t="n"/>
      <c r="AP425" s="408" t="n"/>
      <c r="AS425" s="408" t="n"/>
      <c r="AT425" s="408" t="n"/>
      <c r="AU425" s="408" t="n"/>
      <c r="CC425" s="381" t="n"/>
      <c r="CE425" s="381" t="n"/>
      <c r="CF425" s="381" t="n"/>
    </row>
    <row r="426">
      <c r="D426" s="363" t="n"/>
      <c r="E426" s="363" t="n"/>
      <c r="G426" s="363" t="n"/>
      <c r="H426" s="363" t="n"/>
      <c r="I426" s="558" t="n"/>
      <c r="J426" s="363" t="n"/>
      <c r="K426" s="363" t="n"/>
      <c r="L426" s="363" t="n"/>
      <c r="M426" s="363" t="n"/>
      <c r="N426" s="363" t="n"/>
      <c r="S426" s="363" t="n"/>
      <c r="T426" s="559" t="n"/>
      <c r="W426" s="363" t="n"/>
      <c r="X426" s="363" t="n"/>
      <c r="Y426" s="363" t="n"/>
      <c r="AF426" s="381" t="n"/>
      <c r="AG426" s="408" t="n"/>
      <c r="AH426" s="408" t="n"/>
      <c r="AI426" s="408" t="n"/>
      <c r="AN426" s="408" t="n"/>
      <c r="AO426" s="408" t="n"/>
      <c r="AP426" s="408" t="n"/>
      <c r="AS426" s="408" t="n"/>
      <c r="AT426" s="408" t="n"/>
      <c r="AU426" s="408" t="n"/>
      <c r="CC426" s="381" t="n"/>
      <c r="CE426" s="381" t="n"/>
      <c r="CF426" s="381" t="n"/>
    </row>
    <row r="427">
      <c r="D427" s="363" t="n"/>
      <c r="E427" s="363" t="n"/>
      <c r="G427" s="363" t="n"/>
      <c r="H427" s="363" t="n"/>
      <c r="I427" s="558" t="n"/>
      <c r="J427" s="363" t="n"/>
      <c r="K427" s="363" t="n"/>
      <c r="L427" s="363" t="n"/>
      <c r="M427" s="363" t="n"/>
      <c r="N427" s="363" t="n"/>
      <c r="S427" s="363" t="n"/>
      <c r="T427" s="559" t="n"/>
      <c r="W427" s="363" t="n"/>
      <c r="X427" s="363" t="n"/>
      <c r="Y427" s="363" t="n"/>
      <c r="AF427" s="381" t="n"/>
      <c r="AG427" s="408" t="n"/>
      <c r="AH427" s="408" t="n"/>
      <c r="AI427" s="408" t="n"/>
      <c r="AN427" s="408" t="n"/>
      <c r="AO427" s="408" t="n"/>
      <c r="AP427" s="408" t="n"/>
      <c r="AS427" s="408" t="n"/>
      <c r="AT427" s="408" t="n"/>
      <c r="AU427" s="408" t="n"/>
      <c r="CC427" s="381" t="n"/>
      <c r="CE427" s="381" t="n"/>
      <c r="CF427" s="381" t="n"/>
    </row>
    <row r="428">
      <c r="D428" s="363" t="n"/>
      <c r="E428" s="363" t="n"/>
      <c r="G428" s="363" t="n"/>
      <c r="H428" s="363" t="n"/>
      <c r="I428" s="558" t="n"/>
      <c r="J428" s="363" t="n"/>
      <c r="K428" s="363" t="n"/>
      <c r="L428" s="363" t="n"/>
      <c r="M428" s="363" t="n"/>
      <c r="N428" s="363" t="n"/>
      <c r="S428" s="363" t="n"/>
      <c r="T428" s="559" t="n"/>
      <c r="W428" s="363" t="n"/>
      <c r="X428" s="363" t="n"/>
      <c r="Y428" s="363" t="n"/>
      <c r="AF428" s="381" t="n"/>
      <c r="AG428" s="408" t="n"/>
      <c r="AH428" s="408" t="n"/>
      <c r="AI428" s="408" t="n"/>
      <c r="AN428" s="408" t="n"/>
      <c r="AO428" s="408" t="n"/>
      <c r="AP428" s="408" t="n"/>
      <c r="AS428" s="408" t="n"/>
      <c r="AT428" s="408" t="n"/>
      <c r="AU428" s="408" t="n"/>
      <c r="CC428" s="381" t="n"/>
      <c r="CE428" s="381" t="n"/>
      <c r="CF428" s="381" t="n"/>
    </row>
    <row r="429">
      <c r="D429" s="363" t="n"/>
      <c r="E429" s="363" t="n"/>
      <c r="G429" s="363" t="n"/>
      <c r="H429" s="363" t="n"/>
      <c r="I429" s="558" t="n"/>
      <c r="J429" s="363" t="n"/>
      <c r="K429" s="363" t="n"/>
      <c r="L429" s="363" t="n"/>
      <c r="M429" s="363" t="n"/>
      <c r="N429" s="363" t="n"/>
      <c r="S429" s="363" t="n"/>
      <c r="T429" s="559" t="n"/>
      <c r="W429" s="363" t="n"/>
      <c r="X429" s="363" t="n"/>
      <c r="Y429" s="363" t="n"/>
      <c r="AF429" s="381" t="n"/>
      <c r="AG429" s="408" t="n"/>
      <c r="AH429" s="408" t="n"/>
      <c r="AI429" s="408" t="n"/>
      <c r="AN429" s="408" t="n"/>
      <c r="AO429" s="408" t="n"/>
      <c r="AP429" s="408" t="n"/>
      <c r="AS429" s="408" t="n"/>
      <c r="AT429" s="408" t="n"/>
      <c r="AU429" s="408" t="n"/>
      <c r="CC429" s="381" t="n"/>
      <c r="CE429" s="381" t="n"/>
      <c r="CF429" s="381" t="n"/>
    </row>
    <row r="430">
      <c r="D430" s="363" t="n"/>
      <c r="E430" s="363" t="n"/>
      <c r="G430" s="363" t="n"/>
      <c r="H430" s="363" t="n"/>
      <c r="I430" s="558" t="n"/>
      <c r="J430" s="363" t="n"/>
      <c r="K430" s="363" t="n"/>
      <c r="L430" s="363" t="n"/>
      <c r="M430" s="363" t="n"/>
      <c r="N430" s="363" t="n"/>
      <c r="S430" s="363" t="n"/>
      <c r="T430" s="559" t="n"/>
      <c r="W430" s="363" t="n"/>
      <c r="X430" s="363" t="n"/>
      <c r="Y430" s="363" t="n"/>
      <c r="AF430" s="381" t="n"/>
      <c r="AG430" s="408" t="n"/>
      <c r="AH430" s="408" t="n"/>
      <c r="AI430" s="408" t="n"/>
      <c r="AN430" s="408" t="n"/>
      <c r="AO430" s="408" t="n"/>
      <c r="AP430" s="408" t="n"/>
      <c r="AS430" s="408" t="n"/>
      <c r="AT430" s="408" t="n"/>
      <c r="AU430" s="408" t="n"/>
      <c r="CC430" s="381" t="n"/>
      <c r="CE430" s="381" t="n"/>
      <c r="CF430" s="381" t="n"/>
    </row>
    <row r="431">
      <c r="D431" s="363" t="n"/>
      <c r="E431" s="363" t="n"/>
      <c r="G431" s="363" t="n"/>
      <c r="H431" s="363" t="n"/>
      <c r="I431" s="558" t="n"/>
      <c r="J431" s="363" t="n"/>
      <c r="K431" s="363" t="n"/>
      <c r="L431" s="363" t="n"/>
      <c r="M431" s="363" t="n"/>
      <c r="N431" s="363" t="n"/>
      <c r="S431" s="363" t="n"/>
      <c r="T431" s="559" t="n"/>
      <c r="W431" s="363" t="n"/>
      <c r="X431" s="363" t="n"/>
      <c r="Y431" s="363" t="n"/>
      <c r="AF431" s="381" t="n"/>
      <c r="AG431" s="408" t="n"/>
      <c r="AH431" s="408" t="n"/>
      <c r="AI431" s="408" t="n"/>
      <c r="AN431" s="408" t="n"/>
      <c r="AO431" s="408" t="n"/>
      <c r="AP431" s="408" t="n"/>
      <c r="AS431" s="408" t="n"/>
      <c r="AT431" s="408" t="n"/>
      <c r="AU431" s="408" t="n"/>
      <c r="CC431" s="381" t="n"/>
      <c r="CE431" s="381" t="n"/>
      <c r="CF431" s="381" t="n"/>
    </row>
    <row r="432">
      <c r="D432" s="363" t="n"/>
      <c r="E432" s="363" t="n"/>
      <c r="G432" s="363" t="n"/>
      <c r="H432" s="363" t="n"/>
      <c r="I432" s="558" t="n"/>
      <c r="J432" s="363" t="n"/>
      <c r="K432" s="363" t="n"/>
      <c r="L432" s="363" t="n"/>
      <c r="M432" s="363" t="n"/>
      <c r="N432" s="363" t="n"/>
      <c r="S432" s="363" t="n"/>
      <c r="T432" s="559" t="n"/>
      <c r="W432" s="363" t="n"/>
      <c r="X432" s="363" t="n"/>
      <c r="Y432" s="363" t="n"/>
      <c r="AF432" s="381" t="n"/>
      <c r="AG432" s="408" t="n"/>
      <c r="AH432" s="408" t="n"/>
      <c r="AI432" s="408" t="n"/>
      <c r="AN432" s="408" t="n"/>
      <c r="AO432" s="408" t="n"/>
      <c r="AP432" s="408" t="n"/>
      <c r="AS432" s="408" t="n"/>
      <c r="AT432" s="408" t="n"/>
      <c r="AU432" s="408" t="n"/>
      <c r="CC432" s="381" t="n"/>
      <c r="CE432" s="381" t="n"/>
      <c r="CF432" s="381" t="n"/>
    </row>
    <row r="433">
      <c r="D433" s="363" t="n"/>
      <c r="E433" s="363" t="n"/>
      <c r="G433" s="363" t="n"/>
      <c r="H433" s="363" t="n"/>
      <c r="I433" s="558" t="n"/>
      <c r="J433" s="363" t="n"/>
      <c r="K433" s="363" t="n"/>
      <c r="L433" s="363" t="n"/>
      <c r="M433" s="363" t="n"/>
      <c r="N433" s="363" t="n"/>
      <c r="S433" s="363" t="n"/>
      <c r="T433" s="559" t="n"/>
      <c r="W433" s="363" t="n"/>
      <c r="X433" s="363" t="n"/>
      <c r="Y433" s="363" t="n"/>
      <c r="AF433" s="381" t="n"/>
      <c r="AG433" s="408" t="n"/>
      <c r="AH433" s="408" t="n"/>
      <c r="AI433" s="408" t="n"/>
      <c r="AN433" s="408" t="n"/>
      <c r="AO433" s="408" t="n"/>
      <c r="AP433" s="408" t="n"/>
      <c r="AS433" s="408" t="n"/>
      <c r="AT433" s="408" t="n"/>
      <c r="AU433" s="408" t="n"/>
      <c r="CC433" s="381" t="n"/>
      <c r="CE433" s="381" t="n"/>
      <c r="CF433" s="381" t="n"/>
    </row>
    <row r="434">
      <c r="D434" s="363" t="n"/>
      <c r="E434" s="363" t="n"/>
      <c r="G434" s="363" t="n"/>
      <c r="H434" s="363" t="n"/>
      <c r="I434" s="558" t="n"/>
      <c r="J434" s="363" t="n"/>
      <c r="K434" s="363" t="n"/>
      <c r="L434" s="363" t="n"/>
      <c r="M434" s="363" t="n"/>
      <c r="N434" s="363" t="n"/>
      <c r="S434" s="363" t="n"/>
      <c r="T434" s="559" t="n"/>
      <c r="W434" s="363" t="n"/>
      <c r="X434" s="363" t="n"/>
      <c r="Y434" s="363" t="n"/>
      <c r="AF434" s="381" t="n"/>
      <c r="AG434" s="408" t="n"/>
      <c r="AH434" s="408" t="n"/>
      <c r="AI434" s="408" t="n"/>
      <c r="AN434" s="408" t="n"/>
      <c r="AO434" s="408" t="n"/>
      <c r="AP434" s="408" t="n"/>
      <c r="AS434" s="408" t="n"/>
      <c r="AT434" s="408" t="n"/>
      <c r="AU434" s="408" t="n"/>
      <c r="CC434" s="381" t="n"/>
      <c r="CE434" s="381" t="n"/>
      <c r="CF434" s="381" t="n"/>
    </row>
    <row r="435">
      <c r="D435" s="363" t="n"/>
      <c r="E435" s="363" t="n"/>
      <c r="G435" s="363" t="n"/>
      <c r="H435" s="363" t="n"/>
      <c r="I435" s="558" t="n"/>
      <c r="J435" s="363" t="n"/>
      <c r="K435" s="363" t="n"/>
      <c r="L435" s="363" t="n"/>
      <c r="M435" s="363" t="n"/>
      <c r="N435" s="363" t="n"/>
      <c r="S435" s="363" t="n"/>
      <c r="T435" s="559" t="n"/>
      <c r="W435" s="363" t="n"/>
      <c r="X435" s="363" t="n"/>
      <c r="Y435" s="363" t="n"/>
      <c r="AF435" s="381" t="n"/>
      <c r="AG435" s="408" t="n"/>
      <c r="AH435" s="408" t="n"/>
      <c r="AI435" s="408" t="n"/>
      <c r="AN435" s="408" t="n"/>
      <c r="AO435" s="408" t="n"/>
      <c r="AP435" s="408" t="n"/>
      <c r="AS435" s="408" t="n"/>
      <c r="AT435" s="408" t="n"/>
      <c r="AU435" s="408" t="n"/>
      <c r="CC435" s="381" t="n"/>
      <c r="CE435" s="381" t="n"/>
      <c r="CF435" s="381" t="n"/>
    </row>
    <row r="436">
      <c r="D436" s="363" t="n"/>
      <c r="E436" s="363" t="n"/>
      <c r="G436" s="363" t="n"/>
      <c r="H436" s="363" t="n"/>
      <c r="I436" s="558" t="n"/>
      <c r="J436" s="363" t="n"/>
      <c r="K436" s="363" t="n"/>
      <c r="L436" s="363" t="n"/>
      <c r="M436" s="363" t="n"/>
      <c r="N436" s="363" t="n"/>
      <c r="S436" s="363" t="n"/>
      <c r="T436" s="559" t="n"/>
      <c r="W436" s="363" t="n"/>
      <c r="X436" s="363" t="n"/>
      <c r="Y436" s="363" t="n"/>
      <c r="AF436" s="381" t="n"/>
      <c r="AG436" s="408" t="n"/>
      <c r="AH436" s="408" t="n"/>
      <c r="AI436" s="408" t="n"/>
      <c r="AN436" s="408" t="n"/>
      <c r="AO436" s="408" t="n"/>
      <c r="AP436" s="408" t="n"/>
      <c r="AS436" s="408" t="n"/>
      <c r="AT436" s="408" t="n"/>
      <c r="AU436" s="408" t="n"/>
      <c r="CC436" s="381" t="n"/>
      <c r="CE436" s="381" t="n"/>
      <c r="CF436" s="381" t="n"/>
    </row>
    <row r="437">
      <c r="D437" s="363" t="n"/>
      <c r="E437" s="363" t="n"/>
      <c r="G437" s="363" t="n"/>
      <c r="H437" s="363" t="n"/>
      <c r="I437" s="558" t="n"/>
      <c r="J437" s="363" t="n"/>
      <c r="K437" s="363" t="n"/>
      <c r="L437" s="363" t="n"/>
      <c r="M437" s="363" t="n"/>
      <c r="N437" s="363" t="n"/>
      <c r="S437" s="363" t="n"/>
      <c r="T437" s="559" t="n"/>
      <c r="W437" s="363" t="n"/>
      <c r="X437" s="363" t="n"/>
      <c r="Y437" s="363" t="n"/>
      <c r="AF437" s="381" t="n"/>
      <c r="AG437" s="408" t="n"/>
      <c r="AH437" s="408" t="n"/>
      <c r="AI437" s="408" t="n"/>
      <c r="AN437" s="408" t="n"/>
      <c r="AO437" s="408" t="n"/>
      <c r="AP437" s="408" t="n"/>
      <c r="AS437" s="408" t="n"/>
      <c r="AT437" s="408" t="n"/>
      <c r="AU437" s="408" t="n"/>
      <c r="CC437" s="381" t="n"/>
      <c r="CE437" s="381" t="n"/>
      <c r="CF437" s="381" t="n"/>
    </row>
    <row r="438">
      <c r="D438" s="363" t="n"/>
      <c r="E438" s="363" t="n"/>
      <c r="G438" s="363" t="n"/>
      <c r="H438" s="363" t="n"/>
      <c r="I438" s="558" t="n"/>
      <c r="J438" s="363" t="n"/>
      <c r="K438" s="363" t="n"/>
      <c r="L438" s="363" t="n"/>
      <c r="M438" s="363" t="n"/>
      <c r="N438" s="363" t="n"/>
      <c r="S438" s="363" t="n"/>
      <c r="T438" s="559" t="n"/>
      <c r="W438" s="363" t="n"/>
      <c r="X438" s="363" t="n"/>
      <c r="Y438" s="363" t="n"/>
      <c r="AF438" s="381" t="n"/>
      <c r="AG438" s="408" t="n"/>
      <c r="AH438" s="408" t="n"/>
      <c r="AI438" s="408" t="n"/>
      <c r="AN438" s="408" t="n"/>
      <c r="AO438" s="408" t="n"/>
      <c r="AP438" s="408" t="n"/>
      <c r="AS438" s="408" t="n"/>
      <c r="AT438" s="408" t="n"/>
      <c r="AU438" s="408" t="n"/>
      <c r="CC438" s="381" t="n"/>
      <c r="CE438" s="381" t="n"/>
      <c r="CF438" s="381" t="n"/>
    </row>
    <row r="439">
      <c r="D439" s="363" t="n"/>
      <c r="E439" s="363" t="n"/>
      <c r="G439" s="363" t="n"/>
      <c r="H439" s="363" t="n"/>
      <c r="I439" s="558" t="n"/>
      <c r="J439" s="363" t="n"/>
      <c r="K439" s="363" t="n"/>
      <c r="L439" s="363" t="n"/>
      <c r="M439" s="363" t="n"/>
      <c r="N439" s="363" t="n"/>
      <c r="S439" s="363" t="n"/>
      <c r="T439" s="559" t="n"/>
      <c r="W439" s="363" t="n"/>
      <c r="X439" s="363" t="n"/>
      <c r="Y439" s="363" t="n"/>
      <c r="AF439" s="381" t="n"/>
      <c r="AG439" s="408" t="n"/>
      <c r="AH439" s="408" t="n"/>
      <c r="AI439" s="408" t="n"/>
      <c r="AN439" s="408" t="n"/>
      <c r="AO439" s="408" t="n"/>
      <c r="AP439" s="408" t="n"/>
      <c r="AS439" s="408" t="n"/>
      <c r="AT439" s="408" t="n"/>
      <c r="AU439" s="408" t="n"/>
      <c r="CC439" s="381" t="n"/>
      <c r="CE439" s="381" t="n"/>
      <c r="CF439" s="381" t="n"/>
    </row>
    <row r="440">
      <c r="D440" s="363" t="n"/>
      <c r="E440" s="363" t="n"/>
      <c r="G440" s="363" t="n"/>
      <c r="H440" s="363" t="n"/>
      <c r="I440" s="558" t="n"/>
      <c r="J440" s="363" t="n"/>
      <c r="K440" s="363" t="n"/>
      <c r="L440" s="363" t="n"/>
      <c r="M440" s="363" t="n"/>
      <c r="N440" s="363" t="n"/>
      <c r="S440" s="363" t="n"/>
      <c r="T440" s="559" t="n"/>
      <c r="W440" s="363" t="n"/>
      <c r="X440" s="363" t="n"/>
      <c r="Y440" s="363" t="n"/>
      <c r="AF440" s="381" t="n"/>
      <c r="AG440" s="408" t="n"/>
      <c r="AH440" s="408" t="n"/>
      <c r="AI440" s="408" t="n"/>
      <c r="AN440" s="408" t="n"/>
      <c r="AO440" s="408" t="n"/>
      <c r="AP440" s="408" t="n"/>
      <c r="AS440" s="408" t="n"/>
      <c r="AT440" s="408" t="n"/>
      <c r="AU440" s="408" t="n"/>
      <c r="CC440" s="381" t="n"/>
      <c r="CE440" s="381" t="n"/>
      <c r="CF440" s="381" t="n"/>
    </row>
    <row r="441">
      <c r="D441" s="363" t="n"/>
      <c r="E441" s="363" t="n"/>
      <c r="G441" s="363" t="n"/>
      <c r="H441" s="363" t="n"/>
      <c r="I441" s="558" t="n"/>
      <c r="J441" s="363" t="n"/>
      <c r="K441" s="363" t="n"/>
      <c r="L441" s="363" t="n"/>
      <c r="M441" s="363" t="n"/>
      <c r="N441" s="363" t="n"/>
      <c r="S441" s="363" t="n"/>
      <c r="T441" s="559" t="n"/>
      <c r="W441" s="363" t="n"/>
      <c r="X441" s="363" t="n"/>
      <c r="Y441" s="363" t="n"/>
      <c r="AF441" s="381" t="n"/>
      <c r="AG441" s="408" t="n"/>
      <c r="AH441" s="408" t="n"/>
      <c r="AI441" s="408" t="n"/>
      <c r="AN441" s="408" t="n"/>
      <c r="AO441" s="408" t="n"/>
      <c r="AP441" s="408" t="n"/>
      <c r="AS441" s="408" t="n"/>
      <c r="AT441" s="408" t="n"/>
      <c r="AU441" s="408" t="n"/>
      <c r="CC441" s="381" t="n"/>
      <c r="CE441" s="381" t="n"/>
      <c r="CF441" s="381" t="n"/>
    </row>
    <row r="442">
      <c r="D442" s="363" t="n"/>
      <c r="E442" s="363" t="n"/>
      <c r="G442" s="363" t="n"/>
      <c r="H442" s="363" t="n"/>
      <c r="I442" s="558" t="n"/>
      <c r="J442" s="363" t="n"/>
      <c r="K442" s="363" t="n"/>
      <c r="L442" s="363" t="n"/>
      <c r="M442" s="363" t="n"/>
      <c r="N442" s="363" t="n"/>
      <c r="S442" s="363" t="n"/>
      <c r="T442" s="559" t="n"/>
      <c r="W442" s="363" t="n"/>
      <c r="X442" s="363" t="n"/>
      <c r="Y442" s="363" t="n"/>
      <c r="AF442" s="381" t="n"/>
      <c r="AG442" s="408" t="n"/>
      <c r="AH442" s="408" t="n"/>
      <c r="AI442" s="408" t="n"/>
      <c r="AN442" s="408" t="n"/>
      <c r="AO442" s="408" t="n"/>
      <c r="AP442" s="408" t="n"/>
      <c r="AS442" s="408" t="n"/>
      <c r="AT442" s="408" t="n"/>
      <c r="AU442" s="408" t="n"/>
      <c r="CC442" s="381" t="n"/>
      <c r="CE442" s="381" t="n"/>
      <c r="CF442" s="381" t="n"/>
    </row>
    <row r="443">
      <c r="D443" s="363" t="n"/>
      <c r="E443" s="363" t="n"/>
      <c r="G443" s="363" t="n"/>
      <c r="H443" s="363" t="n"/>
      <c r="I443" s="558" t="n"/>
      <c r="J443" s="363" t="n"/>
      <c r="K443" s="363" t="n"/>
      <c r="L443" s="363" t="n"/>
      <c r="M443" s="363" t="n"/>
      <c r="N443" s="363" t="n"/>
      <c r="S443" s="363" t="n"/>
      <c r="T443" s="559" t="n"/>
      <c r="W443" s="363" t="n"/>
      <c r="X443" s="363" t="n"/>
      <c r="Y443" s="363" t="n"/>
      <c r="AF443" s="381" t="n"/>
      <c r="AG443" s="408" t="n"/>
      <c r="AH443" s="408" t="n"/>
      <c r="AI443" s="408" t="n"/>
      <c r="AN443" s="408" t="n"/>
      <c r="AO443" s="408" t="n"/>
      <c r="AP443" s="408" t="n"/>
      <c r="AS443" s="408" t="n"/>
      <c r="AT443" s="408" t="n"/>
      <c r="AU443" s="408" t="n"/>
      <c r="CC443" s="381" t="n"/>
      <c r="CE443" s="381" t="n"/>
      <c r="CF443" s="381" t="n"/>
    </row>
    <row r="444">
      <c r="D444" s="363" t="n"/>
      <c r="E444" s="363" t="n"/>
      <c r="G444" s="363" t="n"/>
      <c r="H444" s="363" t="n"/>
      <c r="I444" s="558" t="n"/>
      <c r="J444" s="363" t="n"/>
      <c r="K444" s="363" t="n"/>
      <c r="L444" s="363" t="n"/>
      <c r="M444" s="363" t="n"/>
      <c r="N444" s="363" t="n"/>
      <c r="S444" s="363" t="n"/>
      <c r="T444" s="559" t="n"/>
      <c r="W444" s="363" t="n"/>
      <c r="X444" s="363" t="n"/>
      <c r="Y444" s="363" t="n"/>
      <c r="AF444" s="381" t="n"/>
      <c r="AG444" s="408" t="n"/>
      <c r="AH444" s="408" t="n"/>
      <c r="AI444" s="408" t="n"/>
      <c r="AN444" s="408" t="n"/>
      <c r="AO444" s="408" t="n"/>
      <c r="AP444" s="408" t="n"/>
      <c r="AS444" s="408" t="n"/>
      <c r="AT444" s="408" t="n"/>
      <c r="AU444" s="408" t="n"/>
      <c r="CC444" s="381" t="n"/>
      <c r="CE444" s="381" t="n"/>
      <c r="CF444" s="381" t="n"/>
    </row>
    <row r="445">
      <c r="D445" s="363" t="n"/>
      <c r="E445" s="363" t="n"/>
      <c r="G445" s="363" t="n"/>
      <c r="H445" s="363" t="n"/>
      <c r="I445" s="558" t="n"/>
      <c r="J445" s="363" t="n"/>
      <c r="K445" s="363" t="n"/>
      <c r="L445" s="363" t="n"/>
      <c r="M445" s="363" t="n"/>
      <c r="N445" s="363" t="n"/>
      <c r="S445" s="363" t="n"/>
      <c r="T445" s="559" t="n"/>
      <c r="W445" s="363" t="n"/>
      <c r="X445" s="363" t="n"/>
      <c r="Y445" s="363" t="n"/>
      <c r="AF445" s="381" t="n"/>
      <c r="AG445" s="408" t="n"/>
      <c r="AH445" s="408" t="n"/>
      <c r="AI445" s="408" t="n"/>
      <c r="AN445" s="408" t="n"/>
      <c r="AO445" s="408" t="n"/>
      <c r="AP445" s="408" t="n"/>
      <c r="AS445" s="408" t="n"/>
      <c r="AT445" s="408" t="n"/>
      <c r="AU445" s="408" t="n"/>
      <c r="CC445" s="381" t="n"/>
      <c r="CE445" s="381" t="n"/>
      <c r="CF445" s="381" t="n"/>
    </row>
    <row r="446">
      <c r="D446" s="363" t="n"/>
      <c r="E446" s="363" t="n"/>
      <c r="G446" s="363" t="n"/>
      <c r="H446" s="363" t="n"/>
      <c r="I446" s="558" t="n"/>
      <c r="J446" s="363" t="n"/>
      <c r="K446" s="363" t="n"/>
      <c r="L446" s="363" t="n"/>
      <c r="M446" s="363" t="n"/>
      <c r="N446" s="363" t="n"/>
      <c r="S446" s="363" t="n"/>
      <c r="T446" s="559" t="n"/>
      <c r="W446" s="363" t="n"/>
      <c r="X446" s="363" t="n"/>
      <c r="Y446" s="363" t="n"/>
      <c r="AF446" s="381" t="n"/>
      <c r="AG446" s="408" t="n"/>
      <c r="AH446" s="408" t="n"/>
      <c r="AI446" s="408" t="n"/>
      <c r="AN446" s="408" t="n"/>
      <c r="AO446" s="408" t="n"/>
      <c r="AP446" s="408" t="n"/>
      <c r="AS446" s="408" t="n"/>
      <c r="AT446" s="408" t="n"/>
      <c r="AU446" s="408" t="n"/>
      <c r="CC446" s="381" t="n"/>
      <c r="CE446" s="381" t="n"/>
      <c r="CF446" s="381" t="n"/>
    </row>
    <row r="447">
      <c r="D447" s="363" t="n"/>
      <c r="E447" s="363" t="n"/>
      <c r="G447" s="363" t="n"/>
      <c r="H447" s="363" t="n"/>
      <c r="I447" s="558" t="n"/>
      <c r="J447" s="363" t="n"/>
      <c r="K447" s="363" t="n"/>
      <c r="L447" s="363" t="n"/>
      <c r="M447" s="363" t="n"/>
      <c r="N447" s="363" t="n"/>
      <c r="S447" s="363" t="n"/>
      <c r="T447" s="559" t="n"/>
      <c r="W447" s="363" t="n"/>
      <c r="X447" s="363" t="n"/>
      <c r="Y447" s="363" t="n"/>
      <c r="AF447" s="381" t="n"/>
      <c r="AG447" s="408" t="n"/>
      <c r="AH447" s="408" t="n"/>
      <c r="AI447" s="408" t="n"/>
      <c r="AN447" s="408" t="n"/>
      <c r="AO447" s="408" t="n"/>
      <c r="AP447" s="408" t="n"/>
      <c r="AS447" s="408" t="n"/>
      <c r="AT447" s="408" t="n"/>
      <c r="AU447" s="408" t="n"/>
      <c r="CC447" s="381" t="n"/>
      <c r="CE447" s="381" t="n"/>
      <c r="CF447" s="381" t="n"/>
    </row>
    <row r="448">
      <c r="D448" s="363" t="n"/>
      <c r="E448" s="363" t="n"/>
      <c r="G448" s="363" t="n"/>
      <c r="H448" s="363" t="n"/>
      <c r="I448" s="558" t="n"/>
      <c r="J448" s="363" t="n"/>
      <c r="K448" s="363" t="n"/>
      <c r="L448" s="363" t="n"/>
      <c r="M448" s="363" t="n"/>
      <c r="N448" s="363" t="n"/>
      <c r="S448" s="363" t="n"/>
      <c r="T448" s="559" t="n"/>
      <c r="W448" s="363" t="n"/>
      <c r="X448" s="363" t="n"/>
      <c r="Y448" s="363" t="n"/>
      <c r="AF448" s="381" t="n"/>
      <c r="AG448" s="408" t="n"/>
      <c r="AH448" s="408" t="n"/>
      <c r="AI448" s="408" t="n"/>
      <c r="AN448" s="408" t="n"/>
      <c r="AO448" s="408" t="n"/>
      <c r="AP448" s="408" t="n"/>
      <c r="AS448" s="408" t="n"/>
      <c r="AT448" s="408" t="n"/>
      <c r="AU448" s="408" t="n"/>
      <c r="CC448" s="381" t="n"/>
      <c r="CE448" s="381" t="n"/>
      <c r="CF448" s="381" t="n"/>
    </row>
    <row r="449">
      <c r="D449" s="363" t="n"/>
      <c r="E449" s="363" t="n"/>
      <c r="G449" s="363" t="n"/>
      <c r="H449" s="363" t="n"/>
      <c r="I449" s="558" t="n"/>
      <c r="J449" s="363" t="n"/>
      <c r="K449" s="363" t="n"/>
      <c r="L449" s="363" t="n"/>
      <c r="M449" s="363" t="n"/>
      <c r="N449" s="363" t="n"/>
      <c r="S449" s="363" t="n"/>
      <c r="T449" s="559" t="n"/>
      <c r="W449" s="363" t="n"/>
      <c r="X449" s="363" t="n"/>
      <c r="Y449" s="363" t="n"/>
      <c r="AF449" s="381" t="n"/>
      <c r="AG449" s="408" t="n"/>
      <c r="AH449" s="408" t="n"/>
      <c r="AI449" s="408" t="n"/>
      <c r="AN449" s="408" t="n"/>
      <c r="AO449" s="408" t="n"/>
      <c r="AP449" s="408" t="n"/>
      <c r="AS449" s="408" t="n"/>
      <c r="AT449" s="408" t="n"/>
      <c r="AU449" s="408" t="n"/>
      <c r="CC449" s="381" t="n"/>
      <c r="CE449" s="381" t="n"/>
      <c r="CF449" s="381" t="n"/>
    </row>
    <row r="450">
      <c r="D450" s="363" t="n"/>
      <c r="E450" s="363" t="n"/>
      <c r="G450" s="363" t="n"/>
      <c r="H450" s="363" t="n"/>
      <c r="I450" s="558" t="n"/>
      <c r="J450" s="363" t="n"/>
      <c r="K450" s="363" t="n"/>
      <c r="L450" s="363" t="n"/>
      <c r="M450" s="363" t="n"/>
      <c r="N450" s="363" t="n"/>
      <c r="S450" s="363" t="n"/>
      <c r="T450" s="559" t="n"/>
      <c r="W450" s="363" t="n"/>
      <c r="X450" s="363" t="n"/>
      <c r="Y450" s="363" t="n"/>
      <c r="AF450" s="381" t="n"/>
      <c r="AG450" s="408" t="n"/>
      <c r="AH450" s="408" t="n"/>
      <c r="AI450" s="408" t="n"/>
      <c r="AN450" s="408" t="n"/>
      <c r="AO450" s="408" t="n"/>
      <c r="AP450" s="408" t="n"/>
      <c r="AS450" s="408" t="n"/>
      <c r="AT450" s="408" t="n"/>
      <c r="AU450" s="408" t="n"/>
      <c r="CC450" s="381" t="n"/>
      <c r="CE450" s="381" t="n"/>
      <c r="CF450" s="381" t="n"/>
    </row>
    <row r="451">
      <c r="D451" s="363" t="n"/>
      <c r="E451" s="363" t="n"/>
      <c r="G451" s="363" t="n"/>
      <c r="H451" s="363" t="n"/>
      <c r="I451" s="558" t="n"/>
      <c r="J451" s="363" t="n"/>
      <c r="K451" s="363" t="n"/>
      <c r="L451" s="363" t="n"/>
      <c r="M451" s="363" t="n"/>
      <c r="N451" s="363" t="n"/>
      <c r="S451" s="363" t="n"/>
      <c r="T451" s="559" t="n"/>
      <c r="W451" s="363" t="n"/>
      <c r="X451" s="363" t="n"/>
      <c r="Y451" s="363" t="n"/>
      <c r="AF451" s="381" t="n"/>
      <c r="AG451" s="408" t="n"/>
      <c r="AH451" s="408" t="n"/>
      <c r="AI451" s="408" t="n"/>
      <c r="AN451" s="408" t="n"/>
      <c r="AO451" s="408" t="n"/>
      <c r="AP451" s="408" t="n"/>
      <c r="AS451" s="408" t="n"/>
      <c r="AT451" s="408" t="n"/>
      <c r="AU451" s="408" t="n"/>
      <c r="CC451" s="381" t="n"/>
      <c r="CE451" s="381" t="n"/>
      <c r="CF451" s="381" t="n"/>
    </row>
    <row r="452">
      <c r="D452" s="363" t="n"/>
      <c r="E452" s="363" t="n"/>
      <c r="G452" s="363" t="n"/>
      <c r="H452" s="363" t="n"/>
      <c r="I452" s="558" t="n"/>
      <c r="J452" s="363" t="n"/>
      <c r="K452" s="363" t="n"/>
      <c r="L452" s="363" t="n"/>
      <c r="M452" s="363" t="n"/>
      <c r="N452" s="363" t="n"/>
      <c r="S452" s="363" t="n"/>
      <c r="T452" s="559" t="n"/>
      <c r="W452" s="363" t="n"/>
      <c r="X452" s="363" t="n"/>
      <c r="Y452" s="363" t="n"/>
      <c r="AF452" s="381" t="n"/>
      <c r="AG452" s="408" t="n"/>
      <c r="AH452" s="408" t="n"/>
      <c r="AI452" s="408" t="n"/>
      <c r="AN452" s="408" t="n"/>
      <c r="AO452" s="408" t="n"/>
      <c r="AP452" s="408" t="n"/>
      <c r="AS452" s="408" t="n"/>
      <c r="AT452" s="408" t="n"/>
      <c r="AU452" s="408" t="n"/>
      <c r="CC452" s="381" t="n"/>
      <c r="CE452" s="381" t="n"/>
      <c r="CF452" s="381" t="n"/>
    </row>
    <row r="453">
      <c r="D453" s="363" t="n"/>
      <c r="E453" s="363" t="n"/>
      <c r="G453" s="363" t="n"/>
      <c r="H453" s="363" t="n"/>
      <c r="I453" s="558" t="n"/>
      <c r="J453" s="363" t="n"/>
      <c r="K453" s="363" t="n"/>
      <c r="L453" s="363" t="n"/>
      <c r="M453" s="363" t="n"/>
      <c r="N453" s="363" t="n"/>
      <c r="S453" s="363" t="n"/>
      <c r="T453" s="559" t="n"/>
      <c r="W453" s="363" t="n"/>
      <c r="X453" s="363" t="n"/>
      <c r="Y453" s="363" t="n"/>
      <c r="AF453" s="381" t="n"/>
      <c r="AG453" s="408" t="n"/>
      <c r="AH453" s="408" t="n"/>
      <c r="AI453" s="408" t="n"/>
      <c r="AN453" s="408" t="n"/>
      <c r="AO453" s="408" t="n"/>
      <c r="AP453" s="408" t="n"/>
      <c r="AS453" s="408" t="n"/>
      <c r="AT453" s="408" t="n"/>
      <c r="AU453" s="408" t="n"/>
      <c r="CC453" s="381" t="n"/>
      <c r="CE453" s="381" t="n"/>
      <c r="CF453" s="381" t="n"/>
    </row>
    <row r="454">
      <c r="D454" s="363" t="n"/>
      <c r="E454" s="363" t="n"/>
      <c r="G454" s="363" t="n"/>
      <c r="H454" s="363" t="n"/>
      <c r="I454" s="558" t="n"/>
      <c r="J454" s="363" t="n"/>
      <c r="K454" s="363" t="n"/>
      <c r="L454" s="363" t="n"/>
      <c r="M454" s="363" t="n"/>
      <c r="N454" s="363" t="n"/>
      <c r="S454" s="363" t="n"/>
      <c r="T454" s="559" t="n"/>
      <c r="W454" s="363" t="n"/>
      <c r="X454" s="363" t="n"/>
      <c r="Y454" s="363" t="n"/>
      <c r="AF454" s="381" t="n"/>
      <c r="AG454" s="408" t="n"/>
      <c r="AH454" s="408" t="n"/>
      <c r="AI454" s="408" t="n"/>
      <c r="AN454" s="408" t="n"/>
      <c r="AO454" s="408" t="n"/>
      <c r="AP454" s="408" t="n"/>
      <c r="AS454" s="408" t="n"/>
      <c r="AT454" s="408" t="n"/>
      <c r="AU454" s="408" t="n"/>
      <c r="CC454" s="381" t="n"/>
      <c r="CE454" s="381" t="n"/>
      <c r="CF454" s="381" t="n"/>
    </row>
    <row r="455">
      <c r="D455" s="363" t="n"/>
      <c r="E455" s="363" t="n"/>
      <c r="G455" s="363" t="n"/>
      <c r="H455" s="363" t="n"/>
      <c r="I455" s="558" t="n"/>
      <c r="J455" s="363" t="n"/>
      <c r="K455" s="363" t="n"/>
      <c r="L455" s="363" t="n"/>
      <c r="M455" s="363" t="n"/>
      <c r="N455" s="363" t="n"/>
      <c r="S455" s="363" t="n"/>
      <c r="T455" s="559" t="n"/>
      <c r="W455" s="363" t="n"/>
      <c r="X455" s="363" t="n"/>
      <c r="Y455" s="363" t="n"/>
      <c r="AF455" s="381" t="n"/>
      <c r="AG455" s="408" t="n"/>
      <c r="AH455" s="408" t="n"/>
      <c r="AI455" s="408" t="n"/>
      <c r="AN455" s="408" t="n"/>
      <c r="AO455" s="408" t="n"/>
      <c r="AP455" s="408" t="n"/>
      <c r="AS455" s="408" t="n"/>
      <c r="AT455" s="408" t="n"/>
      <c r="AU455" s="408" t="n"/>
      <c r="CC455" s="381" t="n"/>
      <c r="CE455" s="381" t="n"/>
      <c r="CF455" s="381" t="n"/>
    </row>
    <row r="456">
      <c r="D456" s="363" t="n"/>
      <c r="E456" s="363" t="n"/>
      <c r="G456" s="363" t="n"/>
      <c r="H456" s="363" t="n"/>
      <c r="I456" s="558" t="n"/>
      <c r="J456" s="363" t="n"/>
      <c r="K456" s="363" t="n"/>
      <c r="L456" s="363" t="n"/>
      <c r="M456" s="363" t="n"/>
      <c r="N456" s="363" t="n"/>
      <c r="S456" s="363" t="n"/>
      <c r="T456" s="559" t="n"/>
      <c r="W456" s="363" t="n"/>
      <c r="X456" s="363" t="n"/>
      <c r="Y456" s="363" t="n"/>
      <c r="AF456" s="381" t="n"/>
      <c r="AG456" s="408" t="n"/>
      <c r="AH456" s="408" t="n"/>
      <c r="AI456" s="408" t="n"/>
      <c r="AN456" s="408" t="n"/>
      <c r="AO456" s="408" t="n"/>
      <c r="AP456" s="408" t="n"/>
      <c r="AS456" s="408" t="n"/>
      <c r="AT456" s="408" t="n"/>
      <c r="AU456" s="408" t="n"/>
      <c r="CC456" s="381" t="n"/>
      <c r="CE456" s="381" t="n"/>
      <c r="CF456" s="381" t="n"/>
    </row>
    <row r="457">
      <c r="D457" s="363" t="n"/>
      <c r="E457" s="363" t="n"/>
      <c r="G457" s="363" t="n"/>
      <c r="H457" s="363" t="n"/>
      <c r="I457" s="558" t="n"/>
      <c r="J457" s="363" t="n"/>
      <c r="K457" s="363" t="n"/>
      <c r="L457" s="363" t="n"/>
      <c r="M457" s="363" t="n"/>
      <c r="N457" s="363" t="n"/>
      <c r="S457" s="363" t="n"/>
      <c r="T457" s="559" t="n"/>
      <c r="W457" s="363" t="n"/>
      <c r="X457" s="363" t="n"/>
      <c r="Y457" s="363" t="n"/>
      <c r="AF457" s="381" t="n"/>
      <c r="AG457" s="408" t="n"/>
      <c r="AH457" s="408" t="n"/>
      <c r="AI457" s="408" t="n"/>
      <c r="AN457" s="408" t="n"/>
      <c r="AO457" s="408" t="n"/>
      <c r="AP457" s="408" t="n"/>
      <c r="AS457" s="408" t="n"/>
      <c r="AT457" s="408" t="n"/>
      <c r="AU457" s="408" t="n"/>
      <c r="CC457" s="381" t="n"/>
      <c r="CE457" s="381" t="n"/>
      <c r="CF457" s="381" t="n"/>
    </row>
    <row r="458">
      <c r="D458" s="363" t="n"/>
      <c r="E458" s="363" t="n"/>
      <c r="G458" s="363" t="n"/>
      <c r="H458" s="363" t="n"/>
      <c r="I458" s="558" t="n"/>
      <c r="J458" s="363" t="n"/>
      <c r="K458" s="363" t="n"/>
      <c r="L458" s="363" t="n"/>
      <c r="M458" s="363" t="n"/>
      <c r="N458" s="363" t="n"/>
      <c r="S458" s="363" t="n"/>
      <c r="T458" s="559" t="n"/>
      <c r="W458" s="363" t="n"/>
      <c r="X458" s="363" t="n"/>
      <c r="Y458" s="363" t="n"/>
      <c r="AF458" s="381" t="n"/>
      <c r="AG458" s="408" t="n"/>
      <c r="AH458" s="408" t="n"/>
      <c r="AI458" s="408" t="n"/>
      <c r="AN458" s="408" t="n"/>
      <c r="AO458" s="408" t="n"/>
      <c r="AP458" s="408" t="n"/>
      <c r="AS458" s="408" t="n"/>
      <c r="AT458" s="408" t="n"/>
      <c r="AU458" s="408" t="n"/>
      <c r="CC458" s="381" t="n"/>
      <c r="CE458" s="381" t="n"/>
      <c r="CF458" s="381" t="n"/>
    </row>
    <row r="459">
      <c r="D459" s="363" t="n"/>
      <c r="E459" s="363" t="n"/>
      <c r="G459" s="363" t="n"/>
      <c r="H459" s="363" t="n"/>
      <c r="I459" s="558" t="n"/>
      <c r="J459" s="363" t="n"/>
      <c r="K459" s="363" t="n"/>
      <c r="L459" s="363" t="n"/>
      <c r="M459" s="363" t="n"/>
      <c r="N459" s="363" t="n"/>
      <c r="S459" s="363" t="n"/>
      <c r="T459" s="559" t="n"/>
      <c r="W459" s="363" t="n"/>
      <c r="X459" s="363" t="n"/>
      <c r="Y459" s="363" t="n"/>
      <c r="AF459" s="381" t="n"/>
      <c r="AG459" s="408" t="n"/>
      <c r="AH459" s="408" t="n"/>
      <c r="AI459" s="408" t="n"/>
      <c r="AN459" s="408" t="n"/>
      <c r="AO459" s="408" t="n"/>
      <c r="AP459" s="408" t="n"/>
      <c r="AS459" s="408" t="n"/>
      <c r="AT459" s="408" t="n"/>
      <c r="AU459" s="408" t="n"/>
      <c r="CC459" s="381" t="n"/>
      <c r="CE459" s="381" t="n"/>
      <c r="CF459" s="381" t="n"/>
    </row>
    <row r="460">
      <c r="D460" s="363" t="n"/>
      <c r="E460" s="363" t="n"/>
      <c r="G460" s="363" t="n"/>
      <c r="H460" s="363" t="n"/>
      <c r="I460" s="558" t="n"/>
      <c r="J460" s="363" t="n"/>
      <c r="K460" s="363" t="n"/>
      <c r="L460" s="363" t="n"/>
      <c r="M460" s="363" t="n"/>
      <c r="N460" s="363" t="n"/>
      <c r="S460" s="363" t="n"/>
      <c r="T460" s="559" t="n"/>
      <c r="W460" s="363" t="n"/>
      <c r="X460" s="363" t="n"/>
      <c r="Y460" s="363" t="n"/>
      <c r="AF460" s="381" t="n"/>
      <c r="AG460" s="408" t="n"/>
      <c r="AH460" s="408" t="n"/>
      <c r="AI460" s="408" t="n"/>
      <c r="AN460" s="408" t="n"/>
      <c r="AO460" s="408" t="n"/>
      <c r="AP460" s="408" t="n"/>
      <c r="AS460" s="408" t="n"/>
      <c r="AT460" s="408" t="n"/>
      <c r="AU460" s="408" t="n"/>
      <c r="CC460" s="381" t="n"/>
      <c r="CE460" s="381" t="n"/>
      <c r="CF460" s="381" t="n"/>
    </row>
    <row r="461">
      <c r="D461" s="363" t="n"/>
      <c r="E461" s="363" t="n"/>
      <c r="G461" s="363" t="n"/>
      <c r="H461" s="363" t="n"/>
      <c r="I461" s="558" t="n"/>
      <c r="J461" s="363" t="n"/>
      <c r="K461" s="363" t="n"/>
      <c r="L461" s="363" t="n"/>
      <c r="M461" s="363" t="n"/>
      <c r="N461" s="363" t="n"/>
      <c r="S461" s="363" t="n"/>
      <c r="T461" s="559" t="n"/>
      <c r="W461" s="363" t="n"/>
      <c r="X461" s="363" t="n"/>
      <c r="Y461" s="363" t="n"/>
      <c r="AF461" s="381" t="n"/>
      <c r="AG461" s="408" t="n"/>
      <c r="AH461" s="408" t="n"/>
      <c r="AI461" s="408" t="n"/>
      <c r="AN461" s="408" t="n"/>
      <c r="AO461" s="408" t="n"/>
      <c r="AP461" s="408" t="n"/>
      <c r="AS461" s="408" t="n"/>
      <c r="AT461" s="408" t="n"/>
      <c r="AU461" s="408" t="n"/>
      <c r="CC461" s="381" t="n"/>
      <c r="CE461" s="381" t="n"/>
      <c r="CF461" s="381" t="n"/>
    </row>
    <row r="462">
      <c r="D462" s="363" t="n"/>
      <c r="E462" s="363" t="n"/>
      <c r="G462" s="363" t="n"/>
      <c r="H462" s="363" t="n"/>
      <c r="I462" s="558" t="n"/>
      <c r="J462" s="363" t="n"/>
      <c r="K462" s="363" t="n"/>
      <c r="L462" s="363" t="n"/>
      <c r="M462" s="363" t="n"/>
      <c r="N462" s="363" t="n"/>
      <c r="S462" s="363" t="n"/>
      <c r="T462" s="559" t="n"/>
      <c r="W462" s="363" t="n"/>
      <c r="X462" s="363" t="n"/>
      <c r="Y462" s="363" t="n"/>
      <c r="AF462" s="381" t="n"/>
      <c r="AG462" s="408" t="n"/>
      <c r="AH462" s="408" t="n"/>
      <c r="AI462" s="408" t="n"/>
      <c r="AN462" s="408" t="n"/>
      <c r="AO462" s="408" t="n"/>
      <c r="AP462" s="408" t="n"/>
      <c r="AS462" s="408" t="n"/>
      <c r="AT462" s="408" t="n"/>
      <c r="AU462" s="408" t="n"/>
      <c r="CC462" s="381" t="n"/>
      <c r="CE462" s="381" t="n"/>
      <c r="CF462" s="381" t="n"/>
    </row>
    <row r="463">
      <c r="D463" s="363" t="n"/>
      <c r="E463" s="363" t="n"/>
      <c r="G463" s="363" t="n"/>
      <c r="H463" s="363" t="n"/>
      <c r="I463" s="558" t="n"/>
      <c r="J463" s="363" t="n"/>
      <c r="K463" s="363" t="n"/>
      <c r="L463" s="363" t="n"/>
      <c r="M463" s="363" t="n"/>
      <c r="N463" s="363" t="n"/>
      <c r="S463" s="363" t="n"/>
      <c r="T463" s="559" t="n"/>
      <c r="W463" s="363" t="n"/>
      <c r="X463" s="363" t="n"/>
      <c r="Y463" s="363" t="n"/>
      <c r="AF463" s="381" t="n"/>
      <c r="AG463" s="408" t="n"/>
      <c r="AH463" s="408" t="n"/>
      <c r="AI463" s="408" t="n"/>
      <c r="AN463" s="408" t="n"/>
      <c r="AO463" s="408" t="n"/>
      <c r="AP463" s="408" t="n"/>
      <c r="AS463" s="408" t="n"/>
      <c r="AT463" s="408" t="n"/>
      <c r="AU463" s="408" t="n"/>
      <c r="CC463" s="381" t="n"/>
      <c r="CE463" s="381" t="n"/>
      <c r="CF463" s="381" t="n"/>
    </row>
    <row r="464">
      <c r="D464" s="363" t="n"/>
      <c r="E464" s="363" t="n"/>
      <c r="G464" s="363" t="n"/>
      <c r="H464" s="363" t="n"/>
      <c r="I464" s="558" t="n"/>
      <c r="J464" s="363" t="n"/>
      <c r="K464" s="363" t="n"/>
      <c r="L464" s="363" t="n"/>
      <c r="M464" s="363" t="n"/>
      <c r="N464" s="363" t="n"/>
      <c r="S464" s="363" t="n"/>
      <c r="T464" s="559" t="n"/>
      <c r="W464" s="363" t="n"/>
      <c r="X464" s="363" t="n"/>
      <c r="Y464" s="363" t="n"/>
      <c r="AF464" s="381" t="n"/>
      <c r="AG464" s="408" t="n"/>
      <c r="AH464" s="408" t="n"/>
      <c r="AI464" s="408" t="n"/>
      <c r="AN464" s="408" t="n"/>
      <c r="AO464" s="408" t="n"/>
      <c r="AP464" s="408" t="n"/>
      <c r="AS464" s="408" t="n"/>
      <c r="AT464" s="408" t="n"/>
      <c r="AU464" s="408" t="n"/>
      <c r="CC464" s="381" t="n"/>
      <c r="CE464" s="381" t="n"/>
      <c r="CF464" s="381" t="n"/>
    </row>
    <row r="465">
      <c r="D465" s="363" t="n"/>
      <c r="E465" s="363" t="n"/>
      <c r="G465" s="363" t="n"/>
      <c r="H465" s="363" t="n"/>
      <c r="I465" s="558" t="n"/>
      <c r="J465" s="363" t="n"/>
      <c r="K465" s="363" t="n"/>
      <c r="L465" s="363" t="n"/>
      <c r="M465" s="363" t="n"/>
      <c r="N465" s="363" t="n"/>
      <c r="S465" s="363" t="n"/>
      <c r="T465" s="559" t="n"/>
      <c r="W465" s="363" t="n"/>
      <c r="X465" s="363" t="n"/>
      <c r="Y465" s="363" t="n"/>
      <c r="AF465" s="381" t="n"/>
      <c r="AG465" s="408" t="n"/>
      <c r="AH465" s="408" t="n"/>
      <c r="AI465" s="408" t="n"/>
      <c r="AN465" s="408" t="n"/>
      <c r="AO465" s="408" t="n"/>
      <c r="AP465" s="408" t="n"/>
      <c r="AS465" s="408" t="n"/>
      <c r="AT465" s="408" t="n"/>
      <c r="AU465" s="408" t="n"/>
      <c r="CC465" s="381" t="n"/>
      <c r="CE465" s="381" t="n"/>
      <c r="CF465" s="381" t="n"/>
    </row>
    <row r="466">
      <c r="D466" s="363" t="n"/>
      <c r="E466" s="363" t="n"/>
      <c r="G466" s="363" t="n"/>
      <c r="H466" s="363" t="n"/>
      <c r="I466" s="558" t="n"/>
      <c r="J466" s="363" t="n"/>
      <c r="K466" s="363" t="n"/>
      <c r="L466" s="363" t="n"/>
      <c r="M466" s="363" t="n"/>
      <c r="N466" s="363" t="n"/>
      <c r="S466" s="363" t="n"/>
      <c r="T466" s="559" t="n"/>
      <c r="W466" s="363" t="n"/>
      <c r="X466" s="363" t="n"/>
      <c r="Y466" s="363" t="n"/>
      <c r="AF466" s="381" t="n"/>
      <c r="AG466" s="408" t="n"/>
      <c r="AH466" s="408" t="n"/>
      <c r="AI466" s="408" t="n"/>
      <c r="AN466" s="408" t="n"/>
      <c r="AO466" s="408" t="n"/>
      <c r="AP466" s="408" t="n"/>
      <c r="AS466" s="408" t="n"/>
      <c r="AT466" s="408" t="n"/>
      <c r="AU466" s="408" t="n"/>
      <c r="CC466" s="381" t="n"/>
      <c r="CE466" s="381" t="n"/>
      <c r="CF466" s="381" t="n"/>
    </row>
    <row r="467">
      <c r="D467" s="363" t="n"/>
      <c r="E467" s="363" t="n"/>
      <c r="G467" s="363" t="n"/>
      <c r="H467" s="363" t="n"/>
      <c r="I467" s="558" t="n"/>
      <c r="J467" s="363" t="n"/>
      <c r="K467" s="363" t="n"/>
      <c r="L467" s="363" t="n"/>
      <c r="M467" s="363" t="n"/>
      <c r="N467" s="363" t="n"/>
      <c r="S467" s="363" t="n"/>
      <c r="T467" s="559" t="n"/>
      <c r="W467" s="363" t="n"/>
      <c r="X467" s="363" t="n"/>
      <c r="Y467" s="363" t="n"/>
      <c r="AF467" s="381" t="n"/>
      <c r="AG467" s="408" t="n"/>
      <c r="AH467" s="408" t="n"/>
      <c r="AI467" s="408" t="n"/>
      <c r="AN467" s="408" t="n"/>
      <c r="AO467" s="408" t="n"/>
      <c r="AP467" s="408" t="n"/>
      <c r="AS467" s="408" t="n"/>
      <c r="AT467" s="408" t="n"/>
      <c r="AU467" s="408" t="n"/>
      <c r="CC467" s="381" t="n"/>
      <c r="CE467" s="381" t="n"/>
      <c r="CF467" s="381" t="n"/>
    </row>
    <row r="468">
      <c r="AF468" s="381" t="n"/>
      <c r="AG468" s="408" t="n"/>
      <c r="AH468" s="408" t="n"/>
      <c r="AI468" s="408" t="n"/>
      <c r="AN468" s="408" t="n"/>
      <c r="AO468" s="408" t="n"/>
      <c r="AP468" s="408" t="n"/>
      <c r="AS468" s="408" t="n"/>
      <c r="AT468" s="408" t="n"/>
      <c r="AU468" s="408" t="n"/>
      <c r="CC468" s="381" t="n"/>
      <c r="CE468" s="381" t="n"/>
      <c r="CF468" s="381" t="n"/>
    </row>
    <row r="469">
      <c r="AF469" s="381" t="n"/>
      <c r="AG469" s="408" t="n"/>
      <c r="AH469" s="408" t="n"/>
      <c r="AI469" s="408" t="n"/>
      <c r="AN469" s="408" t="n"/>
      <c r="AO469" s="408" t="n"/>
      <c r="AP469" s="408" t="n"/>
      <c r="AS469" s="408" t="n"/>
      <c r="AT469" s="408" t="n"/>
      <c r="AU469" s="408" t="n"/>
      <c r="CC469" s="381" t="n"/>
      <c r="CE469" s="381" t="n"/>
      <c r="CF469" s="381" t="n"/>
    </row>
    <row r="470">
      <c r="AF470" s="381" t="n"/>
      <c r="AG470" s="408" t="n"/>
      <c r="AH470" s="408" t="n"/>
      <c r="AI470" s="408" t="n"/>
      <c r="AN470" s="408" t="n"/>
      <c r="AO470" s="408" t="n"/>
      <c r="AP470" s="408" t="n"/>
      <c r="AS470" s="408" t="n"/>
      <c r="AT470" s="408" t="n"/>
      <c r="AU470" s="408" t="n"/>
      <c r="CC470" s="381" t="n"/>
      <c r="CE470" s="381" t="n"/>
      <c r="CF470" s="381" t="n"/>
    </row>
    <row r="471">
      <c r="AF471" s="381" t="n"/>
      <c r="AG471" s="408" t="n"/>
      <c r="AH471" s="408" t="n"/>
      <c r="AI471" s="408" t="n"/>
      <c r="AN471" s="408" t="n"/>
      <c r="AO471" s="408" t="n"/>
      <c r="AP471" s="408" t="n"/>
      <c r="AS471" s="408" t="n"/>
      <c r="AT471" s="408" t="n"/>
      <c r="AU471" s="408" t="n"/>
      <c r="CC471" s="381" t="n"/>
      <c r="CE471" s="381" t="n"/>
      <c r="CF471" s="381" t="n"/>
    </row>
    <row r="472">
      <c r="AF472" s="381" t="n"/>
      <c r="AG472" s="408" t="n"/>
      <c r="AH472" s="408" t="n"/>
      <c r="AI472" s="408" t="n"/>
      <c r="AN472" s="408" t="n"/>
      <c r="AO472" s="408" t="n"/>
      <c r="AP472" s="408" t="n"/>
      <c r="AS472" s="408" t="n"/>
      <c r="AT472" s="408" t="n"/>
      <c r="AU472" s="408" t="n"/>
      <c r="CC472" s="381" t="n"/>
      <c r="CE472" s="381" t="n"/>
      <c r="CF472" s="381" t="n"/>
    </row>
    <row r="473">
      <c r="AF473" s="381" t="n"/>
      <c r="AG473" s="408" t="n"/>
      <c r="AH473" s="408" t="n"/>
      <c r="AI473" s="408" t="n"/>
      <c r="AN473" s="408" t="n"/>
      <c r="AO473" s="408" t="n"/>
      <c r="AP473" s="408" t="n"/>
      <c r="AS473" s="408" t="n"/>
      <c r="AT473" s="408" t="n"/>
      <c r="AU473" s="408" t="n"/>
      <c r="CC473" s="381" t="n"/>
      <c r="CE473" s="381" t="n"/>
      <c r="CF473" s="381" t="n"/>
    </row>
    <row r="474">
      <c r="AF474" s="381" t="n"/>
      <c r="AG474" s="408" t="n"/>
      <c r="AH474" s="408" t="n"/>
      <c r="AI474" s="408" t="n"/>
      <c r="AN474" s="408" t="n"/>
      <c r="AO474" s="408" t="n"/>
      <c r="AP474" s="408" t="n"/>
      <c r="AS474" s="408" t="n"/>
      <c r="AT474" s="408" t="n"/>
      <c r="AU474" s="408" t="n"/>
      <c r="CC474" s="381" t="n"/>
      <c r="CE474" s="381" t="n"/>
      <c r="CF474" s="381" t="n"/>
    </row>
    <row r="475">
      <c r="AF475" s="381" t="n"/>
      <c r="AG475" s="408" t="n"/>
      <c r="AH475" s="408" t="n"/>
      <c r="AI475" s="408" t="n"/>
      <c r="AN475" s="408" t="n"/>
      <c r="AO475" s="408" t="n"/>
      <c r="AP475" s="408" t="n"/>
      <c r="AS475" s="408" t="n"/>
      <c r="AT475" s="408" t="n"/>
      <c r="AU475" s="408" t="n"/>
      <c r="CC475" s="381" t="n"/>
      <c r="CE475" s="381" t="n"/>
      <c r="CF475" s="381" t="n"/>
    </row>
    <row r="476">
      <c r="AF476" s="381" t="n"/>
      <c r="AG476" s="408" t="n"/>
      <c r="AH476" s="408" t="n"/>
      <c r="AI476" s="408" t="n"/>
      <c r="AN476" s="408" t="n"/>
      <c r="AO476" s="408" t="n"/>
      <c r="AP476" s="408" t="n"/>
      <c r="AS476" s="408" t="n"/>
      <c r="AT476" s="408" t="n"/>
      <c r="AU476" s="408" t="n"/>
    </row>
    <row r="477">
      <c r="AF477" s="381" t="n"/>
      <c r="AG477" s="408" t="n"/>
      <c r="AH477" s="408" t="n"/>
      <c r="AI477" s="408" t="n"/>
      <c r="AN477" s="408" t="n"/>
      <c r="AO477" s="408" t="n"/>
      <c r="AP477" s="408" t="n"/>
      <c r="AS477" s="408" t="n"/>
      <c r="AT477" s="408" t="n"/>
      <c r="AU477" s="408" t="n"/>
    </row>
    <row r="478">
      <c r="AF478" s="381" t="n"/>
      <c r="AG478" s="408" t="n"/>
      <c r="AH478" s="408" t="n"/>
      <c r="AI478" s="408" t="n"/>
      <c r="AN478" s="408" t="n"/>
      <c r="AO478" s="408" t="n"/>
      <c r="AP478" s="408" t="n"/>
      <c r="AS478" s="408" t="n"/>
      <c r="AT478" s="408" t="n"/>
      <c r="AU478" s="408" t="n"/>
    </row>
    <row r="479">
      <c r="AF479" s="381" t="n"/>
      <c r="AG479" s="408" t="n"/>
      <c r="AH479" s="408" t="n"/>
      <c r="AI479" s="408" t="n"/>
      <c r="AN479" s="408" t="n"/>
      <c r="AO479" s="408" t="n"/>
      <c r="AP479" s="408" t="n"/>
      <c r="AS479" s="408" t="n"/>
      <c r="AT479" s="408" t="n"/>
      <c r="AU479" s="408" t="n"/>
    </row>
    <row r="480">
      <c r="AF480" s="381" t="n"/>
      <c r="AG480" s="408" t="n"/>
      <c r="AH480" s="408" t="n"/>
      <c r="AI480" s="408" t="n"/>
      <c r="AN480" s="408" t="n"/>
      <c r="AO480" s="408" t="n"/>
      <c r="AP480" s="408" t="n"/>
      <c r="AS480" s="408" t="n"/>
      <c r="AT480" s="408" t="n"/>
      <c r="AU480" s="408" t="n"/>
    </row>
    <row r="481">
      <c r="AF481" s="381" t="n"/>
      <c r="AG481" s="408" t="n"/>
      <c r="AH481" s="408" t="n"/>
      <c r="AI481" s="408" t="n"/>
      <c r="AN481" s="408" t="n"/>
      <c r="AO481" s="408" t="n"/>
      <c r="AP481" s="408" t="n"/>
      <c r="AS481" s="408" t="n"/>
      <c r="AT481" s="408" t="n"/>
      <c r="AU481" s="408" t="n"/>
    </row>
    <row r="482">
      <c r="AF482" s="381" t="n"/>
      <c r="AG482" s="408" t="n"/>
      <c r="AH482" s="408" t="n"/>
      <c r="AI482" s="408" t="n"/>
      <c r="AN482" s="408" t="n"/>
      <c r="AO482" s="408" t="n"/>
      <c r="AP482" s="408" t="n"/>
      <c r="AS482" s="408" t="n"/>
      <c r="AT482" s="408" t="n"/>
      <c r="AU482" s="408" t="n"/>
    </row>
    <row r="483">
      <c r="AF483" s="381" t="n"/>
      <c r="AG483" s="408" t="n"/>
      <c r="AH483" s="408" t="n"/>
      <c r="AI483" s="408" t="n"/>
      <c r="AN483" s="408" t="n"/>
      <c r="AO483" s="408" t="n"/>
      <c r="AP483" s="408" t="n"/>
      <c r="AS483" s="408" t="n"/>
      <c r="AT483" s="408" t="n"/>
      <c r="AU483" s="408" t="n"/>
    </row>
    <row r="484">
      <c r="AF484" s="381" t="n"/>
      <c r="AG484" s="408" t="n"/>
      <c r="AH484" s="408" t="n"/>
      <c r="AI484" s="408" t="n"/>
      <c r="AN484" s="408" t="n"/>
      <c r="AO484" s="408" t="n"/>
      <c r="AP484" s="408" t="n"/>
      <c r="AS484" s="408" t="n"/>
      <c r="AT484" s="408" t="n"/>
      <c r="AU484" s="408" t="n"/>
    </row>
    <row r="485">
      <c r="AF485" s="381" t="n"/>
      <c r="AG485" s="408" t="n"/>
      <c r="AH485" s="408" t="n"/>
      <c r="AI485" s="408" t="n"/>
      <c r="AN485" s="408" t="n"/>
      <c r="AO485" s="408" t="n"/>
      <c r="AP485" s="408" t="n"/>
      <c r="AS485" s="408" t="n"/>
      <c r="AT485" s="408" t="n"/>
      <c r="AU485" s="408" t="n"/>
    </row>
    <row r="486">
      <c r="AF486" s="381" t="n"/>
      <c r="AG486" s="408" t="n"/>
      <c r="AH486" s="408" t="n"/>
      <c r="AI486" s="408" t="n"/>
      <c r="AN486" s="408" t="n"/>
      <c r="AO486" s="408" t="n"/>
      <c r="AP486" s="408" t="n"/>
      <c r="AS486" s="408" t="n"/>
      <c r="AT486" s="408" t="n"/>
      <c r="AU486" s="408" t="n"/>
    </row>
    <row r="487">
      <c r="AF487" s="381" t="n"/>
      <c r="AG487" s="408" t="n"/>
      <c r="AH487" s="408" t="n"/>
      <c r="AI487" s="408" t="n"/>
      <c r="AN487" s="408" t="n"/>
      <c r="AO487" s="408" t="n"/>
      <c r="AP487" s="408" t="n"/>
      <c r="AS487" s="408" t="n"/>
      <c r="AT487" s="408" t="n"/>
      <c r="AU487" s="408" t="n"/>
    </row>
    <row r="488">
      <c r="AF488" s="381" t="n"/>
      <c r="AG488" s="408" t="n"/>
      <c r="AH488" s="408" t="n"/>
      <c r="AI488" s="408" t="n"/>
      <c r="AN488" s="408" t="n"/>
      <c r="AO488" s="408" t="n"/>
      <c r="AP488" s="408" t="n"/>
      <c r="AS488" s="408" t="n"/>
      <c r="AT488" s="408" t="n"/>
      <c r="AU488" s="408" t="n"/>
    </row>
    <row r="489">
      <c r="AF489" s="381" t="n"/>
      <c r="AG489" s="408" t="n"/>
      <c r="AH489" s="408" t="n"/>
      <c r="AI489" s="408" t="n"/>
      <c r="AN489" s="408" t="n"/>
      <c r="AO489" s="408" t="n"/>
      <c r="AP489" s="408" t="n"/>
      <c r="AS489" s="408" t="n"/>
      <c r="AT489" s="408" t="n"/>
      <c r="AU489" s="408" t="n"/>
    </row>
    <row r="490">
      <c r="AF490" s="381" t="n"/>
      <c r="AG490" s="408" t="n"/>
      <c r="AH490" s="408" t="n"/>
      <c r="AI490" s="408" t="n"/>
      <c r="AN490" s="408" t="n"/>
      <c r="AO490" s="408" t="n"/>
      <c r="AP490" s="408" t="n"/>
      <c r="AS490" s="408" t="n"/>
      <c r="AT490" s="408" t="n"/>
      <c r="AU490" s="408" t="n"/>
    </row>
    <row r="491">
      <c r="AF491" s="381" t="n"/>
      <c r="AG491" s="408" t="n"/>
      <c r="AH491" s="408" t="n"/>
      <c r="AI491" s="408" t="n"/>
      <c r="AN491" s="408" t="n"/>
      <c r="AO491" s="408" t="n"/>
      <c r="AP491" s="408" t="n"/>
      <c r="AS491" s="408" t="n"/>
      <c r="AT491" s="408" t="n"/>
      <c r="AU491" s="408" t="n"/>
    </row>
    <row r="492">
      <c r="AF492" s="381" t="n"/>
      <c r="AG492" s="408" t="n"/>
      <c r="AH492" s="408" t="n"/>
      <c r="AI492" s="408" t="n"/>
      <c r="AN492" s="408" t="n"/>
      <c r="AO492" s="408" t="n"/>
      <c r="AP492" s="408" t="n"/>
      <c r="AS492" s="408" t="n"/>
      <c r="AT492" s="408" t="n"/>
      <c r="AU492" s="408" t="n"/>
    </row>
    <row r="493">
      <c r="AF493" s="381" t="n"/>
      <c r="AG493" s="408" t="n"/>
      <c r="AH493" s="408" t="n"/>
      <c r="AI493" s="408" t="n"/>
      <c r="AN493" s="408" t="n"/>
      <c r="AO493" s="408" t="n"/>
      <c r="AP493" s="408" t="n"/>
      <c r="AS493" s="408" t="n"/>
      <c r="AT493" s="408" t="n"/>
      <c r="AU493" s="408" t="n"/>
    </row>
    <row r="494">
      <c r="AF494" s="381" t="n"/>
      <c r="AG494" s="408" t="n"/>
      <c r="AH494" s="408" t="n"/>
      <c r="AI494" s="408" t="n"/>
      <c r="AN494" s="408" t="n"/>
      <c r="AO494" s="408" t="n"/>
      <c r="AP494" s="408" t="n"/>
      <c r="AS494" s="408" t="n"/>
      <c r="AT494" s="408" t="n"/>
      <c r="AU494" s="408" t="n"/>
    </row>
    <row r="495">
      <c r="AF495" s="381" t="n"/>
      <c r="AG495" s="408" t="n"/>
      <c r="AH495" s="408" t="n"/>
      <c r="AI495" s="408" t="n"/>
      <c r="AN495" s="408" t="n"/>
      <c r="AO495" s="408" t="n"/>
      <c r="AP495" s="408" t="n"/>
      <c r="AS495" s="408" t="n"/>
      <c r="AT495" s="408" t="n"/>
      <c r="AU495" s="408" t="n"/>
    </row>
    <row r="496">
      <c r="AF496" s="381" t="n"/>
      <c r="AG496" s="408" t="n"/>
      <c r="AH496" s="408" t="n"/>
      <c r="AI496" s="408" t="n"/>
      <c r="AN496" s="408" t="n"/>
      <c r="AO496" s="408" t="n"/>
      <c r="AP496" s="408" t="n"/>
      <c r="AS496" s="408" t="n"/>
      <c r="AT496" s="408" t="n"/>
      <c r="AU496" s="408" t="n"/>
    </row>
    <row r="497">
      <c r="AF497" s="381" t="n"/>
      <c r="AG497" s="408" t="n"/>
      <c r="AH497" s="408" t="n"/>
      <c r="AI497" s="408" t="n"/>
      <c r="AN497" s="408" t="n"/>
      <c r="AO497" s="408" t="n"/>
      <c r="AP497" s="408" t="n"/>
      <c r="AS497" s="408" t="n"/>
      <c r="AT497" s="408" t="n"/>
      <c r="AU497" s="408" t="n"/>
    </row>
    <row r="498">
      <c r="AF498" s="381" t="n"/>
      <c r="AG498" s="408" t="n"/>
      <c r="AH498" s="408" t="n"/>
      <c r="AI498" s="408" t="n"/>
      <c r="AN498" s="408" t="n"/>
      <c r="AO498" s="408" t="n"/>
      <c r="AP498" s="408" t="n"/>
      <c r="AS498" s="408" t="n"/>
      <c r="AT498" s="408" t="n"/>
      <c r="AU498" s="408" t="n"/>
    </row>
    <row r="499">
      <c r="AF499" s="381" t="n"/>
      <c r="AG499" s="408" t="n"/>
      <c r="AH499" s="408" t="n"/>
      <c r="AI499" s="408" t="n"/>
      <c r="AN499" s="408" t="n"/>
      <c r="AO499" s="408" t="n"/>
      <c r="AP499" s="408" t="n"/>
      <c r="AS499" s="408" t="n"/>
      <c r="AT499" s="408" t="n"/>
      <c r="AU499" s="408" t="n"/>
    </row>
    <row r="500">
      <c r="AF500" s="381" t="n"/>
      <c r="AG500" s="408" t="n"/>
      <c r="AH500" s="408" t="n"/>
      <c r="AI500" s="408" t="n"/>
      <c r="AN500" s="408" t="n"/>
      <c r="AO500" s="408" t="n"/>
      <c r="AP500" s="408" t="n"/>
      <c r="AS500" s="408" t="n"/>
      <c r="AT500" s="408" t="n"/>
      <c r="AU500" s="408" t="n"/>
    </row>
    <row r="501">
      <c r="AF501" s="381" t="n"/>
      <c r="AG501" s="408" t="n"/>
      <c r="AH501" s="408" t="n"/>
      <c r="AI501" s="408" t="n"/>
      <c r="AN501" s="408" t="n"/>
      <c r="AO501" s="408" t="n"/>
      <c r="AP501" s="408" t="n"/>
      <c r="AS501" s="408" t="n"/>
      <c r="AT501" s="408" t="n"/>
      <c r="AU501" s="408" t="n"/>
    </row>
    <row r="502">
      <c r="AF502" s="381" t="n"/>
      <c r="AG502" s="408" t="n"/>
      <c r="AH502" s="408" t="n"/>
      <c r="AI502" s="408" t="n"/>
      <c r="AN502" s="408" t="n"/>
      <c r="AO502" s="408" t="n"/>
      <c r="AP502" s="408" t="n"/>
      <c r="AS502" s="408" t="n"/>
      <c r="AT502" s="408" t="n"/>
      <c r="AU502" s="408" t="n"/>
    </row>
    <row r="503">
      <c r="AF503" s="381" t="n"/>
      <c r="AG503" s="408" t="n"/>
      <c r="AH503" s="408" t="n"/>
      <c r="AI503" s="408" t="n"/>
      <c r="AN503" s="408" t="n"/>
      <c r="AO503" s="408" t="n"/>
      <c r="AP503" s="408" t="n"/>
      <c r="AS503" s="408" t="n"/>
      <c r="AT503" s="408" t="n"/>
      <c r="AU503" s="408" t="n"/>
    </row>
    <row r="504">
      <c r="AF504" s="381" t="n"/>
      <c r="AG504" s="408" t="n"/>
      <c r="AH504" s="408" t="n"/>
      <c r="AI504" s="408" t="n"/>
      <c r="AN504" s="408" t="n"/>
      <c r="AO504" s="408" t="n"/>
      <c r="AP504" s="408" t="n"/>
      <c r="AS504" s="408" t="n"/>
      <c r="AT504" s="408" t="n"/>
      <c r="AU504" s="408" t="n"/>
    </row>
    <row r="505">
      <c r="AF505" s="381" t="n"/>
      <c r="AG505" s="408" t="n"/>
      <c r="AH505" s="408" t="n"/>
      <c r="AI505" s="408" t="n"/>
      <c r="AN505" s="408" t="n"/>
      <c r="AO505" s="408" t="n"/>
      <c r="AP505" s="408" t="n"/>
      <c r="AS505" s="408" t="n"/>
      <c r="AT505" s="408" t="n"/>
      <c r="AU505" s="408" t="n"/>
    </row>
    <row r="506">
      <c r="AF506" s="381" t="n"/>
      <c r="AG506" s="408" t="n"/>
      <c r="AH506" s="408" t="n"/>
      <c r="AI506" s="408" t="n"/>
      <c r="AN506" s="408" t="n"/>
      <c r="AO506" s="408" t="n"/>
      <c r="AP506" s="408" t="n"/>
      <c r="AS506" s="408" t="n"/>
      <c r="AT506" s="408" t="n"/>
      <c r="AU506" s="408" t="n"/>
    </row>
    <row r="507">
      <c r="AF507" s="381" t="n"/>
      <c r="AG507" s="408" t="n"/>
      <c r="AH507" s="408" t="n"/>
      <c r="AI507" s="408" t="n"/>
      <c r="AN507" s="408" t="n"/>
      <c r="AO507" s="408" t="n"/>
      <c r="AP507" s="408" t="n"/>
      <c r="AS507" s="408" t="n"/>
      <c r="AT507" s="408" t="n"/>
      <c r="AU507" s="408" t="n"/>
    </row>
    <row r="508">
      <c r="AF508" s="381" t="n"/>
      <c r="AG508" s="408" t="n"/>
      <c r="AH508" s="408" t="n"/>
      <c r="AI508" s="408" t="n"/>
      <c r="AN508" s="408" t="n"/>
      <c r="AO508" s="408" t="n"/>
      <c r="AP508" s="408" t="n"/>
      <c r="AS508" s="408" t="n"/>
      <c r="AT508" s="408" t="n"/>
      <c r="AU508" s="408" t="n"/>
    </row>
    <row r="509">
      <c r="AF509" s="381" t="n"/>
      <c r="AG509" s="408" t="n"/>
      <c r="AH509" s="408" t="n"/>
      <c r="AI509" s="408" t="n"/>
      <c r="AN509" s="408" t="n"/>
      <c r="AO509" s="408" t="n"/>
      <c r="AP509" s="408" t="n"/>
      <c r="AS509" s="408" t="n"/>
      <c r="AT509" s="408" t="n"/>
      <c r="AU509" s="408" t="n"/>
    </row>
    <row r="510">
      <c r="AF510" s="381" t="n"/>
      <c r="AG510" s="408" t="n"/>
      <c r="AH510" s="408" t="n"/>
      <c r="AI510" s="408" t="n"/>
      <c r="AN510" s="408" t="n"/>
      <c r="AO510" s="408" t="n"/>
      <c r="AP510" s="408" t="n"/>
      <c r="AS510" s="408" t="n"/>
      <c r="AT510" s="408" t="n"/>
      <c r="AU510" s="408" t="n"/>
    </row>
    <row r="511">
      <c r="AF511" s="381" t="n"/>
      <c r="AG511" s="408" t="n"/>
      <c r="AH511" s="408" t="n"/>
      <c r="AI511" s="408" t="n"/>
      <c r="AN511" s="408" t="n"/>
      <c r="AO511" s="408" t="n"/>
      <c r="AP511" s="408" t="n"/>
      <c r="AS511" s="408" t="n"/>
      <c r="AT511" s="408" t="n"/>
      <c r="AU511" s="408" t="n"/>
    </row>
    <row r="512">
      <c r="AF512" s="381" t="n"/>
      <c r="AG512" s="408" t="n"/>
      <c r="AH512" s="408" t="n"/>
      <c r="AI512" s="408" t="n"/>
      <c r="AN512" s="408" t="n"/>
      <c r="AO512" s="408" t="n"/>
      <c r="AP512" s="408" t="n"/>
      <c r="AS512" s="408" t="n"/>
      <c r="AT512" s="408" t="n"/>
      <c r="AU512" s="408" t="n"/>
    </row>
    <row r="513">
      <c r="AF513" s="381" t="n"/>
      <c r="AG513" s="408" t="n"/>
      <c r="AH513" s="408" t="n"/>
      <c r="AI513" s="408" t="n"/>
      <c r="AN513" s="408" t="n"/>
      <c r="AO513" s="408" t="n"/>
      <c r="AP513" s="408" t="n"/>
      <c r="AS513" s="408" t="n"/>
      <c r="AT513" s="408" t="n"/>
      <c r="AU513" s="408" t="n"/>
    </row>
    <row r="514">
      <c r="AF514" s="381" t="n"/>
      <c r="AG514" s="408" t="n"/>
      <c r="AH514" s="408" t="n"/>
      <c r="AI514" s="408" t="n"/>
      <c r="AN514" s="408" t="n"/>
      <c r="AO514" s="408" t="n"/>
      <c r="AP514" s="408" t="n"/>
      <c r="AS514" s="408" t="n"/>
      <c r="AT514" s="408" t="n"/>
      <c r="AU514" s="408" t="n"/>
    </row>
    <row r="515">
      <c r="AF515" s="381" t="n"/>
      <c r="AG515" s="408" t="n"/>
      <c r="AH515" s="408" t="n"/>
      <c r="AI515" s="408" t="n"/>
      <c r="AN515" s="408" t="n"/>
      <c r="AO515" s="408" t="n"/>
      <c r="AP515" s="408" t="n"/>
      <c r="AS515" s="408" t="n"/>
      <c r="AT515" s="408" t="n"/>
      <c r="AU515" s="408" t="n"/>
    </row>
    <row r="516">
      <c r="AF516" s="381" t="n"/>
      <c r="AG516" s="408" t="n"/>
      <c r="AH516" s="408" t="n"/>
      <c r="AI516" s="408" t="n"/>
      <c r="AN516" s="408" t="n"/>
      <c r="AO516" s="408" t="n"/>
      <c r="AP516" s="408" t="n"/>
      <c r="AS516" s="408" t="n"/>
      <c r="AT516" s="408" t="n"/>
      <c r="AU516" s="408" t="n"/>
    </row>
    <row r="517">
      <c r="AF517" s="381" t="n"/>
      <c r="AG517" s="408" t="n"/>
      <c r="AH517" s="408" t="n"/>
      <c r="AI517" s="408" t="n"/>
      <c r="AN517" s="408" t="n"/>
      <c r="AO517" s="408" t="n"/>
      <c r="AP517" s="408" t="n"/>
      <c r="AS517" s="408" t="n"/>
      <c r="AT517" s="408" t="n"/>
      <c r="AU517" s="408" t="n"/>
    </row>
    <row r="518">
      <c r="AF518" s="381" t="n"/>
      <c r="AG518" s="408" t="n"/>
      <c r="AH518" s="408" t="n"/>
      <c r="AI518" s="408" t="n"/>
      <c r="AN518" s="408" t="n"/>
      <c r="AO518" s="408" t="n"/>
      <c r="AP518" s="408" t="n"/>
      <c r="AS518" s="408" t="n"/>
      <c r="AT518" s="408" t="n"/>
      <c r="AU518" s="408" t="n"/>
    </row>
    <row r="519">
      <c r="AF519" s="381" t="n"/>
      <c r="AG519" s="408" t="n"/>
      <c r="AH519" s="408" t="n"/>
      <c r="AI519" s="408" t="n"/>
      <c r="AN519" s="408" t="n"/>
      <c r="AO519" s="408" t="n"/>
      <c r="AP519" s="408" t="n"/>
      <c r="AS519" s="408" t="n"/>
      <c r="AT519" s="408" t="n"/>
      <c r="AU519" s="408" t="n"/>
    </row>
    <row r="520">
      <c r="AF520" s="381" t="n"/>
      <c r="AG520" s="408" t="n"/>
      <c r="AH520" s="408" t="n"/>
      <c r="AI520" s="408" t="n"/>
      <c r="AN520" s="408" t="n"/>
      <c r="AO520" s="408" t="n"/>
      <c r="AP520" s="408" t="n"/>
      <c r="AS520" s="408" t="n"/>
      <c r="AT520" s="408" t="n"/>
      <c r="AU520" s="408" t="n"/>
    </row>
    <row r="521">
      <c r="AF521" s="381" t="n"/>
      <c r="AG521" s="408" t="n"/>
      <c r="AH521" s="408" t="n"/>
      <c r="AI521" s="408" t="n"/>
      <c r="AN521" s="408" t="n"/>
      <c r="AO521" s="408" t="n"/>
      <c r="AP521" s="408" t="n"/>
      <c r="AS521" s="408" t="n"/>
      <c r="AT521" s="408" t="n"/>
      <c r="AU521" s="408" t="n"/>
    </row>
    <row r="522">
      <c r="AF522" s="381" t="n"/>
      <c r="AG522" s="408" t="n"/>
      <c r="AH522" s="408" t="n"/>
      <c r="AI522" s="408" t="n"/>
      <c r="AN522" s="408" t="n"/>
      <c r="AO522" s="408" t="n"/>
      <c r="AP522" s="408" t="n"/>
      <c r="AS522" s="408" t="n"/>
      <c r="AT522" s="408" t="n"/>
      <c r="AU522" s="408" t="n"/>
    </row>
    <row r="523">
      <c r="AF523" s="381" t="n"/>
      <c r="AG523" s="408" t="n"/>
      <c r="AH523" s="408" t="n"/>
      <c r="AI523" s="408" t="n"/>
      <c r="AN523" s="408" t="n"/>
      <c r="AO523" s="408" t="n"/>
      <c r="AP523" s="408" t="n"/>
      <c r="AS523" s="408" t="n"/>
      <c r="AT523" s="408" t="n"/>
      <c r="AU523" s="408" t="n"/>
    </row>
    <row r="524">
      <c r="AF524" s="381" t="n"/>
      <c r="AG524" s="408" t="n"/>
      <c r="AH524" s="408" t="n"/>
      <c r="AI524" s="408" t="n"/>
      <c r="AN524" s="408" t="n"/>
      <c r="AO524" s="408" t="n"/>
      <c r="AP524" s="408" t="n"/>
      <c r="AS524" s="408" t="n"/>
      <c r="AT524" s="408" t="n"/>
      <c r="AU524" s="408" t="n"/>
    </row>
    <row r="525">
      <c r="AF525" s="381" t="n"/>
      <c r="AG525" s="408" t="n"/>
      <c r="AH525" s="408" t="n"/>
      <c r="AI525" s="408" t="n"/>
      <c r="AN525" s="408" t="n"/>
      <c r="AO525" s="408" t="n"/>
      <c r="AP525" s="408" t="n"/>
      <c r="AS525" s="408" t="n"/>
      <c r="AT525" s="408" t="n"/>
      <c r="AU525" s="408" t="n"/>
    </row>
    <row r="526">
      <c r="AF526" s="381" t="n"/>
      <c r="AG526" s="408" t="n"/>
      <c r="AH526" s="408" t="n"/>
      <c r="AI526" s="408" t="n"/>
      <c r="AN526" s="408" t="n"/>
      <c r="AO526" s="408" t="n"/>
      <c r="AP526" s="408" t="n"/>
      <c r="AS526" s="408" t="n"/>
      <c r="AT526" s="408" t="n"/>
      <c r="AU526" s="408" t="n"/>
    </row>
    <row r="527">
      <c r="AF527" s="381" t="n"/>
      <c r="AG527" s="408" t="n"/>
      <c r="AH527" s="408" t="n"/>
      <c r="AI527" s="408" t="n"/>
      <c r="AN527" s="408" t="n"/>
      <c r="AO527" s="408" t="n"/>
      <c r="AP527" s="408" t="n"/>
      <c r="AS527" s="408" t="n"/>
      <c r="AT527" s="408" t="n"/>
      <c r="AU527" s="408" t="n"/>
    </row>
    <row r="528">
      <c r="AF528" s="381" t="n"/>
      <c r="AG528" s="408" t="n"/>
      <c r="AH528" s="408" t="n"/>
      <c r="AI528" s="408" t="n"/>
      <c r="AN528" s="408" t="n"/>
      <c r="AO528" s="408" t="n"/>
      <c r="AP528" s="408" t="n"/>
      <c r="AS528" s="408" t="n"/>
      <c r="AT528" s="408" t="n"/>
      <c r="AU528" s="408" t="n"/>
    </row>
    <row r="529">
      <c r="AF529" s="381" t="n"/>
      <c r="AG529" s="408" t="n"/>
      <c r="AH529" s="408" t="n"/>
      <c r="AI529" s="408" t="n"/>
      <c r="AN529" s="408" t="n"/>
      <c r="AO529" s="408" t="n"/>
      <c r="AP529" s="408" t="n"/>
      <c r="AS529" s="408" t="n"/>
      <c r="AT529" s="408" t="n"/>
      <c r="AU529" s="408" t="n"/>
    </row>
    <row r="530">
      <c r="AF530" s="381" t="n"/>
      <c r="AG530" s="408" t="n"/>
      <c r="AH530" s="408" t="n"/>
      <c r="AI530" s="408" t="n"/>
      <c r="AN530" s="408" t="n"/>
      <c r="AO530" s="408" t="n"/>
      <c r="AP530" s="408" t="n"/>
      <c r="AS530" s="408" t="n"/>
      <c r="AT530" s="408" t="n"/>
      <c r="AU530" s="408" t="n"/>
    </row>
    <row r="531">
      <c r="AF531" s="381" t="n"/>
      <c r="AG531" s="408" t="n"/>
      <c r="AH531" s="408" t="n"/>
      <c r="AI531" s="408" t="n"/>
      <c r="AN531" s="408" t="n"/>
      <c r="AO531" s="408" t="n"/>
      <c r="AP531" s="408" t="n"/>
      <c r="AS531" s="408" t="n"/>
      <c r="AT531" s="408" t="n"/>
      <c r="AU531" s="408" t="n"/>
    </row>
    <row r="532">
      <c r="AF532" s="381" t="n"/>
      <c r="AG532" s="408" t="n"/>
      <c r="AH532" s="408" t="n"/>
      <c r="AI532" s="408" t="n"/>
      <c r="AN532" s="408" t="n"/>
      <c r="AO532" s="408" t="n"/>
      <c r="AP532" s="408" t="n"/>
      <c r="AS532" s="408" t="n"/>
      <c r="AT532" s="408" t="n"/>
      <c r="AU532" s="408" t="n"/>
    </row>
    <row r="533">
      <c r="AF533" s="381" t="n"/>
      <c r="AG533" s="408" t="n"/>
      <c r="AH533" s="408" t="n"/>
      <c r="AI533" s="408" t="n"/>
      <c r="AN533" s="408" t="n"/>
      <c r="AO533" s="408" t="n"/>
      <c r="AP533" s="408" t="n"/>
      <c r="AS533" s="408" t="n"/>
      <c r="AT533" s="408" t="n"/>
      <c r="AU533" s="408" t="n"/>
    </row>
    <row r="534">
      <c r="AF534" s="381" t="n"/>
      <c r="AG534" s="408" t="n"/>
      <c r="AH534" s="408" t="n"/>
      <c r="AI534" s="408" t="n"/>
      <c r="AN534" s="408" t="n"/>
      <c r="AO534" s="408" t="n"/>
      <c r="AP534" s="408" t="n"/>
      <c r="AS534" s="408" t="n"/>
      <c r="AT534" s="408" t="n"/>
      <c r="AU534" s="408" t="n"/>
    </row>
    <row r="535">
      <c r="AF535" s="381" t="n"/>
      <c r="AG535" s="408" t="n"/>
      <c r="AH535" s="408" t="n"/>
      <c r="AI535" s="408" t="n"/>
      <c r="AN535" s="408" t="n"/>
      <c r="AO535" s="408" t="n"/>
      <c r="AP535" s="408" t="n"/>
      <c r="AS535" s="408" t="n"/>
      <c r="AT535" s="408" t="n"/>
      <c r="AU535" s="408" t="n"/>
    </row>
    <row r="536">
      <c r="AF536" s="381" t="n"/>
      <c r="AG536" s="408" t="n"/>
      <c r="AH536" s="408" t="n"/>
      <c r="AI536" s="408" t="n"/>
      <c r="AN536" s="408" t="n"/>
      <c r="AO536" s="408" t="n"/>
      <c r="AP536" s="408" t="n"/>
      <c r="AS536" s="408" t="n"/>
      <c r="AT536" s="408" t="n"/>
      <c r="AU536" s="408" t="n"/>
    </row>
    <row r="537">
      <c r="AF537" s="381" t="n"/>
      <c r="AG537" s="408" t="n"/>
      <c r="AH537" s="408" t="n"/>
      <c r="AI537" s="408" t="n"/>
      <c r="AN537" s="408" t="n"/>
      <c r="AO537" s="408" t="n"/>
      <c r="AP537" s="408" t="n"/>
      <c r="AS537" s="408" t="n"/>
      <c r="AT537" s="408" t="n"/>
      <c r="AU537" s="408" t="n"/>
    </row>
    <row r="538">
      <c r="AF538" s="381" t="n"/>
      <c r="AG538" s="408" t="n"/>
      <c r="AH538" s="408" t="n"/>
      <c r="AI538" s="408" t="n"/>
      <c r="AN538" s="408" t="n"/>
      <c r="AO538" s="408" t="n"/>
      <c r="AP538" s="408" t="n"/>
      <c r="AS538" s="408" t="n"/>
      <c r="AT538" s="408" t="n"/>
      <c r="AU538" s="408" t="n"/>
    </row>
    <row r="539">
      <c r="AF539" s="381" t="n"/>
      <c r="AG539" s="408" t="n"/>
      <c r="AH539" s="408" t="n"/>
      <c r="AI539" s="408" t="n"/>
      <c r="AN539" s="408" t="n"/>
      <c r="AO539" s="408" t="n"/>
      <c r="AP539" s="408" t="n"/>
      <c r="AS539" s="408" t="n"/>
      <c r="AT539" s="408" t="n"/>
      <c r="AU539" s="408" t="n"/>
    </row>
    <row r="540">
      <c r="AF540" s="381" t="n"/>
      <c r="AG540" s="408" t="n"/>
      <c r="AH540" s="408" t="n"/>
      <c r="AI540" s="408" t="n"/>
      <c r="AN540" s="408" t="n"/>
      <c r="AO540" s="408" t="n"/>
      <c r="AP540" s="408" t="n"/>
      <c r="AS540" s="408" t="n"/>
      <c r="AT540" s="408" t="n"/>
      <c r="AU540" s="408" t="n"/>
    </row>
    <row r="541">
      <c r="AF541" s="381" t="n"/>
      <c r="AG541" s="408" t="n"/>
      <c r="AH541" s="408" t="n"/>
      <c r="AI541" s="408" t="n"/>
      <c r="AN541" s="408" t="n"/>
      <c r="AO541" s="408" t="n"/>
      <c r="AP541" s="408" t="n"/>
      <c r="AS541" s="408" t="n"/>
      <c r="AT541" s="408" t="n"/>
      <c r="AU541" s="408" t="n"/>
    </row>
    <row r="542">
      <c r="AF542" s="381" t="n"/>
      <c r="AG542" s="408" t="n"/>
      <c r="AH542" s="408" t="n"/>
      <c r="AI542" s="408" t="n"/>
      <c r="AN542" s="408" t="n"/>
      <c r="AO542" s="408" t="n"/>
      <c r="AP542" s="408" t="n"/>
      <c r="AS542" s="408" t="n"/>
      <c r="AT542" s="408" t="n"/>
      <c r="AU542" s="408" t="n"/>
    </row>
    <row r="543">
      <c r="AF543" s="381" t="n"/>
      <c r="AG543" s="408" t="n"/>
      <c r="AH543" s="408" t="n"/>
      <c r="AI543" s="408" t="n"/>
      <c r="AN543" s="408" t="n"/>
      <c r="AO543" s="408" t="n"/>
      <c r="AP543" s="408" t="n"/>
      <c r="AS543" s="408" t="n"/>
      <c r="AT543" s="408" t="n"/>
      <c r="AU543" s="408" t="n"/>
    </row>
    <row r="544">
      <c r="AF544" s="381" t="n"/>
      <c r="AG544" s="408" t="n"/>
      <c r="AH544" s="408" t="n"/>
      <c r="AI544" s="408" t="n"/>
      <c r="AN544" s="408" t="n"/>
      <c r="AO544" s="408" t="n"/>
      <c r="AP544" s="408" t="n"/>
      <c r="AS544" s="408" t="n"/>
      <c r="AT544" s="408" t="n"/>
      <c r="AU544" s="408" t="n"/>
    </row>
    <row r="545">
      <c r="AF545" s="381" t="n"/>
      <c r="AG545" s="408" t="n"/>
      <c r="AH545" s="408" t="n"/>
      <c r="AI545" s="408" t="n"/>
      <c r="AN545" s="408" t="n"/>
      <c r="AO545" s="408" t="n"/>
      <c r="AP545" s="408" t="n"/>
      <c r="AS545" s="408" t="n"/>
      <c r="AT545" s="408" t="n"/>
      <c r="AU545" s="408" t="n"/>
    </row>
    <row r="546">
      <c r="AF546" s="381" t="n"/>
      <c r="AG546" s="408" t="n"/>
      <c r="AH546" s="408" t="n"/>
      <c r="AI546" s="408" t="n"/>
      <c r="AN546" s="408" t="n"/>
      <c r="AO546" s="408" t="n"/>
      <c r="AP546" s="408" t="n"/>
      <c r="AS546" s="408" t="n"/>
      <c r="AT546" s="408" t="n"/>
      <c r="AU546" s="408" t="n"/>
    </row>
    <row r="547">
      <c r="AF547" s="381" t="n"/>
      <c r="AG547" s="408" t="n"/>
      <c r="AH547" s="408" t="n"/>
      <c r="AI547" s="408" t="n"/>
      <c r="AN547" s="408" t="n"/>
      <c r="AO547" s="408" t="n"/>
      <c r="AP547" s="408" t="n"/>
      <c r="AS547" s="408" t="n"/>
      <c r="AT547" s="408" t="n"/>
      <c r="AU547" s="408" t="n"/>
    </row>
    <row r="548">
      <c r="AF548" s="381" t="n"/>
      <c r="AG548" s="408" t="n"/>
      <c r="AH548" s="408" t="n"/>
      <c r="AI548" s="408" t="n"/>
      <c r="AN548" s="408" t="n"/>
      <c r="AO548" s="408" t="n"/>
      <c r="AP548" s="408" t="n"/>
      <c r="AS548" s="408" t="n"/>
      <c r="AT548" s="408" t="n"/>
      <c r="AU548" s="408" t="n"/>
    </row>
    <row r="549">
      <c r="AF549" s="381" t="n"/>
      <c r="AG549" s="408" t="n"/>
      <c r="AH549" s="408" t="n"/>
      <c r="AI549" s="408" t="n"/>
      <c r="AN549" s="408" t="n"/>
      <c r="AO549" s="408" t="n"/>
      <c r="AP549" s="408" t="n"/>
      <c r="AS549" s="408" t="n"/>
      <c r="AT549" s="408" t="n"/>
      <c r="AU549" s="408" t="n"/>
    </row>
    <row r="550">
      <c r="AF550" s="381" t="n"/>
      <c r="AG550" s="408" t="n"/>
      <c r="AH550" s="408" t="n"/>
      <c r="AI550" s="408" t="n"/>
      <c r="AN550" s="408" t="n"/>
      <c r="AO550" s="408" t="n"/>
      <c r="AP550" s="408" t="n"/>
      <c r="AS550" s="408" t="n"/>
      <c r="AT550" s="408" t="n"/>
      <c r="AU550" s="408" t="n"/>
    </row>
    <row r="551">
      <c r="AF551" s="381" t="n"/>
      <c r="AG551" s="408" t="n"/>
      <c r="AH551" s="408" t="n"/>
      <c r="AI551" s="408" t="n"/>
      <c r="AN551" s="408" t="n"/>
      <c r="AO551" s="408" t="n"/>
      <c r="AP551" s="408" t="n"/>
      <c r="AS551" s="408" t="n"/>
      <c r="AT551" s="408" t="n"/>
      <c r="AU551" s="408" t="n"/>
    </row>
    <row r="552">
      <c r="AF552" s="381" t="n"/>
      <c r="AG552" s="408" t="n"/>
      <c r="AH552" s="408" t="n"/>
      <c r="AI552" s="408" t="n"/>
      <c r="AN552" s="408" t="n"/>
      <c r="AO552" s="408" t="n"/>
      <c r="AP552" s="408" t="n"/>
      <c r="AS552" s="408" t="n"/>
      <c r="AT552" s="408" t="n"/>
      <c r="AU552" s="408" t="n"/>
    </row>
    <row r="553">
      <c r="AF553" s="381" t="n"/>
      <c r="AG553" s="408" t="n"/>
      <c r="AH553" s="408" t="n"/>
      <c r="AI553" s="408" t="n"/>
      <c r="AN553" s="408" t="n"/>
      <c r="AO553" s="408" t="n"/>
      <c r="AP553" s="408" t="n"/>
      <c r="AS553" s="408" t="n"/>
      <c r="AT553" s="408" t="n"/>
      <c r="AU553" s="408" t="n"/>
    </row>
    <row r="554">
      <c r="AF554" s="381" t="n"/>
      <c r="AG554" s="408" t="n"/>
      <c r="AH554" s="408" t="n"/>
      <c r="AI554" s="408" t="n"/>
      <c r="AN554" s="408" t="n"/>
      <c r="AO554" s="408" t="n"/>
      <c r="AP554" s="408" t="n"/>
      <c r="AS554" s="408" t="n"/>
      <c r="AT554" s="408" t="n"/>
      <c r="AU554" s="408" t="n"/>
    </row>
    <row r="555">
      <c r="AF555" s="381" t="n"/>
      <c r="AG555" s="408" t="n"/>
      <c r="AH555" s="408" t="n"/>
      <c r="AI555" s="408" t="n"/>
      <c r="AN555" s="408" t="n"/>
      <c r="AO555" s="408" t="n"/>
      <c r="AP555" s="408" t="n"/>
      <c r="AS555" s="408" t="n"/>
      <c r="AT555" s="408" t="n"/>
      <c r="AU555" s="408" t="n"/>
    </row>
    <row r="556">
      <c r="AF556" s="381" t="n"/>
      <c r="AG556" s="408" t="n"/>
      <c r="AH556" s="408" t="n"/>
      <c r="AI556" s="408" t="n"/>
      <c r="AN556" s="408" t="n"/>
      <c r="AO556" s="408" t="n"/>
      <c r="AP556" s="408" t="n"/>
      <c r="AS556" s="408" t="n"/>
      <c r="AT556" s="408" t="n"/>
      <c r="AU556" s="408" t="n"/>
    </row>
    <row r="557">
      <c r="AF557" s="381" t="n"/>
      <c r="AG557" s="408" t="n"/>
      <c r="AH557" s="408" t="n"/>
      <c r="AI557" s="408" t="n"/>
      <c r="AN557" s="408" t="n"/>
      <c r="AO557" s="408" t="n"/>
      <c r="AP557" s="408" t="n"/>
      <c r="AS557" s="408" t="n"/>
      <c r="AT557" s="408" t="n"/>
      <c r="AU557" s="408" t="n"/>
    </row>
    <row r="558">
      <c r="AF558" s="381" t="n"/>
      <c r="AG558" s="408" t="n"/>
      <c r="AH558" s="408" t="n"/>
      <c r="AI558" s="408" t="n"/>
      <c r="AN558" s="408" t="n"/>
      <c r="AO558" s="408" t="n"/>
      <c r="AP558" s="408" t="n"/>
      <c r="AS558" s="408" t="n"/>
      <c r="AT558" s="408" t="n"/>
      <c r="AU558" s="408" t="n"/>
    </row>
    <row r="559">
      <c r="AF559" s="381" t="n"/>
      <c r="AG559" s="408" t="n"/>
      <c r="AH559" s="408" t="n"/>
      <c r="AI559" s="408" t="n"/>
      <c r="AN559" s="408" t="n"/>
      <c r="AO559" s="408" t="n"/>
      <c r="AP559" s="408" t="n"/>
      <c r="AS559" s="408" t="n"/>
      <c r="AT559" s="408" t="n"/>
      <c r="AU559" s="408" t="n"/>
    </row>
    <row r="560">
      <c r="AF560" s="381" t="n"/>
      <c r="AG560" s="408" t="n"/>
      <c r="AH560" s="408" t="n"/>
      <c r="AI560" s="408" t="n"/>
      <c r="AN560" s="408" t="n"/>
      <c r="AO560" s="408" t="n"/>
      <c r="AP560" s="408" t="n"/>
      <c r="AS560" s="408" t="n"/>
      <c r="AT560" s="408" t="n"/>
      <c r="AU560" s="408" t="n"/>
    </row>
    <row r="561">
      <c r="AF561" s="381" t="n"/>
      <c r="AG561" s="408" t="n"/>
      <c r="AH561" s="408" t="n"/>
      <c r="AI561" s="408" t="n"/>
      <c r="AN561" s="408" t="n"/>
      <c r="AO561" s="408" t="n"/>
      <c r="AP561" s="408" t="n"/>
      <c r="AS561" s="408" t="n"/>
      <c r="AT561" s="408" t="n"/>
      <c r="AU561" s="408" t="n"/>
    </row>
    <row r="562">
      <c r="AF562" s="381" t="n"/>
      <c r="AG562" s="408" t="n"/>
      <c r="AH562" s="408" t="n"/>
      <c r="AI562" s="408" t="n"/>
      <c r="AN562" s="408" t="n"/>
      <c r="AO562" s="408" t="n"/>
      <c r="AP562" s="408" t="n"/>
      <c r="AS562" s="408" t="n"/>
      <c r="AT562" s="408" t="n"/>
      <c r="AU562" s="408" t="n"/>
    </row>
    <row r="563">
      <c r="AF563" s="381" t="n"/>
      <c r="AG563" s="408" t="n"/>
      <c r="AH563" s="408" t="n"/>
      <c r="AI563" s="408" t="n"/>
      <c r="AN563" s="408" t="n"/>
      <c r="AO563" s="408" t="n"/>
      <c r="AP563" s="408" t="n"/>
      <c r="AS563" s="408" t="n"/>
      <c r="AT563" s="408" t="n"/>
      <c r="AU563" s="408" t="n"/>
    </row>
    <row r="564">
      <c r="AF564" s="381" t="n"/>
      <c r="AG564" s="408" t="n"/>
      <c r="AH564" s="408" t="n"/>
      <c r="AI564" s="408" t="n"/>
      <c r="AN564" s="408" t="n"/>
      <c r="AO564" s="408" t="n"/>
      <c r="AP564" s="408" t="n"/>
      <c r="AS564" s="408" t="n"/>
      <c r="AT564" s="408" t="n"/>
      <c r="AU564" s="408" t="n"/>
    </row>
    <row r="565">
      <c r="AF565" s="381" t="n"/>
      <c r="AG565" s="408" t="n"/>
      <c r="AH565" s="408" t="n"/>
      <c r="AI565" s="408" t="n"/>
      <c r="AN565" s="408" t="n"/>
      <c r="AO565" s="408" t="n"/>
      <c r="AP565" s="408" t="n"/>
      <c r="AS565" s="408" t="n"/>
      <c r="AT565" s="408" t="n"/>
      <c r="AU565" s="408" t="n"/>
    </row>
    <row r="566">
      <c r="AF566" s="381" t="n"/>
      <c r="AG566" s="408" t="n"/>
      <c r="AH566" s="408" t="n"/>
      <c r="AI566" s="408" t="n"/>
      <c r="AN566" s="408" t="n"/>
      <c r="AO566" s="408" t="n"/>
      <c r="AP566" s="408" t="n"/>
      <c r="AS566" s="408" t="n"/>
      <c r="AT566" s="408" t="n"/>
      <c r="AU566" s="408" t="n"/>
    </row>
    <row r="567">
      <c r="AF567" s="381" t="n"/>
      <c r="AG567" s="408" t="n"/>
      <c r="AH567" s="408" t="n"/>
      <c r="AI567" s="408" t="n"/>
      <c r="AN567" s="408" t="n"/>
      <c r="AO567" s="408" t="n"/>
      <c r="AP567" s="408" t="n"/>
      <c r="AS567" s="408" t="n"/>
      <c r="AT567" s="408" t="n"/>
      <c r="AU567" s="408" t="n"/>
    </row>
    <row r="568">
      <c r="AF568" s="381" t="n"/>
      <c r="AG568" s="408" t="n"/>
      <c r="AH568" s="408" t="n"/>
      <c r="AI568" s="408" t="n"/>
      <c r="AN568" s="408" t="n"/>
      <c r="AO568" s="408" t="n"/>
      <c r="AP568" s="408" t="n"/>
      <c r="AS568" s="408" t="n"/>
      <c r="AT568" s="408" t="n"/>
      <c r="AU568" s="408" t="n"/>
    </row>
    <row r="569">
      <c r="AF569" s="381" t="n"/>
      <c r="AG569" s="408" t="n"/>
      <c r="AH569" s="408" t="n"/>
      <c r="AI569" s="408" t="n"/>
      <c r="AN569" s="408" t="n"/>
      <c r="AO569" s="408" t="n"/>
      <c r="AP569" s="408" t="n"/>
      <c r="AS569" s="408" t="n"/>
      <c r="AT569" s="408" t="n"/>
      <c r="AU569" s="408" t="n"/>
    </row>
    <row r="570">
      <c r="AF570" s="381" t="n"/>
      <c r="AG570" s="408" t="n"/>
      <c r="AH570" s="408" t="n"/>
      <c r="AI570" s="408" t="n"/>
      <c r="AN570" s="408" t="n"/>
      <c r="AO570" s="408" t="n"/>
      <c r="AP570" s="408" t="n"/>
      <c r="AS570" s="408" t="n"/>
      <c r="AT570" s="408" t="n"/>
      <c r="AU570" s="408" t="n"/>
    </row>
    <row r="571">
      <c r="AF571" s="381" t="n"/>
      <c r="AG571" s="408" t="n"/>
      <c r="AH571" s="408" t="n"/>
      <c r="AI571" s="408" t="n"/>
      <c r="AN571" s="408" t="n"/>
      <c r="AO571" s="408" t="n"/>
      <c r="AP571" s="408" t="n"/>
      <c r="AS571" s="408" t="n"/>
      <c r="AT571" s="408" t="n"/>
      <c r="AU571" s="408" t="n"/>
    </row>
    <row r="572">
      <c r="AF572" s="381" t="n"/>
      <c r="AG572" s="408" t="n"/>
      <c r="AH572" s="408" t="n"/>
      <c r="AI572" s="408" t="n"/>
      <c r="AN572" s="408" t="n"/>
      <c r="AO572" s="408" t="n"/>
      <c r="AP572" s="408" t="n"/>
      <c r="AS572" s="408" t="n"/>
      <c r="AT572" s="408" t="n"/>
      <c r="AU572" s="408" t="n"/>
    </row>
    <row r="573">
      <c r="AF573" s="381" t="n"/>
      <c r="AG573" s="408" t="n"/>
      <c r="AH573" s="408" t="n"/>
      <c r="AI573" s="408" t="n"/>
      <c r="AN573" s="408" t="n"/>
      <c r="AO573" s="408" t="n"/>
      <c r="AP573" s="408" t="n"/>
      <c r="AS573" s="408" t="n"/>
      <c r="AT573" s="408" t="n"/>
      <c r="AU573" s="408" t="n"/>
    </row>
    <row r="574">
      <c r="AF574" s="381" t="n"/>
      <c r="AG574" s="408" t="n"/>
      <c r="AH574" s="408" t="n"/>
      <c r="AI574" s="408" t="n"/>
      <c r="AN574" s="408" t="n"/>
      <c r="AO574" s="408" t="n"/>
      <c r="AP574" s="408" t="n"/>
      <c r="AS574" s="408" t="n"/>
      <c r="AT574" s="408" t="n"/>
      <c r="AU574" s="408" t="n"/>
    </row>
    <row r="575">
      <c r="AF575" s="381" t="n"/>
      <c r="AG575" s="408" t="n"/>
      <c r="AH575" s="408" t="n"/>
      <c r="AI575" s="408" t="n"/>
      <c r="AN575" s="408" t="n"/>
      <c r="AO575" s="408" t="n"/>
      <c r="AP575" s="408" t="n"/>
      <c r="AS575" s="408" t="n"/>
      <c r="AT575" s="408" t="n"/>
      <c r="AU575" s="408" t="n"/>
    </row>
    <row r="576">
      <c r="AF576" s="381" t="n"/>
      <c r="AG576" s="408" t="n"/>
      <c r="AH576" s="408" t="n"/>
      <c r="AI576" s="408" t="n"/>
      <c r="AN576" s="408" t="n"/>
      <c r="AO576" s="408" t="n"/>
      <c r="AP576" s="408" t="n"/>
      <c r="AS576" s="408" t="n"/>
      <c r="AT576" s="408" t="n"/>
      <c r="AU576" s="408" t="n"/>
    </row>
    <row r="577">
      <c r="AF577" s="381" t="n"/>
      <c r="AG577" s="408" t="n"/>
      <c r="AH577" s="408" t="n"/>
      <c r="AI577" s="408" t="n"/>
      <c r="AN577" s="408" t="n"/>
      <c r="AO577" s="408" t="n"/>
      <c r="AP577" s="408" t="n"/>
      <c r="AS577" s="408" t="n"/>
      <c r="AT577" s="408" t="n"/>
      <c r="AU577" s="408" t="n"/>
    </row>
    <row r="578">
      <c r="AF578" s="381" t="n"/>
      <c r="AG578" s="408" t="n"/>
      <c r="AH578" s="408" t="n"/>
      <c r="AI578" s="408" t="n"/>
      <c r="AN578" s="408" t="n"/>
      <c r="AO578" s="408" t="n"/>
      <c r="AP578" s="408" t="n"/>
      <c r="AS578" s="408" t="n"/>
      <c r="AT578" s="408" t="n"/>
      <c r="AU578" s="408" t="n"/>
    </row>
    <row r="579">
      <c r="AF579" s="381" t="n"/>
      <c r="AG579" s="408" t="n"/>
      <c r="AH579" s="408" t="n"/>
      <c r="AI579" s="408" t="n"/>
      <c r="AN579" s="408" t="n"/>
      <c r="AO579" s="408" t="n"/>
      <c r="AP579" s="408" t="n"/>
      <c r="AS579" s="408" t="n"/>
      <c r="AT579" s="408" t="n"/>
      <c r="AU579" s="408" t="n"/>
    </row>
    <row r="580">
      <c r="AF580" s="381" t="n"/>
      <c r="AG580" s="408" t="n"/>
      <c r="AH580" s="408" t="n"/>
      <c r="AI580" s="408" t="n"/>
      <c r="AN580" s="408" t="n"/>
      <c r="AO580" s="408" t="n"/>
      <c r="AP580" s="408" t="n"/>
      <c r="AS580" s="408" t="n"/>
      <c r="AT580" s="408" t="n"/>
      <c r="AU580" s="408" t="n"/>
    </row>
    <row r="581">
      <c r="AF581" s="381" t="n"/>
      <c r="AG581" s="408" t="n"/>
      <c r="AH581" s="408" t="n"/>
      <c r="AI581" s="408" t="n"/>
      <c r="AN581" s="408" t="n"/>
      <c r="AO581" s="408" t="n"/>
      <c r="AP581" s="408" t="n"/>
      <c r="AS581" s="408" t="n"/>
      <c r="AT581" s="408" t="n"/>
      <c r="AU581" s="408" t="n"/>
    </row>
    <row r="582">
      <c r="AF582" s="381" t="n"/>
      <c r="AG582" s="408" t="n"/>
      <c r="AH582" s="408" t="n"/>
      <c r="AI582" s="408" t="n"/>
      <c r="AN582" s="408" t="n"/>
      <c r="AO582" s="408" t="n"/>
      <c r="AP582" s="408" t="n"/>
      <c r="AS582" s="408" t="n"/>
      <c r="AT582" s="408" t="n"/>
      <c r="AU582" s="408" t="n"/>
    </row>
    <row r="583">
      <c r="AF583" s="381" t="n"/>
      <c r="AG583" s="408" t="n"/>
      <c r="AH583" s="408" t="n"/>
      <c r="AI583" s="408" t="n"/>
      <c r="AN583" s="408" t="n"/>
      <c r="AO583" s="408" t="n"/>
      <c r="AP583" s="408" t="n"/>
      <c r="AS583" s="408" t="n"/>
      <c r="AT583" s="408" t="n"/>
      <c r="AU583" s="408" t="n"/>
    </row>
    <row r="584">
      <c r="AF584" s="381" t="n"/>
      <c r="AG584" s="408" t="n"/>
      <c r="AH584" s="408" t="n"/>
      <c r="AI584" s="408" t="n"/>
      <c r="AN584" s="408" t="n"/>
      <c r="AO584" s="408" t="n"/>
      <c r="AP584" s="408" t="n"/>
      <c r="AS584" s="408" t="n"/>
      <c r="AT584" s="408" t="n"/>
      <c r="AU584" s="408" t="n"/>
    </row>
    <row r="585">
      <c r="AF585" s="381" t="n"/>
      <c r="AG585" s="408" t="n"/>
      <c r="AH585" s="408" t="n"/>
      <c r="AI585" s="408" t="n"/>
      <c r="AN585" s="408" t="n"/>
      <c r="AO585" s="408" t="n"/>
      <c r="AP585" s="408" t="n"/>
      <c r="AS585" s="408" t="n"/>
      <c r="AT585" s="408" t="n"/>
      <c r="AU585" s="408" t="n"/>
    </row>
    <row r="586">
      <c r="AF586" s="381" t="n"/>
      <c r="AG586" s="408" t="n"/>
      <c r="AH586" s="408" t="n"/>
      <c r="AI586" s="408" t="n"/>
      <c r="AN586" s="408" t="n"/>
      <c r="AO586" s="408" t="n"/>
      <c r="AP586" s="408" t="n"/>
      <c r="AS586" s="408" t="n"/>
      <c r="AT586" s="408" t="n"/>
      <c r="AU586" s="408" t="n"/>
    </row>
    <row r="587">
      <c r="AF587" s="381" t="n"/>
      <c r="AG587" s="408" t="n"/>
      <c r="AH587" s="408" t="n"/>
      <c r="AI587" s="408" t="n"/>
      <c r="AN587" s="408" t="n"/>
      <c r="AO587" s="408" t="n"/>
      <c r="AP587" s="408" t="n"/>
      <c r="AS587" s="408" t="n"/>
      <c r="AT587" s="408" t="n"/>
      <c r="AU587" s="408" t="n"/>
    </row>
    <row r="588">
      <c r="AF588" s="381" t="n"/>
      <c r="AG588" s="408" t="n"/>
      <c r="AH588" s="408" t="n"/>
      <c r="AI588" s="408" t="n"/>
      <c r="AN588" s="408" t="n"/>
      <c r="AO588" s="408" t="n"/>
      <c r="AP588" s="408" t="n"/>
      <c r="AS588" s="408" t="n"/>
      <c r="AT588" s="408" t="n"/>
      <c r="AU588" s="408" t="n"/>
    </row>
    <row r="589">
      <c r="AF589" s="381" t="n"/>
      <c r="AG589" s="408" t="n"/>
      <c r="AH589" s="408" t="n"/>
      <c r="AI589" s="408" t="n"/>
      <c r="AN589" s="408" t="n"/>
      <c r="AO589" s="408" t="n"/>
      <c r="AP589" s="408" t="n"/>
      <c r="AS589" s="408" t="n"/>
      <c r="AT589" s="408" t="n"/>
      <c r="AU589" s="408" t="n"/>
    </row>
    <row r="590">
      <c r="AF590" s="381" t="n"/>
      <c r="AG590" s="408" t="n"/>
      <c r="AH590" s="408" t="n"/>
      <c r="AI590" s="408" t="n"/>
      <c r="AN590" s="408" t="n"/>
      <c r="AO590" s="408" t="n"/>
      <c r="AP590" s="408" t="n"/>
      <c r="AS590" s="408" t="n"/>
      <c r="AT590" s="408" t="n"/>
      <c r="AU590" s="408" t="n"/>
    </row>
    <row r="591">
      <c r="AF591" s="381" t="n"/>
      <c r="AG591" s="408" t="n"/>
      <c r="AH591" s="408" t="n"/>
      <c r="AI591" s="408" t="n"/>
      <c r="AN591" s="408" t="n"/>
      <c r="AO591" s="408" t="n"/>
      <c r="AP591" s="408" t="n"/>
      <c r="AS591" s="408" t="n"/>
      <c r="AT591" s="408" t="n"/>
      <c r="AU591" s="408" t="n"/>
    </row>
    <row r="592">
      <c r="AF592" s="381" t="n"/>
      <c r="AG592" s="408" t="n"/>
      <c r="AH592" s="408" t="n"/>
      <c r="AI592" s="408" t="n"/>
      <c r="AN592" s="408" t="n"/>
      <c r="AO592" s="408" t="n"/>
      <c r="AP592" s="408" t="n"/>
      <c r="AS592" s="408" t="n"/>
      <c r="AT592" s="408" t="n"/>
      <c r="AU592" s="408" t="n"/>
    </row>
    <row r="593">
      <c r="AF593" s="381" t="n"/>
      <c r="AG593" s="408" t="n"/>
      <c r="AH593" s="408" t="n"/>
      <c r="AI593" s="408" t="n"/>
      <c r="AN593" s="408" t="n"/>
      <c r="AO593" s="408" t="n"/>
      <c r="AP593" s="408" t="n"/>
      <c r="AS593" s="408" t="n"/>
      <c r="AT593" s="408" t="n"/>
      <c r="AU593" s="408" t="n"/>
    </row>
    <row r="594">
      <c r="AF594" s="381" t="n"/>
      <c r="AG594" s="408" t="n"/>
      <c r="AH594" s="408" t="n"/>
      <c r="AI594" s="408" t="n"/>
      <c r="AN594" s="408" t="n"/>
      <c r="AO594" s="408" t="n"/>
      <c r="AP594" s="408" t="n"/>
      <c r="AS594" s="408" t="n"/>
      <c r="AT594" s="408" t="n"/>
      <c r="AU594" s="408" t="n"/>
    </row>
    <row r="595">
      <c r="AF595" s="381" t="n"/>
      <c r="AG595" s="408" t="n"/>
      <c r="AH595" s="408" t="n"/>
      <c r="AI595" s="408" t="n"/>
      <c r="AN595" s="408" t="n"/>
      <c r="AO595" s="408" t="n"/>
      <c r="AP595" s="408" t="n"/>
      <c r="AS595" s="408" t="n"/>
      <c r="AT595" s="408" t="n"/>
      <c r="AU595" s="408" t="n"/>
    </row>
    <row r="596">
      <c r="AF596" s="381" t="n"/>
      <c r="AG596" s="408" t="n"/>
      <c r="AH596" s="408" t="n"/>
      <c r="AI596" s="408" t="n"/>
      <c r="AN596" s="408" t="n"/>
      <c r="AO596" s="408" t="n"/>
      <c r="AP596" s="408" t="n"/>
      <c r="AS596" s="408" t="n"/>
      <c r="AT596" s="408" t="n"/>
      <c r="AU596" s="408" t="n"/>
    </row>
    <row r="597">
      <c r="AF597" s="381" t="n"/>
      <c r="AG597" s="408" t="n"/>
      <c r="AH597" s="408" t="n"/>
      <c r="AI597" s="408" t="n"/>
      <c r="AN597" s="408" t="n"/>
      <c r="AO597" s="408" t="n"/>
      <c r="AP597" s="408" t="n"/>
      <c r="AS597" s="408" t="n"/>
      <c r="AT597" s="408" t="n"/>
      <c r="AU597" s="408" t="n"/>
    </row>
    <row r="598">
      <c r="AF598" s="381" t="n"/>
      <c r="AG598" s="408" t="n"/>
      <c r="AH598" s="408" t="n"/>
      <c r="AI598" s="408" t="n"/>
      <c r="AN598" s="408" t="n"/>
      <c r="AO598" s="408" t="n"/>
      <c r="AP598" s="408" t="n"/>
      <c r="AS598" s="408" t="n"/>
      <c r="AT598" s="408" t="n"/>
      <c r="AU598" s="408" t="n"/>
    </row>
    <row r="599">
      <c r="AF599" s="381" t="n"/>
      <c r="AG599" s="408" t="n"/>
      <c r="AH599" s="408" t="n"/>
      <c r="AI599" s="408" t="n"/>
      <c r="AN599" s="408" t="n"/>
      <c r="AO599" s="408" t="n"/>
      <c r="AP599" s="408" t="n"/>
      <c r="AS599" s="408" t="n"/>
      <c r="AT599" s="408" t="n"/>
      <c r="AU599" s="408" t="n"/>
    </row>
    <row r="600">
      <c r="AF600" s="381" t="n"/>
      <c r="AG600" s="408" t="n"/>
      <c r="AH600" s="408" t="n"/>
      <c r="AI600" s="408" t="n"/>
      <c r="AN600" s="408" t="n"/>
      <c r="AO600" s="408" t="n"/>
      <c r="AP600" s="408" t="n"/>
      <c r="AS600" s="408" t="n"/>
      <c r="AT600" s="408" t="n"/>
      <c r="AU600" s="408" t="n"/>
    </row>
    <row r="601">
      <c r="AF601" s="381" t="n"/>
      <c r="AG601" s="408" t="n"/>
      <c r="AH601" s="408" t="n"/>
      <c r="AI601" s="408" t="n"/>
      <c r="AN601" s="408" t="n"/>
      <c r="AO601" s="408" t="n"/>
      <c r="AP601" s="408" t="n"/>
      <c r="AS601" s="408" t="n"/>
      <c r="AT601" s="408" t="n"/>
      <c r="AU601" s="408" t="n"/>
    </row>
    <row r="602">
      <c r="AF602" s="381" t="n"/>
      <c r="AG602" s="408" t="n"/>
      <c r="AH602" s="408" t="n"/>
      <c r="AI602" s="408" t="n"/>
      <c r="AN602" s="408" t="n"/>
      <c r="AO602" s="408" t="n"/>
      <c r="AP602" s="408" t="n"/>
      <c r="AS602" s="408" t="n"/>
      <c r="AT602" s="408" t="n"/>
      <c r="AU602" s="408" t="n"/>
    </row>
    <row r="603">
      <c r="AF603" s="381" t="n"/>
      <c r="AG603" s="408" t="n"/>
      <c r="AH603" s="408" t="n"/>
      <c r="AI603" s="408" t="n"/>
      <c r="AN603" s="408" t="n"/>
      <c r="AO603" s="408" t="n"/>
      <c r="AP603" s="408" t="n"/>
      <c r="AS603" s="408" t="n"/>
      <c r="AT603" s="408" t="n"/>
      <c r="AU603" s="408" t="n"/>
    </row>
    <row r="604">
      <c r="AF604" s="381" t="n"/>
      <c r="AG604" s="408" t="n"/>
      <c r="AH604" s="408" t="n"/>
      <c r="AI604" s="408" t="n"/>
      <c r="AN604" s="408" t="n"/>
      <c r="AO604" s="408" t="n"/>
      <c r="AP604" s="408" t="n"/>
      <c r="AS604" s="408" t="n"/>
      <c r="AT604" s="408" t="n"/>
      <c r="AU604" s="408" t="n"/>
    </row>
    <row r="605">
      <c r="AF605" s="381" t="n"/>
      <c r="AG605" s="408" t="n"/>
      <c r="AH605" s="408" t="n"/>
      <c r="AI605" s="408" t="n"/>
      <c r="AN605" s="408" t="n"/>
      <c r="AO605" s="408" t="n"/>
      <c r="AP605" s="408" t="n"/>
      <c r="AS605" s="408" t="n"/>
      <c r="AT605" s="408" t="n"/>
      <c r="AU605" s="408" t="n"/>
    </row>
    <row r="606">
      <c r="AF606" s="381" t="n"/>
      <c r="AG606" s="408" t="n"/>
      <c r="AH606" s="408" t="n"/>
      <c r="AI606" s="408" t="n"/>
      <c r="AN606" s="408" t="n"/>
      <c r="AO606" s="408" t="n"/>
      <c r="AP606" s="408" t="n"/>
      <c r="AS606" s="408" t="n"/>
      <c r="AT606" s="408" t="n"/>
      <c r="AU606" s="408" t="n"/>
    </row>
    <row r="607">
      <c r="AF607" s="381" t="n"/>
      <c r="AG607" s="408" t="n"/>
      <c r="AH607" s="408" t="n"/>
      <c r="AI607" s="408" t="n"/>
      <c r="AN607" s="408" t="n"/>
      <c r="AO607" s="408" t="n"/>
      <c r="AP607" s="408" t="n"/>
      <c r="AS607" s="408" t="n"/>
      <c r="AT607" s="408" t="n"/>
      <c r="AU607" s="408" t="n"/>
    </row>
    <row r="608">
      <c r="AF608" s="381" t="n"/>
      <c r="AG608" s="408" t="n"/>
      <c r="AH608" s="408" t="n"/>
      <c r="AI608" s="408" t="n"/>
      <c r="AN608" s="408" t="n"/>
      <c r="AO608" s="408" t="n"/>
      <c r="AP608" s="408" t="n"/>
      <c r="AS608" s="408" t="n"/>
      <c r="AT608" s="408" t="n"/>
      <c r="AU608" s="408" t="n"/>
    </row>
    <row r="609">
      <c r="AF609" s="381" t="n"/>
      <c r="AG609" s="408" t="n"/>
      <c r="AH609" s="408" t="n"/>
      <c r="AI609" s="408" t="n"/>
      <c r="AN609" s="408" t="n"/>
      <c r="AO609" s="408" t="n"/>
      <c r="AP609" s="408" t="n"/>
      <c r="AS609" s="408" t="n"/>
      <c r="AT609" s="408" t="n"/>
      <c r="AU609" s="408" t="n"/>
    </row>
    <row r="610">
      <c r="AF610" s="381" t="n"/>
      <c r="AG610" s="408" t="n"/>
      <c r="AH610" s="408" t="n"/>
      <c r="AI610" s="408" t="n"/>
      <c r="AN610" s="408" t="n"/>
      <c r="AO610" s="408" t="n"/>
      <c r="AP610" s="408" t="n"/>
      <c r="AS610" s="408" t="n"/>
      <c r="AT610" s="408" t="n"/>
      <c r="AU610" s="408" t="n"/>
    </row>
    <row r="611">
      <c r="AF611" s="381" t="n"/>
      <c r="AG611" s="408" t="n"/>
      <c r="AH611" s="408" t="n"/>
      <c r="AI611" s="408" t="n"/>
      <c r="AN611" s="408" t="n"/>
      <c r="AO611" s="408" t="n"/>
      <c r="AP611" s="408" t="n"/>
      <c r="AS611" s="408" t="n"/>
      <c r="AT611" s="408" t="n"/>
      <c r="AU611" s="408" t="n"/>
    </row>
    <row r="612">
      <c r="AF612" s="381" t="n"/>
      <c r="AG612" s="408" t="n"/>
      <c r="AH612" s="408" t="n"/>
      <c r="AI612" s="408" t="n"/>
      <c r="AN612" s="408" t="n"/>
      <c r="AO612" s="408" t="n"/>
      <c r="AP612" s="408" t="n"/>
      <c r="AS612" s="408" t="n"/>
      <c r="AT612" s="408" t="n"/>
      <c r="AU612" s="408" t="n"/>
    </row>
    <row r="613">
      <c r="AF613" s="381" t="n"/>
      <c r="AG613" s="408" t="n"/>
      <c r="AH613" s="408" t="n"/>
      <c r="AI613" s="408" t="n"/>
      <c r="AN613" s="408" t="n"/>
      <c r="AO613" s="408" t="n"/>
      <c r="AP613" s="408" t="n"/>
      <c r="AS613" s="408" t="n"/>
      <c r="AT613" s="408" t="n"/>
      <c r="AU613" s="408" t="n"/>
    </row>
    <row r="614">
      <c r="AF614" s="381" t="n"/>
      <c r="AG614" s="408" t="n"/>
      <c r="AH614" s="408" t="n"/>
      <c r="AI614" s="408" t="n"/>
      <c r="AN614" s="408" t="n"/>
      <c r="AO614" s="408" t="n"/>
      <c r="AP614" s="408" t="n"/>
      <c r="AS614" s="408" t="n"/>
      <c r="AT614" s="408" t="n"/>
      <c r="AU614" s="408" t="n"/>
    </row>
    <row r="615">
      <c r="AF615" s="381" t="n"/>
      <c r="AG615" s="408" t="n"/>
      <c r="AH615" s="408" t="n"/>
      <c r="AI615" s="408" t="n"/>
      <c r="AN615" s="408" t="n"/>
      <c r="AO615" s="408" t="n"/>
      <c r="AP615" s="408" t="n"/>
      <c r="AS615" s="408" t="n"/>
      <c r="AT615" s="408" t="n"/>
      <c r="AU615" s="408" t="n"/>
    </row>
    <row r="616">
      <c r="AF616" s="381" t="n"/>
      <c r="AG616" s="408" t="n"/>
      <c r="AH616" s="408" t="n"/>
      <c r="AI616" s="408" t="n"/>
      <c r="AN616" s="408" t="n"/>
      <c r="AO616" s="408" t="n"/>
      <c r="AP616" s="408" t="n"/>
      <c r="AS616" s="408" t="n"/>
      <c r="AT616" s="408" t="n"/>
      <c r="AU616" s="408" t="n"/>
    </row>
    <row r="617">
      <c r="AF617" s="381" t="n"/>
      <c r="AG617" s="408" t="n"/>
      <c r="AH617" s="408" t="n"/>
      <c r="AI617" s="408" t="n"/>
      <c r="AN617" s="408" t="n"/>
      <c r="AO617" s="408" t="n"/>
      <c r="AP617" s="408" t="n"/>
      <c r="AS617" s="408" t="n"/>
      <c r="AT617" s="408" t="n"/>
      <c r="AU617" s="408" t="n"/>
    </row>
    <row r="618">
      <c r="AF618" s="381" t="n"/>
      <c r="AG618" s="408" t="n"/>
      <c r="AH618" s="408" t="n"/>
      <c r="AI618" s="408" t="n"/>
      <c r="AN618" s="408" t="n"/>
      <c r="AO618" s="408" t="n"/>
      <c r="AP618" s="408" t="n"/>
      <c r="AS618" s="408" t="n"/>
      <c r="AT618" s="408" t="n"/>
      <c r="AU618" s="408" t="n"/>
    </row>
    <row r="619">
      <c r="AF619" s="381" t="n"/>
      <c r="AG619" s="408" t="n"/>
      <c r="AH619" s="408" t="n"/>
      <c r="AI619" s="408" t="n"/>
      <c r="AN619" s="408" t="n"/>
      <c r="AO619" s="408" t="n"/>
      <c r="AP619" s="408" t="n"/>
      <c r="AS619" s="408" t="n"/>
      <c r="AT619" s="408" t="n"/>
      <c r="AU619" s="408" t="n"/>
    </row>
    <row r="620">
      <c r="AF620" s="381" t="n"/>
      <c r="AG620" s="408" t="n"/>
      <c r="AH620" s="408" t="n"/>
      <c r="AI620" s="408" t="n"/>
      <c r="AN620" s="408" t="n"/>
      <c r="AO620" s="408" t="n"/>
      <c r="AP620" s="408" t="n"/>
      <c r="AS620" s="408" t="n"/>
      <c r="AT620" s="408" t="n"/>
      <c r="AU620" s="408" t="n"/>
    </row>
    <row r="621">
      <c r="AF621" s="381" t="n"/>
      <c r="AG621" s="408" t="n"/>
      <c r="AH621" s="408" t="n"/>
      <c r="AI621" s="408" t="n"/>
      <c r="AN621" s="408" t="n"/>
      <c r="AO621" s="408" t="n"/>
      <c r="AP621" s="408" t="n"/>
      <c r="AS621" s="408" t="n"/>
      <c r="AT621" s="408" t="n"/>
      <c r="AU621" s="408" t="n"/>
    </row>
    <row r="622">
      <c r="AF622" s="381" t="n"/>
      <c r="AG622" s="408" t="n"/>
      <c r="AH622" s="408" t="n"/>
      <c r="AI622" s="408" t="n"/>
      <c r="AN622" s="408" t="n"/>
      <c r="AO622" s="408" t="n"/>
      <c r="AP622" s="408" t="n"/>
      <c r="AS622" s="408" t="n"/>
      <c r="AT622" s="408" t="n"/>
      <c r="AU622" s="408" t="n"/>
    </row>
    <row r="623">
      <c r="AF623" s="381" t="n"/>
      <c r="AG623" s="408" t="n"/>
      <c r="AH623" s="408" t="n"/>
      <c r="AI623" s="408" t="n"/>
      <c r="AN623" s="408" t="n"/>
      <c r="AO623" s="408" t="n"/>
      <c r="AP623" s="408" t="n"/>
      <c r="AS623" s="408" t="n"/>
      <c r="AT623" s="408" t="n"/>
      <c r="AU623" s="408" t="n"/>
    </row>
    <row r="624">
      <c r="AF624" s="381" t="n"/>
      <c r="AG624" s="408" t="n"/>
      <c r="AH624" s="408" t="n"/>
      <c r="AI624" s="408" t="n"/>
      <c r="AN624" s="408" t="n"/>
      <c r="AO624" s="408" t="n"/>
      <c r="AP624" s="408" t="n"/>
      <c r="AS624" s="408" t="n"/>
      <c r="AT624" s="408" t="n"/>
      <c r="AU624" s="408" t="n"/>
    </row>
    <row r="625">
      <c r="AF625" s="381" t="n"/>
      <c r="AG625" s="408" t="n"/>
      <c r="AH625" s="408" t="n"/>
      <c r="AI625" s="408" t="n"/>
      <c r="AN625" s="408" t="n"/>
      <c r="AO625" s="408" t="n"/>
      <c r="AP625" s="408" t="n"/>
      <c r="AS625" s="408" t="n"/>
      <c r="AT625" s="408" t="n"/>
      <c r="AU625" s="408" t="n"/>
    </row>
    <row r="626">
      <c r="AF626" s="381" t="n"/>
      <c r="AG626" s="408" t="n"/>
      <c r="AH626" s="408" t="n"/>
      <c r="AI626" s="408" t="n"/>
      <c r="AN626" s="408" t="n"/>
      <c r="AO626" s="408" t="n"/>
      <c r="AP626" s="408" t="n"/>
      <c r="AS626" s="408" t="n"/>
      <c r="AT626" s="408" t="n"/>
      <c r="AU626" s="408" t="n"/>
    </row>
    <row r="627">
      <c r="AF627" s="381" t="n"/>
      <c r="AG627" s="408" t="n"/>
      <c r="AH627" s="408" t="n"/>
      <c r="AI627" s="408" t="n"/>
      <c r="AN627" s="408" t="n"/>
      <c r="AO627" s="408" t="n"/>
      <c r="AP627" s="408" t="n"/>
      <c r="AS627" s="408" t="n"/>
      <c r="AT627" s="408" t="n"/>
      <c r="AU627" s="408" t="n"/>
    </row>
    <row r="628">
      <c r="AF628" s="381" t="n"/>
      <c r="AG628" s="408" t="n"/>
      <c r="AH628" s="408" t="n"/>
      <c r="AI628" s="408" t="n"/>
      <c r="AN628" s="408" t="n"/>
      <c r="AO628" s="408" t="n"/>
      <c r="AP628" s="408" t="n"/>
      <c r="AS628" s="408" t="n"/>
      <c r="AT628" s="408" t="n"/>
      <c r="AU628" s="408" t="n"/>
    </row>
    <row r="629">
      <c r="AF629" s="381" t="n"/>
      <c r="AG629" s="408" t="n"/>
      <c r="AH629" s="408" t="n"/>
      <c r="AI629" s="408" t="n"/>
      <c r="AN629" s="408" t="n"/>
      <c r="AO629" s="408" t="n"/>
      <c r="AP629" s="408" t="n"/>
      <c r="AS629" s="408" t="n"/>
      <c r="AT629" s="408" t="n"/>
      <c r="AU629" s="408" t="n"/>
    </row>
    <row r="630">
      <c r="AF630" s="381" t="n"/>
      <c r="AG630" s="408" t="n"/>
      <c r="AH630" s="408" t="n"/>
      <c r="AI630" s="408" t="n"/>
      <c r="AN630" s="408" t="n"/>
      <c r="AO630" s="408" t="n"/>
      <c r="AP630" s="408" t="n"/>
      <c r="AS630" s="408" t="n"/>
      <c r="AT630" s="408" t="n"/>
      <c r="AU630" s="408" t="n"/>
    </row>
    <row r="631">
      <c r="AF631" s="381" t="n"/>
      <c r="AG631" s="408" t="n"/>
      <c r="AH631" s="408" t="n"/>
      <c r="AI631" s="408" t="n"/>
      <c r="AN631" s="408" t="n"/>
      <c r="AO631" s="408" t="n"/>
      <c r="AP631" s="408" t="n"/>
      <c r="AS631" s="408" t="n"/>
      <c r="AT631" s="408" t="n"/>
      <c r="AU631" s="408" t="n"/>
    </row>
    <row r="632">
      <c r="AF632" s="381" t="n"/>
      <c r="AG632" s="408" t="n"/>
      <c r="AH632" s="408" t="n"/>
      <c r="AI632" s="408" t="n"/>
      <c r="AN632" s="408" t="n"/>
      <c r="AO632" s="408" t="n"/>
      <c r="AP632" s="408" t="n"/>
      <c r="AS632" s="408" t="n"/>
      <c r="AT632" s="408" t="n"/>
      <c r="AU632" s="408" t="n"/>
    </row>
    <row r="633">
      <c r="AF633" s="381" t="n"/>
      <c r="AG633" s="408" t="n"/>
      <c r="AH633" s="408" t="n"/>
      <c r="AI633" s="408" t="n"/>
      <c r="AN633" s="408" t="n"/>
      <c r="AO633" s="408" t="n"/>
      <c r="AP633" s="408" t="n"/>
      <c r="AS633" s="408" t="n"/>
      <c r="AT633" s="408" t="n"/>
      <c r="AU633" s="408" t="n"/>
    </row>
    <row r="634">
      <c r="AF634" s="381" t="n"/>
      <c r="AG634" s="408" t="n"/>
      <c r="AH634" s="408" t="n"/>
      <c r="AI634" s="408" t="n"/>
      <c r="AN634" s="408" t="n"/>
      <c r="AO634" s="408" t="n"/>
      <c r="AP634" s="408" t="n"/>
      <c r="AS634" s="408" t="n"/>
      <c r="AT634" s="408" t="n"/>
      <c r="AU634" s="408" t="n"/>
    </row>
    <row r="635">
      <c r="AF635" s="381" t="n"/>
      <c r="AG635" s="408" t="n"/>
      <c r="AH635" s="408" t="n"/>
      <c r="AI635" s="408" t="n"/>
      <c r="AN635" s="408" t="n"/>
      <c r="AO635" s="408" t="n"/>
      <c r="AP635" s="408" t="n"/>
      <c r="AS635" s="408" t="n"/>
      <c r="AT635" s="408" t="n"/>
      <c r="AU635" s="408" t="n"/>
    </row>
    <row r="636">
      <c r="AF636" s="381" t="n"/>
      <c r="AG636" s="408" t="n"/>
      <c r="AH636" s="408" t="n"/>
      <c r="AI636" s="408" t="n"/>
      <c r="AN636" s="408" t="n"/>
      <c r="AO636" s="408" t="n"/>
      <c r="AP636" s="408" t="n"/>
      <c r="AS636" s="408" t="n"/>
      <c r="AT636" s="408" t="n"/>
      <c r="AU636" s="408" t="n"/>
    </row>
    <row r="637">
      <c r="AF637" s="381" t="n"/>
      <c r="AG637" s="408" t="n"/>
      <c r="AH637" s="408" t="n"/>
      <c r="AI637" s="408" t="n"/>
      <c r="AN637" s="408" t="n"/>
      <c r="AO637" s="408" t="n"/>
      <c r="AP637" s="408" t="n"/>
      <c r="AS637" s="408" t="n"/>
      <c r="AT637" s="408" t="n"/>
      <c r="AU637" s="408" t="n"/>
    </row>
    <row r="638">
      <c r="AF638" s="381" t="n"/>
      <c r="AG638" s="408" t="n"/>
      <c r="AH638" s="408" t="n"/>
      <c r="AI638" s="408" t="n"/>
      <c r="AN638" s="408" t="n"/>
      <c r="AO638" s="408" t="n"/>
      <c r="AP638" s="408" t="n"/>
      <c r="AS638" s="408" t="n"/>
      <c r="AT638" s="408" t="n"/>
      <c r="AU638" s="408" t="n"/>
    </row>
    <row r="639">
      <c r="AF639" s="381" t="n"/>
      <c r="AG639" s="408" t="n"/>
      <c r="AH639" s="408" t="n"/>
      <c r="AI639" s="408" t="n"/>
      <c r="AN639" s="408" t="n"/>
      <c r="AO639" s="408" t="n"/>
      <c r="AP639" s="408" t="n"/>
      <c r="AS639" s="408" t="n"/>
      <c r="AT639" s="408" t="n"/>
      <c r="AU639" s="408" t="n"/>
    </row>
    <row r="640">
      <c r="AF640" s="381" t="n"/>
      <c r="AG640" s="408" t="n"/>
      <c r="AH640" s="408" t="n"/>
      <c r="AI640" s="408" t="n"/>
      <c r="AN640" s="408" t="n"/>
      <c r="AO640" s="408" t="n"/>
      <c r="AP640" s="408" t="n"/>
      <c r="AS640" s="408" t="n"/>
      <c r="AT640" s="408" t="n"/>
      <c r="AU640" s="408" t="n"/>
    </row>
    <row r="641">
      <c r="AF641" s="381" t="n"/>
      <c r="AG641" s="408" t="n"/>
      <c r="AH641" s="408" t="n"/>
      <c r="AI641" s="408" t="n"/>
      <c r="AN641" s="408" t="n"/>
      <c r="AO641" s="408" t="n"/>
      <c r="AP641" s="408" t="n"/>
      <c r="AS641" s="408" t="n"/>
      <c r="AT641" s="408" t="n"/>
      <c r="AU641" s="408" t="n"/>
    </row>
    <row r="642">
      <c r="AF642" s="381" t="n"/>
      <c r="AG642" s="408" t="n"/>
      <c r="AH642" s="408" t="n"/>
      <c r="AI642" s="408" t="n"/>
      <c r="AN642" s="408" t="n"/>
      <c r="AO642" s="408" t="n"/>
      <c r="AP642" s="408" t="n"/>
      <c r="AS642" s="408" t="n"/>
      <c r="AT642" s="408" t="n"/>
      <c r="AU642" s="408" t="n"/>
    </row>
    <row r="643">
      <c r="AF643" s="381" t="n"/>
      <c r="AG643" s="408" t="n"/>
      <c r="AH643" s="408" t="n"/>
      <c r="AI643" s="408" t="n"/>
      <c r="AN643" s="408" t="n"/>
      <c r="AO643" s="408" t="n"/>
      <c r="AP643" s="408" t="n"/>
      <c r="AS643" s="408" t="n"/>
      <c r="AT643" s="408" t="n"/>
      <c r="AU643" s="408" t="n"/>
    </row>
    <row r="644">
      <c r="AF644" s="381" t="n"/>
      <c r="AG644" s="408" t="n"/>
      <c r="AH644" s="408" t="n"/>
      <c r="AI644" s="408" t="n"/>
      <c r="AN644" s="408" t="n"/>
      <c r="AO644" s="408" t="n"/>
      <c r="AP644" s="408" t="n"/>
      <c r="AS644" s="408" t="n"/>
      <c r="AT644" s="408" t="n"/>
      <c r="AU644" s="408" t="n"/>
    </row>
    <row r="645">
      <c r="AF645" s="381" t="n"/>
      <c r="AG645" s="408" t="n"/>
      <c r="AH645" s="408" t="n"/>
      <c r="AI645" s="408" t="n"/>
      <c r="AN645" s="408" t="n"/>
      <c r="AO645" s="408" t="n"/>
      <c r="AP645" s="408" t="n"/>
      <c r="AS645" s="408" t="n"/>
      <c r="AT645" s="408" t="n"/>
      <c r="AU645" s="408" t="n"/>
    </row>
    <row r="646">
      <c r="AF646" s="381" t="n"/>
      <c r="AG646" s="408" t="n"/>
      <c r="AH646" s="408" t="n"/>
      <c r="AI646" s="408" t="n"/>
      <c r="AN646" s="408" t="n"/>
      <c r="AO646" s="408" t="n"/>
      <c r="AP646" s="408" t="n"/>
      <c r="AS646" s="408" t="n"/>
      <c r="AT646" s="408" t="n"/>
      <c r="AU646" s="408" t="n"/>
    </row>
    <row r="647">
      <c r="AF647" s="381" t="n"/>
      <c r="AG647" s="408" t="n"/>
      <c r="AH647" s="408" t="n"/>
      <c r="AI647" s="408" t="n"/>
      <c r="AN647" s="408" t="n"/>
      <c r="AO647" s="408" t="n"/>
      <c r="AP647" s="408" t="n"/>
      <c r="AS647" s="408" t="n"/>
      <c r="AT647" s="408" t="n"/>
      <c r="AU647" s="408" t="n"/>
    </row>
    <row r="648">
      <c r="AF648" s="381" t="n"/>
      <c r="AG648" s="408" t="n"/>
      <c r="AH648" s="408" t="n"/>
      <c r="AI648" s="408" t="n"/>
      <c r="AN648" s="408" t="n"/>
      <c r="AO648" s="408" t="n"/>
      <c r="AP648" s="408" t="n"/>
      <c r="AS648" s="408" t="n"/>
      <c r="AT648" s="408" t="n"/>
      <c r="AU648" s="408" t="n"/>
    </row>
    <row r="649">
      <c r="AF649" s="381" t="n"/>
      <c r="AG649" s="408" t="n"/>
      <c r="AH649" s="408" t="n"/>
      <c r="AI649" s="408" t="n"/>
      <c r="AN649" s="408" t="n"/>
      <c r="AO649" s="408" t="n"/>
      <c r="AP649" s="408" t="n"/>
      <c r="AS649" s="408" t="n"/>
      <c r="AT649" s="408" t="n"/>
      <c r="AU649" s="408" t="n"/>
    </row>
    <row r="650">
      <c r="AF650" s="381" t="n"/>
      <c r="AG650" s="408" t="n"/>
      <c r="AH650" s="408" t="n"/>
      <c r="AI650" s="408" t="n"/>
      <c r="AN650" s="408" t="n"/>
      <c r="AO650" s="408" t="n"/>
      <c r="AP650" s="408" t="n"/>
      <c r="AS650" s="408" t="n"/>
      <c r="AT650" s="408" t="n"/>
      <c r="AU650" s="408" t="n"/>
    </row>
    <row r="651">
      <c r="AF651" s="381" t="n"/>
      <c r="AG651" s="408" t="n"/>
      <c r="AH651" s="408" t="n"/>
      <c r="AI651" s="408" t="n"/>
      <c r="AN651" s="408" t="n"/>
      <c r="AO651" s="408" t="n"/>
      <c r="AP651" s="408" t="n"/>
      <c r="AS651" s="408" t="n"/>
      <c r="AT651" s="408" t="n"/>
      <c r="AU651" s="408" t="n"/>
    </row>
    <row r="652">
      <c r="AF652" s="381" t="n"/>
      <c r="AG652" s="408" t="n"/>
      <c r="AH652" s="408" t="n"/>
      <c r="AI652" s="408" t="n"/>
      <c r="AN652" s="408" t="n"/>
      <c r="AO652" s="408" t="n"/>
      <c r="AP652" s="408" t="n"/>
      <c r="AS652" s="408" t="n"/>
      <c r="AT652" s="408" t="n"/>
      <c r="AU652" s="408" t="n"/>
    </row>
    <row r="653">
      <c r="AF653" s="381" t="n"/>
      <c r="AG653" s="408" t="n"/>
      <c r="AH653" s="408" t="n"/>
      <c r="AI653" s="408" t="n"/>
      <c r="AN653" s="408" t="n"/>
      <c r="AO653" s="408" t="n"/>
      <c r="AP653" s="408" t="n"/>
      <c r="AS653" s="408" t="n"/>
      <c r="AT653" s="408" t="n"/>
      <c r="AU653" s="408" t="n"/>
    </row>
    <row r="654">
      <c r="AF654" s="381" t="n"/>
      <c r="AG654" s="408" t="n"/>
      <c r="AH654" s="408" t="n"/>
      <c r="AI654" s="408" t="n"/>
      <c r="AN654" s="408" t="n"/>
      <c r="AO654" s="408" t="n"/>
      <c r="AP654" s="408" t="n"/>
      <c r="AS654" s="408" t="n"/>
      <c r="AT654" s="408" t="n"/>
      <c r="AU654" s="408" t="n"/>
    </row>
    <row r="655">
      <c r="AF655" s="381" t="n"/>
      <c r="AG655" s="408" t="n"/>
      <c r="AH655" s="408" t="n"/>
      <c r="AI655" s="408" t="n"/>
      <c r="AN655" s="408" t="n"/>
      <c r="AO655" s="408" t="n"/>
      <c r="AP655" s="408" t="n"/>
      <c r="AS655" s="408" t="n"/>
      <c r="AT655" s="408" t="n"/>
      <c r="AU655" s="408" t="n"/>
    </row>
    <row r="656">
      <c r="AF656" s="381" t="n"/>
      <c r="AG656" s="408" t="n"/>
      <c r="AH656" s="408" t="n"/>
      <c r="AI656" s="408" t="n"/>
      <c r="AN656" s="408" t="n"/>
      <c r="AO656" s="408" t="n"/>
      <c r="AP656" s="408" t="n"/>
      <c r="AS656" s="408" t="n"/>
      <c r="AT656" s="408" t="n"/>
      <c r="AU656" s="408" t="n"/>
    </row>
    <row r="657">
      <c r="AF657" s="381" t="n"/>
      <c r="AG657" s="408" t="n"/>
      <c r="AH657" s="408" t="n"/>
      <c r="AI657" s="408" t="n"/>
      <c r="AN657" s="408" t="n"/>
      <c r="AO657" s="408" t="n"/>
      <c r="AP657" s="408" t="n"/>
      <c r="AS657" s="408" t="n"/>
      <c r="AT657" s="408" t="n"/>
      <c r="AU657" s="408" t="n"/>
    </row>
    <row r="658">
      <c r="AF658" s="381" t="n"/>
      <c r="AG658" s="408" t="n"/>
      <c r="AH658" s="408" t="n"/>
      <c r="AI658" s="408" t="n"/>
      <c r="AN658" s="408" t="n"/>
      <c r="AO658" s="408" t="n"/>
      <c r="AP658" s="408" t="n"/>
      <c r="AS658" s="408" t="n"/>
      <c r="AT658" s="408" t="n"/>
      <c r="AU658" s="408" t="n"/>
    </row>
    <row r="659">
      <c r="AF659" s="381" t="n"/>
      <c r="AG659" s="408" t="n"/>
      <c r="AH659" s="408" t="n"/>
      <c r="AI659" s="408" t="n"/>
      <c r="AN659" s="408" t="n"/>
      <c r="AO659" s="408" t="n"/>
      <c r="AP659" s="408" t="n"/>
      <c r="AS659" s="408" t="n"/>
      <c r="AT659" s="408" t="n"/>
      <c r="AU659" s="408" t="n"/>
    </row>
    <row r="660">
      <c r="AF660" s="381" t="n"/>
      <c r="AG660" s="408" t="n"/>
      <c r="AH660" s="408" t="n"/>
      <c r="AI660" s="408" t="n"/>
      <c r="AN660" s="408" t="n"/>
      <c r="AO660" s="408" t="n"/>
      <c r="AP660" s="408" t="n"/>
      <c r="AS660" s="408" t="n"/>
      <c r="AT660" s="408" t="n"/>
      <c r="AU660" s="408" t="n"/>
    </row>
    <row r="661">
      <c r="AF661" s="381" t="n"/>
      <c r="AG661" s="408" t="n"/>
      <c r="AH661" s="408" t="n"/>
      <c r="AI661" s="408" t="n"/>
      <c r="AN661" s="408" t="n"/>
      <c r="AO661" s="408" t="n"/>
      <c r="AP661" s="408" t="n"/>
      <c r="AS661" s="408" t="n"/>
      <c r="AT661" s="408" t="n"/>
      <c r="AU661" s="408" t="n"/>
    </row>
    <row r="662">
      <c r="AF662" s="381" t="n"/>
      <c r="AG662" s="408" t="n"/>
      <c r="AH662" s="408" t="n"/>
      <c r="AI662" s="408" t="n"/>
      <c r="AN662" s="408" t="n"/>
      <c r="AO662" s="408" t="n"/>
      <c r="AP662" s="408" t="n"/>
      <c r="AS662" s="408" t="n"/>
      <c r="AT662" s="408" t="n"/>
      <c r="AU662" s="408" t="n"/>
    </row>
    <row r="663">
      <c r="AF663" s="381" t="n"/>
      <c r="AG663" s="408" t="n"/>
      <c r="AH663" s="408" t="n"/>
      <c r="AI663" s="408" t="n"/>
      <c r="AN663" s="408" t="n"/>
      <c r="AO663" s="408" t="n"/>
      <c r="AP663" s="408" t="n"/>
      <c r="AS663" s="408" t="n"/>
      <c r="AT663" s="408" t="n"/>
      <c r="AU663" s="408" t="n"/>
    </row>
    <row r="664">
      <c r="AF664" s="381" t="n"/>
      <c r="AG664" s="408" t="n"/>
      <c r="AH664" s="408" t="n"/>
      <c r="AI664" s="408" t="n"/>
      <c r="AN664" s="408" t="n"/>
      <c r="AO664" s="408" t="n"/>
      <c r="AP664" s="408" t="n"/>
      <c r="AS664" s="408" t="n"/>
      <c r="AT664" s="408" t="n"/>
      <c r="AU664" s="408" t="n"/>
    </row>
    <row r="665">
      <c r="AF665" s="381" t="n"/>
      <c r="AG665" s="408" t="n"/>
      <c r="AH665" s="408" t="n"/>
      <c r="AI665" s="408" t="n"/>
      <c r="AN665" s="408" t="n"/>
      <c r="AO665" s="408" t="n"/>
      <c r="AP665" s="408" t="n"/>
      <c r="AS665" s="408" t="n"/>
      <c r="AT665" s="408" t="n"/>
      <c r="AU665" s="408" t="n"/>
    </row>
    <row r="666">
      <c r="AF666" s="381" t="n"/>
      <c r="AG666" s="408" t="n"/>
      <c r="AH666" s="408" t="n"/>
      <c r="AI666" s="408" t="n"/>
      <c r="AN666" s="408" t="n"/>
      <c r="AO666" s="408" t="n"/>
      <c r="AP666" s="408" t="n"/>
      <c r="AS666" s="408" t="n"/>
      <c r="AT666" s="408" t="n"/>
      <c r="AU666" s="408" t="n"/>
    </row>
    <row r="667">
      <c r="AF667" s="381" t="n"/>
      <c r="AG667" s="408" t="n"/>
      <c r="AH667" s="408" t="n"/>
      <c r="AI667" s="408" t="n"/>
      <c r="AN667" s="408" t="n"/>
      <c r="AO667" s="408" t="n"/>
      <c r="AP667" s="408" t="n"/>
      <c r="AS667" s="408" t="n"/>
      <c r="AT667" s="408" t="n"/>
      <c r="AU667" s="408" t="n"/>
    </row>
    <row r="668">
      <c r="AF668" s="381" t="n"/>
      <c r="AG668" s="408" t="n"/>
      <c r="AH668" s="408" t="n"/>
      <c r="AI668" s="408" t="n"/>
      <c r="AN668" s="408" t="n"/>
      <c r="AO668" s="408" t="n"/>
      <c r="AP668" s="408" t="n"/>
      <c r="AS668" s="408" t="n"/>
      <c r="AT668" s="408" t="n"/>
      <c r="AU668" s="408" t="n"/>
    </row>
    <row r="669">
      <c r="AF669" s="381" t="n"/>
      <c r="AG669" s="408" t="n"/>
      <c r="AH669" s="408" t="n"/>
      <c r="AI669" s="408" t="n"/>
      <c r="AN669" s="408" t="n"/>
      <c r="AO669" s="408" t="n"/>
      <c r="AP669" s="408" t="n"/>
      <c r="AS669" s="408" t="n"/>
      <c r="AT669" s="408" t="n"/>
      <c r="AU669" s="408" t="n"/>
    </row>
    <row r="670">
      <c r="AF670" s="381" t="n"/>
      <c r="AG670" s="408" t="n"/>
      <c r="AH670" s="408" t="n"/>
      <c r="AI670" s="408" t="n"/>
      <c r="AN670" s="408" t="n"/>
      <c r="AO670" s="408" t="n"/>
      <c r="AP670" s="408" t="n"/>
      <c r="AS670" s="408" t="n"/>
      <c r="AT670" s="408" t="n"/>
      <c r="AU670" s="408" t="n"/>
    </row>
    <row r="671">
      <c r="AF671" s="381" t="n"/>
      <c r="AG671" s="408" t="n"/>
      <c r="AH671" s="408" t="n"/>
      <c r="AI671" s="408" t="n"/>
      <c r="AN671" s="408" t="n"/>
      <c r="AO671" s="408" t="n"/>
      <c r="AP671" s="408" t="n"/>
      <c r="AS671" s="408" t="n"/>
      <c r="AT671" s="408" t="n"/>
      <c r="AU671" s="408" t="n"/>
    </row>
    <row r="672">
      <c r="AF672" s="381" t="n"/>
      <c r="AG672" s="408" t="n"/>
      <c r="AH672" s="408" t="n"/>
      <c r="AI672" s="408" t="n"/>
      <c r="AN672" s="408" t="n"/>
      <c r="AO672" s="408" t="n"/>
      <c r="AP672" s="408" t="n"/>
      <c r="AS672" s="408" t="n"/>
      <c r="AT672" s="408" t="n"/>
      <c r="AU672" s="408" t="n"/>
    </row>
    <row r="673">
      <c r="AF673" s="381" t="n"/>
      <c r="AG673" s="408" t="n"/>
      <c r="AH673" s="408" t="n"/>
      <c r="AI673" s="408" t="n"/>
      <c r="AN673" s="408" t="n"/>
      <c r="AO673" s="408" t="n"/>
      <c r="AP673" s="408" t="n"/>
      <c r="AS673" s="408" t="n"/>
      <c r="AT673" s="408" t="n"/>
      <c r="AU673" s="408" t="n"/>
    </row>
    <row r="674">
      <c r="AF674" s="381" t="n"/>
      <c r="AG674" s="408" t="n"/>
      <c r="AH674" s="408" t="n"/>
      <c r="AI674" s="408" t="n"/>
      <c r="AN674" s="408" t="n"/>
      <c r="AO674" s="408" t="n"/>
      <c r="AP674" s="408" t="n"/>
      <c r="AS674" s="408" t="n"/>
      <c r="AT674" s="408" t="n"/>
      <c r="AU674" s="408" t="n"/>
    </row>
    <row r="675">
      <c r="AF675" s="381" t="n"/>
      <c r="AG675" s="408" t="n"/>
      <c r="AH675" s="408" t="n"/>
      <c r="AI675" s="408" t="n"/>
      <c r="AN675" s="408" t="n"/>
      <c r="AO675" s="408" t="n"/>
      <c r="AP675" s="408" t="n"/>
      <c r="AS675" s="408" t="n"/>
      <c r="AT675" s="408" t="n"/>
      <c r="AU675" s="408" t="n"/>
    </row>
    <row r="676">
      <c r="AF676" s="381" t="n"/>
      <c r="AG676" s="408" t="n"/>
      <c r="AH676" s="408" t="n"/>
      <c r="AI676" s="408" t="n"/>
      <c r="AN676" s="408" t="n"/>
      <c r="AO676" s="408" t="n"/>
      <c r="AP676" s="408" t="n"/>
      <c r="AS676" s="408" t="n"/>
      <c r="AT676" s="408" t="n"/>
      <c r="AU676" s="408" t="n"/>
    </row>
    <row r="677">
      <c r="AF677" s="381" t="n"/>
      <c r="AG677" s="408" t="n"/>
      <c r="AH677" s="408" t="n"/>
      <c r="AI677" s="408" t="n"/>
      <c r="AN677" s="408" t="n"/>
      <c r="AO677" s="408" t="n"/>
      <c r="AP677" s="408" t="n"/>
      <c r="AS677" s="408" t="n"/>
      <c r="AT677" s="408" t="n"/>
      <c r="AU677" s="408" t="n"/>
    </row>
    <row r="678">
      <c r="AF678" s="381" t="n"/>
      <c r="AG678" s="408" t="n"/>
      <c r="AH678" s="408" t="n"/>
      <c r="AI678" s="408" t="n"/>
      <c r="AN678" s="408" t="n"/>
      <c r="AO678" s="408" t="n"/>
      <c r="AP678" s="408" t="n"/>
      <c r="AS678" s="408" t="n"/>
      <c r="AT678" s="408" t="n"/>
      <c r="AU678" s="408" t="n"/>
    </row>
    <row r="679">
      <c r="AF679" s="381" t="n"/>
      <c r="AG679" s="408" t="n"/>
      <c r="AH679" s="408" t="n"/>
      <c r="AI679" s="408" t="n"/>
      <c r="AN679" s="408" t="n"/>
      <c r="AO679" s="408" t="n"/>
      <c r="AP679" s="408" t="n"/>
      <c r="AS679" s="408" t="n"/>
      <c r="AT679" s="408" t="n"/>
      <c r="AU679" s="408" t="n"/>
    </row>
    <row r="680">
      <c r="AF680" s="381" t="n"/>
      <c r="AG680" s="408" t="n"/>
      <c r="AH680" s="408" t="n"/>
      <c r="AI680" s="408" t="n"/>
      <c r="AN680" s="408" t="n"/>
      <c r="AO680" s="408" t="n"/>
      <c r="AP680" s="408" t="n"/>
      <c r="AS680" s="408" t="n"/>
      <c r="AT680" s="408" t="n"/>
      <c r="AU680" s="408" t="n"/>
    </row>
    <row r="681">
      <c r="AF681" s="381" t="n"/>
      <c r="AG681" s="408" t="n"/>
      <c r="AH681" s="408" t="n"/>
      <c r="AI681" s="408" t="n"/>
      <c r="AN681" s="408" t="n"/>
      <c r="AO681" s="408" t="n"/>
      <c r="AP681" s="408" t="n"/>
      <c r="AS681" s="408" t="n"/>
      <c r="AT681" s="408" t="n"/>
      <c r="AU681" s="408" t="n"/>
    </row>
    <row r="682">
      <c r="AF682" s="381" t="n"/>
      <c r="AG682" s="408" t="n"/>
      <c r="AH682" s="408" t="n"/>
      <c r="AI682" s="408" t="n"/>
      <c r="AN682" s="408" t="n"/>
      <c r="AO682" s="408" t="n"/>
      <c r="AP682" s="408" t="n"/>
      <c r="AS682" s="408" t="n"/>
      <c r="AT682" s="408" t="n"/>
      <c r="AU682" s="408" t="n"/>
    </row>
    <row r="683">
      <c r="AF683" s="381" t="n"/>
      <c r="AG683" s="408" t="n"/>
      <c r="AH683" s="408" t="n"/>
      <c r="AI683" s="408" t="n"/>
      <c r="AN683" s="408" t="n"/>
      <c r="AO683" s="408" t="n"/>
      <c r="AP683" s="408" t="n"/>
      <c r="AS683" s="408" t="n"/>
      <c r="AT683" s="408" t="n"/>
      <c r="AU683" s="408" t="n"/>
    </row>
    <row r="684">
      <c r="AF684" s="381" t="n"/>
      <c r="AG684" s="408" t="n"/>
      <c r="AH684" s="408" t="n"/>
      <c r="AI684" s="408" t="n"/>
      <c r="AN684" s="408" t="n"/>
      <c r="AO684" s="408" t="n"/>
      <c r="AP684" s="408" t="n"/>
      <c r="AS684" s="408" t="n"/>
      <c r="AT684" s="408" t="n"/>
      <c r="AU684" s="408" t="n"/>
    </row>
    <row r="685">
      <c r="AF685" s="381" t="n"/>
      <c r="AG685" s="408" t="n"/>
      <c r="AH685" s="408" t="n"/>
      <c r="AI685" s="408" t="n"/>
      <c r="AN685" s="408" t="n"/>
      <c r="AO685" s="408" t="n"/>
      <c r="AP685" s="408" t="n"/>
      <c r="AS685" s="408" t="n"/>
      <c r="AT685" s="408" t="n"/>
      <c r="AU685" s="408" t="n"/>
    </row>
    <row r="686">
      <c r="AF686" s="381" t="n"/>
      <c r="AG686" s="408" t="n"/>
      <c r="AH686" s="408" t="n"/>
      <c r="AI686" s="408" t="n"/>
      <c r="AN686" s="408" t="n"/>
      <c r="AO686" s="408" t="n"/>
      <c r="AP686" s="408" t="n"/>
      <c r="AS686" s="408" t="n"/>
      <c r="AT686" s="408" t="n"/>
      <c r="AU686" s="408" t="n"/>
    </row>
    <row r="687">
      <c r="AF687" s="381" t="n"/>
      <c r="AG687" s="408" t="n"/>
      <c r="AH687" s="408" t="n"/>
      <c r="AI687" s="408" t="n"/>
      <c r="AN687" s="408" t="n"/>
      <c r="AO687" s="408" t="n"/>
      <c r="AP687" s="408" t="n"/>
      <c r="AS687" s="408" t="n"/>
      <c r="AT687" s="408" t="n"/>
      <c r="AU687" s="408" t="n"/>
    </row>
    <row r="688">
      <c r="AF688" s="381" t="n"/>
      <c r="AG688" s="408" t="n"/>
      <c r="AH688" s="408" t="n"/>
      <c r="AI688" s="408" t="n"/>
      <c r="AN688" s="408" t="n"/>
      <c r="AO688" s="408" t="n"/>
      <c r="AP688" s="408" t="n"/>
      <c r="AS688" s="408" t="n"/>
      <c r="AT688" s="408" t="n"/>
      <c r="AU688" s="408" t="n"/>
    </row>
    <row r="689">
      <c r="AF689" s="381" t="n"/>
      <c r="AG689" s="408" t="n"/>
      <c r="AH689" s="408" t="n"/>
      <c r="AI689" s="408" t="n"/>
      <c r="AN689" s="408" t="n"/>
      <c r="AO689" s="408" t="n"/>
      <c r="AP689" s="408" t="n"/>
      <c r="AS689" s="408" t="n"/>
      <c r="AT689" s="408" t="n"/>
      <c r="AU689" s="408" t="n"/>
    </row>
    <row r="690">
      <c r="AF690" s="381" t="n"/>
      <c r="AG690" s="408" t="n"/>
      <c r="AH690" s="408" t="n"/>
      <c r="AI690" s="408" t="n"/>
      <c r="AN690" s="408" t="n"/>
      <c r="AO690" s="408" t="n"/>
      <c r="AP690" s="408" t="n"/>
      <c r="AS690" s="408" t="n"/>
      <c r="AT690" s="408" t="n"/>
      <c r="AU690" s="408" t="n"/>
    </row>
    <row r="691">
      <c r="AF691" s="381" t="n"/>
      <c r="AG691" s="408" t="n"/>
      <c r="AH691" s="408" t="n"/>
      <c r="AI691" s="408" t="n"/>
      <c r="AN691" s="408" t="n"/>
      <c r="AO691" s="408" t="n"/>
      <c r="AP691" s="408" t="n"/>
      <c r="AS691" s="408" t="n"/>
      <c r="AT691" s="408" t="n"/>
      <c r="AU691" s="408" t="n"/>
    </row>
    <row r="692">
      <c r="AF692" s="381" t="n"/>
      <c r="AG692" s="408" t="n"/>
      <c r="AH692" s="408" t="n"/>
      <c r="AI692" s="408" t="n"/>
      <c r="AN692" s="408" t="n"/>
      <c r="AO692" s="408" t="n"/>
      <c r="AP692" s="408" t="n"/>
      <c r="AS692" s="408" t="n"/>
      <c r="AT692" s="408" t="n"/>
      <c r="AU692" s="408" t="n"/>
    </row>
    <row r="693">
      <c r="AF693" s="381" t="n"/>
      <c r="AG693" s="408" t="n"/>
      <c r="AH693" s="408" t="n"/>
      <c r="AI693" s="408" t="n"/>
      <c r="AN693" s="408" t="n"/>
      <c r="AO693" s="408" t="n"/>
      <c r="AP693" s="408" t="n"/>
      <c r="AS693" s="408" t="n"/>
      <c r="AT693" s="408" t="n"/>
      <c r="AU693" s="408" t="n"/>
    </row>
    <row r="694">
      <c r="AF694" s="381" t="n"/>
      <c r="AG694" s="408" t="n"/>
      <c r="AH694" s="408" t="n"/>
      <c r="AI694" s="408" t="n"/>
      <c r="AN694" s="408" t="n"/>
      <c r="AO694" s="408" t="n"/>
      <c r="AP694" s="408" t="n"/>
      <c r="AS694" s="408" t="n"/>
      <c r="AT694" s="408" t="n"/>
      <c r="AU694" s="408" t="n"/>
    </row>
    <row r="695">
      <c r="AF695" s="381" t="n"/>
      <c r="AG695" s="408" t="n"/>
      <c r="AH695" s="408" t="n"/>
      <c r="AI695" s="408" t="n"/>
      <c r="AN695" s="408" t="n"/>
      <c r="AO695" s="408" t="n"/>
      <c r="AP695" s="408" t="n"/>
      <c r="AS695" s="408" t="n"/>
      <c r="AT695" s="408" t="n"/>
      <c r="AU695" s="408" t="n"/>
    </row>
    <row r="696">
      <c r="AF696" s="381" t="n"/>
      <c r="AG696" s="408" t="n"/>
      <c r="AH696" s="408" t="n"/>
      <c r="AI696" s="408" t="n"/>
      <c r="AN696" s="408" t="n"/>
      <c r="AO696" s="408" t="n"/>
      <c r="AP696" s="408" t="n"/>
      <c r="AS696" s="408" t="n"/>
      <c r="AT696" s="408" t="n"/>
      <c r="AU696" s="408" t="n"/>
    </row>
    <row r="697">
      <c r="AF697" s="381" t="n"/>
      <c r="AG697" s="408" t="n"/>
      <c r="AH697" s="408" t="n"/>
      <c r="AI697" s="408" t="n"/>
      <c r="AN697" s="408" t="n"/>
      <c r="AO697" s="408" t="n"/>
      <c r="AP697" s="408" t="n"/>
      <c r="AS697" s="408" t="n"/>
      <c r="AT697" s="408" t="n"/>
      <c r="AU697" s="408" t="n"/>
    </row>
    <row r="698">
      <c r="AF698" s="381" t="n"/>
      <c r="AG698" s="408" t="n"/>
      <c r="AH698" s="408" t="n"/>
      <c r="AI698" s="408" t="n"/>
      <c r="AN698" s="408" t="n"/>
      <c r="AO698" s="408" t="n"/>
      <c r="AP698" s="408" t="n"/>
      <c r="AS698" s="408" t="n"/>
      <c r="AT698" s="408" t="n"/>
      <c r="AU698" s="408" t="n"/>
    </row>
    <row r="699">
      <c r="AF699" s="381" t="n"/>
      <c r="AG699" s="408" t="n"/>
      <c r="AH699" s="408" t="n"/>
      <c r="AI699" s="408" t="n"/>
      <c r="AN699" s="408" t="n"/>
      <c r="AO699" s="408" t="n"/>
      <c r="AP699" s="408" t="n"/>
      <c r="AS699" s="408" t="n"/>
      <c r="AT699" s="408" t="n"/>
      <c r="AU699" s="408" t="n"/>
    </row>
    <row r="700">
      <c r="AF700" s="381" t="n"/>
      <c r="AG700" s="408" t="n"/>
      <c r="AH700" s="408" t="n"/>
      <c r="AI700" s="408" t="n"/>
      <c r="AN700" s="408" t="n"/>
      <c r="AO700" s="408" t="n"/>
      <c r="AP700" s="408" t="n"/>
      <c r="AS700" s="408" t="n"/>
      <c r="AT700" s="408" t="n"/>
      <c r="AU700" s="408" t="n"/>
    </row>
    <row r="701">
      <c r="AF701" s="381" t="n"/>
      <c r="AG701" s="408" t="n"/>
      <c r="AH701" s="408" t="n"/>
      <c r="AI701" s="408" t="n"/>
      <c r="AN701" s="408" t="n"/>
      <c r="AO701" s="408" t="n"/>
      <c r="AP701" s="408" t="n"/>
      <c r="AS701" s="408" t="n"/>
      <c r="AT701" s="408" t="n"/>
      <c r="AU701" s="408" t="n"/>
    </row>
    <row r="702">
      <c r="AF702" s="381" t="n"/>
      <c r="AG702" s="408" t="n"/>
      <c r="AH702" s="408" t="n"/>
      <c r="AI702" s="408" t="n"/>
      <c r="AN702" s="408" t="n"/>
      <c r="AO702" s="408" t="n"/>
      <c r="AP702" s="408" t="n"/>
      <c r="AS702" s="408" t="n"/>
      <c r="AT702" s="408" t="n"/>
      <c r="AU702" s="408" t="n"/>
    </row>
    <row r="703">
      <c r="AF703" s="381" t="n"/>
      <c r="AG703" s="408" t="n"/>
      <c r="AH703" s="408" t="n"/>
      <c r="AI703" s="408" t="n"/>
      <c r="AN703" s="408" t="n"/>
      <c r="AO703" s="408" t="n"/>
      <c r="AP703" s="408" t="n"/>
      <c r="AS703" s="408" t="n"/>
      <c r="AT703" s="408" t="n"/>
      <c r="AU703" s="408" t="n"/>
    </row>
    <row r="704">
      <c r="AF704" s="381" t="n"/>
      <c r="AG704" s="408" t="n"/>
      <c r="AH704" s="408" t="n"/>
      <c r="AI704" s="408" t="n"/>
      <c r="AN704" s="408" t="n"/>
      <c r="AO704" s="408" t="n"/>
      <c r="AP704" s="408" t="n"/>
      <c r="AS704" s="408" t="n"/>
      <c r="AT704" s="408" t="n"/>
      <c r="AU704" s="408" t="n"/>
    </row>
    <row r="705">
      <c r="AF705" s="381" t="n"/>
      <c r="AG705" s="408" t="n"/>
      <c r="AH705" s="408" t="n"/>
      <c r="AI705" s="408" t="n"/>
      <c r="AN705" s="408" t="n"/>
      <c r="AO705" s="408" t="n"/>
      <c r="AP705" s="408" t="n"/>
      <c r="AS705" s="408" t="n"/>
      <c r="AT705" s="408" t="n"/>
      <c r="AU705" s="408" t="n"/>
    </row>
    <row r="706">
      <c r="AF706" s="381" t="n"/>
      <c r="AG706" s="408" t="n"/>
      <c r="AH706" s="408" t="n"/>
      <c r="AI706" s="408" t="n"/>
      <c r="AN706" s="408" t="n"/>
      <c r="AO706" s="408" t="n"/>
      <c r="AP706" s="408" t="n"/>
      <c r="AS706" s="408" t="n"/>
      <c r="AT706" s="408" t="n"/>
      <c r="AU706" s="408" t="n"/>
    </row>
    <row r="707">
      <c r="AF707" s="381" t="n"/>
      <c r="AG707" s="408" t="n"/>
      <c r="AH707" s="408" t="n"/>
      <c r="AI707" s="408" t="n"/>
      <c r="AN707" s="408" t="n"/>
      <c r="AO707" s="408" t="n"/>
      <c r="AP707" s="408" t="n"/>
      <c r="AS707" s="408" t="n"/>
      <c r="AT707" s="408" t="n"/>
      <c r="AU707" s="408" t="n"/>
    </row>
    <row r="708">
      <c r="AF708" s="381" t="n"/>
      <c r="AG708" s="408" t="n"/>
      <c r="AH708" s="408" t="n"/>
      <c r="AI708" s="408" t="n"/>
      <c r="AN708" s="408" t="n"/>
      <c r="AO708" s="408" t="n"/>
      <c r="AP708" s="408" t="n"/>
      <c r="AS708" s="408" t="n"/>
      <c r="AT708" s="408" t="n"/>
      <c r="AU708" s="408" t="n"/>
    </row>
    <row r="709">
      <c r="AF709" s="381" t="n"/>
      <c r="AG709" s="408" t="n"/>
      <c r="AH709" s="408" t="n"/>
      <c r="AI709" s="408" t="n"/>
      <c r="AN709" s="408" t="n"/>
      <c r="AO709" s="408" t="n"/>
      <c r="AP709" s="408" t="n"/>
      <c r="AS709" s="408" t="n"/>
      <c r="AT709" s="408" t="n"/>
      <c r="AU709" s="408" t="n"/>
    </row>
    <row r="710">
      <c r="AF710" s="381" t="n"/>
      <c r="AG710" s="408" t="n"/>
      <c r="AH710" s="408" t="n"/>
      <c r="AI710" s="408" t="n"/>
      <c r="AN710" s="408" t="n"/>
      <c r="AO710" s="408" t="n"/>
      <c r="AP710" s="408" t="n"/>
      <c r="AS710" s="408" t="n"/>
      <c r="AT710" s="408" t="n"/>
      <c r="AU710" s="408" t="n"/>
    </row>
    <row r="711">
      <c r="AF711" s="381" t="n"/>
      <c r="AG711" s="408" t="n"/>
      <c r="AH711" s="408" t="n"/>
      <c r="AI711" s="408" t="n"/>
      <c r="AN711" s="408" t="n"/>
      <c r="AO711" s="408" t="n"/>
      <c r="AP711" s="408" t="n"/>
      <c r="AS711" s="408" t="n"/>
      <c r="AT711" s="408" t="n"/>
      <c r="AU711" s="408" t="n"/>
    </row>
    <row r="712">
      <c r="AF712" s="381" t="n"/>
      <c r="AG712" s="408" t="n"/>
      <c r="AH712" s="408" t="n"/>
      <c r="AI712" s="408" t="n"/>
      <c r="AN712" s="408" t="n"/>
      <c r="AO712" s="408" t="n"/>
      <c r="AP712" s="408" t="n"/>
      <c r="AS712" s="408" t="n"/>
      <c r="AT712" s="408" t="n"/>
      <c r="AU712" s="408" t="n"/>
    </row>
    <row r="713">
      <c r="AF713" s="381" t="n"/>
      <c r="AG713" s="408" t="n"/>
      <c r="AH713" s="408" t="n"/>
      <c r="AI713" s="408" t="n"/>
      <c r="AN713" s="408" t="n"/>
      <c r="AO713" s="408" t="n"/>
      <c r="AP713" s="408" t="n"/>
      <c r="AS713" s="408" t="n"/>
      <c r="AT713" s="408" t="n"/>
      <c r="AU713" s="408" t="n"/>
    </row>
    <row r="714">
      <c r="AF714" s="381" t="n"/>
      <c r="AG714" s="408" t="n"/>
      <c r="AH714" s="408" t="n"/>
      <c r="AI714" s="408" t="n"/>
      <c r="AN714" s="408" t="n"/>
      <c r="AO714" s="408" t="n"/>
      <c r="AP714" s="408" t="n"/>
      <c r="AS714" s="408" t="n"/>
      <c r="AT714" s="408" t="n"/>
      <c r="AU714" s="408" t="n"/>
    </row>
    <row r="715">
      <c r="AF715" s="381" t="n"/>
      <c r="AG715" s="408" t="n"/>
      <c r="AH715" s="408" t="n"/>
      <c r="AI715" s="408" t="n"/>
      <c r="AN715" s="408" t="n"/>
      <c r="AO715" s="408" t="n"/>
      <c r="AP715" s="408" t="n"/>
      <c r="AS715" s="408" t="n"/>
      <c r="AT715" s="408" t="n"/>
      <c r="AU715" s="408" t="n"/>
    </row>
    <row r="716">
      <c r="AF716" s="381" t="n"/>
      <c r="AG716" s="408" t="n"/>
      <c r="AH716" s="408" t="n"/>
      <c r="AI716" s="408" t="n"/>
      <c r="AN716" s="408" t="n"/>
      <c r="AO716" s="408" t="n"/>
      <c r="AP716" s="408" t="n"/>
      <c r="AS716" s="408" t="n"/>
      <c r="AT716" s="408" t="n"/>
      <c r="AU716" s="408" t="n"/>
    </row>
    <row r="717">
      <c r="AF717" s="381" t="n"/>
      <c r="AG717" s="408" t="n"/>
      <c r="AH717" s="408" t="n"/>
      <c r="AI717" s="408" t="n"/>
      <c r="AN717" s="408" t="n"/>
      <c r="AO717" s="408" t="n"/>
      <c r="AP717" s="408" t="n"/>
      <c r="AS717" s="408" t="n"/>
      <c r="AT717" s="408" t="n"/>
      <c r="AU717" s="408" t="n"/>
    </row>
    <row r="718">
      <c r="AF718" s="381" t="n"/>
      <c r="AG718" s="408" t="n"/>
      <c r="AH718" s="408" t="n"/>
      <c r="AI718" s="408" t="n"/>
      <c r="AN718" s="408" t="n"/>
      <c r="AO718" s="408" t="n"/>
      <c r="AP718" s="408" t="n"/>
      <c r="AS718" s="408" t="n"/>
      <c r="AT718" s="408" t="n"/>
      <c r="AU718" s="408" t="n"/>
    </row>
    <row r="719">
      <c r="AF719" s="381" t="n"/>
      <c r="AG719" s="408" t="n"/>
      <c r="AH719" s="408" t="n"/>
      <c r="AI719" s="408" t="n"/>
      <c r="AN719" s="408" t="n"/>
      <c r="AO719" s="408" t="n"/>
      <c r="AP719" s="408" t="n"/>
      <c r="AS719" s="408" t="n"/>
      <c r="AT719" s="408" t="n"/>
      <c r="AU719" s="408" t="n"/>
    </row>
    <row r="720">
      <c r="AF720" s="381" t="n"/>
      <c r="AG720" s="408" t="n"/>
      <c r="AH720" s="408" t="n"/>
      <c r="AI720" s="408" t="n"/>
      <c r="AN720" s="408" t="n"/>
      <c r="AO720" s="408" t="n"/>
      <c r="AP720" s="408" t="n"/>
      <c r="AS720" s="408" t="n"/>
      <c r="AT720" s="408" t="n"/>
      <c r="AU720" s="408" t="n"/>
    </row>
    <row r="721">
      <c r="AF721" s="381" t="n"/>
      <c r="AG721" s="408" t="n"/>
      <c r="AH721" s="408" t="n"/>
      <c r="AI721" s="408" t="n"/>
      <c r="AN721" s="408" t="n"/>
      <c r="AO721" s="408" t="n"/>
      <c r="AP721" s="408" t="n"/>
      <c r="AS721" s="408" t="n"/>
      <c r="AT721" s="408" t="n"/>
      <c r="AU721" s="408" t="n"/>
    </row>
    <row r="722">
      <c r="AF722" s="381" t="n"/>
      <c r="AG722" s="408" t="n"/>
      <c r="AH722" s="408" t="n"/>
      <c r="AI722" s="408" t="n"/>
      <c r="AN722" s="408" t="n"/>
      <c r="AO722" s="408" t="n"/>
      <c r="AP722" s="408" t="n"/>
      <c r="AS722" s="408" t="n"/>
      <c r="AT722" s="408" t="n"/>
      <c r="AU722" s="408" t="n"/>
    </row>
    <row r="723">
      <c r="AF723" s="381" t="n"/>
      <c r="AG723" s="408" t="n"/>
      <c r="AH723" s="408" t="n"/>
      <c r="AI723" s="408" t="n"/>
      <c r="AN723" s="408" t="n"/>
      <c r="AO723" s="408" t="n"/>
      <c r="AP723" s="408" t="n"/>
      <c r="AS723" s="408" t="n"/>
      <c r="AT723" s="408" t="n"/>
      <c r="AU723" s="408" t="n"/>
    </row>
    <row r="724">
      <c r="AF724" s="381" t="n"/>
      <c r="AG724" s="408" t="n"/>
      <c r="AH724" s="408" t="n"/>
      <c r="AI724" s="408" t="n"/>
      <c r="AN724" s="408" t="n"/>
      <c r="AO724" s="408" t="n"/>
      <c r="AP724" s="408" t="n"/>
      <c r="AS724" s="408" t="n"/>
      <c r="AT724" s="408" t="n"/>
      <c r="AU724" s="408" t="n"/>
    </row>
    <row r="725">
      <c r="AF725" s="381" t="n"/>
      <c r="AG725" s="408" t="n"/>
      <c r="AH725" s="408" t="n"/>
      <c r="AI725" s="408" t="n"/>
      <c r="AN725" s="408" t="n"/>
      <c r="AO725" s="408" t="n"/>
      <c r="AP725" s="408" t="n"/>
      <c r="AS725" s="408" t="n"/>
      <c r="AT725" s="408" t="n"/>
      <c r="AU725" s="408" t="n"/>
    </row>
    <row r="726">
      <c r="AF726" s="381" t="n"/>
      <c r="AG726" s="408" t="n"/>
      <c r="AH726" s="408" t="n"/>
      <c r="AI726" s="408" t="n"/>
      <c r="AN726" s="408" t="n"/>
      <c r="AO726" s="408" t="n"/>
      <c r="AP726" s="408" t="n"/>
      <c r="AS726" s="408" t="n"/>
      <c r="AT726" s="408" t="n"/>
      <c r="AU726" s="408" t="n"/>
    </row>
    <row r="727">
      <c r="AF727" s="381" t="n"/>
      <c r="AG727" s="408" t="n"/>
      <c r="AH727" s="408" t="n"/>
      <c r="AI727" s="408" t="n"/>
      <c r="AN727" s="408" t="n"/>
      <c r="AO727" s="408" t="n"/>
      <c r="AP727" s="408" t="n"/>
      <c r="AS727" s="408" t="n"/>
      <c r="AT727" s="408" t="n"/>
      <c r="AU727" s="408" t="n"/>
    </row>
    <row r="728">
      <c r="AF728" s="381" t="n"/>
      <c r="AG728" s="408" t="n"/>
      <c r="AH728" s="408" t="n"/>
      <c r="AI728" s="408" t="n"/>
      <c r="AN728" s="408" t="n"/>
      <c r="AO728" s="408" t="n"/>
      <c r="AP728" s="408" t="n"/>
      <c r="AS728" s="408" t="n"/>
      <c r="AT728" s="408" t="n"/>
      <c r="AU728" s="408" t="n"/>
    </row>
    <row r="729">
      <c r="AF729" s="381" t="n"/>
      <c r="AG729" s="408" t="n"/>
      <c r="AH729" s="408" t="n"/>
      <c r="AI729" s="408" t="n"/>
      <c r="AN729" s="408" t="n"/>
      <c r="AO729" s="408" t="n"/>
      <c r="AP729" s="408" t="n"/>
      <c r="AS729" s="408" t="n"/>
      <c r="AT729" s="408" t="n"/>
      <c r="AU729" s="408" t="n"/>
    </row>
    <row r="730">
      <c r="AF730" s="381" t="n"/>
      <c r="AG730" s="408" t="n"/>
      <c r="AH730" s="408" t="n"/>
      <c r="AI730" s="408" t="n"/>
      <c r="AN730" s="408" t="n"/>
      <c r="AO730" s="408" t="n"/>
      <c r="AP730" s="408" t="n"/>
      <c r="AS730" s="408" t="n"/>
      <c r="AT730" s="408" t="n"/>
      <c r="AU730" s="408" t="n"/>
    </row>
    <row r="731">
      <c r="AF731" s="381" t="n"/>
      <c r="AG731" s="408" t="n"/>
      <c r="AH731" s="408" t="n"/>
      <c r="AI731" s="408" t="n"/>
      <c r="AN731" s="408" t="n"/>
      <c r="AO731" s="408" t="n"/>
      <c r="AP731" s="408" t="n"/>
      <c r="AS731" s="408" t="n"/>
      <c r="AT731" s="408" t="n"/>
      <c r="AU731" s="408" t="n"/>
    </row>
    <row r="732">
      <c r="AF732" s="381" t="n"/>
      <c r="AG732" s="408" t="n"/>
      <c r="AH732" s="408" t="n"/>
      <c r="AI732" s="408" t="n"/>
      <c r="AN732" s="408" t="n"/>
      <c r="AO732" s="408" t="n"/>
      <c r="AP732" s="408" t="n"/>
      <c r="AS732" s="408" t="n"/>
      <c r="AT732" s="408" t="n"/>
      <c r="AU732" s="408" t="n"/>
    </row>
    <row r="733">
      <c r="AF733" s="381" t="n"/>
      <c r="AG733" s="408" t="n"/>
      <c r="AH733" s="408" t="n"/>
      <c r="AI733" s="408" t="n"/>
      <c r="AN733" s="408" t="n"/>
      <c r="AO733" s="408" t="n"/>
      <c r="AP733" s="408" t="n"/>
      <c r="AS733" s="408" t="n"/>
      <c r="AT733" s="408" t="n"/>
      <c r="AU733" s="408" t="n"/>
    </row>
    <row r="734">
      <c r="AF734" s="381" t="n"/>
      <c r="AG734" s="408" t="n"/>
      <c r="AH734" s="408" t="n"/>
      <c r="AI734" s="408" t="n"/>
      <c r="AN734" s="408" t="n"/>
      <c r="AO734" s="408" t="n"/>
      <c r="AP734" s="408" t="n"/>
      <c r="AS734" s="408" t="n"/>
      <c r="AT734" s="408" t="n"/>
      <c r="AU734" s="408" t="n"/>
    </row>
    <row r="735">
      <c r="AF735" s="381" t="n"/>
      <c r="AG735" s="408" t="n"/>
      <c r="AH735" s="408" t="n"/>
      <c r="AI735" s="408" t="n"/>
      <c r="AN735" s="408" t="n"/>
      <c r="AO735" s="408" t="n"/>
      <c r="AP735" s="408" t="n"/>
      <c r="AS735" s="408" t="n"/>
      <c r="AT735" s="408" t="n"/>
      <c r="AU735" s="408" t="n"/>
    </row>
    <row r="736">
      <c r="AF736" s="381" t="n"/>
      <c r="AG736" s="408" t="n"/>
      <c r="AH736" s="408" t="n"/>
      <c r="AI736" s="408" t="n"/>
      <c r="AN736" s="408" t="n"/>
      <c r="AO736" s="408" t="n"/>
      <c r="AP736" s="408" t="n"/>
      <c r="AS736" s="408" t="n"/>
      <c r="AT736" s="408" t="n"/>
      <c r="AU736" s="408" t="n"/>
    </row>
    <row r="737">
      <c r="AF737" s="381" t="n"/>
      <c r="AG737" s="408" t="n"/>
      <c r="AH737" s="408" t="n"/>
      <c r="AI737" s="408" t="n"/>
      <c r="AN737" s="408" t="n"/>
      <c r="AO737" s="408" t="n"/>
      <c r="AP737" s="408" t="n"/>
      <c r="AS737" s="408" t="n"/>
      <c r="AT737" s="408" t="n"/>
      <c r="AU737" s="408" t="n"/>
    </row>
    <row r="738">
      <c r="AF738" s="381" t="n"/>
      <c r="AG738" s="408" t="n"/>
      <c r="AH738" s="408" t="n"/>
      <c r="AI738" s="408" t="n"/>
      <c r="AN738" s="408" t="n"/>
      <c r="AO738" s="408" t="n"/>
      <c r="AP738" s="408" t="n"/>
      <c r="AS738" s="408" t="n"/>
      <c r="AT738" s="408" t="n"/>
      <c r="AU738" s="408" t="n"/>
    </row>
    <row r="739">
      <c r="AF739" s="381" t="n"/>
      <c r="AG739" s="408" t="n"/>
      <c r="AH739" s="408" t="n"/>
      <c r="AI739" s="408" t="n"/>
      <c r="AN739" s="408" t="n"/>
      <c r="AO739" s="408" t="n"/>
      <c r="AP739" s="408" t="n"/>
      <c r="AS739" s="408" t="n"/>
      <c r="AT739" s="408" t="n"/>
      <c r="AU739" s="408" t="n"/>
    </row>
    <row r="740">
      <c r="AF740" s="381" t="n"/>
      <c r="AG740" s="408" t="n"/>
      <c r="AH740" s="408" t="n"/>
      <c r="AI740" s="408" t="n"/>
      <c r="AN740" s="408" t="n"/>
      <c r="AO740" s="408" t="n"/>
      <c r="AP740" s="408" t="n"/>
      <c r="AS740" s="408" t="n"/>
      <c r="AT740" s="408" t="n"/>
      <c r="AU740" s="408" t="n"/>
    </row>
    <row r="741">
      <c r="AF741" s="381" t="n"/>
      <c r="AG741" s="408" t="n"/>
      <c r="AH741" s="408" t="n"/>
      <c r="AI741" s="408" t="n"/>
      <c r="AN741" s="408" t="n"/>
      <c r="AO741" s="408" t="n"/>
      <c r="AP741" s="408" t="n"/>
      <c r="AS741" s="408" t="n"/>
      <c r="AT741" s="408" t="n"/>
      <c r="AU741" s="408" t="n"/>
    </row>
    <row r="742">
      <c r="AF742" s="381" t="n"/>
      <c r="AG742" s="408" t="n"/>
      <c r="AH742" s="408" t="n"/>
      <c r="AI742" s="408" t="n"/>
      <c r="AN742" s="408" t="n"/>
      <c r="AO742" s="408" t="n"/>
      <c r="AP742" s="408" t="n"/>
      <c r="AS742" s="408" t="n"/>
      <c r="AT742" s="408" t="n"/>
      <c r="AU742" s="408" t="n"/>
    </row>
    <row r="743">
      <c r="AF743" s="381" t="n"/>
      <c r="AG743" s="408" t="n"/>
      <c r="AH743" s="408" t="n"/>
      <c r="AI743" s="408" t="n"/>
      <c r="AN743" s="408" t="n"/>
      <c r="AO743" s="408" t="n"/>
      <c r="AP743" s="408" t="n"/>
      <c r="AS743" s="408" t="n"/>
      <c r="AT743" s="408" t="n"/>
      <c r="AU743" s="408" t="n"/>
    </row>
    <row r="744">
      <c r="AF744" s="381" t="n"/>
      <c r="AG744" s="408" t="n"/>
      <c r="AH744" s="408" t="n"/>
      <c r="AI744" s="408" t="n"/>
      <c r="AN744" s="408" t="n"/>
      <c r="AO744" s="408" t="n"/>
      <c r="AP744" s="408" t="n"/>
      <c r="AS744" s="408" t="n"/>
      <c r="AT744" s="408" t="n"/>
      <c r="AU744" s="408" t="n"/>
    </row>
    <row r="745">
      <c r="AF745" s="381" t="n"/>
      <c r="AG745" s="408" t="n"/>
      <c r="AH745" s="408" t="n"/>
      <c r="AI745" s="408" t="n"/>
      <c r="AN745" s="408" t="n"/>
      <c r="AO745" s="408" t="n"/>
      <c r="AP745" s="408" t="n"/>
      <c r="AS745" s="408" t="n"/>
      <c r="AT745" s="408" t="n"/>
      <c r="AU745" s="408" t="n"/>
    </row>
    <row r="746">
      <c r="AF746" s="381" t="n"/>
      <c r="AG746" s="408" t="n"/>
      <c r="AH746" s="408" t="n"/>
      <c r="AI746" s="408" t="n"/>
      <c r="AN746" s="408" t="n"/>
      <c r="AO746" s="408" t="n"/>
      <c r="AP746" s="408" t="n"/>
      <c r="AS746" s="408" t="n"/>
      <c r="AT746" s="408" t="n"/>
      <c r="AU746" s="408" t="n"/>
    </row>
    <row r="747">
      <c r="AF747" s="381" t="n"/>
      <c r="AG747" s="408" t="n"/>
      <c r="AH747" s="408" t="n"/>
      <c r="AI747" s="408" t="n"/>
      <c r="AN747" s="408" t="n"/>
      <c r="AO747" s="408" t="n"/>
      <c r="AP747" s="408" t="n"/>
      <c r="AS747" s="408" t="n"/>
      <c r="AT747" s="408" t="n"/>
      <c r="AU747" s="408" t="n"/>
    </row>
    <row r="748">
      <c r="AF748" s="381" t="n"/>
      <c r="AG748" s="408" t="n"/>
      <c r="AH748" s="408" t="n"/>
      <c r="AI748" s="408" t="n"/>
      <c r="AN748" s="408" t="n"/>
      <c r="AO748" s="408" t="n"/>
      <c r="AP748" s="408" t="n"/>
      <c r="AS748" s="408" t="n"/>
      <c r="AT748" s="408" t="n"/>
      <c r="AU748" s="408" t="n"/>
    </row>
    <row r="749">
      <c r="AF749" s="381" t="n"/>
      <c r="AG749" s="408" t="n"/>
      <c r="AH749" s="408" t="n"/>
      <c r="AI749" s="408" t="n"/>
      <c r="AN749" s="408" t="n"/>
      <c r="AO749" s="408" t="n"/>
      <c r="AP749" s="408" t="n"/>
      <c r="AS749" s="408" t="n"/>
      <c r="AT749" s="408" t="n"/>
      <c r="AU749" s="408" t="n"/>
    </row>
    <row r="750">
      <c r="AF750" s="381" t="n"/>
      <c r="AG750" s="408" t="n"/>
      <c r="AH750" s="408" t="n"/>
      <c r="AI750" s="408" t="n"/>
      <c r="AN750" s="408" t="n"/>
      <c r="AO750" s="408" t="n"/>
      <c r="AP750" s="408" t="n"/>
      <c r="AS750" s="408" t="n"/>
      <c r="AT750" s="408" t="n"/>
      <c r="AU750" s="408" t="n"/>
    </row>
    <row r="751">
      <c r="AF751" s="381" t="n"/>
      <c r="AG751" s="408" t="n"/>
      <c r="AH751" s="408" t="n"/>
      <c r="AI751" s="408" t="n"/>
      <c r="AN751" s="408" t="n"/>
      <c r="AO751" s="408" t="n"/>
      <c r="AP751" s="408" t="n"/>
      <c r="AS751" s="408" t="n"/>
      <c r="AT751" s="408" t="n"/>
      <c r="AU751" s="408" t="n"/>
    </row>
    <row r="752">
      <c r="AF752" s="381" t="n"/>
      <c r="AG752" s="408" t="n"/>
      <c r="AH752" s="408" t="n"/>
      <c r="AI752" s="408" t="n"/>
      <c r="AN752" s="408" t="n"/>
      <c r="AO752" s="408" t="n"/>
      <c r="AP752" s="408" t="n"/>
      <c r="AS752" s="408" t="n"/>
      <c r="AT752" s="408" t="n"/>
      <c r="AU752" s="408" t="n"/>
    </row>
    <row r="753">
      <c r="AF753" s="381" t="n"/>
      <c r="AG753" s="408" t="n"/>
      <c r="AH753" s="408" t="n"/>
      <c r="AI753" s="408" t="n"/>
      <c r="AN753" s="408" t="n"/>
      <c r="AO753" s="408" t="n"/>
      <c r="AP753" s="408" t="n"/>
      <c r="AS753" s="408" t="n"/>
      <c r="AT753" s="408" t="n"/>
      <c r="AU753" s="408" t="n"/>
    </row>
    <row r="754">
      <c r="AF754" s="381" t="n"/>
      <c r="AG754" s="408" t="n"/>
      <c r="AH754" s="408" t="n"/>
      <c r="AI754" s="408" t="n"/>
      <c r="AN754" s="408" t="n"/>
      <c r="AO754" s="408" t="n"/>
      <c r="AP754" s="408" t="n"/>
      <c r="AS754" s="408" t="n"/>
      <c r="AT754" s="408" t="n"/>
      <c r="AU754" s="408" t="n"/>
    </row>
    <row r="755">
      <c r="AF755" s="381" t="n"/>
      <c r="AG755" s="408" t="n"/>
      <c r="AH755" s="408" t="n"/>
      <c r="AI755" s="408" t="n"/>
      <c r="AN755" s="408" t="n"/>
      <c r="AO755" s="408" t="n"/>
      <c r="AP755" s="408" t="n"/>
      <c r="AS755" s="408" t="n"/>
      <c r="AT755" s="408" t="n"/>
      <c r="AU755" s="408" t="n"/>
    </row>
    <row r="756">
      <c r="AF756" s="381" t="n"/>
      <c r="AG756" s="408" t="n"/>
      <c r="AH756" s="408" t="n"/>
      <c r="AI756" s="408" t="n"/>
      <c r="AN756" s="408" t="n"/>
      <c r="AO756" s="408" t="n"/>
      <c r="AP756" s="408" t="n"/>
      <c r="AS756" s="408" t="n"/>
      <c r="AT756" s="408" t="n"/>
      <c r="AU756" s="408" t="n"/>
    </row>
    <row r="757">
      <c r="AF757" s="381" t="n"/>
      <c r="AG757" s="408" t="n"/>
      <c r="AH757" s="408" t="n"/>
      <c r="AI757" s="408" t="n"/>
      <c r="AN757" s="408" t="n"/>
      <c r="AO757" s="408" t="n"/>
      <c r="AP757" s="408" t="n"/>
      <c r="AS757" s="408" t="n"/>
      <c r="AT757" s="408" t="n"/>
      <c r="AU757" s="408" t="n"/>
    </row>
    <row r="758">
      <c r="AF758" s="381" t="n"/>
      <c r="AG758" s="408" t="n"/>
      <c r="AH758" s="408" t="n"/>
      <c r="AI758" s="408" t="n"/>
      <c r="AN758" s="408" t="n"/>
      <c r="AO758" s="408" t="n"/>
      <c r="AP758" s="408" t="n"/>
      <c r="AS758" s="408" t="n"/>
      <c r="AT758" s="408" t="n"/>
      <c r="AU758" s="408" t="n"/>
    </row>
    <row r="759">
      <c r="AF759" s="381" t="n"/>
      <c r="AG759" s="408" t="n"/>
      <c r="AH759" s="408" t="n"/>
      <c r="AI759" s="408" t="n"/>
      <c r="AN759" s="408" t="n"/>
      <c r="AO759" s="408" t="n"/>
      <c r="AP759" s="408" t="n"/>
      <c r="AS759" s="408" t="n"/>
      <c r="AT759" s="408" t="n"/>
      <c r="AU759" s="408" t="n"/>
    </row>
    <row r="760">
      <c r="AF760" s="381" t="n"/>
      <c r="AG760" s="408" t="n"/>
      <c r="AH760" s="408" t="n"/>
      <c r="AI760" s="408" t="n"/>
      <c r="AN760" s="408" t="n"/>
      <c r="AO760" s="408" t="n"/>
      <c r="AP760" s="408" t="n"/>
      <c r="AS760" s="408" t="n"/>
      <c r="AT760" s="408" t="n"/>
      <c r="AU760" s="408" t="n"/>
    </row>
    <row r="761">
      <c r="AF761" s="381" t="n"/>
      <c r="AG761" s="408" t="n"/>
      <c r="AH761" s="408" t="n"/>
      <c r="AI761" s="408" t="n"/>
      <c r="AN761" s="408" t="n"/>
      <c r="AO761" s="408" t="n"/>
      <c r="AP761" s="408" t="n"/>
      <c r="AS761" s="408" t="n"/>
      <c r="AT761" s="408" t="n"/>
      <c r="AU761" s="408" t="n"/>
    </row>
    <row r="762">
      <c r="AF762" s="381" t="n"/>
      <c r="AG762" s="408" t="n"/>
      <c r="AH762" s="408" t="n"/>
      <c r="AI762" s="408" t="n"/>
      <c r="AN762" s="408" t="n"/>
      <c r="AO762" s="408" t="n"/>
      <c r="AP762" s="408" t="n"/>
      <c r="AS762" s="408" t="n"/>
      <c r="AT762" s="408" t="n"/>
      <c r="AU762" s="408" t="n"/>
    </row>
    <row r="763">
      <c r="AF763" s="381" t="n"/>
      <c r="AG763" s="408" t="n"/>
      <c r="AH763" s="408" t="n"/>
      <c r="AI763" s="408" t="n"/>
      <c r="AN763" s="408" t="n"/>
      <c r="AO763" s="408" t="n"/>
      <c r="AP763" s="408" t="n"/>
      <c r="AS763" s="408" t="n"/>
      <c r="AT763" s="408" t="n"/>
      <c r="AU763" s="408" t="n"/>
    </row>
    <row r="764">
      <c r="AF764" s="381" t="n"/>
      <c r="AG764" s="408" t="n"/>
      <c r="AH764" s="408" t="n"/>
      <c r="AI764" s="408" t="n"/>
      <c r="AN764" s="408" t="n"/>
      <c r="AO764" s="408" t="n"/>
      <c r="AP764" s="408" t="n"/>
      <c r="AS764" s="408" t="n"/>
      <c r="AT764" s="408" t="n"/>
      <c r="AU764" s="408" t="n"/>
    </row>
    <row r="765">
      <c r="AF765" s="381" t="n"/>
      <c r="AG765" s="408" t="n"/>
      <c r="AH765" s="408" t="n"/>
      <c r="AI765" s="408" t="n"/>
      <c r="AN765" s="408" t="n"/>
      <c r="AO765" s="408" t="n"/>
      <c r="AP765" s="408" t="n"/>
      <c r="AS765" s="408" t="n"/>
      <c r="AT765" s="408" t="n"/>
      <c r="AU765" s="408" t="n"/>
    </row>
    <row r="766">
      <c r="AF766" s="381" t="n"/>
      <c r="AG766" s="408" t="n"/>
      <c r="AH766" s="408" t="n"/>
      <c r="AI766" s="408" t="n"/>
      <c r="AN766" s="408" t="n"/>
      <c r="AO766" s="408" t="n"/>
      <c r="AP766" s="408" t="n"/>
      <c r="AS766" s="408" t="n"/>
      <c r="AT766" s="408" t="n"/>
      <c r="AU766" s="408" t="n"/>
    </row>
    <row r="767">
      <c r="AF767" s="381" t="n"/>
      <c r="AG767" s="408" t="n"/>
      <c r="AH767" s="408" t="n"/>
      <c r="AI767" s="408" t="n"/>
      <c r="AN767" s="408" t="n"/>
      <c r="AO767" s="408" t="n"/>
      <c r="AP767" s="408" t="n"/>
      <c r="AS767" s="408" t="n"/>
      <c r="AT767" s="408" t="n"/>
      <c r="AU767" s="408" t="n"/>
    </row>
    <row r="768">
      <c r="AF768" s="381" t="n"/>
      <c r="AG768" s="408" t="n"/>
      <c r="AH768" s="408" t="n"/>
      <c r="AI768" s="408" t="n"/>
      <c r="AN768" s="408" t="n"/>
      <c r="AO768" s="408" t="n"/>
      <c r="AP768" s="408" t="n"/>
      <c r="AS768" s="408" t="n"/>
      <c r="AT768" s="408" t="n"/>
      <c r="AU768" s="408" t="n"/>
    </row>
    <row r="769">
      <c r="AF769" s="381" t="n"/>
      <c r="AG769" s="408" t="n"/>
      <c r="AH769" s="408" t="n"/>
      <c r="AI769" s="408" t="n"/>
      <c r="AN769" s="408" t="n"/>
      <c r="AO769" s="408" t="n"/>
      <c r="AP769" s="408" t="n"/>
      <c r="AS769" s="408" t="n"/>
      <c r="AT769" s="408" t="n"/>
      <c r="AU769" s="408" t="n"/>
    </row>
    <row r="770">
      <c r="AF770" s="381" t="n"/>
      <c r="AG770" s="408" t="n"/>
      <c r="AH770" s="408" t="n"/>
      <c r="AI770" s="408" t="n"/>
      <c r="AN770" s="408" t="n"/>
      <c r="AO770" s="408" t="n"/>
      <c r="AP770" s="408" t="n"/>
      <c r="AS770" s="408" t="n"/>
      <c r="AT770" s="408" t="n"/>
      <c r="AU770" s="408" t="n"/>
    </row>
    <row r="771">
      <c r="AF771" s="381" t="n"/>
      <c r="AG771" s="408" t="n"/>
      <c r="AH771" s="408" t="n"/>
      <c r="AI771" s="408" t="n"/>
      <c r="AN771" s="408" t="n"/>
      <c r="AO771" s="408" t="n"/>
      <c r="AP771" s="408" t="n"/>
      <c r="AS771" s="408" t="n"/>
      <c r="AT771" s="408" t="n"/>
      <c r="AU771" s="408" t="n"/>
    </row>
    <row r="772">
      <c r="AF772" s="381" t="n"/>
      <c r="AG772" s="408" t="n"/>
      <c r="AH772" s="408" t="n"/>
      <c r="AI772" s="408" t="n"/>
      <c r="AN772" s="408" t="n"/>
      <c r="AO772" s="408" t="n"/>
      <c r="AP772" s="408" t="n"/>
      <c r="AS772" s="408" t="n"/>
      <c r="AT772" s="408" t="n"/>
      <c r="AU772" s="408" t="n"/>
    </row>
    <row r="773">
      <c r="AF773" s="381" t="n"/>
      <c r="AG773" s="408" t="n"/>
      <c r="AH773" s="408" t="n"/>
      <c r="AI773" s="408" t="n"/>
      <c r="AN773" s="408" t="n"/>
      <c r="AO773" s="408" t="n"/>
      <c r="AP773" s="408" t="n"/>
      <c r="AS773" s="408" t="n"/>
      <c r="AT773" s="408" t="n"/>
      <c r="AU773" s="408" t="n"/>
    </row>
    <row r="774">
      <c r="AG774" s="408" t="n"/>
      <c r="AH774" s="408" t="n"/>
      <c r="AI774" s="408" t="n"/>
      <c r="AN774" s="408" t="n"/>
      <c r="AO774" s="408" t="n"/>
      <c r="AP774" s="408" t="n"/>
      <c r="AS774" s="408" t="n"/>
      <c r="AT774" s="408" t="n"/>
      <c r="AU774" s="408" t="n"/>
    </row>
    <row r="775">
      <c r="AG775" s="408" t="n"/>
      <c r="AH775" s="408" t="n"/>
      <c r="AI775" s="408" t="n"/>
      <c r="AN775" s="408" t="n"/>
      <c r="AO775" s="408" t="n"/>
      <c r="AP775" s="408" t="n"/>
      <c r="AS775" s="408" t="n"/>
      <c r="AT775" s="408" t="n"/>
      <c r="AU775" s="408" t="n"/>
    </row>
    <row r="776">
      <c r="AG776" s="408" t="n"/>
      <c r="AH776" s="408" t="n"/>
      <c r="AI776" s="408" t="n"/>
      <c r="AN776" s="408" t="n"/>
      <c r="AO776" s="408" t="n"/>
      <c r="AP776" s="408" t="n"/>
      <c r="AS776" s="408" t="n"/>
      <c r="AT776" s="408" t="n"/>
      <c r="AU776" s="408" t="n"/>
    </row>
    <row r="777">
      <c r="AG777" s="408" t="n"/>
      <c r="AH777" s="408" t="n"/>
      <c r="AI777" s="408" t="n"/>
      <c r="AN777" s="408" t="n"/>
      <c r="AO777" s="408" t="n"/>
      <c r="AP777" s="408" t="n"/>
      <c r="AS777" s="408" t="n"/>
      <c r="AT777" s="408" t="n"/>
      <c r="AU777" s="408" t="n"/>
    </row>
    <row r="778">
      <c r="AG778" s="408" t="n"/>
      <c r="AH778" s="408" t="n"/>
      <c r="AI778" s="408" t="n"/>
      <c r="AN778" s="408" t="n"/>
      <c r="AO778" s="408" t="n"/>
      <c r="AP778" s="408" t="n"/>
      <c r="AS778" s="408" t="n"/>
      <c r="AT778" s="408" t="n"/>
      <c r="AU778" s="408" t="n"/>
    </row>
    <row r="779">
      <c r="AG779" s="408" t="n"/>
      <c r="AH779" s="408" t="n"/>
      <c r="AI779" s="408" t="n"/>
      <c r="AN779" s="408" t="n"/>
      <c r="AO779" s="408" t="n"/>
      <c r="AP779" s="408" t="n"/>
      <c r="AS779" s="408" t="n"/>
      <c r="AT779" s="408" t="n"/>
      <c r="AU779" s="408" t="n"/>
    </row>
    <row r="780">
      <c r="AG780" s="408" t="n"/>
      <c r="AH780" s="408" t="n"/>
      <c r="AI780" s="408" t="n"/>
      <c r="AN780" s="408" t="n"/>
      <c r="AO780" s="408" t="n"/>
      <c r="AP780" s="408" t="n"/>
      <c r="AS780" s="408" t="n"/>
      <c r="AT780" s="408" t="n"/>
      <c r="AU780" s="408" t="n"/>
    </row>
    <row r="781">
      <c r="AG781" s="408" t="n"/>
      <c r="AH781" s="408" t="n"/>
      <c r="AI781" s="408" t="n"/>
      <c r="AN781" s="408" t="n"/>
      <c r="AO781" s="408" t="n"/>
      <c r="AP781" s="408" t="n"/>
      <c r="AS781" s="408" t="n"/>
      <c r="AT781" s="408" t="n"/>
      <c r="AU781" s="408" t="n"/>
    </row>
    <row r="782">
      <c r="AG782" s="408" t="n"/>
      <c r="AH782" s="408" t="n"/>
      <c r="AI782" s="408" t="n"/>
      <c r="AN782" s="408" t="n"/>
      <c r="AO782" s="408" t="n"/>
      <c r="AP782" s="408" t="n"/>
      <c r="AS782" s="408" t="n"/>
      <c r="AT782" s="408" t="n"/>
      <c r="AU782" s="408" t="n"/>
    </row>
    <row r="783">
      <c r="AG783" s="408" t="n"/>
      <c r="AH783" s="408" t="n"/>
      <c r="AI783" s="408" t="n"/>
      <c r="AN783" s="408" t="n"/>
      <c r="AO783" s="408" t="n"/>
      <c r="AP783" s="408" t="n"/>
      <c r="AS783" s="408" t="n"/>
      <c r="AT783" s="408" t="n"/>
      <c r="AU783" s="408" t="n"/>
    </row>
    <row r="784">
      <c r="AG784" s="408" t="n"/>
      <c r="AH784" s="408" t="n"/>
      <c r="AI784" s="408" t="n"/>
      <c r="AN784" s="408" t="n"/>
      <c r="AO784" s="408" t="n"/>
      <c r="AP784" s="408" t="n"/>
      <c r="AS784" s="408" t="n"/>
      <c r="AT784" s="408" t="n"/>
      <c r="AU784" s="408" t="n"/>
    </row>
    <row r="785">
      <c r="AG785" s="408" t="n"/>
      <c r="AH785" s="408" t="n"/>
      <c r="AI785" s="408" t="n"/>
      <c r="AN785" s="408" t="n"/>
      <c r="AO785" s="408" t="n"/>
      <c r="AP785" s="408" t="n"/>
      <c r="AS785" s="408" t="n"/>
      <c r="AT785" s="408" t="n"/>
      <c r="AU785" s="408" t="n"/>
    </row>
    <row r="786">
      <c r="AG786" s="408" t="n"/>
      <c r="AH786" s="408" t="n"/>
      <c r="AI786" s="408" t="n"/>
      <c r="AN786" s="408" t="n"/>
      <c r="AO786" s="408" t="n"/>
      <c r="AP786" s="408" t="n"/>
      <c r="AS786" s="408" t="n"/>
      <c r="AT786" s="408" t="n"/>
      <c r="AU786" s="408" t="n"/>
    </row>
    <row r="787">
      <c r="AG787" s="408" t="n"/>
      <c r="AH787" s="408" t="n"/>
      <c r="AI787" s="408" t="n"/>
      <c r="AN787" s="408" t="n"/>
      <c r="AO787" s="408" t="n"/>
      <c r="AP787" s="408" t="n"/>
      <c r="AS787" s="408" t="n"/>
      <c r="AT787" s="408" t="n"/>
      <c r="AU787" s="408" t="n"/>
    </row>
    <row r="788">
      <c r="AG788" s="408" t="n"/>
      <c r="AH788" s="408" t="n"/>
      <c r="AI788" s="408" t="n"/>
      <c r="AN788" s="408" t="n"/>
      <c r="AO788" s="408" t="n"/>
      <c r="AP788" s="408" t="n"/>
      <c r="AS788" s="408" t="n"/>
      <c r="AT788" s="408" t="n"/>
      <c r="AU788" s="408" t="n"/>
    </row>
    <row r="789">
      <c r="AG789" s="408" t="n"/>
      <c r="AH789" s="408" t="n"/>
      <c r="AI789" s="408" t="n"/>
      <c r="AN789" s="408" t="n"/>
      <c r="AO789" s="408" t="n"/>
      <c r="AP789" s="408" t="n"/>
      <c r="AS789" s="408" t="n"/>
      <c r="AT789" s="408" t="n"/>
      <c r="AU789" s="408" t="n"/>
    </row>
    <row r="790">
      <c r="AG790" s="408" t="n"/>
      <c r="AH790" s="408" t="n"/>
      <c r="AI790" s="408" t="n"/>
      <c r="AN790" s="408" t="n"/>
      <c r="AO790" s="408" t="n"/>
      <c r="AP790" s="408" t="n"/>
      <c r="AS790" s="408" t="n"/>
      <c r="AT790" s="408" t="n"/>
      <c r="AU790" s="408" t="n"/>
    </row>
    <row r="791">
      <c r="AG791" s="408" t="n"/>
      <c r="AH791" s="408" t="n"/>
      <c r="AI791" s="408" t="n"/>
      <c r="AN791" s="408" t="n"/>
      <c r="AO791" s="408" t="n"/>
      <c r="AP791" s="408" t="n"/>
      <c r="AS791" s="408" t="n"/>
      <c r="AT791" s="408" t="n"/>
      <c r="AU791" s="408" t="n"/>
    </row>
    <row r="792">
      <c r="AG792" s="408" t="n"/>
      <c r="AH792" s="408" t="n"/>
      <c r="AI792" s="408" t="n"/>
      <c r="AN792" s="408" t="n"/>
      <c r="AO792" s="408" t="n"/>
      <c r="AP792" s="408" t="n"/>
      <c r="AS792" s="408" t="n"/>
      <c r="AT792" s="408" t="n"/>
      <c r="AU792" s="408" t="n"/>
    </row>
    <row r="793">
      <c r="AG793" s="408" t="n"/>
      <c r="AH793" s="408" t="n"/>
      <c r="AI793" s="408" t="n"/>
      <c r="AN793" s="408" t="n"/>
      <c r="AO793" s="408" t="n"/>
      <c r="AP793" s="408" t="n"/>
      <c r="AS793" s="408" t="n"/>
      <c r="AT793" s="408" t="n"/>
      <c r="AU793" s="408" t="n"/>
    </row>
    <row r="794">
      <c r="AG794" s="408" t="n"/>
      <c r="AH794" s="408" t="n"/>
      <c r="AI794" s="408" t="n"/>
      <c r="AN794" s="408" t="n"/>
      <c r="AO794" s="408" t="n"/>
      <c r="AP794" s="408" t="n"/>
      <c r="AS794" s="408" t="n"/>
      <c r="AT794" s="408" t="n"/>
      <c r="AU794" s="408" t="n"/>
    </row>
    <row r="795">
      <c r="AG795" s="408" t="n"/>
      <c r="AH795" s="408" t="n"/>
      <c r="AI795" s="408" t="n"/>
      <c r="AN795" s="408" t="n"/>
      <c r="AO795" s="408" t="n"/>
      <c r="AP795" s="408" t="n"/>
      <c r="AS795" s="408" t="n"/>
      <c r="AT795" s="408" t="n"/>
      <c r="AU795" s="408" t="n"/>
    </row>
    <row r="796">
      <c r="AG796" s="408" t="n"/>
      <c r="AH796" s="408" t="n"/>
      <c r="AI796" s="408" t="n"/>
      <c r="AN796" s="408" t="n"/>
      <c r="AO796" s="408" t="n"/>
      <c r="AP796" s="408" t="n"/>
      <c r="AS796" s="408" t="n"/>
      <c r="AT796" s="408" t="n"/>
      <c r="AU796" s="408" t="n"/>
    </row>
    <row r="797">
      <c r="AG797" s="408" t="n"/>
      <c r="AH797" s="408" t="n"/>
      <c r="AI797" s="408" t="n"/>
      <c r="AN797" s="408" t="n"/>
      <c r="AO797" s="408" t="n"/>
      <c r="AP797" s="408" t="n"/>
      <c r="AS797" s="408" t="n"/>
      <c r="AT797" s="408" t="n"/>
      <c r="AU797" s="408" t="n"/>
    </row>
    <row r="798">
      <c r="AG798" s="408" t="n"/>
      <c r="AH798" s="408" t="n"/>
      <c r="AI798" s="408" t="n"/>
      <c r="AN798" s="408" t="n"/>
      <c r="AO798" s="408" t="n"/>
      <c r="AP798" s="408" t="n"/>
      <c r="AS798" s="408" t="n"/>
      <c r="AT798" s="408" t="n"/>
      <c r="AU798" s="408" t="n"/>
    </row>
    <row r="799">
      <c r="AG799" s="408" t="n"/>
      <c r="AH799" s="408" t="n"/>
      <c r="AI799" s="408" t="n"/>
      <c r="AN799" s="408" t="n"/>
      <c r="AO799" s="408" t="n"/>
      <c r="AP799" s="408" t="n"/>
      <c r="AS799" s="408" t="n"/>
      <c r="AT799" s="408" t="n"/>
      <c r="AU799" s="408" t="n"/>
    </row>
    <row r="800">
      <c r="AG800" s="408" t="n"/>
      <c r="AH800" s="408" t="n"/>
      <c r="AI800" s="408" t="n"/>
      <c r="AN800" s="408" t="n"/>
      <c r="AO800" s="408" t="n"/>
      <c r="AP800" s="408" t="n"/>
      <c r="AS800" s="408" t="n"/>
      <c r="AT800" s="408" t="n"/>
      <c r="AU800" s="408" t="n"/>
    </row>
    <row r="801">
      <c r="AG801" s="408" t="n"/>
      <c r="AH801" s="408" t="n"/>
      <c r="AI801" s="408" t="n"/>
      <c r="AN801" s="408" t="n"/>
      <c r="AO801" s="408" t="n"/>
      <c r="AP801" s="408" t="n"/>
      <c r="AS801" s="408" t="n"/>
      <c r="AT801" s="408" t="n"/>
      <c r="AU801" s="408" t="n"/>
    </row>
    <row r="802">
      <c r="AG802" s="408" t="n"/>
      <c r="AH802" s="408" t="n"/>
      <c r="AI802" s="408" t="n"/>
      <c r="AN802" s="408" t="n"/>
      <c r="AO802" s="408" t="n"/>
      <c r="AP802" s="408" t="n"/>
      <c r="AS802" s="408" t="n"/>
      <c r="AT802" s="408" t="n"/>
      <c r="AU802" s="408" t="n"/>
    </row>
    <row r="803">
      <c r="AG803" s="408" t="n"/>
      <c r="AH803" s="408" t="n"/>
      <c r="AI803" s="408" t="n"/>
      <c r="AN803" s="408" t="n"/>
      <c r="AO803" s="408" t="n"/>
      <c r="AP803" s="408" t="n"/>
      <c r="AS803" s="408" t="n"/>
      <c r="AT803" s="408" t="n"/>
      <c r="AU803" s="408" t="n"/>
    </row>
    <row r="804">
      <c r="AG804" s="408" t="n"/>
      <c r="AH804" s="408" t="n"/>
      <c r="AI804" s="408" t="n"/>
      <c r="AN804" s="408" t="n"/>
      <c r="AO804" s="408" t="n"/>
      <c r="AP804" s="408" t="n"/>
      <c r="AS804" s="408" t="n"/>
      <c r="AT804" s="408" t="n"/>
      <c r="AU804" s="408" t="n"/>
    </row>
    <row r="805">
      <c r="AG805" s="408" t="n"/>
      <c r="AH805" s="408" t="n"/>
      <c r="AI805" s="408" t="n"/>
      <c r="AN805" s="408" t="n"/>
      <c r="AO805" s="408" t="n"/>
      <c r="AP805" s="408" t="n"/>
      <c r="AS805" s="408" t="n"/>
      <c r="AT805" s="408" t="n"/>
      <c r="AU805" s="408" t="n"/>
    </row>
    <row r="806">
      <c r="AG806" s="408" t="n"/>
      <c r="AH806" s="408" t="n"/>
      <c r="AI806" s="408" t="n"/>
      <c r="AN806" s="408" t="n"/>
      <c r="AO806" s="408" t="n"/>
      <c r="AP806" s="408" t="n"/>
      <c r="AS806" s="408" t="n"/>
      <c r="AT806" s="408" t="n"/>
      <c r="AU806" s="408" t="n"/>
    </row>
    <row r="807">
      <c r="AG807" s="408" t="n"/>
      <c r="AH807" s="408" t="n"/>
      <c r="AI807" s="408" t="n"/>
      <c r="AN807" s="408" t="n"/>
      <c r="AO807" s="408" t="n"/>
      <c r="AP807" s="408" t="n"/>
      <c r="AS807" s="408" t="n"/>
      <c r="AT807" s="408" t="n"/>
      <c r="AU807" s="408" t="n"/>
    </row>
    <row r="808">
      <c r="AG808" s="408" t="n"/>
      <c r="AH808" s="408" t="n"/>
      <c r="AI808" s="408" t="n"/>
      <c r="AN808" s="408" t="n"/>
      <c r="AO808" s="408" t="n"/>
      <c r="AP808" s="408" t="n"/>
      <c r="AS808" s="408" t="n"/>
      <c r="AT808" s="408" t="n"/>
      <c r="AU808" s="408" t="n"/>
    </row>
    <row r="809">
      <c r="AG809" s="408" t="n"/>
      <c r="AH809" s="408" t="n"/>
      <c r="AI809" s="408" t="n"/>
      <c r="AN809" s="408" t="n"/>
      <c r="AO809" s="408" t="n"/>
      <c r="AP809" s="408" t="n"/>
      <c r="AS809" s="408" t="n"/>
      <c r="AT809" s="408" t="n"/>
      <c r="AU809" s="408" t="n"/>
    </row>
    <row r="810">
      <c r="AG810" s="408" t="n"/>
      <c r="AH810" s="408" t="n"/>
      <c r="AI810" s="408" t="n"/>
      <c r="AN810" s="408" t="n"/>
      <c r="AO810" s="408" t="n"/>
      <c r="AP810" s="408" t="n"/>
      <c r="AS810" s="408" t="n"/>
      <c r="AT810" s="408" t="n"/>
      <c r="AU810" s="408" t="n"/>
    </row>
    <row r="811">
      <c r="AG811" s="408" t="n"/>
      <c r="AH811" s="408" t="n"/>
      <c r="AI811" s="408" t="n"/>
      <c r="AN811" s="408" t="n"/>
      <c r="AO811" s="408" t="n"/>
      <c r="AP811" s="408" t="n"/>
      <c r="AS811" s="408" t="n"/>
      <c r="AT811" s="408" t="n"/>
      <c r="AU811" s="408" t="n"/>
    </row>
    <row r="812">
      <c r="AG812" s="408" t="n"/>
      <c r="AH812" s="408" t="n"/>
      <c r="AI812" s="408" t="n"/>
      <c r="AN812" s="408" t="n"/>
      <c r="AO812" s="408" t="n"/>
      <c r="AP812" s="408" t="n"/>
      <c r="AS812" s="408" t="n"/>
      <c r="AT812" s="408" t="n"/>
      <c r="AU812" s="408" t="n"/>
    </row>
    <row r="813">
      <c r="AG813" s="408" t="n"/>
      <c r="AH813" s="408" t="n"/>
      <c r="AI813" s="408" t="n"/>
      <c r="AN813" s="408" t="n"/>
      <c r="AO813" s="408" t="n"/>
      <c r="AP813" s="408" t="n"/>
      <c r="AS813" s="408" t="n"/>
      <c r="AT813" s="408" t="n"/>
      <c r="AU813" s="408" t="n"/>
    </row>
    <row r="814">
      <c r="AG814" s="408" t="n"/>
      <c r="AH814" s="408" t="n"/>
      <c r="AI814" s="408" t="n"/>
      <c r="AN814" s="408" t="n"/>
      <c r="AO814" s="408" t="n"/>
      <c r="AP814" s="408" t="n"/>
      <c r="AS814" s="408" t="n"/>
      <c r="AT814" s="408" t="n"/>
      <c r="AU814" s="408" t="n"/>
    </row>
    <row r="815">
      <c r="AG815" s="408" t="n"/>
      <c r="AH815" s="408" t="n"/>
      <c r="AI815" s="408" t="n"/>
      <c r="AN815" s="408" t="n"/>
      <c r="AO815" s="408" t="n"/>
      <c r="AP815" s="408" t="n"/>
      <c r="AS815" s="408" t="n"/>
      <c r="AT815" s="408" t="n"/>
      <c r="AU815" s="408" t="n"/>
    </row>
    <row r="816">
      <c r="AG816" s="408" t="n"/>
      <c r="AH816" s="408" t="n"/>
      <c r="AI816" s="408" t="n"/>
      <c r="AN816" s="408" t="n"/>
      <c r="AO816" s="408" t="n"/>
      <c r="AP816" s="408" t="n"/>
      <c r="AS816" s="408" t="n"/>
      <c r="AT816" s="408" t="n"/>
      <c r="AU816" s="408" t="n"/>
    </row>
    <row r="817">
      <c r="AG817" s="408" t="n"/>
      <c r="AH817" s="408" t="n"/>
      <c r="AI817" s="408" t="n"/>
      <c r="AN817" s="408" t="n"/>
      <c r="AO817" s="408" t="n"/>
      <c r="AP817" s="408" t="n"/>
      <c r="AS817" s="408" t="n"/>
      <c r="AT817" s="408" t="n"/>
      <c r="AU817" s="408" t="n"/>
    </row>
    <row r="818">
      <c r="AG818" s="408" t="n"/>
      <c r="AH818" s="408" t="n"/>
      <c r="AI818" s="408" t="n"/>
      <c r="AN818" s="408" t="n"/>
      <c r="AO818" s="408" t="n"/>
      <c r="AP818" s="408" t="n"/>
      <c r="AS818" s="408" t="n"/>
      <c r="AT818" s="408" t="n"/>
      <c r="AU818" s="408" t="n"/>
    </row>
    <row r="819">
      <c r="AG819" s="408" t="n"/>
      <c r="AH819" s="408" t="n"/>
      <c r="AI819" s="408" t="n"/>
      <c r="AN819" s="408" t="n"/>
      <c r="AO819" s="408" t="n"/>
      <c r="AP819" s="408" t="n"/>
      <c r="AS819" s="408" t="n"/>
      <c r="AT819" s="408" t="n"/>
      <c r="AU819" s="408" t="n"/>
    </row>
    <row r="820">
      <c r="AG820" s="408" t="n"/>
      <c r="AH820" s="408" t="n"/>
      <c r="AI820" s="408" t="n"/>
      <c r="AN820" s="408" t="n"/>
      <c r="AO820" s="408" t="n"/>
      <c r="AP820" s="408" t="n"/>
      <c r="AS820" s="408" t="n"/>
      <c r="AT820" s="408" t="n"/>
      <c r="AU820" s="408" t="n"/>
    </row>
    <row r="821">
      <c r="AG821" s="408" t="n"/>
      <c r="AH821" s="408" t="n"/>
      <c r="AI821" s="408" t="n"/>
      <c r="AN821" s="408" t="n"/>
      <c r="AO821" s="408" t="n"/>
      <c r="AP821" s="408" t="n"/>
      <c r="AS821" s="408" t="n"/>
      <c r="AT821" s="408" t="n"/>
      <c r="AU821" s="408" t="n"/>
    </row>
    <row r="822">
      <c r="AG822" s="408" t="n"/>
      <c r="AH822" s="408" t="n"/>
      <c r="AI822" s="408" t="n"/>
      <c r="AN822" s="408" t="n"/>
      <c r="AO822" s="408" t="n"/>
      <c r="AP822" s="408" t="n"/>
      <c r="AS822" s="408" t="n"/>
      <c r="AT822" s="408" t="n"/>
      <c r="AU822" s="408" t="n"/>
    </row>
    <row r="823">
      <c r="AG823" s="408" t="n"/>
      <c r="AH823" s="408" t="n"/>
      <c r="AI823" s="408" t="n"/>
      <c r="AN823" s="408" t="n"/>
      <c r="AO823" s="408" t="n"/>
      <c r="AP823" s="408" t="n"/>
      <c r="AS823" s="408" t="n"/>
      <c r="AT823" s="408" t="n"/>
      <c r="AU823" s="408" t="n"/>
    </row>
    <row r="824">
      <c r="AG824" s="408" t="n"/>
      <c r="AH824" s="408" t="n"/>
      <c r="AI824" s="408" t="n"/>
      <c r="AN824" s="408" t="n"/>
      <c r="AO824" s="408" t="n"/>
      <c r="AP824" s="408" t="n"/>
      <c r="AS824" s="408" t="n"/>
      <c r="AT824" s="408" t="n"/>
      <c r="AU824" s="408" t="n"/>
    </row>
    <row r="825">
      <c r="AG825" s="408" t="n"/>
      <c r="AH825" s="408" t="n"/>
      <c r="AI825" s="408" t="n"/>
      <c r="AN825" s="408" t="n"/>
      <c r="AO825" s="408" t="n"/>
      <c r="AP825" s="408" t="n"/>
      <c r="AS825" s="408" t="n"/>
      <c r="AT825" s="408" t="n"/>
      <c r="AU825" s="408" t="n"/>
    </row>
    <row r="826">
      <c r="AG826" s="408" t="n"/>
      <c r="AH826" s="408" t="n"/>
      <c r="AI826" s="408" t="n"/>
      <c r="AN826" s="408" t="n"/>
      <c r="AO826" s="408" t="n"/>
      <c r="AP826" s="408" t="n"/>
      <c r="AS826" s="408" t="n"/>
      <c r="AT826" s="408" t="n"/>
      <c r="AU826" s="408" t="n"/>
    </row>
    <row r="827">
      <c r="AG827" s="408" t="n"/>
      <c r="AH827" s="408" t="n"/>
      <c r="AI827" s="408" t="n"/>
      <c r="AN827" s="408" t="n"/>
      <c r="AO827" s="408" t="n"/>
      <c r="AP827" s="408" t="n"/>
      <c r="AS827" s="408" t="n"/>
      <c r="AT827" s="408" t="n"/>
      <c r="AU827" s="408" t="n"/>
    </row>
    <row r="828">
      <c r="AG828" s="408" t="n"/>
      <c r="AH828" s="408" t="n"/>
      <c r="AI828" s="408" t="n"/>
      <c r="AN828" s="408" t="n"/>
      <c r="AO828" s="408" t="n"/>
      <c r="AP828" s="408" t="n"/>
      <c r="AS828" s="408" t="n"/>
      <c r="AT828" s="408" t="n"/>
      <c r="AU828" s="408" t="n"/>
    </row>
    <row r="829">
      <c r="AG829" s="408" t="n"/>
      <c r="AH829" s="408" t="n"/>
      <c r="AI829" s="408" t="n"/>
      <c r="AN829" s="408" t="n"/>
      <c r="AO829" s="408" t="n"/>
      <c r="AP829" s="408" t="n"/>
      <c r="AS829" s="408" t="n"/>
      <c r="AT829" s="408" t="n"/>
      <c r="AU829" s="408" t="n"/>
    </row>
    <row r="830">
      <c r="AG830" s="408" t="n"/>
      <c r="AH830" s="408" t="n"/>
      <c r="AI830" s="408" t="n"/>
      <c r="AN830" s="408" t="n"/>
      <c r="AO830" s="408" t="n"/>
      <c r="AP830" s="408" t="n"/>
      <c r="AS830" s="408" t="n"/>
      <c r="AT830" s="408" t="n"/>
      <c r="AU830" s="408" t="n"/>
    </row>
    <row r="831">
      <c r="AG831" s="408" t="n"/>
      <c r="AH831" s="408" t="n"/>
      <c r="AI831" s="408" t="n"/>
      <c r="AN831" s="408" t="n"/>
      <c r="AO831" s="408" t="n"/>
      <c r="AP831" s="408" t="n"/>
      <c r="AS831" s="408" t="n"/>
      <c r="AT831" s="408" t="n"/>
      <c r="AU831" s="408" t="n"/>
    </row>
    <row r="832">
      <c r="AG832" s="408" t="n"/>
      <c r="AH832" s="408" t="n"/>
      <c r="AI832" s="408" t="n"/>
      <c r="AN832" s="408" t="n"/>
      <c r="AO832" s="408" t="n"/>
      <c r="AP832" s="408" t="n"/>
      <c r="AS832" s="408" t="n"/>
      <c r="AT832" s="408" t="n"/>
      <c r="AU832" s="408" t="n"/>
    </row>
    <row r="833">
      <c r="AG833" s="408" t="n"/>
      <c r="AH833" s="408" t="n"/>
      <c r="AI833" s="408" t="n"/>
      <c r="AN833" s="408" t="n"/>
      <c r="AO833" s="408" t="n"/>
      <c r="AP833" s="408" t="n"/>
      <c r="AS833" s="408" t="n"/>
      <c r="AT833" s="408" t="n"/>
      <c r="AU833" s="408" t="n"/>
    </row>
    <row r="834">
      <c r="AG834" s="408" t="n"/>
      <c r="AH834" s="408" t="n"/>
      <c r="AI834" s="408" t="n"/>
      <c r="AN834" s="408" t="n"/>
      <c r="AO834" s="408" t="n"/>
      <c r="AP834" s="408" t="n"/>
      <c r="AS834" s="408" t="n"/>
      <c r="AT834" s="408" t="n"/>
      <c r="AU834" s="408" t="n"/>
    </row>
    <row r="835">
      <c r="AG835" s="408" t="n"/>
      <c r="AH835" s="408" t="n"/>
      <c r="AI835" s="408" t="n"/>
      <c r="AN835" s="408" t="n"/>
      <c r="AO835" s="408" t="n"/>
      <c r="AP835" s="408" t="n"/>
      <c r="AS835" s="408" t="n"/>
      <c r="AT835" s="408" t="n"/>
      <c r="AU835" s="408" t="n"/>
    </row>
    <row r="836">
      <c r="AG836" s="408" t="n"/>
      <c r="AH836" s="408" t="n"/>
      <c r="AI836" s="408" t="n"/>
      <c r="AN836" s="408" t="n"/>
      <c r="AO836" s="408" t="n"/>
      <c r="AP836" s="408" t="n"/>
      <c r="AS836" s="408" t="n"/>
      <c r="AT836" s="408" t="n"/>
      <c r="AU836" s="408" t="n"/>
    </row>
    <row r="837">
      <c r="AG837" s="408" t="n"/>
      <c r="AH837" s="408" t="n"/>
      <c r="AI837" s="408" t="n"/>
      <c r="AN837" s="408" t="n"/>
      <c r="AO837" s="408" t="n"/>
      <c r="AP837" s="408" t="n"/>
      <c r="AS837" s="408" t="n"/>
      <c r="AT837" s="408" t="n"/>
      <c r="AU837" s="408" t="n"/>
    </row>
    <row r="838">
      <c r="AG838" s="408" t="n"/>
      <c r="AH838" s="408" t="n"/>
      <c r="AI838" s="408" t="n"/>
      <c r="AN838" s="408" t="n"/>
      <c r="AO838" s="408" t="n"/>
      <c r="AP838" s="408" t="n"/>
      <c r="AS838" s="408" t="n"/>
      <c r="AT838" s="408" t="n"/>
      <c r="AU838" s="408" t="n"/>
    </row>
    <row r="839">
      <c r="AG839" s="408" t="n"/>
      <c r="AH839" s="408" t="n"/>
      <c r="AI839" s="408" t="n"/>
      <c r="AN839" s="408" t="n"/>
      <c r="AO839" s="408" t="n"/>
      <c r="AP839" s="408" t="n"/>
      <c r="AS839" s="408" t="n"/>
      <c r="AT839" s="408" t="n"/>
      <c r="AU839" s="408" t="n"/>
    </row>
    <row r="840">
      <c r="AG840" s="408" t="n"/>
      <c r="AH840" s="408" t="n"/>
      <c r="AI840" s="408" t="n"/>
      <c r="AN840" s="408" t="n"/>
      <c r="AO840" s="408" t="n"/>
      <c r="AP840" s="408" t="n"/>
      <c r="AS840" s="408" t="n"/>
      <c r="AT840" s="408" t="n"/>
      <c r="AU840" s="408" t="n"/>
    </row>
    <row r="841">
      <c r="AG841" s="408" t="n"/>
      <c r="AH841" s="408" t="n"/>
      <c r="AI841" s="408" t="n"/>
      <c r="AN841" s="408" t="n"/>
      <c r="AO841" s="408" t="n"/>
      <c r="AP841" s="408" t="n"/>
      <c r="AS841" s="408" t="n"/>
      <c r="AT841" s="408" t="n"/>
      <c r="AU841" s="408" t="n"/>
    </row>
    <row r="842">
      <c r="AG842" s="408" t="n"/>
      <c r="AH842" s="408" t="n"/>
      <c r="AI842" s="408" t="n"/>
      <c r="AN842" s="408" t="n"/>
      <c r="AO842" s="408" t="n"/>
      <c r="AP842" s="408" t="n"/>
      <c r="AS842" s="408" t="n"/>
      <c r="AT842" s="408" t="n"/>
      <c r="AU842" s="408" t="n"/>
    </row>
    <row r="843">
      <c r="AG843" s="408" t="n"/>
      <c r="AH843" s="408" t="n"/>
      <c r="AI843" s="408" t="n"/>
      <c r="AN843" s="408" t="n"/>
      <c r="AO843" s="408" t="n"/>
      <c r="AP843" s="408" t="n"/>
      <c r="AS843" s="408" t="n"/>
      <c r="AT843" s="408" t="n"/>
      <c r="AU843" s="408" t="n"/>
    </row>
    <row r="844">
      <c r="AG844" s="408" t="n"/>
      <c r="AH844" s="408" t="n"/>
      <c r="AI844" s="408" t="n"/>
      <c r="AN844" s="408" t="n"/>
      <c r="AO844" s="408" t="n"/>
      <c r="AP844" s="408" t="n"/>
      <c r="AS844" s="408" t="n"/>
      <c r="AT844" s="408" t="n"/>
      <c r="AU844" s="408" t="n"/>
    </row>
    <row r="845">
      <c r="AG845" s="408" t="n"/>
      <c r="AH845" s="408" t="n"/>
      <c r="AI845" s="408" t="n"/>
      <c r="AN845" s="408" t="n"/>
      <c r="AO845" s="408" t="n"/>
      <c r="AP845" s="408" t="n"/>
      <c r="AS845" s="408" t="n"/>
      <c r="AT845" s="408" t="n"/>
      <c r="AU845" s="408" t="n"/>
    </row>
    <row r="846">
      <c r="AG846" s="408" t="n"/>
      <c r="AH846" s="408" t="n"/>
      <c r="AI846" s="408" t="n"/>
      <c r="AN846" s="408" t="n"/>
      <c r="AO846" s="408" t="n"/>
      <c r="AP846" s="408" t="n"/>
      <c r="AS846" s="408" t="n"/>
      <c r="AT846" s="408" t="n"/>
      <c r="AU846" s="408" t="n"/>
    </row>
    <row r="847">
      <c r="AG847" s="408" t="n"/>
      <c r="AH847" s="408" t="n"/>
      <c r="AI847" s="408" t="n"/>
      <c r="AN847" s="408" t="n"/>
      <c r="AO847" s="408" t="n"/>
      <c r="AP847" s="408" t="n"/>
      <c r="AS847" s="408" t="n"/>
      <c r="AT847" s="408" t="n"/>
      <c r="AU847" s="408" t="n"/>
    </row>
    <row r="848">
      <c r="AG848" s="408" t="n"/>
      <c r="AH848" s="408" t="n"/>
      <c r="AI848" s="408" t="n"/>
      <c r="AN848" s="408" t="n"/>
      <c r="AO848" s="408" t="n"/>
      <c r="AP848" s="408" t="n"/>
      <c r="AS848" s="408" t="n"/>
      <c r="AT848" s="408" t="n"/>
      <c r="AU848" s="408" t="n"/>
    </row>
    <row r="849">
      <c r="AG849" s="408" t="n"/>
      <c r="AH849" s="408" t="n"/>
      <c r="AI849" s="408" t="n"/>
      <c r="AN849" s="408" t="n"/>
      <c r="AO849" s="408" t="n"/>
      <c r="AP849" s="408" t="n"/>
      <c r="AS849" s="408" t="n"/>
      <c r="AT849" s="408" t="n"/>
      <c r="AU849" s="408" t="n"/>
    </row>
    <row r="850">
      <c r="AG850" s="408" t="n"/>
      <c r="AH850" s="408" t="n"/>
      <c r="AI850" s="408" t="n"/>
      <c r="AN850" s="408" t="n"/>
      <c r="AO850" s="408" t="n"/>
      <c r="AP850" s="408" t="n"/>
      <c r="AS850" s="408" t="n"/>
      <c r="AT850" s="408" t="n"/>
      <c r="AU850" s="408" t="n"/>
    </row>
    <row r="851">
      <c r="AG851" s="408" t="n"/>
      <c r="AH851" s="408" t="n"/>
      <c r="AI851" s="408" t="n"/>
      <c r="AN851" s="408" t="n"/>
      <c r="AO851" s="408" t="n"/>
      <c r="AP851" s="408" t="n"/>
      <c r="AS851" s="408" t="n"/>
      <c r="AT851" s="408" t="n"/>
      <c r="AU851" s="408" t="n"/>
    </row>
    <row r="852">
      <c r="AG852" s="408" t="n"/>
      <c r="AH852" s="408" t="n"/>
      <c r="AI852" s="408" t="n"/>
      <c r="AN852" s="408" t="n"/>
      <c r="AO852" s="408" t="n"/>
      <c r="AP852" s="408" t="n"/>
      <c r="AS852" s="408" t="n"/>
      <c r="AT852" s="408" t="n"/>
      <c r="AU852" s="408" t="n"/>
    </row>
    <row r="853">
      <c r="AG853" s="408" t="n"/>
      <c r="AH853" s="408" t="n"/>
      <c r="AI853" s="408" t="n"/>
      <c r="AN853" s="408" t="n"/>
      <c r="AO853" s="408" t="n"/>
      <c r="AP853" s="408" t="n"/>
      <c r="AS853" s="408" t="n"/>
      <c r="AT853" s="408" t="n"/>
      <c r="AU853" s="408" t="n"/>
    </row>
    <row r="854">
      <c r="AG854" s="408" t="n"/>
      <c r="AH854" s="408" t="n"/>
      <c r="AI854" s="408" t="n"/>
      <c r="AN854" s="408" t="n"/>
      <c r="AO854" s="408" t="n"/>
      <c r="AP854" s="408" t="n"/>
      <c r="AS854" s="408" t="n"/>
      <c r="AT854" s="408" t="n"/>
      <c r="AU854" s="408" t="n"/>
    </row>
    <row r="855">
      <c r="AG855" s="408" t="n"/>
      <c r="AH855" s="408" t="n"/>
      <c r="AI855" s="408" t="n"/>
      <c r="AN855" s="408" t="n"/>
      <c r="AO855" s="408" t="n"/>
      <c r="AP855" s="408" t="n"/>
      <c r="AS855" s="408" t="n"/>
      <c r="AT855" s="408" t="n"/>
      <c r="AU855" s="408" t="n"/>
    </row>
    <row r="856">
      <c r="AG856" s="408" t="n"/>
      <c r="AH856" s="408" t="n"/>
      <c r="AI856" s="408" t="n"/>
      <c r="AN856" s="408" t="n"/>
      <c r="AO856" s="408" t="n"/>
      <c r="AP856" s="408" t="n"/>
      <c r="AS856" s="408" t="n"/>
      <c r="AT856" s="408" t="n"/>
      <c r="AU856" s="408" t="n"/>
    </row>
    <row r="857">
      <c r="AG857" s="408" t="n"/>
      <c r="AH857" s="408" t="n"/>
      <c r="AI857" s="408" t="n"/>
      <c r="AN857" s="408" t="n"/>
      <c r="AO857" s="408" t="n"/>
      <c r="AP857" s="408" t="n"/>
      <c r="AS857" s="408" t="n"/>
      <c r="AT857" s="408" t="n"/>
      <c r="AU857" s="408" t="n"/>
    </row>
    <row r="858">
      <c r="AG858" s="408" t="n"/>
      <c r="AH858" s="408" t="n"/>
      <c r="AI858" s="408" t="n"/>
      <c r="AN858" s="408" t="n"/>
      <c r="AO858" s="408" t="n"/>
      <c r="AP858" s="408" t="n"/>
      <c r="AS858" s="408" t="n"/>
      <c r="AT858" s="408" t="n"/>
      <c r="AU858" s="408" t="n"/>
    </row>
    <row r="859">
      <c r="AG859" s="408" t="n"/>
      <c r="AH859" s="408" t="n"/>
      <c r="AI859" s="408" t="n"/>
      <c r="AN859" s="408" t="n"/>
      <c r="AO859" s="408" t="n"/>
      <c r="AP859" s="408" t="n"/>
      <c r="AS859" s="408" t="n"/>
      <c r="AT859" s="408" t="n"/>
      <c r="AU859" s="408" t="n"/>
    </row>
    <row r="860">
      <c r="AG860" s="408" t="n"/>
      <c r="AH860" s="408" t="n"/>
      <c r="AI860" s="408" t="n"/>
      <c r="AN860" s="408" t="n"/>
      <c r="AO860" s="408" t="n"/>
      <c r="AP860" s="408" t="n"/>
      <c r="AS860" s="408" t="n"/>
      <c r="AT860" s="408" t="n"/>
      <c r="AU860" s="408" t="n"/>
    </row>
    <row r="861">
      <c r="AG861" s="408" t="n"/>
      <c r="AH861" s="408" t="n"/>
      <c r="AI861" s="408" t="n"/>
      <c r="AN861" s="408" t="n"/>
      <c r="AO861" s="408" t="n"/>
      <c r="AP861" s="408" t="n"/>
      <c r="AS861" s="408" t="n"/>
      <c r="AT861" s="408" t="n"/>
      <c r="AU861" s="408" t="n"/>
    </row>
    <row r="862">
      <c r="AG862" s="408" t="n"/>
      <c r="AH862" s="408" t="n"/>
      <c r="AI862" s="408" t="n"/>
      <c r="AN862" s="408" t="n"/>
      <c r="AO862" s="408" t="n"/>
      <c r="AP862" s="408" t="n"/>
      <c r="AS862" s="408" t="n"/>
      <c r="AT862" s="408" t="n"/>
      <c r="AU862" s="408" t="n"/>
    </row>
    <row r="863">
      <c r="AG863" s="408" t="n"/>
      <c r="AH863" s="408" t="n"/>
      <c r="AI863" s="408" t="n"/>
      <c r="AN863" s="408" t="n"/>
      <c r="AO863" s="408" t="n"/>
      <c r="AP863" s="408" t="n"/>
      <c r="AS863" s="408" t="n"/>
      <c r="AT863" s="408" t="n"/>
      <c r="AU863" s="408" t="n"/>
    </row>
    <row r="864">
      <c r="AG864" s="408" t="n"/>
      <c r="AH864" s="408" t="n"/>
      <c r="AI864" s="408" t="n"/>
      <c r="AN864" s="408" t="n"/>
      <c r="AO864" s="408" t="n"/>
      <c r="AP864" s="408" t="n"/>
      <c r="AS864" s="408" t="n"/>
      <c r="AT864" s="408" t="n"/>
      <c r="AU864" s="408" t="n"/>
    </row>
    <row r="865">
      <c r="AG865" s="408" t="n"/>
      <c r="AH865" s="408" t="n"/>
      <c r="AI865" s="408" t="n"/>
      <c r="AN865" s="408" t="n"/>
      <c r="AO865" s="408" t="n"/>
      <c r="AP865" s="408" t="n"/>
      <c r="AS865" s="408" t="n"/>
      <c r="AT865" s="408" t="n"/>
      <c r="AU865" s="408" t="n"/>
    </row>
    <row r="866">
      <c r="AG866" s="408" t="n"/>
      <c r="AH866" s="408" t="n"/>
      <c r="AI866" s="408" t="n"/>
      <c r="AN866" s="408" t="n"/>
      <c r="AO866" s="408" t="n"/>
      <c r="AP866" s="408" t="n"/>
      <c r="AS866" s="408" t="n"/>
      <c r="AT866" s="408" t="n"/>
      <c r="AU866" s="408" t="n"/>
    </row>
    <row r="867">
      <c r="AG867" s="408" t="n"/>
      <c r="AH867" s="408" t="n"/>
      <c r="AI867" s="408" t="n"/>
      <c r="AN867" s="408" t="n"/>
      <c r="AO867" s="408" t="n"/>
      <c r="AP867" s="408" t="n"/>
      <c r="AS867" s="408" t="n"/>
      <c r="AT867" s="408" t="n"/>
      <c r="AU867" s="408" t="n"/>
    </row>
    <row r="868">
      <c r="AG868" s="408" t="n"/>
      <c r="AH868" s="408" t="n"/>
      <c r="AI868" s="408" t="n"/>
      <c r="AN868" s="408" t="n"/>
      <c r="AO868" s="408" t="n"/>
      <c r="AP868" s="408" t="n"/>
      <c r="AS868" s="408" t="n"/>
      <c r="AT868" s="408" t="n"/>
      <c r="AU868" s="408" t="n"/>
    </row>
    <row r="869">
      <c r="AG869" s="408" t="n"/>
      <c r="AH869" s="408" t="n"/>
      <c r="AI869" s="408" t="n"/>
      <c r="AN869" s="408" t="n"/>
      <c r="AO869" s="408" t="n"/>
      <c r="AP869" s="408" t="n"/>
      <c r="AS869" s="408" t="n"/>
      <c r="AT869" s="408" t="n"/>
      <c r="AU869" s="408" t="n"/>
    </row>
    <row r="870">
      <c r="AG870" s="408" t="n"/>
      <c r="AH870" s="408" t="n"/>
      <c r="AI870" s="408" t="n"/>
      <c r="AN870" s="408" t="n"/>
      <c r="AO870" s="408" t="n"/>
      <c r="AP870" s="408" t="n"/>
      <c r="AS870" s="408" t="n"/>
      <c r="AT870" s="408" t="n"/>
      <c r="AU870" s="408" t="n"/>
    </row>
    <row r="871">
      <c r="AG871" s="408" t="n"/>
      <c r="AH871" s="408" t="n"/>
      <c r="AI871" s="408" t="n"/>
      <c r="AN871" s="408" t="n"/>
      <c r="AO871" s="408" t="n"/>
      <c r="AP871" s="408" t="n"/>
      <c r="AS871" s="408" t="n"/>
      <c r="AT871" s="408" t="n"/>
      <c r="AU871" s="408" t="n"/>
    </row>
    <row r="872">
      <c r="AG872" s="408" t="n"/>
      <c r="AH872" s="408" t="n"/>
      <c r="AI872" s="408" t="n"/>
      <c r="AN872" s="408" t="n"/>
      <c r="AO872" s="408" t="n"/>
      <c r="AP872" s="408" t="n"/>
      <c r="AS872" s="408" t="n"/>
      <c r="AT872" s="408" t="n"/>
      <c r="AU872" s="408" t="n"/>
    </row>
    <row r="873">
      <c r="AG873" s="408" t="n"/>
      <c r="AH873" s="408" t="n"/>
      <c r="AI873" s="408" t="n"/>
      <c r="AN873" s="408" t="n"/>
      <c r="AO873" s="408" t="n"/>
      <c r="AP873" s="408" t="n"/>
      <c r="AS873" s="408" t="n"/>
      <c r="AT873" s="408" t="n"/>
      <c r="AU873" s="408" t="n"/>
    </row>
    <row r="874">
      <c r="AG874" s="408" t="n"/>
      <c r="AH874" s="408" t="n"/>
      <c r="AI874" s="408" t="n"/>
      <c r="AN874" s="408" t="n"/>
      <c r="AO874" s="408" t="n"/>
      <c r="AP874" s="408" t="n"/>
      <c r="AS874" s="408" t="n"/>
      <c r="AT874" s="408" t="n"/>
      <c r="AU874" s="408" t="n"/>
    </row>
    <row r="875">
      <c r="AG875" s="408" t="n"/>
      <c r="AH875" s="408" t="n"/>
      <c r="AI875" s="408" t="n"/>
      <c r="AN875" s="408" t="n"/>
      <c r="AO875" s="408" t="n"/>
      <c r="AP875" s="408" t="n"/>
      <c r="AS875" s="408" t="n"/>
      <c r="AT875" s="408" t="n"/>
      <c r="AU875" s="408" t="n"/>
    </row>
    <row r="876">
      <c r="AG876" s="408" t="n"/>
      <c r="AH876" s="408" t="n"/>
      <c r="AI876" s="408" t="n"/>
      <c r="AN876" s="408" t="n"/>
      <c r="AO876" s="408" t="n"/>
      <c r="AP876" s="408" t="n"/>
      <c r="AS876" s="408" t="n"/>
      <c r="AT876" s="408" t="n"/>
      <c r="AU876" s="408" t="n"/>
    </row>
    <row r="877">
      <c r="AG877" s="408" t="n"/>
      <c r="AH877" s="408" t="n"/>
      <c r="AI877" s="408" t="n"/>
      <c r="AN877" s="408" t="n"/>
      <c r="AO877" s="408" t="n"/>
      <c r="AP877" s="408" t="n"/>
      <c r="AS877" s="408" t="n"/>
      <c r="AT877" s="408" t="n"/>
      <c r="AU877" s="408" t="n"/>
    </row>
    <row r="878">
      <c r="AG878" s="408" t="n"/>
      <c r="AH878" s="408" t="n"/>
      <c r="AI878" s="408" t="n"/>
      <c r="AN878" s="408" t="n"/>
      <c r="AO878" s="408" t="n"/>
      <c r="AP878" s="408" t="n"/>
      <c r="AS878" s="408" t="n"/>
      <c r="AT878" s="408" t="n"/>
      <c r="AU878" s="408" t="n"/>
    </row>
    <row r="879">
      <c r="AG879" s="408" t="n"/>
      <c r="AH879" s="408" t="n"/>
      <c r="AI879" s="408" t="n"/>
      <c r="AN879" s="408" t="n"/>
      <c r="AO879" s="408" t="n"/>
      <c r="AP879" s="408" t="n"/>
      <c r="AS879" s="408" t="n"/>
      <c r="AT879" s="408" t="n"/>
      <c r="AU879" s="408" t="n"/>
    </row>
    <row r="880">
      <c r="AG880" s="408" t="n"/>
      <c r="AH880" s="408" t="n"/>
      <c r="AI880" s="408" t="n"/>
      <c r="AN880" s="408" t="n"/>
      <c r="AO880" s="408" t="n"/>
      <c r="AP880" s="408" t="n"/>
      <c r="AS880" s="408" t="n"/>
      <c r="AT880" s="408" t="n"/>
      <c r="AU880" s="408" t="n"/>
    </row>
    <row r="881">
      <c r="AG881" s="408" t="n"/>
      <c r="AH881" s="408" t="n"/>
      <c r="AI881" s="408" t="n"/>
      <c r="AN881" s="408" t="n"/>
      <c r="AO881" s="408" t="n"/>
      <c r="AP881" s="408" t="n"/>
      <c r="AS881" s="408" t="n"/>
      <c r="AT881" s="408" t="n"/>
      <c r="AU881" s="408" t="n"/>
    </row>
    <row r="882">
      <c r="AG882" s="408" t="n"/>
      <c r="AH882" s="408" t="n"/>
      <c r="AI882" s="408" t="n"/>
      <c r="AN882" s="408" t="n"/>
      <c r="AO882" s="408" t="n"/>
      <c r="AP882" s="408" t="n"/>
      <c r="AS882" s="408" t="n"/>
      <c r="AT882" s="408" t="n"/>
      <c r="AU882" s="408" t="n"/>
    </row>
    <row r="883">
      <c r="AG883" s="408" t="n"/>
      <c r="AH883" s="408" t="n"/>
      <c r="AI883" s="408" t="n"/>
      <c r="AN883" s="408" t="n"/>
      <c r="AO883" s="408" t="n"/>
      <c r="AP883" s="408" t="n"/>
      <c r="AS883" s="408" t="n"/>
      <c r="AT883" s="408" t="n"/>
      <c r="AU883" s="408" t="n"/>
    </row>
    <row r="884">
      <c r="AG884" s="408" t="n"/>
      <c r="AH884" s="408" t="n"/>
      <c r="AI884" s="408" t="n"/>
      <c r="AN884" s="408" t="n"/>
      <c r="AO884" s="408" t="n"/>
      <c r="AP884" s="408" t="n"/>
      <c r="AS884" s="408" t="n"/>
      <c r="AT884" s="408" t="n"/>
      <c r="AU884" s="408" t="n"/>
    </row>
    <row r="885">
      <c r="AG885" s="408" t="n"/>
      <c r="AH885" s="408" t="n"/>
      <c r="AI885" s="408" t="n"/>
      <c r="AN885" s="408" t="n"/>
      <c r="AO885" s="408" t="n"/>
      <c r="AP885" s="408" t="n"/>
      <c r="AS885" s="408" t="n"/>
      <c r="AT885" s="408" t="n"/>
      <c r="AU885" s="408" t="n"/>
    </row>
    <row r="886">
      <c r="AG886" s="408" t="n"/>
      <c r="AH886" s="408" t="n"/>
      <c r="AI886" s="408" t="n"/>
      <c r="AN886" s="408" t="n"/>
      <c r="AO886" s="408" t="n"/>
      <c r="AP886" s="408" t="n"/>
      <c r="AS886" s="408" t="n"/>
      <c r="AT886" s="408" t="n"/>
      <c r="AU886" s="408" t="n"/>
    </row>
    <row r="887">
      <c r="AG887" s="408" t="n"/>
      <c r="AH887" s="408" t="n"/>
      <c r="AI887" s="408" t="n"/>
      <c r="AN887" s="408" t="n"/>
      <c r="AO887" s="408" t="n"/>
      <c r="AP887" s="408" t="n"/>
      <c r="AS887" s="408" t="n"/>
      <c r="AT887" s="408" t="n"/>
      <c r="AU887" s="408" t="n"/>
    </row>
    <row r="888">
      <c r="AG888" s="408" t="n"/>
      <c r="AH888" s="408" t="n"/>
      <c r="AI888" s="408" t="n"/>
      <c r="AN888" s="408" t="n"/>
      <c r="AO888" s="408" t="n"/>
      <c r="AP888" s="408" t="n"/>
      <c r="AS888" s="408" t="n"/>
      <c r="AT888" s="408" t="n"/>
      <c r="AU888" s="408" t="n"/>
    </row>
    <row r="889">
      <c r="AG889" s="408" t="n"/>
      <c r="AH889" s="408" t="n"/>
      <c r="AI889" s="408" t="n"/>
      <c r="AN889" s="408" t="n"/>
      <c r="AO889" s="408" t="n"/>
      <c r="AP889" s="408" t="n"/>
      <c r="AS889" s="408" t="n"/>
      <c r="AT889" s="408" t="n"/>
      <c r="AU889" s="408" t="n"/>
    </row>
    <row r="890">
      <c r="AG890" s="408" t="n"/>
      <c r="AH890" s="408" t="n"/>
      <c r="AI890" s="408" t="n"/>
      <c r="AN890" s="408" t="n"/>
      <c r="AO890" s="408" t="n"/>
      <c r="AP890" s="408" t="n"/>
      <c r="AS890" s="408" t="n"/>
      <c r="AT890" s="408" t="n"/>
      <c r="AU890" s="408" t="n"/>
    </row>
    <row r="891">
      <c r="AG891" s="408" t="n"/>
      <c r="AH891" s="408" t="n"/>
      <c r="AI891" s="408" t="n"/>
      <c r="AN891" s="408" t="n"/>
      <c r="AO891" s="408" t="n"/>
      <c r="AP891" s="408" t="n"/>
      <c r="AS891" s="408" t="n"/>
      <c r="AT891" s="408" t="n"/>
      <c r="AU891" s="408" t="n"/>
    </row>
    <row r="892">
      <c r="AG892" s="408" t="n"/>
      <c r="AH892" s="408" t="n"/>
      <c r="AI892" s="408" t="n"/>
      <c r="AN892" s="408" t="n"/>
      <c r="AO892" s="408" t="n"/>
      <c r="AP892" s="408" t="n"/>
      <c r="AS892" s="408" t="n"/>
      <c r="AT892" s="408" t="n"/>
      <c r="AU892" s="408" t="n"/>
    </row>
    <row r="893">
      <c r="AG893" s="408" t="n"/>
      <c r="AH893" s="408" t="n"/>
      <c r="AI893" s="408" t="n"/>
      <c r="AN893" s="408" t="n"/>
      <c r="AO893" s="408" t="n"/>
      <c r="AP893" s="408" t="n"/>
      <c r="AS893" s="408" t="n"/>
      <c r="AT893" s="408" t="n"/>
      <c r="AU893" s="408" t="n"/>
    </row>
    <row r="894">
      <c r="AG894" s="408" t="n"/>
      <c r="AH894" s="408" t="n"/>
      <c r="AI894" s="408" t="n"/>
      <c r="AN894" s="408" t="n"/>
      <c r="AO894" s="408" t="n"/>
      <c r="AP894" s="408" t="n"/>
      <c r="AS894" s="408" t="n"/>
      <c r="AT894" s="408" t="n"/>
      <c r="AU894" s="408" t="n"/>
    </row>
    <row r="895">
      <c r="AG895" s="408" t="n"/>
      <c r="AH895" s="408" t="n"/>
      <c r="AI895" s="408" t="n"/>
      <c r="AN895" s="408" t="n"/>
      <c r="AO895" s="408" t="n"/>
      <c r="AP895" s="408" t="n"/>
      <c r="AS895" s="408" t="n"/>
      <c r="AT895" s="408" t="n"/>
      <c r="AU895" s="408" t="n"/>
    </row>
    <row r="896">
      <c r="AG896" s="408" t="n"/>
      <c r="AH896" s="408" t="n"/>
      <c r="AI896" s="408" t="n"/>
      <c r="AN896" s="408" t="n"/>
      <c r="AO896" s="408" t="n"/>
      <c r="AP896" s="408" t="n"/>
      <c r="AS896" s="408" t="n"/>
      <c r="AT896" s="408" t="n"/>
      <c r="AU896" s="408" t="n"/>
    </row>
    <row r="897">
      <c r="AG897" s="408" t="n"/>
      <c r="AH897" s="408" t="n"/>
      <c r="AI897" s="408" t="n"/>
      <c r="AN897" s="408" t="n"/>
      <c r="AO897" s="408" t="n"/>
      <c r="AP897" s="408" t="n"/>
      <c r="AS897" s="408" t="n"/>
      <c r="AT897" s="408" t="n"/>
      <c r="AU897" s="408" t="n"/>
    </row>
    <row r="898">
      <c r="AG898" s="408" t="n"/>
      <c r="AH898" s="408" t="n"/>
      <c r="AI898" s="408" t="n"/>
      <c r="AN898" s="408" t="n"/>
      <c r="AO898" s="408" t="n"/>
      <c r="AP898" s="408" t="n"/>
      <c r="AS898" s="408" t="n"/>
      <c r="AT898" s="408" t="n"/>
      <c r="AU898" s="408" t="n"/>
    </row>
    <row r="899">
      <c r="AG899" s="408" t="n"/>
      <c r="AH899" s="408" t="n"/>
      <c r="AI899" s="408" t="n"/>
      <c r="AN899" s="408" t="n"/>
      <c r="AO899" s="408" t="n"/>
      <c r="AP899" s="408" t="n"/>
      <c r="AS899" s="408" t="n"/>
      <c r="AT899" s="408" t="n"/>
      <c r="AU899" s="408" t="n"/>
    </row>
    <row r="900">
      <c r="AG900" s="408" t="n"/>
      <c r="AH900" s="408" t="n"/>
      <c r="AI900" s="408" t="n"/>
      <c r="AN900" s="408" t="n"/>
      <c r="AO900" s="408" t="n"/>
      <c r="AP900" s="408" t="n"/>
      <c r="AS900" s="408" t="n"/>
      <c r="AT900" s="408" t="n"/>
      <c r="AU900" s="408" t="n"/>
    </row>
    <row r="901">
      <c r="AG901" s="408" t="n"/>
      <c r="AH901" s="408" t="n"/>
      <c r="AI901" s="408" t="n"/>
      <c r="AN901" s="408" t="n"/>
      <c r="AO901" s="408" t="n"/>
      <c r="AP901" s="408" t="n"/>
      <c r="AS901" s="408" t="n"/>
      <c r="AT901" s="408" t="n"/>
      <c r="AU901" s="408" t="n"/>
    </row>
    <row r="902">
      <c r="AG902" s="408" t="n"/>
      <c r="AH902" s="408" t="n"/>
      <c r="AI902" s="408" t="n"/>
      <c r="AN902" s="408" t="n"/>
      <c r="AO902" s="408" t="n"/>
      <c r="AP902" s="408" t="n"/>
      <c r="AS902" s="408" t="n"/>
      <c r="AT902" s="408" t="n"/>
      <c r="AU902" s="408" t="n"/>
    </row>
    <row r="903">
      <c r="AG903" s="408" t="n"/>
      <c r="AH903" s="408" t="n"/>
      <c r="AI903" s="408" t="n"/>
      <c r="AN903" s="408" t="n"/>
      <c r="AO903" s="408" t="n"/>
      <c r="AP903" s="408" t="n"/>
      <c r="AS903" s="408" t="n"/>
      <c r="AT903" s="408" t="n"/>
      <c r="AU903" s="408" t="n"/>
    </row>
    <row r="904">
      <c r="AG904" s="408" t="n"/>
      <c r="AH904" s="408" t="n"/>
      <c r="AI904" s="408" t="n"/>
      <c r="AN904" s="408" t="n"/>
      <c r="AO904" s="408" t="n"/>
      <c r="AP904" s="408" t="n"/>
      <c r="AS904" s="408" t="n"/>
      <c r="AT904" s="408" t="n"/>
      <c r="AU904" s="408" t="n"/>
    </row>
    <row r="905">
      <c r="AG905" s="408" t="n"/>
      <c r="AH905" s="408" t="n"/>
      <c r="AI905" s="408" t="n"/>
      <c r="AN905" s="408" t="n"/>
      <c r="AO905" s="408" t="n"/>
      <c r="AP905" s="408" t="n"/>
      <c r="AS905" s="408" t="n"/>
      <c r="AT905" s="408" t="n"/>
      <c r="AU905" s="408" t="n"/>
    </row>
    <row r="906">
      <c r="AG906" s="408" t="n"/>
      <c r="AH906" s="408" t="n"/>
      <c r="AI906" s="408" t="n"/>
      <c r="AN906" s="408" t="n"/>
      <c r="AO906" s="408" t="n"/>
      <c r="AP906" s="408" t="n"/>
      <c r="AS906" s="408" t="n"/>
      <c r="AT906" s="408" t="n"/>
      <c r="AU906" s="408" t="n"/>
    </row>
    <row r="907">
      <c r="AG907" s="408" t="n"/>
      <c r="AH907" s="408" t="n"/>
      <c r="AI907" s="408" t="n"/>
      <c r="AN907" s="408" t="n"/>
      <c r="AO907" s="408" t="n"/>
      <c r="AP907" s="408" t="n"/>
      <c r="AS907" s="408" t="n"/>
      <c r="AT907" s="408" t="n"/>
      <c r="AU907" s="408" t="n"/>
    </row>
    <row r="908">
      <c r="AG908" s="408" t="n"/>
      <c r="AH908" s="408" t="n"/>
      <c r="AI908" s="408" t="n"/>
      <c r="AN908" s="408" t="n"/>
      <c r="AO908" s="408" t="n"/>
      <c r="AP908" s="408" t="n"/>
      <c r="AS908" s="408" t="n"/>
      <c r="AT908" s="408" t="n"/>
      <c r="AU908" s="408" t="n"/>
    </row>
    <row r="909">
      <c r="AG909" s="408" t="n"/>
      <c r="AH909" s="408" t="n"/>
      <c r="AI909" s="408" t="n"/>
      <c r="AN909" s="408" t="n"/>
      <c r="AO909" s="408" t="n"/>
      <c r="AP909" s="408" t="n"/>
      <c r="AS909" s="408" t="n"/>
      <c r="AT909" s="408" t="n"/>
      <c r="AU909" s="408" t="n"/>
    </row>
    <row r="910">
      <c r="AG910" s="408" t="n"/>
      <c r="AH910" s="408" t="n"/>
      <c r="AI910" s="408" t="n"/>
      <c r="AN910" s="408" t="n"/>
      <c r="AO910" s="408" t="n"/>
      <c r="AP910" s="408" t="n"/>
      <c r="AS910" s="408" t="n"/>
      <c r="AT910" s="408" t="n"/>
      <c r="AU910" s="408" t="n"/>
    </row>
    <row r="911">
      <c r="AG911" s="408" t="n"/>
      <c r="AH911" s="408" t="n"/>
      <c r="AI911" s="408" t="n"/>
      <c r="AN911" s="408" t="n"/>
      <c r="AO911" s="408" t="n"/>
      <c r="AP911" s="408" t="n"/>
      <c r="AS911" s="408" t="n"/>
      <c r="AT911" s="408" t="n"/>
      <c r="AU911" s="408" t="n"/>
    </row>
    <row r="912">
      <c r="AG912" s="408" t="n"/>
      <c r="AH912" s="408" t="n"/>
      <c r="AI912" s="408" t="n"/>
      <c r="AN912" s="408" t="n"/>
      <c r="AO912" s="408" t="n"/>
      <c r="AP912" s="408" t="n"/>
      <c r="AS912" s="408" t="n"/>
      <c r="AT912" s="408" t="n"/>
      <c r="AU912" s="408" t="n"/>
    </row>
    <row r="913">
      <c r="AG913" s="408" t="n"/>
      <c r="AH913" s="408" t="n"/>
      <c r="AI913" s="408" t="n"/>
      <c r="AN913" s="408" t="n"/>
      <c r="AO913" s="408" t="n"/>
      <c r="AP913" s="408" t="n"/>
      <c r="AS913" s="408" t="n"/>
      <c r="AT913" s="408" t="n"/>
      <c r="AU913" s="408" t="n"/>
    </row>
    <row r="914">
      <c r="AG914" s="408" t="n"/>
      <c r="AH914" s="408" t="n"/>
      <c r="AI914" s="408" t="n"/>
      <c r="AN914" s="408" t="n"/>
      <c r="AO914" s="408" t="n"/>
      <c r="AP914" s="408" t="n"/>
      <c r="AS914" s="408" t="n"/>
      <c r="AT914" s="408" t="n"/>
      <c r="AU914" s="408" t="n"/>
    </row>
    <row r="915">
      <c r="AG915" s="408" t="n"/>
      <c r="AH915" s="408" t="n"/>
      <c r="AI915" s="408" t="n"/>
      <c r="AN915" s="408" t="n"/>
      <c r="AO915" s="408" t="n"/>
      <c r="AP915" s="408" t="n"/>
      <c r="AS915" s="408" t="n"/>
      <c r="AT915" s="408" t="n"/>
      <c r="AU915" s="408" t="n"/>
    </row>
    <row r="916">
      <c r="AG916" s="408" t="n"/>
      <c r="AH916" s="408" t="n"/>
      <c r="AI916" s="408" t="n"/>
      <c r="AN916" s="408" t="n"/>
      <c r="AO916" s="408" t="n"/>
      <c r="AP916" s="408" t="n"/>
      <c r="AS916" s="408" t="n"/>
      <c r="AT916" s="408" t="n"/>
      <c r="AU916" s="408" t="n"/>
    </row>
    <row r="917">
      <c r="AG917" s="408" t="n"/>
      <c r="AH917" s="408" t="n"/>
      <c r="AI917" s="408" t="n"/>
      <c r="AN917" s="408" t="n"/>
      <c r="AO917" s="408" t="n"/>
      <c r="AP917" s="408" t="n"/>
      <c r="AS917" s="408" t="n"/>
      <c r="AT917" s="408" t="n"/>
      <c r="AU917" s="408" t="n"/>
    </row>
    <row r="918">
      <c r="AG918" s="408" t="n"/>
      <c r="AH918" s="408" t="n"/>
      <c r="AI918" s="408" t="n"/>
      <c r="AN918" s="408" t="n"/>
      <c r="AO918" s="408" t="n"/>
      <c r="AP918" s="408" t="n"/>
      <c r="AS918" s="408" t="n"/>
      <c r="AT918" s="408" t="n"/>
      <c r="AU918" s="408" t="n"/>
    </row>
    <row r="919">
      <c r="AG919" s="408" t="n"/>
      <c r="AH919" s="408" t="n"/>
      <c r="AI919" s="408" t="n"/>
      <c r="AN919" s="408" t="n"/>
      <c r="AO919" s="408" t="n"/>
      <c r="AP919" s="408" t="n"/>
      <c r="AS919" s="408" t="n"/>
      <c r="AT919" s="408" t="n"/>
      <c r="AU919" s="408" t="n"/>
    </row>
    <row r="920">
      <c r="AG920" s="408" t="n"/>
      <c r="AH920" s="408" t="n"/>
      <c r="AI920" s="408" t="n"/>
      <c r="AN920" s="408" t="n"/>
      <c r="AO920" s="408" t="n"/>
      <c r="AP920" s="408" t="n"/>
      <c r="AS920" s="408" t="n"/>
      <c r="AT920" s="408" t="n"/>
      <c r="AU920" s="408" t="n"/>
    </row>
    <row r="921">
      <c r="AG921" s="408" t="n"/>
      <c r="AH921" s="408" t="n"/>
      <c r="AI921" s="408" t="n"/>
      <c r="AN921" s="408" t="n"/>
      <c r="AO921" s="408" t="n"/>
      <c r="AP921" s="408" t="n"/>
      <c r="AS921" s="408" t="n"/>
      <c r="AT921" s="408" t="n"/>
      <c r="AU921" s="408" t="n"/>
    </row>
    <row r="922">
      <c r="AG922" s="408" t="n"/>
      <c r="AH922" s="408" t="n"/>
      <c r="AI922" s="408" t="n"/>
      <c r="AN922" s="408" t="n"/>
      <c r="AO922" s="408" t="n"/>
      <c r="AP922" s="408" t="n"/>
      <c r="AS922" s="408" t="n"/>
      <c r="AT922" s="408" t="n"/>
      <c r="AU922" s="408" t="n"/>
    </row>
    <row r="923">
      <c r="AG923" s="408" t="n"/>
      <c r="AH923" s="408" t="n"/>
      <c r="AI923" s="408" t="n"/>
      <c r="AN923" s="408" t="n"/>
      <c r="AO923" s="408" t="n"/>
      <c r="AP923" s="408" t="n"/>
      <c r="AS923" s="408" t="n"/>
      <c r="AT923" s="408" t="n"/>
      <c r="AU923" s="408" t="n"/>
    </row>
    <row r="924">
      <c r="AG924" s="408" t="n"/>
      <c r="AH924" s="408" t="n"/>
      <c r="AI924" s="408" t="n"/>
      <c r="AN924" s="408" t="n"/>
      <c r="AO924" s="408" t="n"/>
      <c r="AP924" s="408" t="n"/>
      <c r="AS924" s="408" t="n"/>
      <c r="AT924" s="408" t="n"/>
      <c r="AU924" s="408" t="n"/>
    </row>
    <row r="925">
      <c r="AG925" s="408" t="n"/>
      <c r="AH925" s="408" t="n"/>
      <c r="AI925" s="408" t="n"/>
      <c r="AN925" s="408" t="n"/>
      <c r="AO925" s="408" t="n"/>
      <c r="AP925" s="408" t="n"/>
      <c r="AS925" s="408" t="n"/>
      <c r="AT925" s="408" t="n"/>
      <c r="AU925" s="408" t="n"/>
    </row>
    <row r="926">
      <c r="AG926" s="408" t="n"/>
      <c r="AH926" s="408" t="n"/>
      <c r="AI926" s="408" t="n"/>
      <c r="AN926" s="408" t="n"/>
      <c r="AO926" s="408" t="n"/>
      <c r="AP926" s="408" t="n"/>
      <c r="AS926" s="408" t="n"/>
      <c r="AT926" s="408" t="n"/>
      <c r="AU926" s="408" t="n"/>
    </row>
    <row r="927">
      <c r="AG927" s="408" t="n"/>
      <c r="AH927" s="408" t="n"/>
      <c r="AI927" s="408" t="n"/>
      <c r="AN927" s="408" t="n"/>
      <c r="AO927" s="408" t="n"/>
      <c r="AP927" s="408" t="n"/>
      <c r="AS927" s="408" t="n"/>
      <c r="AT927" s="408" t="n"/>
      <c r="AU927" s="408" t="n"/>
    </row>
    <row r="928">
      <c r="AG928" s="408" t="n"/>
      <c r="AH928" s="408" t="n"/>
      <c r="AI928" s="408" t="n"/>
      <c r="AN928" s="408" t="n"/>
      <c r="AO928" s="408" t="n"/>
      <c r="AP928" s="408" t="n"/>
      <c r="AS928" s="408" t="n"/>
      <c r="AT928" s="408" t="n"/>
      <c r="AU928" s="408" t="n"/>
    </row>
    <row r="929">
      <c r="AG929" s="408" t="n"/>
      <c r="AH929" s="408" t="n"/>
      <c r="AI929" s="408" t="n"/>
      <c r="AN929" s="408" t="n"/>
      <c r="AO929" s="408" t="n"/>
      <c r="AP929" s="408" t="n"/>
      <c r="AS929" s="408" t="n"/>
      <c r="AT929" s="408" t="n"/>
      <c r="AU929" s="408" t="n"/>
    </row>
    <row r="930">
      <c r="AG930" s="408" t="n"/>
      <c r="AH930" s="408" t="n"/>
      <c r="AI930" s="408" t="n"/>
      <c r="AN930" s="408" t="n"/>
      <c r="AO930" s="408" t="n"/>
      <c r="AP930" s="408" t="n"/>
      <c r="AS930" s="408" t="n"/>
      <c r="AT930" s="408" t="n"/>
      <c r="AU930" s="408" t="n"/>
    </row>
    <row r="931">
      <c r="AG931" s="408" t="n"/>
      <c r="AH931" s="408" t="n"/>
      <c r="AI931" s="408" t="n"/>
      <c r="AN931" s="408" t="n"/>
      <c r="AO931" s="408" t="n"/>
      <c r="AP931" s="408" t="n"/>
      <c r="AS931" s="408" t="n"/>
      <c r="AT931" s="408" t="n"/>
      <c r="AU931" s="408" t="n"/>
    </row>
    <row r="932">
      <c r="AG932" s="408" t="n"/>
      <c r="AH932" s="408" t="n"/>
      <c r="AI932" s="408" t="n"/>
      <c r="AN932" s="408" t="n"/>
      <c r="AO932" s="408" t="n"/>
      <c r="AP932" s="408" t="n"/>
      <c r="AS932" s="408" t="n"/>
      <c r="AT932" s="408" t="n"/>
      <c r="AU932" s="408" t="n"/>
    </row>
    <row r="933">
      <c r="AG933" s="408" t="n"/>
      <c r="AH933" s="408" t="n"/>
      <c r="AI933" s="408" t="n"/>
      <c r="AN933" s="408" t="n"/>
      <c r="AO933" s="408" t="n"/>
      <c r="AP933" s="408" t="n"/>
      <c r="AS933" s="408" t="n"/>
      <c r="AT933" s="408" t="n"/>
      <c r="AU933" s="408" t="n"/>
    </row>
    <row r="934">
      <c r="AG934" s="408" t="n"/>
      <c r="AH934" s="408" t="n"/>
      <c r="AI934" s="408" t="n"/>
      <c r="AN934" s="408" t="n"/>
      <c r="AO934" s="408" t="n"/>
      <c r="AP934" s="408" t="n"/>
      <c r="AS934" s="408" t="n"/>
      <c r="AT934" s="408" t="n"/>
      <c r="AU934" s="408" t="n"/>
    </row>
    <row r="935">
      <c r="AG935" s="408" t="n"/>
      <c r="AH935" s="408" t="n"/>
      <c r="AI935" s="408" t="n"/>
      <c r="AN935" s="408" t="n"/>
      <c r="AO935" s="408" t="n"/>
      <c r="AP935" s="408" t="n"/>
      <c r="AS935" s="408" t="n"/>
      <c r="AT935" s="408" t="n"/>
      <c r="AU935" s="408" t="n"/>
    </row>
    <row r="936">
      <c r="AG936" s="408" t="n"/>
      <c r="AH936" s="408" t="n"/>
      <c r="AI936" s="408" t="n"/>
      <c r="AN936" s="408" t="n"/>
      <c r="AO936" s="408" t="n"/>
      <c r="AP936" s="408" t="n"/>
      <c r="AS936" s="408" t="n"/>
      <c r="AT936" s="408" t="n"/>
      <c r="AU936" s="408" t="n"/>
    </row>
    <row r="937">
      <c r="AG937" s="408" t="n"/>
      <c r="AH937" s="408" t="n"/>
      <c r="AI937" s="408" t="n"/>
      <c r="AN937" s="408" t="n"/>
      <c r="AO937" s="408" t="n"/>
      <c r="AP937" s="408" t="n"/>
      <c r="AS937" s="408" t="n"/>
      <c r="AT937" s="408" t="n"/>
      <c r="AU937" s="408" t="n"/>
    </row>
    <row r="938">
      <c r="AG938" s="408" t="n"/>
      <c r="AH938" s="408" t="n"/>
      <c r="AI938" s="408" t="n"/>
      <c r="AN938" s="408" t="n"/>
      <c r="AO938" s="408" t="n"/>
      <c r="AP938" s="408" t="n"/>
      <c r="AS938" s="408" t="n"/>
      <c r="AT938" s="408" t="n"/>
      <c r="AU938" s="408" t="n"/>
    </row>
    <row r="939">
      <c r="AG939" s="408" t="n"/>
      <c r="AH939" s="408" t="n"/>
      <c r="AI939" s="408" t="n"/>
      <c r="AN939" s="408" t="n"/>
      <c r="AO939" s="408" t="n"/>
      <c r="AP939" s="408" t="n"/>
      <c r="AS939" s="408" t="n"/>
      <c r="AT939" s="408" t="n"/>
      <c r="AU939" s="408" t="n"/>
    </row>
    <row r="940">
      <c r="AG940" s="408" t="n"/>
      <c r="AH940" s="408" t="n"/>
      <c r="AI940" s="408" t="n"/>
      <c r="AN940" s="408" t="n"/>
      <c r="AO940" s="408" t="n"/>
      <c r="AP940" s="408" t="n"/>
      <c r="AS940" s="408" t="n"/>
      <c r="AT940" s="408" t="n"/>
      <c r="AU940" s="408" t="n"/>
    </row>
    <row r="941">
      <c r="AG941" s="408" t="n"/>
      <c r="AH941" s="408" t="n"/>
      <c r="AI941" s="408" t="n"/>
      <c r="AN941" s="408" t="n"/>
      <c r="AO941" s="408" t="n"/>
      <c r="AP941" s="408" t="n"/>
      <c r="AS941" s="408" t="n"/>
      <c r="AT941" s="408" t="n"/>
      <c r="AU941" s="408" t="n"/>
    </row>
    <row r="942">
      <c r="AG942" s="408" t="n"/>
      <c r="AH942" s="408" t="n"/>
      <c r="AI942" s="408" t="n"/>
      <c r="AN942" s="408" t="n"/>
      <c r="AO942" s="408" t="n"/>
      <c r="AP942" s="408" t="n"/>
      <c r="AS942" s="408" t="n"/>
      <c r="AT942" s="408" t="n"/>
      <c r="AU942" s="408" t="n"/>
    </row>
    <row r="943">
      <c r="AG943" s="408" t="n"/>
      <c r="AH943" s="408" t="n"/>
      <c r="AI943" s="408" t="n"/>
      <c r="AN943" s="408" t="n"/>
      <c r="AO943" s="408" t="n"/>
      <c r="AP943" s="408" t="n"/>
      <c r="AS943" s="408" t="n"/>
      <c r="AT943" s="408" t="n"/>
      <c r="AU943" s="408" t="n"/>
    </row>
    <row r="944">
      <c r="AG944" s="408" t="n"/>
      <c r="AH944" s="408" t="n"/>
      <c r="AI944" s="408" t="n"/>
      <c r="AN944" s="408" t="n"/>
      <c r="AO944" s="408" t="n"/>
      <c r="AP944" s="408" t="n"/>
      <c r="AS944" s="408" t="n"/>
      <c r="AT944" s="408" t="n"/>
      <c r="AU944" s="408" t="n"/>
    </row>
    <row r="945">
      <c r="AG945" s="408" t="n"/>
      <c r="AH945" s="408" t="n"/>
      <c r="AI945" s="408" t="n"/>
      <c r="AN945" s="408" t="n"/>
      <c r="AO945" s="408" t="n"/>
      <c r="AP945" s="408" t="n"/>
      <c r="AS945" s="408" t="n"/>
      <c r="AT945" s="408" t="n"/>
      <c r="AU945" s="408" t="n"/>
    </row>
    <row r="946">
      <c r="AG946" s="408" t="n"/>
      <c r="AH946" s="408" t="n"/>
      <c r="AI946" s="408" t="n"/>
      <c r="AN946" s="408" t="n"/>
      <c r="AO946" s="408" t="n"/>
      <c r="AP946" s="408" t="n"/>
      <c r="AS946" s="408" t="n"/>
      <c r="AT946" s="408" t="n"/>
      <c r="AU946" s="408" t="n"/>
    </row>
    <row r="947">
      <c r="AG947" s="408" t="n"/>
      <c r="AH947" s="408" t="n"/>
      <c r="AI947" s="408" t="n"/>
      <c r="AN947" s="408" t="n"/>
      <c r="AO947" s="408" t="n"/>
      <c r="AP947" s="408" t="n"/>
      <c r="AS947" s="408" t="n"/>
      <c r="AT947" s="408" t="n"/>
      <c r="AU947" s="408" t="n"/>
    </row>
    <row r="948">
      <c r="AG948" s="408" t="n"/>
      <c r="AH948" s="408" t="n"/>
      <c r="AI948" s="408" t="n"/>
      <c r="AN948" s="408" t="n"/>
      <c r="AO948" s="408" t="n"/>
      <c r="AP948" s="408" t="n"/>
      <c r="AS948" s="408" t="n"/>
      <c r="AT948" s="408" t="n"/>
      <c r="AU948" s="408" t="n"/>
    </row>
    <row r="949">
      <c r="AG949" s="408" t="n"/>
      <c r="AH949" s="408" t="n"/>
      <c r="AI949" s="408" t="n"/>
      <c r="AN949" s="408" t="n"/>
      <c r="AO949" s="408" t="n"/>
      <c r="AP949" s="408" t="n"/>
      <c r="AS949" s="408" t="n"/>
      <c r="AT949" s="408" t="n"/>
      <c r="AU949" s="408" t="n"/>
    </row>
    <row r="950">
      <c r="AG950" s="408" t="n"/>
      <c r="AH950" s="408" t="n"/>
      <c r="AI950" s="408" t="n"/>
      <c r="AN950" s="408" t="n"/>
      <c r="AO950" s="408" t="n"/>
      <c r="AP950" s="408" t="n"/>
      <c r="AS950" s="408" t="n"/>
      <c r="AT950" s="408" t="n"/>
      <c r="AU950" s="408" t="n"/>
    </row>
    <row r="951">
      <c r="AG951" s="408" t="n"/>
      <c r="AH951" s="408" t="n"/>
      <c r="AI951" s="408" t="n"/>
      <c r="AN951" s="408" t="n"/>
      <c r="AO951" s="408" t="n"/>
      <c r="AP951" s="408" t="n"/>
      <c r="AS951" s="408" t="n"/>
      <c r="AT951" s="408" t="n"/>
      <c r="AU951" s="408" t="n"/>
    </row>
    <row r="952">
      <c r="AG952" s="408" t="n"/>
      <c r="AH952" s="408" t="n"/>
      <c r="AI952" s="408" t="n"/>
      <c r="AN952" s="408" t="n"/>
      <c r="AO952" s="408" t="n"/>
      <c r="AP952" s="408" t="n"/>
      <c r="AS952" s="408" t="n"/>
      <c r="AT952" s="408" t="n"/>
      <c r="AU952" s="408" t="n"/>
    </row>
    <row r="953">
      <c r="AG953" s="408" t="n"/>
      <c r="AH953" s="408" t="n"/>
      <c r="AI953" s="408" t="n"/>
      <c r="AN953" s="408" t="n"/>
      <c r="AO953" s="408" t="n"/>
      <c r="AP953" s="408" t="n"/>
      <c r="AS953" s="408" t="n"/>
      <c r="AT953" s="408" t="n"/>
      <c r="AU953" s="408" t="n"/>
    </row>
    <row r="954">
      <c r="AG954" s="408" t="n"/>
      <c r="AH954" s="408" t="n"/>
      <c r="AI954" s="408" t="n"/>
      <c r="AN954" s="408" t="n"/>
      <c r="AO954" s="408" t="n"/>
      <c r="AP954" s="408" t="n"/>
      <c r="AS954" s="408" t="n"/>
      <c r="AT954" s="408" t="n"/>
      <c r="AU954" s="408" t="n"/>
    </row>
    <row r="955">
      <c r="AG955" s="408" t="n"/>
      <c r="AH955" s="408" t="n"/>
      <c r="AI955" s="408" t="n"/>
      <c r="AN955" s="408" t="n"/>
      <c r="AO955" s="408" t="n"/>
      <c r="AP955" s="408" t="n"/>
      <c r="AS955" s="408" t="n"/>
      <c r="AT955" s="408" t="n"/>
      <c r="AU955" s="408" t="n"/>
    </row>
    <row r="956">
      <c r="AG956" s="408" t="n"/>
      <c r="AH956" s="408" t="n"/>
      <c r="AI956" s="408" t="n"/>
      <c r="AN956" s="408" t="n"/>
      <c r="AO956" s="408" t="n"/>
      <c r="AP956" s="408" t="n"/>
      <c r="AS956" s="408" t="n"/>
      <c r="AT956" s="408" t="n"/>
      <c r="AU956" s="408" t="n"/>
    </row>
    <row r="957">
      <c r="AG957" s="408" t="n"/>
      <c r="AH957" s="408" t="n"/>
      <c r="AI957" s="408" t="n"/>
      <c r="AN957" s="408" t="n"/>
      <c r="AO957" s="408" t="n"/>
      <c r="AP957" s="408" t="n"/>
      <c r="AS957" s="408" t="n"/>
      <c r="AT957" s="408" t="n"/>
      <c r="AU957" s="408" t="n"/>
    </row>
    <row r="958">
      <c r="AG958" s="408" t="n"/>
      <c r="AH958" s="408" t="n"/>
      <c r="AI958" s="408" t="n"/>
      <c r="AN958" s="408" t="n"/>
      <c r="AO958" s="408" t="n"/>
      <c r="AP958" s="408" t="n"/>
      <c r="AS958" s="408" t="n"/>
      <c r="AT958" s="408" t="n"/>
      <c r="AU958" s="408" t="n"/>
    </row>
    <row r="959">
      <c r="AG959" s="408" t="n"/>
      <c r="AH959" s="408" t="n"/>
      <c r="AI959" s="408" t="n"/>
      <c r="AN959" s="408" t="n"/>
      <c r="AO959" s="408" t="n"/>
      <c r="AP959" s="408" t="n"/>
      <c r="AS959" s="408" t="n"/>
      <c r="AT959" s="408" t="n"/>
      <c r="AU959" s="408" t="n"/>
    </row>
    <row r="960">
      <c r="AG960" s="408" t="n"/>
      <c r="AH960" s="408" t="n"/>
      <c r="AI960" s="408" t="n"/>
      <c r="AN960" s="408" t="n"/>
      <c r="AO960" s="408" t="n"/>
      <c r="AP960" s="408" t="n"/>
      <c r="AS960" s="408" t="n"/>
      <c r="AT960" s="408" t="n"/>
      <c r="AU960" s="408" t="n"/>
    </row>
    <row r="961">
      <c r="AG961" s="408" t="n"/>
      <c r="AH961" s="408" t="n"/>
      <c r="AI961" s="408" t="n"/>
      <c r="AN961" s="408" t="n"/>
      <c r="AO961" s="408" t="n"/>
      <c r="AP961" s="408" t="n"/>
      <c r="AS961" s="408" t="n"/>
      <c r="AT961" s="408" t="n"/>
      <c r="AU961" s="408" t="n"/>
    </row>
    <row r="962">
      <c r="AG962" s="408" t="n"/>
      <c r="AH962" s="408" t="n"/>
      <c r="AI962" s="408" t="n"/>
      <c r="AN962" s="408" t="n"/>
      <c r="AO962" s="408" t="n"/>
      <c r="AP962" s="408" t="n"/>
      <c r="AS962" s="408" t="n"/>
      <c r="AT962" s="408" t="n"/>
      <c r="AU962" s="408" t="n"/>
    </row>
    <row r="963">
      <c r="AG963" s="408" t="n"/>
      <c r="AH963" s="408" t="n"/>
      <c r="AI963" s="408" t="n"/>
      <c r="AN963" s="408" t="n"/>
      <c r="AO963" s="408" t="n"/>
      <c r="AP963" s="408" t="n"/>
      <c r="AS963" s="408" t="n"/>
      <c r="AT963" s="408" t="n"/>
      <c r="AU963" s="408" t="n"/>
    </row>
    <row r="964">
      <c r="AG964" s="408" t="n"/>
      <c r="AH964" s="408" t="n"/>
      <c r="AI964" s="408" t="n"/>
      <c r="AN964" s="408" t="n"/>
      <c r="AO964" s="408" t="n"/>
      <c r="AP964" s="408" t="n"/>
      <c r="AS964" s="408" t="n"/>
      <c r="AT964" s="408" t="n"/>
      <c r="AU964" s="408" t="n"/>
    </row>
    <row r="965">
      <c r="AG965" s="408" t="n"/>
      <c r="AH965" s="408" t="n"/>
      <c r="AI965" s="408" t="n"/>
      <c r="AN965" s="408" t="n"/>
      <c r="AO965" s="408" t="n"/>
      <c r="AP965" s="408" t="n"/>
      <c r="AS965" s="408" t="n"/>
      <c r="AT965" s="408" t="n"/>
      <c r="AU965" s="408" t="n"/>
    </row>
    <row r="966">
      <c r="AG966" s="408" t="n"/>
      <c r="AH966" s="408" t="n"/>
      <c r="AI966" s="408" t="n"/>
      <c r="AN966" s="408" t="n"/>
      <c r="AO966" s="408" t="n"/>
      <c r="AP966" s="408" t="n"/>
      <c r="AS966" s="408" t="n"/>
      <c r="AT966" s="408" t="n"/>
      <c r="AU966" s="408" t="n"/>
    </row>
    <row r="967">
      <c r="AG967" s="408" t="n"/>
      <c r="AH967" s="408" t="n"/>
      <c r="AI967" s="408" t="n"/>
      <c r="AN967" s="408" t="n"/>
      <c r="AO967" s="408" t="n"/>
      <c r="AP967" s="408" t="n"/>
      <c r="AS967" s="408" t="n"/>
      <c r="AT967" s="408" t="n"/>
      <c r="AU967" s="408" t="n"/>
    </row>
    <row r="968">
      <c r="AG968" s="408" t="n"/>
      <c r="AH968" s="408" t="n"/>
      <c r="AI968" s="408" t="n"/>
      <c r="AN968" s="408" t="n"/>
      <c r="AO968" s="408" t="n"/>
      <c r="AP968" s="408" t="n"/>
      <c r="AS968" s="408" t="n"/>
      <c r="AT968" s="408" t="n"/>
      <c r="AU968" s="408" t="n"/>
    </row>
    <row r="969">
      <c r="AG969" s="408" t="n"/>
      <c r="AH969" s="408" t="n"/>
      <c r="AI969" s="408" t="n"/>
      <c r="AN969" s="408" t="n"/>
      <c r="AO969" s="408" t="n"/>
      <c r="AP969" s="408" t="n"/>
      <c r="AS969" s="408" t="n"/>
      <c r="AT969" s="408" t="n"/>
      <c r="AU969" s="408" t="n"/>
    </row>
    <row r="970">
      <c r="AG970" s="408" t="n"/>
      <c r="AH970" s="408" t="n"/>
      <c r="AI970" s="408" t="n"/>
      <c r="AN970" s="408" t="n"/>
      <c r="AO970" s="408" t="n"/>
      <c r="AP970" s="408" t="n"/>
      <c r="AS970" s="408" t="n"/>
      <c r="AT970" s="408" t="n"/>
      <c r="AU970" s="408" t="n"/>
    </row>
    <row r="971">
      <c r="AG971" s="408" t="n"/>
      <c r="AH971" s="408" t="n"/>
      <c r="AI971" s="408" t="n"/>
      <c r="AN971" s="408" t="n"/>
      <c r="AO971" s="408" t="n"/>
      <c r="AP971" s="408" t="n"/>
      <c r="AS971" s="408" t="n"/>
      <c r="AT971" s="408" t="n"/>
      <c r="AU971" s="408" t="n"/>
    </row>
    <row r="972">
      <c r="AG972" s="408" t="n"/>
      <c r="AH972" s="408" t="n"/>
      <c r="AI972" s="408" t="n"/>
      <c r="AN972" s="408" t="n"/>
      <c r="AO972" s="408" t="n"/>
      <c r="AP972" s="408" t="n"/>
      <c r="AS972" s="408" t="n"/>
      <c r="AT972" s="408" t="n"/>
      <c r="AU972" s="408" t="n"/>
    </row>
    <row r="973">
      <c r="AG973" s="408" t="n"/>
      <c r="AH973" s="408" t="n"/>
      <c r="AI973" s="408" t="n"/>
      <c r="AN973" s="408" t="n"/>
      <c r="AO973" s="408" t="n"/>
      <c r="AP973" s="408" t="n"/>
      <c r="AS973" s="408" t="n"/>
      <c r="AT973" s="408" t="n"/>
      <c r="AU973" s="408" t="n"/>
    </row>
    <row r="974">
      <c r="AG974" s="408" t="n"/>
      <c r="AH974" s="408" t="n"/>
      <c r="AI974" s="408" t="n"/>
      <c r="AN974" s="408" t="n"/>
      <c r="AO974" s="408" t="n"/>
      <c r="AP974" s="408" t="n"/>
      <c r="AS974" s="408" t="n"/>
      <c r="AT974" s="408" t="n"/>
      <c r="AU974" s="408" t="n"/>
    </row>
    <row r="975">
      <c r="AG975" s="408" t="n"/>
      <c r="AH975" s="408" t="n"/>
      <c r="AI975" s="408" t="n"/>
      <c r="AN975" s="408" t="n"/>
      <c r="AO975" s="408" t="n"/>
      <c r="AP975" s="408" t="n"/>
      <c r="AS975" s="408" t="n"/>
      <c r="AT975" s="408" t="n"/>
      <c r="AU975" s="408" t="n"/>
    </row>
    <row r="976">
      <c r="AG976" s="408" t="n"/>
      <c r="AH976" s="408" t="n"/>
      <c r="AI976" s="408" t="n"/>
      <c r="AN976" s="408" t="n"/>
      <c r="AO976" s="408" t="n"/>
      <c r="AP976" s="408" t="n"/>
      <c r="AS976" s="408" t="n"/>
      <c r="AT976" s="408" t="n"/>
      <c r="AU976" s="408" t="n"/>
    </row>
    <row r="977">
      <c r="AG977" s="408" t="n"/>
      <c r="AH977" s="408" t="n"/>
      <c r="AI977" s="408" t="n"/>
      <c r="AN977" s="408" t="n"/>
      <c r="AO977" s="408" t="n"/>
      <c r="AP977" s="408" t="n"/>
      <c r="AS977" s="408" t="n"/>
      <c r="AT977" s="408" t="n"/>
      <c r="AU977" s="408" t="n"/>
    </row>
    <row r="978">
      <c r="AG978" s="408" t="n"/>
      <c r="AH978" s="408" t="n"/>
      <c r="AI978" s="408" t="n"/>
      <c r="AN978" s="408" t="n"/>
      <c r="AO978" s="408" t="n"/>
      <c r="AP978" s="408" t="n"/>
      <c r="AS978" s="408" t="n"/>
      <c r="AT978" s="408" t="n"/>
      <c r="AU978" s="408" t="n"/>
    </row>
    <row r="979">
      <c r="AG979" s="408" t="n"/>
      <c r="AH979" s="408" t="n"/>
      <c r="AI979" s="408" t="n"/>
      <c r="AN979" s="408" t="n"/>
      <c r="AO979" s="408" t="n"/>
      <c r="AP979" s="408" t="n"/>
      <c r="AS979" s="408" t="n"/>
      <c r="AT979" s="408" t="n"/>
      <c r="AU979" s="408" t="n"/>
    </row>
    <row r="980">
      <c r="AG980" s="408" t="n"/>
      <c r="AH980" s="408" t="n"/>
      <c r="AI980" s="408" t="n"/>
      <c r="AN980" s="408" t="n"/>
      <c r="AO980" s="408" t="n"/>
      <c r="AP980" s="408" t="n"/>
      <c r="AS980" s="408" t="n"/>
      <c r="AT980" s="408" t="n"/>
      <c r="AU980" s="408" t="n"/>
    </row>
    <row r="981">
      <c r="AG981" s="408" t="n"/>
      <c r="AH981" s="408" t="n"/>
      <c r="AI981" s="408" t="n"/>
      <c r="AN981" s="408" t="n"/>
      <c r="AO981" s="408" t="n"/>
      <c r="AP981" s="408" t="n"/>
      <c r="AS981" s="408" t="n"/>
      <c r="AT981" s="408" t="n"/>
      <c r="AU981" s="408" t="n"/>
    </row>
    <row r="982">
      <c r="AG982" s="408" t="n"/>
      <c r="AH982" s="408" t="n"/>
      <c r="AI982" s="408" t="n"/>
      <c r="AN982" s="408" t="n"/>
      <c r="AO982" s="408" t="n"/>
      <c r="AP982" s="408" t="n"/>
      <c r="AS982" s="408" t="n"/>
      <c r="AT982" s="408" t="n"/>
      <c r="AU982" s="408" t="n"/>
    </row>
    <row r="983">
      <c r="AG983" s="408" t="n"/>
      <c r="AH983" s="408" t="n"/>
      <c r="AI983" s="408" t="n"/>
      <c r="AN983" s="408" t="n"/>
      <c r="AO983" s="408" t="n"/>
      <c r="AP983" s="408" t="n"/>
      <c r="AS983" s="408" t="n"/>
      <c r="AT983" s="408" t="n"/>
      <c r="AU983" s="408" t="n"/>
    </row>
    <row r="984">
      <c r="AG984" s="408" t="n"/>
      <c r="AH984" s="408" t="n"/>
      <c r="AI984" s="408" t="n"/>
      <c r="AN984" s="408" t="n"/>
      <c r="AO984" s="408" t="n"/>
      <c r="AP984" s="408" t="n"/>
      <c r="AS984" s="408" t="n"/>
      <c r="AT984" s="408" t="n"/>
      <c r="AU984" s="408" t="n"/>
    </row>
    <row r="985">
      <c r="AG985" s="408" t="n"/>
      <c r="AH985" s="408" t="n"/>
      <c r="AI985" s="408" t="n"/>
      <c r="AN985" s="408" t="n"/>
      <c r="AO985" s="408" t="n"/>
      <c r="AP985" s="408" t="n"/>
      <c r="AS985" s="408" t="n"/>
      <c r="AT985" s="408" t="n"/>
      <c r="AU985" s="408" t="n"/>
    </row>
    <row r="986">
      <c r="AG986" s="408" t="n"/>
      <c r="AH986" s="408" t="n"/>
      <c r="AI986" s="408" t="n"/>
      <c r="AN986" s="408" t="n"/>
      <c r="AO986" s="408" t="n"/>
      <c r="AP986" s="408" t="n"/>
      <c r="AS986" s="408" t="n"/>
      <c r="AT986" s="408" t="n"/>
      <c r="AU986" s="408" t="n"/>
    </row>
    <row r="987">
      <c r="AG987" s="408" t="n"/>
      <c r="AH987" s="408" t="n"/>
      <c r="AI987" s="408" t="n"/>
      <c r="AN987" s="408" t="n"/>
      <c r="AO987" s="408" t="n"/>
      <c r="AP987" s="408" t="n"/>
      <c r="AS987" s="408" t="n"/>
      <c r="AT987" s="408" t="n"/>
      <c r="AU987" s="408" t="n"/>
    </row>
    <row r="988">
      <c r="AG988" s="408" t="n"/>
      <c r="AH988" s="408" t="n"/>
      <c r="AI988" s="408" t="n"/>
      <c r="AN988" s="408" t="n"/>
      <c r="AO988" s="408" t="n"/>
      <c r="AP988" s="408" t="n"/>
      <c r="AS988" s="408" t="n"/>
      <c r="AT988" s="408" t="n"/>
      <c r="AU988" s="408" t="n"/>
    </row>
    <row r="989">
      <c r="AG989" s="408" t="n"/>
      <c r="AH989" s="408" t="n"/>
      <c r="AI989" s="408" t="n"/>
      <c r="AN989" s="408" t="n"/>
      <c r="AO989" s="408" t="n"/>
      <c r="AP989" s="408" t="n"/>
      <c r="AS989" s="408" t="n"/>
      <c r="AT989" s="408" t="n"/>
      <c r="AU989" s="408" t="n"/>
    </row>
    <row r="990">
      <c r="AG990" s="408" t="n"/>
      <c r="AH990" s="408" t="n"/>
      <c r="AI990" s="408" t="n"/>
      <c r="AN990" s="408" t="n"/>
      <c r="AO990" s="408" t="n"/>
      <c r="AP990" s="408" t="n"/>
      <c r="AS990" s="408" t="n"/>
      <c r="AT990" s="408" t="n"/>
      <c r="AU990" s="408" t="n"/>
    </row>
    <row r="991">
      <c r="AG991" s="408" t="n"/>
      <c r="AH991" s="408" t="n"/>
      <c r="AI991" s="408" t="n"/>
      <c r="AN991" s="408" t="n"/>
      <c r="AO991" s="408" t="n"/>
      <c r="AP991" s="408" t="n"/>
      <c r="AS991" s="408" t="n"/>
      <c r="AT991" s="408" t="n"/>
      <c r="AU991" s="408" t="n"/>
    </row>
    <row r="992">
      <c r="AG992" s="408" t="n"/>
      <c r="AH992" s="408" t="n"/>
      <c r="AI992" s="408" t="n"/>
      <c r="AN992" s="408" t="n"/>
      <c r="AO992" s="408" t="n"/>
      <c r="AP992" s="408" t="n"/>
      <c r="AS992" s="408" t="n"/>
      <c r="AT992" s="408" t="n"/>
      <c r="AU992" s="408" t="n"/>
    </row>
    <row r="993">
      <c r="AG993" s="408" t="n"/>
      <c r="AH993" s="408" t="n"/>
      <c r="AI993" s="408" t="n"/>
      <c r="AN993" s="408" t="n"/>
      <c r="AO993" s="408" t="n"/>
      <c r="AP993" s="408" t="n"/>
      <c r="AS993" s="408" t="n"/>
      <c r="AT993" s="408" t="n"/>
      <c r="AU993" s="408" t="n"/>
    </row>
    <row r="994">
      <c r="AG994" s="408" t="n"/>
      <c r="AH994" s="408" t="n"/>
      <c r="AI994" s="408" t="n"/>
      <c r="AN994" s="408" t="n"/>
      <c r="AO994" s="408" t="n"/>
      <c r="AP994" s="408" t="n"/>
      <c r="AS994" s="408" t="n"/>
      <c r="AT994" s="408" t="n"/>
      <c r="AU994" s="408" t="n"/>
    </row>
    <row r="995">
      <c r="AG995" s="408" t="n"/>
      <c r="AH995" s="408" t="n"/>
      <c r="AI995" s="408" t="n"/>
      <c r="AN995" s="408" t="n"/>
      <c r="AO995" s="408" t="n"/>
      <c r="AP995" s="408" t="n"/>
      <c r="AS995" s="408" t="n"/>
      <c r="AT995" s="408" t="n"/>
      <c r="AU995" s="408" t="n"/>
    </row>
    <row r="996">
      <c r="AG996" s="408" t="n"/>
      <c r="AH996" s="408" t="n"/>
      <c r="AI996" s="408" t="n"/>
      <c r="AN996" s="408" t="n"/>
      <c r="AO996" s="408" t="n"/>
      <c r="AP996" s="408" t="n"/>
      <c r="AS996" s="408" t="n"/>
      <c r="AT996" s="408" t="n"/>
      <c r="AU996" s="408" t="n"/>
    </row>
    <row r="997">
      <c r="AG997" s="408" t="n"/>
      <c r="AH997" s="408" t="n"/>
      <c r="AI997" s="408" t="n"/>
      <c r="AN997" s="408" t="n"/>
      <c r="AO997" s="408" t="n"/>
      <c r="AP997" s="408" t="n"/>
      <c r="AS997" s="408" t="n"/>
      <c r="AT997" s="408" t="n"/>
      <c r="AU997" s="408" t="n"/>
    </row>
    <row r="998">
      <c r="AG998" s="408" t="n"/>
      <c r="AH998" s="408" t="n"/>
      <c r="AI998" s="408" t="n"/>
      <c r="AN998" s="408" t="n"/>
      <c r="AO998" s="408" t="n"/>
      <c r="AP998" s="408" t="n"/>
      <c r="AS998" s="408" t="n"/>
      <c r="AT998" s="408" t="n"/>
      <c r="AU998" s="408" t="n"/>
    </row>
    <row r="999">
      <c r="AG999" s="408" t="n"/>
      <c r="AH999" s="408" t="n"/>
      <c r="AI999" s="408" t="n"/>
      <c r="AN999" s="408" t="n"/>
      <c r="AO999" s="408" t="n"/>
      <c r="AP999" s="408" t="n"/>
      <c r="AS999" s="408" t="n"/>
      <c r="AT999" s="408" t="n"/>
      <c r="AU999" s="408" t="n"/>
    </row>
    <row r="1000">
      <c r="AG1000" s="408" t="n"/>
      <c r="AH1000" s="408" t="n"/>
      <c r="AI1000" s="408" t="n"/>
      <c r="AN1000" s="408" t="n"/>
      <c r="AO1000" s="408" t="n"/>
      <c r="AP1000" s="408" t="n"/>
      <c r="AS1000" s="408" t="n"/>
      <c r="AT1000" s="408" t="n"/>
      <c r="AU1000" s="408" t="n"/>
    </row>
    <row r="1001">
      <c r="AG1001" s="408" t="n"/>
      <c r="AH1001" s="408" t="n"/>
      <c r="AI1001" s="408" t="n"/>
      <c r="AN1001" s="408" t="n"/>
      <c r="AO1001" s="408" t="n"/>
      <c r="AP1001" s="408" t="n"/>
      <c r="AS1001" s="408" t="n"/>
      <c r="AT1001" s="408" t="n"/>
      <c r="AU1001" s="408" t="n"/>
    </row>
    <row r="1002">
      <c r="AG1002" s="408" t="n"/>
      <c r="AH1002" s="408" t="n"/>
      <c r="AI1002" s="408" t="n"/>
      <c r="AN1002" s="408" t="n"/>
      <c r="AO1002" s="408" t="n"/>
      <c r="AP1002" s="408" t="n"/>
      <c r="AS1002" s="408" t="n"/>
      <c r="AT1002" s="408" t="n"/>
      <c r="AU1002" s="408" t="n"/>
    </row>
    <row r="1003">
      <c r="AG1003" s="408" t="n"/>
      <c r="AH1003" s="408" t="n"/>
      <c r="AI1003" s="408" t="n"/>
      <c r="AN1003" s="408" t="n"/>
      <c r="AO1003" s="408" t="n"/>
      <c r="AP1003" s="408" t="n"/>
      <c r="AS1003" s="408" t="n"/>
      <c r="AT1003" s="408" t="n"/>
      <c r="AU1003" s="408" t="n"/>
    </row>
    <row r="1004">
      <c r="AG1004" s="408" t="n"/>
      <c r="AH1004" s="408" t="n"/>
      <c r="AI1004" s="408" t="n"/>
      <c r="AN1004" s="408" t="n"/>
      <c r="AO1004" s="408" t="n"/>
      <c r="AP1004" s="408" t="n"/>
      <c r="AS1004" s="408" t="n"/>
      <c r="AT1004" s="408" t="n"/>
      <c r="AU1004" s="408" t="n"/>
    </row>
    <row r="1005">
      <c r="AG1005" s="408" t="n"/>
      <c r="AH1005" s="408" t="n"/>
      <c r="AI1005" s="408" t="n"/>
      <c r="AN1005" s="408" t="n"/>
      <c r="AO1005" s="408" t="n"/>
      <c r="AP1005" s="408" t="n"/>
      <c r="AS1005" s="408" t="n"/>
      <c r="AT1005" s="408" t="n"/>
      <c r="AU1005" s="408" t="n"/>
    </row>
    <row r="1006">
      <c r="AG1006" s="408" t="n"/>
      <c r="AH1006" s="408" t="n"/>
      <c r="AI1006" s="408" t="n"/>
      <c r="AN1006" s="408" t="n"/>
      <c r="AO1006" s="408" t="n"/>
      <c r="AP1006" s="408" t="n"/>
      <c r="AS1006" s="408" t="n"/>
      <c r="AT1006" s="408" t="n"/>
      <c r="AU1006" s="408" t="n"/>
    </row>
    <row r="1007">
      <c r="AG1007" s="408" t="n"/>
      <c r="AH1007" s="408" t="n"/>
      <c r="AI1007" s="408" t="n"/>
      <c r="AN1007" s="408" t="n"/>
      <c r="AO1007" s="408" t="n"/>
      <c r="AP1007" s="408" t="n"/>
      <c r="AS1007" s="408" t="n"/>
      <c r="AT1007" s="408" t="n"/>
      <c r="AU1007" s="408" t="n"/>
    </row>
    <row r="1008">
      <c r="AG1008" s="408" t="n"/>
      <c r="AH1008" s="408" t="n"/>
      <c r="AI1008" s="408" t="n"/>
      <c r="AN1008" s="408" t="n"/>
      <c r="AO1008" s="408" t="n"/>
      <c r="AP1008" s="408" t="n"/>
      <c r="AS1008" s="408" t="n"/>
      <c r="AT1008" s="408" t="n"/>
      <c r="AU1008" s="408" t="n"/>
    </row>
    <row r="1009">
      <c r="AG1009" s="408" t="n"/>
      <c r="AH1009" s="408" t="n"/>
      <c r="AI1009" s="408" t="n"/>
      <c r="AN1009" s="408" t="n"/>
      <c r="AO1009" s="408" t="n"/>
      <c r="AP1009" s="408" t="n"/>
      <c r="AS1009" s="408" t="n"/>
      <c r="AT1009" s="408" t="n"/>
      <c r="AU1009" s="408" t="n"/>
    </row>
    <row r="1010">
      <c r="AG1010" s="408" t="n"/>
      <c r="AH1010" s="408" t="n"/>
      <c r="AI1010" s="408" t="n"/>
      <c r="AN1010" s="408" t="n"/>
      <c r="AO1010" s="408" t="n"/>
      <c r="AP1010" s="408" t="n"/>
      <c r="AS1010" s="408" t="n"/>
      <c r="AT1010" s="408" t="n"/>
      <c r="AU1010" s="408" t="n"/>
    </row>
    <row r="1011">
      <c r="AG1011" s="408" t="n"/>
      <c r="AH1011" s="408" t="n"/>
      <c r="AI1011" s="408" t="n"/>
      <c r="AN1011" s="408" t="n"/>
      <c r="AO1011" s="408" t="n"/>
      <c r="AP1011" s="408" t="n"/>
      <c r="AS1011" s="408" t="n"/>
      <c r="AT1011" s="408" t="n"/>
      <c r="AU1011" s="408" t="n"/>
    </row>
    <row r="1012">
      <c r="AG1012" s="408" t="n"/>
      <c r="AH1012" s="408" t="n"/>
      <c r="AI1012" s="408" t="n"/>
      <c r="AN1012" s="408" t="n"/>
      <c r="AO1012" s="408" t="n"/>
      <c r="AP1012" s="408" t="n"/>
      <c r="AS1012" s="408" t="n"/>
      <c r="AT1012" s="408" t="n"/>
      <c r="AU1012" s="408" t="n"/>
    </row>
    <row r="1013">
      <c r="AG1013" s="408" t="n"/>
      <c r="AH1013" s="408" t="n"/>
      <c r="AI1013" s="408" t="n"/>
      <c r="AN1013" s="408" t="n"/>
      <c r="AO1013" s="408" t="n"/>
      <c r="AP1013" s="408" t="n"/>
      <c r="AS1013" s="408" t="n"/>
      <c r="AT1013" s="408" t="n"/>
      <c r="AU1013" s="408" t="n"/>
    </row>
    <row r="1014">
      <c r="AG1014" s="408" t="n"/>
      <c r="AH1014" s="408" t="n"/>
      <c r="AI1014" s="408" t="n"/>
      <c r="AN1014" s="408" t="n"/>
      <c r="AO1014" s="408" t="n"/>
      <c r="AP1014" s="408" t="n"/>
      <c r="AS1014" s="408" t="n"/>
      <c r="AT1014" s="408" t="n"/>
      <c r="AU1014" s="408" t="n"/>
    </row>
    <row r="1015">
      <c r="AG1015" s="408" t="n"/>
      <c r="AH1015" s="408" t="n"/>
      <c r="AI1015" s="408" t="n"/>
      <c r="AN1015" s="408" t="n"/>
      <c r="AO1015" s="408" t="n"/>
      <c r="AP1015" s="408" t="n"/>
      <c r="AS1015" s="408" t="n"/>
      <c r="AT1015" s="408" t="n"/>
      <c r="AU1015" s="408" t="n"/>
    </row>
    <row r="1016">
      <c r="AG1016" s="408" t="n"/>
      <c r="AH1016" s="408" t="n"/>
      <c r="AI1016" s="408" t="n"/>
      <c r="AN1016" s="408" t="n"/>
      <c r="AO1016" s="408" t="n"/>
      <c r="AP1016" s="408" t="n"/>
      <c r="AS1016" s="408" t="n"/>
      <c r="AT1016" s="408" t="n"/>
      <c r="AU1016" s="408" t="n"/>
    </row>
    <row r="1017">
      <c r="AG1017" s="408" t="n"/>
      <c r="AH1017" s="408" t="n"/>
      <c r="AI1017" s="408" t="n"/>
      <c r="AN1017" s="408" t="n"/>
      <c r="AO1017" s="408" t="n"/>
      <c r="AP1017" s="408" t="n"/>
      <c r="AS1017" s="408" t="n"/>
      <c r="AT1017" s="408" t="n"/>
      <c r="AU1017" s="408" t="n"/>
    </row>
    <row r="1018">
      <c r="AG1018" s="408" t="n"/>
      <c r="AH1018" s="408" t="n"/>
      <c r="AI1018" s="408" t="n"/>
      <c r="AN1018" s="408" t="n"/>
      <c r="AO1018" s="408" t="n"/>
      <c r="AP1018" s="408" t="n"/>
      <c r="AS1018" s="408" t="n"/>
      <c r="AT1018" s="408" t="n"/>
      <c r="AU1018" s="408" t="n"/>
    </row>
    <row r="1019">
      <c r="AG1019" s="408" t="n"/>
      <c r="AH1019" s="408" t="n"/>
      <c r="AI1019" s="408" t="n"/>
      <c r="AN1019" s="408" t="n"/>
      <c r="AO1019" s="408" t="n"/>
      <c r="AP1019" s="408" t="n"/>
      <c r="AS1019" s="408" t="n"/>
      <c r="AT1019" s="408" t="n"/>
      <c r="AU1019" s="408" t="n"/>
    </row>
    <row r="1020">
      <c r="AG1020" s="408" t="n"/>
      <c r="AH1020" s="408" t="n"/>
      <c r="AI1020" s="408" t="n"/>
      <c r="AN1020" s="408" t="n"/>
      <c r="AO1020" s="408" t="n"/>
      <c r="AP1020" s="408" t="n"/>
      <c r="AS1020" s="408" t="n"/>
      <c r="AT1020" s="408" t="n"/>
      <c r="AU1020" s="408" t="n"/>
    </row>
    <row r="1021">
      <c r="AG1021" s="408" t="n"/>
      <c r="AH1021" s="408" t="n"/>
      <c r="AI1021" s="408" t="n"/>
      <c r="AN1021" s="408" t="n"/>
      <c r="AO1021" s="408" t="n"/>
      <c r="AP1021" s="408" t="n"/>
      <c r="AS1021" s="408" t="n"/>
      <c r="AT1021" s="408" t="n"/>
      <c r="AU1021" s="408" t="n"/>
    </row>
    <row r="1022">
      <c r="AG1022" s="408" t="n"/>
      <c r="AH1022" s="408" t="n"/>
      <c r="AI1022" s="408" t="n"/>
      <c r="AN1022" s="408" t="n"/>
      <c r="AO1022" s="408" t="n"/>
      <c r="AP1022" s="408" t="n"/>
      <c r="AS1022" s="408" t="n"/>
      <c r="AT1022" s="408" t="n"/>
      <c r="AU1022" s="408" t="n"/>
    </row>
    <row r="1023">
      <c r="AG1023" s="408" t="n"/>
      <c r="AH1023" s="408" t="n"/>
      <c r="AI1023" s="408" t="n"/>
      <c r="AN1023" s="408" t="n"/>
      <c r="AO1023" s="408" t="n"/>
      <c r="AP1023" s="408" t="n"/>
      <c r="AS1023" s="408" t="n"/>
      <c r="AT1023" s="408" t="n"/>
      <c r="AU1023" s="408" t="n"/>
    </row>
    <row r="1024">
      <c r="AG1024" s="408" t="n"/>
      <c r="AH1024" s="408" t="n"/>
      <c r="AI1024" s="408" t="n"/>
      <c r="AN1024" s="408" t="n"/>
      <c r="AO1024" s="408" t="n"/>
      <c r="AP1024" s="408" t="n"/>
      <c r="AS1024" s="408" t="n"/>
      <c r="AT1024" s="408" t="n"/>
      <c r="AU1024" s="408" t="n"/>
    </row>
    <row r="1025">
      <c r="AG1025" s="408" t="n"/>
      <c r="AH1025" s="408" t="n"/>
      <c r="AI1025" s="408" t="n"/>
      <c r="AN1025" s="408" t="n"/>
      <c r="AO1025" s="408" t="n"/>
      <c r="AP1025" s="408" t="n"/>
      <c r="AS1025" s="408" t="n"/>
      <c r="AT1025" s="408" t="n"/>
      <c r="AU1025" s="408" t="n"/>
    </row>
    <row r="1026">
      <c r="AG1026" s="408" t="n"/>
      <c r="AH1026" s="408" t="n"/>
      <c r="AI1026" s="408" t="n"/>
      <c r="AN1026" s="408" t="n"/>
      <c r="AO1026" s="408" t="n"/>
      <c r="AP1026" s="408" t="n"/>
      <c r="AS1026" s="408" t="n"/>
      <c r="AT1026" s="408" t="n"/>
      <c r="AU1026" s="408" t="n"/>
    </row>
    <row r="1027">
      <c r="AG1027" s="408" t="n"/>
      <c r="AH1027" s="408" t="n"/>
      <c r="AI1027" s="408" t="n"/>
      <c r="AN1027" s="408" t="n"/>
      <c r="AO1027" s="408" t="n"/>
      <c r="AP1027" s="408" t="n"/>
      <c r="AS1027" s="408" t="n"/>
      <c r="AT1027" s="408" t="n"/>
      <c r="AU1027" s="408" t="n"/>
    </row>
    <row r="1028">
      <c r="AG1028" s="408" t="n"/>
      <c r="AH1028" s="408" t="n"/>
      <c r="AI1028" s="408" t="n"/>
      <c r="AN1028" s="408" t="n"/>
      <c r="AO1028" s="408" t="n"/>
      <c r="AP1028" s="408" t="n"/>
      <c r="AS1028" s="408" t="n"/>
      <c r="AT1028" s="408" t="n"/>
      <c r="AU1028" s="408" t="n"/>
    </row>
    <row r="1029">
      <c r="AG1029" s="408" t="n"/>
      <c r="AH1029" s="408" t="n"/>
      <c r="AI1029" s="408" t="n"/>
      <c r="AN1029" s="408" t="n"/>
      <c r="AO1029" s="408" t="n"/>
      <c r="AP1029" s="408" t="n"/>
      <c r="AS1029" s="408" t="n"/>
      <c r="AT1029" s="408" t="n"/>
      <c r="AU1029" s="408" t="n"/>
    </row>
    <row r="1030">
      <c r="AG1030" s="408" t="n"/>
      <c r="AH1030" s="408" t="n"/>
      <c r="AI1030" s="408" t="n"/>
      <c r="AN1030" s="408" t="n"/>
      <c r="AO1030" s="408" t="n"/>
      <c r="AP1030" s="408" t="n"/>
      <c r="AS1030" s="408" t="n"/>
      <c r="AT1030" s="408" t="n"/>
      <c r="AU1030" s="408" t="n"/>
    </row>
    <row r="1031">
      <c r="AG1031" s="408" t="n"/>
      <c r="AH1031" s="408" t="n"/>
      <c r="AI1031" s="408" t="n"/>
      <c r="AN1031" s="408" t="n"/>
      <c r="AO1031" s="408" t="n"/>
      <c r="AP1031" s="408" t="n"/>
      <c r="AS1031" s="408" t="n"/>
      <c r="AT1031" s="408" t="n"/>
      <c r="AU1031" s="408" t="n"/>
    </row>
    <row r="1032">
      <c r="AG1032" s="408" t="n"/>
      <c r="AH1032" s="408" t="n"/>
      <c r="AI1032" s="408" t="n"/>
      <c r="AN1032" s="408" t="n"/>
      <c r="AO1032" s="408" t="n"/>
      <c r="AP1032" s="408" t="n"/>
      <c r="AS1032" s="408" t="n"/>
      <c r="AT1032" s="408" t="n"/>
      <c r="AU1032" s="408" t="n"/>
    </row>
    <row r="1033">
      <c r="AG1033" s="408" t="n"/>
      <c r="AH1033" s="408" t="n"/>
      <c r="AI1033" s="408" t="n"/>
      <c r="AN1033" s="408" t="n"/>
      <c r="AO1033" s="408" t="n"/>
      <c r="AP1033" s="408" t="n"/>
      <c r="AS1033" s="408" t="n"/>
      <c r="AT1033" s="408" t="n"/>
      <c r="AU1033" s="408" t="n"/>
    </row>
    <row r="1034">
      <c r="AG1034" s="408" t="n"/>
      <c r="AH1034" s="408" t="n"/>
      <c r="AI1034" s="408" t="n"/>
      <c r="AN1034" s="408" t="n"/>
      <c r="AO1034" s="408" t="n"/>
      <c r="AP1034" s="408" t="n"/>
      <c r="AS1034" s="408" t="n"/>
      <c r="AT1034" s="408" t="n"/>
      <c r="AU1034" s="408" t="n"/>
    </row>
    <row r="1035">
      <c r="AG1035" s="408" t="n"/>
      <c r="AH1035" s="408" t="n"/>
      <c r="AI1035" s="408" t="n"/>
      <c r="AN1035" s="408" t="n"/>
      <c r="AO1035" s="408" t="n"/>
      <c r="AP1035" s="408" t="n"/>
      <c r="AS1035" s="408" t="n"/>
      <c r="AT1035" s="408" t="n"/>
      <c r="AU1035" s="408" t="n"/>
    </row>
    <row r="1036">
      <c r="AG1036" s="408" t="n"/>
      <c r="AH1036" s="408" t="n"/>
      <c r="AI1036" s="408" t="n"/>
      <c r="AN1036" s="408" t="n"/>
      <c r="AO1036" s="408" t="n"/>
      <c r="AP1036" s="408" t="n"/>
      <c r="AS1036" s="408" t="n"/>
      <c r="AT1036" s="408" t="n"/>
      <c r="AU1036" s="408" t="n"/>
    </row>
    <row r="1037">
      <c r="AG1037" s="408" t="n"/>
      <c r="AH1037" s="408" t="n"/>
      <c r="AI1037" s="408" t="n"/>
      <c r="AN1037" s="408" t="n"/>
      <c r="AO1037" s="408" t="n"/>
      <c r="AP1037" s="408" t="n"/>
      <c r="AS1037" s="408" t="n"/>
      <c r="AT1037" s="408" t="n"/>
      <c r="AU1037" s="408" t="n"/>
    </row>
    <row r="1038">
      <c r="AG1038" s="408" t="n"/>
      <c r="AH1038" s="408" t="n"/>
      <c r="AI1038" s="408" t="n"/>
      <c r="AN1038" s="408" t="n"/>
      <c r="AO1038" s="408" t="n"/>
      <c r="AP1038" s="408" t="n"/>
      <c r="AS1038" s="408" t="n"/>
      <c r="AT1038" s="408" t="n"/>
      <c r="AU1038" s="408" t="n"/>
    </row>
    <row r="1039">
      <c r="AG1039" s="408" t="n"/>
      <c r="AH1039" s="408" t="n"/>
      <c r="AI1039" s="408" t="n"/>
      <c r="AN1039" s="408" t="n"/>
      <c r="AO1039" s="408" t="n"/>
      <c r="AP1039" s="408" t="n"/>
      <c r="AS1039" s="408" t="n"/>
      <c r="AT1039" s="408" t="n"/>
      <c r="AU1039" s="408" t="n"/>
    </row>
    <row r="1040">
      <c r="AG1040" s="408" t="n"/>
      <c r="AH1040" s="408" t="n"/>
      <c r="AI1040" s="408" t="n"/>
      <c r="AN1040" s="408" t="n"/>
      <c r="AO1040" s="408" t="n"/>
      <c r="AP1040" s="408" t="n"/>
      <c r="AS1040" s="408" t="n"/>
      <c r="AT1040" s="408" t="n"/>
      <c r="AU1040" s="408" t="n"/>
    </row>
    <row r="1041">
      <c r="AG1041" s="408" t="n"/>
      <c r="AH1041" s="408" t="n"/>
      <c r="AI1041" s="408" t="n"/>
      <c r="AN1041" s="408" t="n"/>
      <c r="AO1041" s="408" t="n"/>
      <c r="AP1041" s="408" t="n"/>
      <c r="AS1041" s="408" t="n"/>
      <c r="AT1041" s="408" t="n"/>
      <c r="AU1041" s="408" t="n"/>
    </row>
    <row r="1042">
      <c r="AG1042" s="408" t="n"/>
      <c r="AH1042" s="408" t="n"/>
      <c r="AI1042" s="408" t="n"/>
      <c r="AN1042" s="408" t="n"/>
      <c r="AO1042" s="408" t="n"/>
      <c r="AP1042" s="408" t="n"/>
      <c r="AS1042" s="408" t="n"/>
      <c r="AT1042" s="408" t="n"/>
      <c r="AU1042" s="408" t="n"/>
    </row>
    <row r="1043">
      <c r="AG1043" s="408" t="n"/>
      <c r="AH1043" s="408" t="n"/>
      <c r="AI1043" s="408" t="n"/>
      <c r="AN1043" s="408" t="n"/>
      <c r="AO1043" s="408" t="n"/>
      <c r="AP1043" s="408" t="n"/>
      <c r="AS1043" s="408" t="n"/>
      <c r="AT1043" s="408" t="n"/>
      <c r="AU1043" s="408" t="n"/>
    </row>
    <row r="1044">
      <c r="AG1044" s="408" t="n"/>
      <c r="AH1044" s="408" t="n"/>
      <c r="AI1044" s="408" t="n"/>
      <c r="AN1044" s="408" t="n"/>
      <c r="AO1044" s="408" t="n"/>
      <c r="AP1044" s="408" t="n"/>
      <c r="AS1044" s="408" t="n"/>
      <c r="AT1044" s="408" t="n"/>
      <c r="AU1044" s="408" t="n"/>
    </row>
    <row r="1045">
      <c r="AG1045" s="408" t="n"/>
      <c r="AH1045" s="408" t="n"/>
      <c r="AI1045" s="408" t="n"/>
      <c r="AN1045" s="408" t="n"/>
      <c r="AO1045" s="408" t="n"/>
      <c r="AP1045" s="408" t="n"/>
      <c r="AS1045" s="408" t="n"/>
      <c r="AT1045" s="408" t="n"/>
      <c r="AU1045" s="408" t="n"/>
    </row>
    <row r="1046">
      <c r="AG1046" s="408" t="n"/>
      <c r="AH1046" s="408" t="n"/>
      <c r="AI1046" s="408" t="n"/>
      <c r="AN1046" s="408" t="n"/>
      <c r="AO1046" s="408" t="n"/>
      <c r="AP1046" s="408" t="n"/>
      <c r="AS1046" s="408" t="n"/>
      <c r="AT1046" s="408" t="n"/>
      <c r="AU1046" s="408" t="n"/>
    </row>
    <row r="1047">
      <c r="AG1047" s="408" t="n"/>
      <c r="AH1047" s="408" t="n"/>
      <c r="AI1047" s="408" t="n"/>
      <c r="AN1047" s="408" t="n"/>
      <c r="AO1047" s="408" t="n"/>
      <c r="AP1047" s="408" t="n"/>
      <c r="AS1047" s="408" t="n"/>
      <c r="AT1047" s="408" t="n"/>
      <c r="AU1047" s="408" t="n"/>
    </row>
    <row r="1048">
      <c r="AG1048" s="408" t="n"/>
      <c r="AH1048" s="408" t="n"/>
      <c r="AI1048" s="408" t="n"/>
      <c r="AN1048" s="408" t="n"/>
      <c r="AO1048" s="408" t="n"/>
      <c r="AP1048" s="408" t="n"/>
      <c r="AS1048" s="408" t="n"/>
      <c r="AT1048" s="408" t="n"/>
      <c r="AU1048" s="408" t="n"/>
    </row>
    <row r="1049">
      <c r="AG1049" s="408" t="n"/>
      <c r="AH1049" s="408" t="n"/>
      <c r="AI1049" s="408" t="n"/>
      <c r="AN1049" s="408" t="n"/>
      <c r="AO1049" s="408" t="n"/>
      <c r="AP1049" s="408" t="n"/>
      <c r="AS1049" s="408" t="n"/>
      <c r="AT1049" s="408" t="n"/>
      <c r="AU1049" s="408" t="n"/>
    </row>
    <row r="1050">
      <c r="AG1050" s="408" t="n"/>
      <c r="AH1050" s="408" t="n"/>
      <c r="AI1050" s="408" t="n"/>
      <c r="AN1050" s="408" t="n"/>
      <c r="AO1050" s="408" t="n"/>
      <c r="AP1050" s="408" t="n"/>
      <c r="AS1050" s="408" t="n"/>
      <c r="AT1050" s="408" t="n"/>
      <c r="AU1050" s="408" t="n"/>
    </row>
    <row r="1051">
      <c r="AG1051" s="408" t="n"/>
      <c r="AH1051" s="408" t="n"/>
      <c r="AI1051" s="408" t="n"/>
      <c r="AN1051" s="408" t="n"/>
      <c r="AO1051" s="408" t="n"/>
      <c r="AP1051" s="408" t="n"/>
      <c r="AS1051" s="408" t="n"/>
      <c r="AT1051" s="408" t="n"/>
      <c r="AU1051" s="408" t="n"/>
    </row>
    <row r="1052">
      <c r="AG1052" s="408" t="n"/>
      <c r="AH1052" s="408" t="n"/>
      <c r="AI1052" s="408" t="n"/>
      <c r="AN1052" s="408" t="n"/>
      <c r="AO1052" s="408" t="n"/>
      <c r="AP1052" s="408" t="n"/>
      <c r="AS1052" s="408" t="n"/>
      <c r="AT1052" s="408" t="n"/>
      <c r="AU1052" s="408" t="n"/>
    </row>
    <row r="1053">
      <c r="AG1053" s="408" t="n"/>
      <c r="AH1053" s="408" t="n"/>
      <c r="AI1053" s="408" t="n"/>
      <c r="AN1053" s="408" t="n"/>
      <c r="AO1053" s="408" t="n"/>
      <c r="AP1053" s="408" t="n"/>
      <c r="AS1053" s="408" t="n"/>
      <c r="AT1053" s="408" t="n"/>
      <c r="AU1053" s="408" t="n"/>
    </row>
    <row r="1054">
      <c r="AG1054" s="408" t="n"/>
      <c r="AH1054" s="408" t="n"/>
      <c r="AI1054" s="408" t="n"/>
      <c r="AN1054" s="408" t="n"/>
      <c r="AO1054" s="408" t="n"/>
      <c r="AP1054" s="408" t="n"/>
      <c r="AS1054" s="408" t="n"/>
      <c r="AT1054" s="408" t="n"/>
      <c r="AU1054" s="408" t="n"/>
    </row>
    <row r="1055">
      <c r="AG1055" s="408" t="n"/>
      <c r="AH1055" s="408" t="n"/>
      <c r="AI1055" s="408" t="n"/>
      <c r="AN1055" s="408" t="n"/>
      <c r="AO1055" s="408" t="n"/>
      <c r="AP1055" s="408" t="n"/>
      <c r="AS1055" s="408" t="n"/>
      <c r="AT1055" s="408" t="n"/>
      <c r="AU1055" s="408" t="n"/>
    </row>
    <row r="1056">
      <c r="AG1056" s="408" t="n"/>
      <c r="AH1056" s="408" t="n"/>
      <c r="AI1056" s="408" t="n"/>
      <c r="AN1056" s="408" t="n"/>
      <c r="AO1056" s="408" t="n"/>
      <c r="AP1056" s="408" t="n"/>
      <c r="AS1056" s="408" t="n"/>
      <c r="AT1056" s="408" t="n"/>
      <c r="AU1056" s="408" t="n"/>
    </row>
    <row r="1057">
      <c r="AG1057" s="408" t="n"/>
      <c r="AH1057" s="408" t="n"/>
      <c r="AI1057" s="408" t="n"/>
      <c r="AN1057" s="408" t="n"/>
      <c r="AO1057" s="408" t="n"/>
      <c r="AP1057" s="408" t="n"/>
      <c r="AS1057" s="408" t="n"/>
      <c r="AT1057" s="408" t="n"/>
      <c r="AU1057" s="408" t="n"/>
    </row>
    <row r="1058">
      <c r="AG1058" s="408" t="n"/>
      <c r="AH1058" s="408" t="n"/>
      <c r="AI1058" s="408" t="n"/>
      <c r="AN1058" s="408" t="n"/>
      <c r="AO1058" s="408" t="n"/>
      <c r="AP1058" s="408" t="n"/>
      <c r="AS1058" s="408" t="n"/>
      <c r="AT1058" s="408" t="n"/>
      <c r="AU1058" s="408" t="n"/>
    </row>
    <row r="1059">
      <c r="AG1059" s="408" t="n"/>
      <c r="AH1059" s="408" t="n"/>
      <c r="AI1059" s="408" t="n"/>
      <c r="AN1059" s="408" t="n"/>
      <c r="AO1059" s="408" t="n"/>
      <c r="AP1059" s="408" t="n"/>
      <c r="AS1059" s="408" t="n"/>
      <c r="AT1059" s="408" t="n"/>
      <c r="AU1059" s="408" t="n"/>
    </row>
    <row r="1060">
      <c r="AG1060" s="408" t="n"/>
      <c r="AH1060" s="408" t="n"/>
      <c r="AI1060" s="408" t="n"/>
      <c r="AN1060" s="408" t="n"/>
      <c r="AO1060" s="408" t="n"/>
      <c r="AP1060" s="408" t="n"/>
      <c r="AS1060" s="408" t="n"/>
      <c r="AT1060" s="408" t="n"/>
      <c r="AU1060" s="408" t="n"/>
    </row>
    <row r="1061">
      <c r="AG1061" s="408" t="n"/>
      <c r="AH1061" s="408" t="n"/>
      <c r="AI1061" s="408" t="n"/>
      <c r="AN1061" s="408" t="n"/>
      <c r="AO1061" s="408" t="n"/>
      <c r="AP1061" s="408" t="n"/>
      <c r="AS1061" s="408" t="n"/>
      <c r="AT1061" s="408" t="n"/>
      <c r="AU1061" s="408" t="n"/>
    </row>
    <row r="1062">
      <c r="AG1062" s="408" t="n"/>
      <c r="AH1062" s="408" t="n"/>
      <c r="AI1062" s="408" t="n"/>
      <c r="AN1062" s="408" t="n"/>
      <c r="AO1062" s="408" t="n"/>
      <c r="AP1062" s="408" t="n"/>
      <c r="AS1062" s="408" t="n"/>
      <c r="AT1062" s="408" t="n"/>
      <c r="AU1062" s="408" t="n"/>
    </row>
    <row r="1063">
      <c r="AG1063" s="408" t="n"/>
      <c r="AH1063" s="408" t="n"/>
      <c r="AI1063" s="408" t="n"/>
      <c r="AN1063" s="408" t="n"/>
      <c r="AO1063" s="408" t="n"/>
      <c r="AP1063" s="408" t="n"/>
      <c r="AS1063" s="408" t="n"/>
      <c r="AT1063" s="408" t="n"/>
      <c r="AU1063" s="408" t="n"/>
    </row>
    <row r="1064">
      <c r="AG1064" s="408" t="n"/>
      <c r="AH1064" s="408" t="n"/>
      <c r="AI1064" s="408" t="n"/>
      <c r="AN1064" s="408" t="n"/>
      <c r="AO1064" s="408" t="n"/>
      <c r="AP1064" s="408" t="n"/>
      <c r="AS1064" s="408" t="n"/>
      <c r="AT1064" s="408" t="n"/>
      <c r="AU1064" s="408" t="n"/>
    </row>
    <row r="1065">
      <c r="AG1065" s="408" t="n"/>
      <c r="AH1065" s="408" t="n"/>
      <c r="AI1065" s="408" t="n"/>
      <c r="AN1065" s="408" t="n"/>
      <c r="AO1065" s="408" t="n"/>
      <c r="AP1065" s="408" t="n"/>
      <c r="AS1065" s="408" t="n"/>
      <c r="AT1065" s="408" t="n"/>
      <c r="AU1065" s="408" t="n"/>
    </row>
    <row r="1066">
      <c r="AG1066" s="408" t="n"/>
      <c r="AH1066" s="408" t="n"/>
      <c r="AI1066" s="408" t="n"/>
      <c r="AN1066" s="408" t="n"/>
      <c r="AO1066" s="408" t="n"/>
      <c r="AP1066" s="408" t="n"/>
      <c r="AS1066" s="408" t="n"/>
      <c r="AT1066" s="408" t="n"/>
      <c r="AU1066" s="408" t="n"/>
    </row>
    <row r="1067">
      <c r="AG1067" s="408" t="n"/>
      <c r="AH1067" s="408" t="n"/>
      <c r="AI1067" s="408" t="n"/>
      <c r="AN1067" s="408" t="n"/>
      <c r="AO1067" s="408" t="n"/>
      <c r="AP1067" s="408" t="n"/>
      <c r="AS1067" s="408" t="n"/>
      <c r="AT1067" s="408" t="n"/>
      <c r="AU1067" s="408" t="n"/>
    </row>
    <row r="1068">
      <c r="AG1068" s="408" t="n"/>
      <c r="AH1068" s="408" t="n"/>
      <c r="AI1068" s="408" t="n"/>
      <c r="AN1068" s="408" t="n"/>
      <c r="AO1068" s="408" t="n"/>
      <c r="AP1068" s="408" t="n"/>
      <c r="AS1068" s="408" t="n"/>
      <c r="AT1068" s="408" t="n"/>
      <c r="AU1068" s="408" t="n"/>
    </row>
    <row r="1069">
      <c r="AG1069" s="408" t="n"/>
      <c r="AH1069" s="408" t="n"/>
      <c r="AI1069" s="408" t="n"/>
      <c r="AN1069" s="408" t="n"/>
      <c r="AO1069" s="408" t="n"/>
      <c r="AP1069" s="408" t="n"/>
      <c r="AS1069" s="408" t="n"/>
      <c r="AT1069" s="408" t="n"/>
      <c r="AU1069" s="408" t="n"/>
    </row>
    <row r="1070">
      <c r="AG1070" s="408" t="n"/>
      <c r="AH1070" s="408" t="n"/>
      <c r="AI1070" s="408" t="n"/>
      <c r="AN1070" s="408" t="n"/>
      <c r="AO1070" s="408" t="n"/>
      <c r="AP1070" s="408" t="n"/>
      <c r="AS1070" s="408" t="n"/>
      <c r="AT1070" s="408" t="n"/>
      <c r="AU1070" s="408" t="n"/>
    </row>
    <row r="1071">
      <c r="AG1071" s="408" t="n"/>
      <c r="AH1071" s="408" t="n"/>
      <c r="AI1071" s="408" t="n"/>
      <c r="AN1071" s="408" t="n"/>
      <c r="AO1071" s="408" t="n"/>
      <c r="AP1071" s="408" t="n"/>
      <c r="AS1071" s="408" t="n"/>
      <c r="AT1071" s="408" t="n"/>
      <c r="AU1071" s="408" t="n"/>
    </row>
    <row r="1072">
      <c r="AG1072" s="408" t="n"/>
      <c r="AH1072" s="408" t="n"/>
      <c r="AI1072" s="408" t="n"/>
      <c r="AN1072" s="408" t="n"/>
      <c r="AO1072" s="408" t="n"/>
      <c r="AP1072" s="408" t="n"/>
      <c r="AS1072" s="408" t="n"/>
      <c r="AT1072" s="408" t="n"/>
      <c r="AU1072" s="408" t="n"/>
    </row>
    <row r="1073">
      <c r="AG1073" s="408" t="n"/>
      <c r="AH1073" s="408" t="n"/>
      <c r="AI1073" s="408" t="n"/>
      <c r="AN1073" s="408" t="n"/>
      <c r="AO1073" s="408" t="n"/>
      <c r="AP1073" s="408" t="n"/>
      <c r="AS1073" s="408" t="n"/>
      <c r="AT1073" s="408" t="n"/>
      <c r="AU1073" s="408" t="n"/>
    </row>
    <row r="1074">
      <c r="AG1074" s="408" t="n"/>
      <c r="AH1074" s="408" t="n"/>
      <c r="AI1074" s="408" t="n"/>
      <c r="AN1074" s="408" t="n"/>
      <c r="AO1074" s="408" t="n"/>
      <c r="AP1074" s="408" t="n"/>
      <c r="AS1074" s="408" t="n"/>
      <c r="AT1074" s="408" t="n"/>
      <c r="AU1074" s="408" t="n"/>
    </row>
    <row r="1075">
      <c r="AG1075" s="408" t="n"/>
      <c r="AH1075" s="408" t="n"/>
      <c r="AI1075" s="408" t="n"/>
      <c r="AN1075" s="408" t="n"/>
      <c r="AO1075" s="408" t="n"/>
      <c r="AP1075" s="408" t="n"/>
      <c r="AS1075" s="408" t="n"/>
      <c r="AT1075" s="408" t="n"/>
      <c r="AU1075" s="408" t="n"/>
    </row>
    <row r="1076">
      <c r="AG1076" s="408" t="n"/>
      <c r="AH1076" s="408" t="n"/>
      <c r="AI1076" s="408" t="n"/>
      <c r="AN1076" s="408" t="n"/>
      <c r="AO1076" s="408" t="n"/>
      <c r="AP1076" s="408" t="n"/>
      <c r="AS1076" s="408" t="n"/>
      <c r="AT1076" s="408" t="n"/>
      <c r="AU1076" s="408" t="n"/>
    </row>
    <row r="1077">
      <c r="AG1077" s="408" t="n"/>
      <c r="AH1077" s="408" t="n"/>
      <c r="AI1077" s="408" t="n"/>
      <c r="AN1077" s="408" t="n"/>
      <c r="AO1077" s="408" t="n"/>
      <c r="AP1077" s="408" t="n"/>
      <c r="AS1077" s="408" t="n"/>
      <c r="AT1077" s="408" t="n"/>
      <c r="AU1077" s="408" t="n"/>
    </row>
    <row r="1078">
      <c r="AG1078" s="408" t="n"/>
      <c r="AH1078" s="408" t="n"/>
      <c r="AI1078" s="408" t="n"/>
      <c r="AN1078" s="408" t="n"/>
      <c r="AO1078" s="408" t="n"/>
      <c r="AP1078" s="408" t="n"/>
      <c r="AS1078" s="408" t="n"/>
      <c r="AT1078" s="408" t="n"/>
      <c r="AU1078" s="408" t="n"/>
    </row>
    <row r="1079">
      <c r="AG1079" s="408" t="n"/>
      <c r="AH1079" s="408" t="n"/>
      <c r="AI1079" s="408" t="n"/>
      <c r="AN1079" s="408" t="n"/>
      <c r="AO1079" s="408" t="n"/>
      <c r="AP1079" s="408" t="n"/>
      <c r="AS1079" s="408" t="n"/>
      <c r="AT1079" s="408" t="n"/>
      <c r="AU1079" s="408" t="n"/>
    </row>
    <row r="1080">
      <c r="AG1080" s="408" t="n"/>
      <c r="AH1080" s="408" t="n"/>
      <c r="AI1080" s="408" t="n"/>
      <c r="AN1080" s="408" t="n"/>
      <c r="AO1080" s="408" t="n"/>
      <c r="AP1080" s="408" t="n"/>
      <c r="AS1080" s="408" t="n"/>
      <c r="AT1080" s="408" t="n"/>
      <c r="AU1080" s="408" t="n"/>
    </row>
    <row r="1081">
      <c r="AG1081" s="408" t="n"/>
      <c r="AH1081" s="408" t="n"/>
      <c r="AI1081" s="408" t="n"/>
      <c r="AN1081" s="408" t="n"/>
      <c r="AO1081" s="408" t="n"/>
      <c r="AP1081" s="408" t="n"/>
      <c r="AS1081" s="408" t="n"/>
      <c r="AT1081" s="408" t="n"/>
      <c r="AU1081" s="408" t="n"/>
    </row>
    <row r="1082">
      <c r="AG1082" s="408" t="n"/>
      <c r="AH1082" s="408" t="n"/>
      <c r="AI1082" s="408" t="n"/>
      <c r="AN1082" s="408" t="n"/>
      <c r="AO1082" s="408" t="n"/>
      <c r="AP1082" s="408" t="n"/>
      <c r="AS1082" s="408" t="n"/>
      <c r="AT1082" s="408" t="n"/>
      <c r="AU1082" s="408" t="n"/>
    </row>
    <row r="1083">
      <c r="AG1083" s="408" t="n"/>
      <c r="AH1083" s="408" t="n"/>
      <c r="AI1083" s="408" t="n"/>
      <c r="AN1083" s="408" t="n"/>
      <c r="AO1083" s="408" t="n"/>
      <c r="AP1083" s="408" t="n"/>
      <c r="AS1083" s="408" t="n"/>
      <c r="AT1083" s="408" t="n"/>
      <c r="AU1083" s="408" t="n"/>
    </row>
    <row r="1084">
      <c r="AG1084" s="408" t="n"/>
      <c r="AH1084" s="408" t="n"/>
      <c r="AI1084" s="408" t="n"/>
      <c r="AN1084" s="408" t="n"/>
      <c r="AO1084" s="408" t="n"/>
      <c r="AP1084" s="408" t="n"/>
      <c r="AS1084" s="408" t="n"/>
      <c r="AT1084" s="408" t="n"/>
      <c r="AU1084" s="408" t="n"/>
    </row>
    <row r="1085">
      <c r="AG1085" s="408" t="n"/>
      <c r="AH1085" s="408" t="n"/>
      <c r="AI1085" s="408" t="n"/>
      <c r="AN1085" s="408" t="n"/>
      <c r="AO1085" s="408" t="n"/>
      <c r="AP1085" s="408" t="n"/>
      <c r="AS1085" s="408" t="n"/>
      <c r="AT1085" s="408" t="n"/>
      <c r="AU1085" s="408" t="n"/>
    </row>
    <row r="1086">
      <c r="AG1086" s="408" t="n"/>
      <c r="AH1086" s="408" t="n"/>
      <c r="AI1086" s="408" t="n"/>
      <c r="AN1086" s="408" t="n"/>
      <c r="AO1086" s="408" t="n"/>
      <c r="AP1086" s="408" t="n"/>
      <c r="AS1086" s="408" t="n"/>
      <c r="AT1086" s="408" t="n"/>
      <c r="AU1086" s="408" t="n"/>
    </row>
    <row r="1087">
      <c r="AG1087" s="408" t="n"/>
      <c r="AH1087" s="408" t="n"/>
      <c r="AI1087" s="408" t="n"/>
      <c r="AN1087" s="408" t="n"/>
      <c r="AO1087" s="408" t="n"/>
      <c r="AP1087" s="408" t="n"/>
      <c r="AS1087" s="408" t="n"/>
      <c r="AT1087" s="408" t="n"/>
      <c r="AU1087" s="408" t="n"/>
    </row>
    <row r="1088">
      <c r="AG1088" s="408" t="n"/>
      <c r="AH1088" s="408" t="n"/>
      <c r="AI1088" s="408" t="n"/>
      <c r="AN1088" s="408" t="n"/>
      <c r="AO1088" s="408" t="n"/>
      <c r="AP1088" s="408" t="n"/>
      <c r="AS1088" s="408" t="n"/>
      <c r="AT1088" s="408" t="n"/>
      <c r="AU1088" s="408" t="n"/>
    </row>
    <row r="1089">
      <c r="AG1089" s="408" t="n"/>
      <c r="AH1089" s="408" t="n"/>
      <c r="AI1089" s="408" t="n"/>
      <c r="AN1089" s="408" t="n"/>
      <c r="AO1089" s="408" t="n"/>
      <c r="AP1089" s="408" t="n"/>
      <c r="AS1089" s="408" t="n"/>
      <c r="AT1089" s="408" t="n"/>
      <c r="AU1089" s="408" t="n"/>
    </row>
    <row r="1090">
      <c r="AG1090" s="408" t="n"/>
      <c r="AH1090" s="408" t="n"/>
      <c r="AI1090" s="408" t="n"/>
      <c r="AN1090" s="408" t="n"/>
      <c r="AO1090" s="408" t="n"/>
      <c r="AP1090" s="408" t="n"/>
      <c r="AS1090" s="408" t="n"/>
      <c r="AT1090" s="408" t="n"/>
      <c r="AU1090" s="408" t="n"/>
    </row>
    <row r="1091">
      <c r="AG1091" s="408" t="n"/>
      <c r="AH1091" s="408" t="n"/>
      <c r="AI1091" s="408" t="n"/>
      <c r="AN1091" s="408" t="n"/>
      <c r="AO1091" s="408" t="n"/>
      <c r="AP1091" s="408" t="n"/>
      <c r="AS1091" s="408" t="n"/>
      <c r="AT1091" s="408" t="n"/>
      <c r="AU1091" s="408" t="n"/>
    </row>
    <row r="1092">
      <c r="AG1092" s="408" t="n"/>
      <c r="AH1092" s="408" t="n"/>
      <c r="AI1092" s="408" t="n"/>
      <c r="AN1092" s="408" t="n"/>
      <c r="AO1092" s="408" t="n"/>
      <c r="AP1092" s="408" t="n"/>
      <c r="AS1092" s="408" t="n"/>
      <c r="AT1092" s="408" t="n"/>
      <c r="AU1092" s="408" t="n"/>
    </row>
    <row r="1093">
      <c r="AG1093" s="408" t="n"/>
      <c r="AH1093" s="408" t="n"/>
      <c r="AI1093" s="408" t="n"/>
      <c r="AN1093" s="408" t="n"/>
      <c r="AO1093" s="408" t="n"/>
      <c r="AP1093" s="408" t="n"/>
      <c r="AS1093" s="408" t="n"/>
      <c r="AT1093" s="408" t="n"/>
      <c r="AU1093" s="408" t="n"/>
    </row>
    <row r="1094">
      <c r="AG1094" s="408" t="n"/>
      <c r="AH1094" s="408" t="n"/>
      <c r="AI1094" s="408" t="n"/>
      <c r="AN1094" s="408" t="n"/>
      <c r="AO1094" s="408" t="n"/>
      <c r="AP1094" s="408" t="n"/>
      <c r="AS1094" s="408" t="n"/>
      <c r="AT1094" s="408" t="n"/>
      <c r="AU1094" s="408" t="n"/>
    </row>
    <row r="1095">
      <c r="AG1095" s="408" t="n"/>
      <c r="AH1095" s="408" t="n"/>
      <c r="AI1095" s="408" t="n"/>
      <c r="AN1095" s="408" t="n"/>
      <c r="AO1095" s="408" t="n"/>
      <c r="AP1095" s="408" t="n"/>
      <c r="AS1095" s="408" t="n"/>
      <c r="AT1095" s="408" t="n"/>
      <c r="AU1095" s="408" t="n"/>
    </row>
    <row r="1096">
      <c r="AG1096" s="408" t="n"/>
      <c r="AH1096" s="408" t="n"/>
      <c r="AI1096" s="408" t="n"/>
      <c r="AN1096" s="408" t="n"/>
      <c r="AO1096" s="408" t="n"/>
      <c r="AP1096" s="408" t="n"/>
      <c r="AS1096" s="408" t="n"/>
      <c r="AT1096" s="408" t="n"/>
      <c r="AU1096" s="408" t="n"/>
    </row>
    <row r="1097">
      <c r="AG1097" s="408" t="n"/>
      <c r="AH1097" s="408" t="n"/>
      <c r="AI1097" s="408" t="n"/>
      <c r="AN1097" s="408" t="n"/>
      <c r="AO1097" s="408" t="n"/>
      <c r="AP1097" s="408" t="n"/>
      <c r="AS1097" s="408" t="n"/>
      <c r="AT1097" s="408" t="n"/>
      <c r="AU1097" s="408" t="n"/>
    </row>
    <row r="1098">
      <c r="AG1098" s="408" t="n"/>
      <c r="AH1098" s="408" t="n"/>
      <c r="AI1098" s="408" t="n"/>
      <c r="AN1098" s="408" t="n"/>
      <c r="AO1098" s="408" t="n"/>
      <c r="AP1098" s="408" t="n"/>
      <c r="AS1098" s="408" t="n"/>
      <c r="AT1098" s="408" t="n"/>
      <c r="AU1098" s="408" t="n"/>
    </row>
    <row r="1099">
      <c r="AG1099" s="408" t="n"/>
      <c r="AH1099" s="408" t="n"/>
      <c r="AI1099" s="408" t="n"/>
      <c r="AN1099" s="408" t="n"/>
      <c r="AO1099" s="408" t="n"/>
      <c r="AP1099" s="408" t="n"/>
      <c r="AS1099" s="408" t="n"/>
      <c r="AT1099" s="408" t="n"/>
      <c r="AU1099" s="408" t="n"/>
    </row>
    <row r="1100">
      <c r="AG1100" s="408" t="n"/>
      <c r="AH1100" s="408" t="n"/>
      <c r="AI1100" s="408" t="n"/>
      <c r="AN1100" s="408" t="n"/>
      <c r="AO1100" s="408" t="n"/>
      <c r="AP1100" s="408" t="n"/>
      <c r="AS1100" s="408" t="n"/>
      <c r="AT1100" s="408" t="n"/>
      <c r="AU1100" s="408" t="n"/>
    </row>
    <row r="1101">
      <c r="AG1101" s="408" t="n"/>
      <c r="AH1101" s="408" t="n"/>
      <c r="AI1101" s="408" t="n"/>
      <c r="AN1101" s="408" t="n"/>
      <c r="AO1101" s="408" t="n"/>
      <c r="AP1101" s="408" t="n"/>
      <c r="AS1101" s="408" t="n"/>
      <c r="AT1101" s="408" t="n"/>
      <c r="AU1101" s="408" t="n"/>
    </row>
    <row r="1102">
      <c r="AG1102" s="408" t="n"/>
      <c r="AH1102" s="408" t="n"/>
      <c r="AI1102" s="408" t="n"/>
      <c r="AN1102" s="408" t="n"/>
      <c r="AO1102" s="408" t="n"/>
      <c r="AP1102" s="408" t="n"/>
      <c r="AS1102" s="408" t="n"/>
      <c r="AT1102" s="408" t="n"/>
      <c r="AU1102" s="408" t="n"/>
    </row>
    <row r="1103">
      <c r="AG1103" s="408" t="n"/>
      <c r="AH1103" s="408" t="n"/>
      <c r="AI1103" s="408" t="n"/>
      <c r="AN1103" s="408" t="n"/>
      <c r="AO1103" s="408" t="n"/>
      <c r="AP1103" s="408" t="n"/>
      <c r="AS1103" s="408" t="n"/>
      <c r="AT1103" s="408" t="n"/>
      <c r="AU1103" s="408" t="n"/>
    </row>
    <row r="1104">
      <c r="AG1104" s="408" t="n"/>
      <c r="AH1104" s="408" t="n"/>
      <c r="AI1104" s="408" t="n"/>
      <c r="AN1104" s="408" t="n"/>
      <c r="AO1104" s="408" t="n"/>
      <c r="AP1104" s="408" t="n"/>
      <c r="AS1104" s="408" t="n"/>
      <c r="AT1104" s="408" t="n"/>
      <c r="AU1104" s="408" t="n"/>
    </row>
    <row r="1105">
      <c r="AG1105" s="408" t="n"/>
      <c r="AH1105" s="408" t="n"/>
      <c r="AI1105" s="408" t="n"/>
      <c r="AN1105" s="408" t="n"/>
      <c r="AO1105" s="408" t="n"/>
      <c r="AP1105" s="408" t="n"/>
      <c r="AS1105" s="408" t="n"/>
      <c r="AT1105" s="408" t="n"/>
      <c r="AU1105" s="408" t="n"/>
    </row>
    <row r="1106">
      <c r="AG1106" s="408" t="n"/>
      <c r="AH1106" s="408" t="n"/>
      <c r="AI1106" s="408" t="n"/>
      <c r="AN1106" s="408" t="n"/>
      <c r="AO1106" s="408" t="n"/>
      <c r="AP1106" s="408" t="n"/>
      <c r="AS1106" s="408" t="n"/>
      <c r="AT1106" s="408" t="n"/>
      <c r="AU1106" s="408" t="n"/>
    </row>
    <row r="1107">
      <c r="AG1107" s="408" t="n"/>
      <c r="AH1107" s="408" t="n"/>
      <c r="AI1107" s="408" t="n"/>
      <c r="AN1107" s="408" t="n"/>
      <c r="AO1107" s="408" t="n"/>
      <c r="AP1107" s="408" t="n"/>
      <c r="AS1107" s="408" t="n"/>
      <c r="AT1107" s="408" t="n"/>
      <c r="AU1107" s="408" t="n"/>
    </row>
    <row r="1108">
      <c r="AG1108" s="408" t="n"/>
      <c r="AH1108" s="408" t="n"/>
      <c r="AI1108" s="408" t="n"/>
      <c r="AN1108" s="408" t="n"/>
      <c r="AO1108" s="408" t="n"/>
      <c r="AP1108" s="408" t="n"/>
      <c r="AS1108" s="408" t="n"/>
      <c r="AT1108" s="408" t="n"/>
      <c r="AU1108" s="408" t="n"/>
    </row>
    <row r="1109">
      <c r="AG1109" s="408" t="n"/>
      <c r="AH1109" s="408" t="n"/>
      <c r="AI1109" s="408" t="n"/>
      <c r="AN1109" s="408" t="n"/>
      <c r="AO1109" s="408" t="n"/>
      <c r="AP1109" s="408" t="n"/>
      <c r="AS1109" s="408" t="n"/>
      <c r="AT1109" s="408" t="n"/>
      <c r="AU1109" s="408" t="n"/>
    </row>
    <row r="1110">
      <c r="AG1110" s="408" t="n"/>
      <c r="AH1110" s="408" t="n"/>
      <c r="AI1110" s="408" t="n"/>
      <c r="AN1110" s="408" t="n"/>
      <c r="AO1110" s="408" t="n"/>
      <c r="AP1110" s="408" t="n"/>
      <c r="AS1110" s="408" t="n"/>
      <c r="AT1110" s="408" t="n"/>
      <c r="AU1110" s="408" t="n"/>
    </row>
    <row r="1111">
      <c r="AG1111" s="408" t="n"/>
      <c r="AH1111" s="408" t="n"/>
      <c r="AI1111" s="408" t="n"/>
      <c r="AN1111" s="408" t="n"/>
      <c r="AO1111" s="408" t="n"/>
      <c r="AP1111" s="408" t="n"/>
      <c r="AS1111" s="408" t="n"/>
      <c r="AT1111" s="408" t="n"/>
      <c r="AU1111" s="408" t="n"/>
    </row>
    <row r="1112">
      <c r="AG1112" s="408" t="n"/>
      <c r="AH1112" s="408" t="n"/>
      <c r="AI1112" s="408" t="n"/>
      <c r="AN1112" s="408" t="n"/>
      <c r="AO1112" s="408" t="n"/>
      <c r="AP1112" s="408" t="n"/>
      <c r="AS1112" s="408" t="n"/>
      <c r="AT1112" s="408" t="n"/>
      <c r="AU1112" s="408" t="n"/>
    </row>
    <row r="1113">
      <c r="AG1113" s="408" t="n"/>
      <c r="AH1113" s="408" t="n"/>
      <c r="AI1113" s="408" t="n"/>
      <c r="AN1113" s="408" t="n"/>
      <c r="AO1113" s="408" t="n"/>
      <c r="AP1113" s="408" t="n"/>
      <c r="AS1113" s="408" t="n"/>
      <c r="AT1113" s="408" t="n"/>
      <c r="AU1113" s="408" t="n"/>
    </row>
    <row r="1114">
      <c r="AG1114" s="408" t="n"/>
      <c r="AH1114" s="408" t="n"/>
      <c r="AI1114" s="408" t="n"/>
      <c r="AN1114" s="408" t="n"/>
      <c r="AO1114" s="408" t="n"/>
      <c r="AP1114" s="408" t="n"/>
      <c r="AS1114" s="408" t="n"/>
      <c r="AT1114" s="408" t="n"/>
      <c r="AU1114" s="408" t="n"/>
    </row>
    <row r="1115">
      <c r="AG1115" s="408" t="n"/>
      <c r="AH1115" s="408" t="n"/>
      <c r="AI1115" s="408" t="n"/>
      <c r="AN1115" s="408" t="n"/>
      <c r="AO1115" s="408" t="n"/>
      <c r="AP1115" s="408" t="n"/>
      <c r="AS1115" s="408" t="n"/>
      <c r="AT1115" s="408" t="n"/>
      <c r="AU1115" s="408" t="n"/>
    </row>
    <row r="1116">
      <c r="AG1116" s="408" t="n"/>
      <c r="AH1116" s="408" t="n"/>
      <c r="AI1116" s="408" t="n"/>
      <c r="AN1116" s="408" t="n"/>
      <c r="AO1116" s="408" t="n"/>
      <c r="AP1116" s="408" t="n"/>
      <c r="AS1116" s="408" t="n"/>
      <c r="AT1116" s="408" t="n"/>
      <c r="AU1116" s="408" t="n"/>
    </row>
    <row r="1117">
      <c r="AG1117" s="408" t="n"/>
      <c r="AH1117" s="408" t="n"/>
      <c r="AI1117" s="408" t="n"/>
      <c r="AN1117" s="408" t="n"/>
      <c r="AO1117" s="408" t="n"/>
      <c r="AP1117" s="408" t="n"/>
      <c r="AS1117" s="408" t="n"/>
      <c r="AT1117" s="408" t="n"/>
      <c r="AU1117" s="408" t="n"/>
    </row>
    <row r="1118">
      <c r="AG1118" s="408" t="n"/>
      <c r="AH1118" s="408" t="n"/>
      <c r="AI1118" s="408" t="n"/>
      <c r="AN1118" s="408" t="n"/>
      <c r="AO1118" s="408" t="n"/>
      <c r="AP1118" s="408" t="n"/>
      <c r="AS1118" s="408" t="n"/>
      <c r="AT1118" s="408" t="n"/>
      <c r="AU1118" s="408" t="n"/>
    </row>
    <row r="1119">
      <c r="AG1119" s="408" t="n"/>
      <c r="AH1119" s="408" t="n"/>
      <c r="AI1119" s="408" t="n"/>
      <c r="AN1119" s="408" t="n"/>
      <c r="AO1119" s="408" t="n"/>
      <c r="AP1119" s="408" t="n"/>
      <c r="AS1119" s="408" t="n"/>
      <c r="AT1119" s="408" t="n"/>
      <c r="AU1119" s="408" t="n"/>
    </row>
    <row r="1120">
      <c r="AG1120" s="408" t="n"/>
      <c r="AH1120" s="408" t="n"/>
      <c r="AI1120" s="408" t="n"/>
      <c r="AN1120" s="408" t="n"/>
      <c r="AO1120" s="408" t="n"/>
      <c r="AP1120" s="408" t="n"/>
      <c r="AS1120" s="408" t="n"/>
      <c r="AT1120" s="408" t="n"/>
      <c r="AU1120" s="408" t="n"/>
    </row>
    <row r="1121">
      <c r="AG1121" s="408" t="n"/>
      <c r="AH1121" s="408" t="n"/>
      <c r="AI1121" s="408" t="n"/>
      <c r="AN1121" s="408" t="n"/>
      <c r="AO1121" s="408" t="n"/>
      <c r="AP1121" s="408" t="n"/>
      <c r="AS1121" s="408" t="n"/>
      <c r="AT1121" s="408" t="n"/>
      <c r="AU1121" s="408" t="n"/>
    </row>
    <row r="1122">
      <c r="AG1122" s="408" t="n"/>
      <c r="AH1122" s="408" t="n"/>
      <c r="AI1122" s="408" t="n"/>
      <c r="AN1122" s="408" t="n"/>
      <c r="AO1122" s="408" t="n"/>
      <c r="AP1122" s="408" t="n"/>
      <c r="AS1122" s="408" t="n"/>
      <c r="AT1122" s="408" t="n"/>
      <c r="AU1122" s="408" t="n"/>
    </row>
    <row r="1123">
      <c r="AG1123" s="408" t="n"/>
      <c r="AH1123" s="408" t="n"/>
      <c r="AI1123" s="408" t="n"/>
      <c r="AN1123" s="408" t="n"/>
      <c r="AO1123" s="408" t="n"/>
      <c r="AP1123" s="408" t="n"/>
      <c r="AS1123" s="408" t="n"/>
      <c r="AT1123" s="408" t="n"/>
      <c r="AU1123" s="408" t="n"/>
    </row>
    <row r="1124">
      <c r="AG1124" s="408" t="n"/>
      <c r="AH1124" s="408" t="n"/>
      <c r="AI1124" s="408" t="n"/>
      <c r="AN1124" s="408" t="n"/>
      <c r="AO1124" s="408" t="n"/>
      <c r="AP1124" s="408" t="n"/>
      <c r="AS1124" s="408" t="n"/>
      <c r="AT1124" s="408" t="n"/>
      <c r="AU1124" s="408" t="n"/>
    </row>
    <row r="1125">
      <c r="AG1125" s="408" t="n"/>
      <c r="AH1125" s="408" t="n"/>
      <c r="AI1125" s="408" t="n"/>
      <c r="AN1125" s="408" t="n"/>
      <c r="AO1125" s="408" t="n"/>
      <c r="AP1125" s="408" t="n"/>
      <c r="AS1125" s="408" t="n"/>
      <c r="AT1125" s="408" t="n"/>
      <c r="AU1125" s="408" t="n"/>
    </row>
    <row r="1126">
      <c r="AG1126" s="408" t="n"/>
      <c r="AH1126" s="408" t="n"/>
      <c r="AI1126" s="408" t="n"/>
      <c r="AN1126" s="408" t="n"/>
      <c r="AO1126" s="408" t="n"/>
      <c r="AP1126" s="408" t="n"/>
      <c r="AS1126" s="408" t="n"/>
      <c r="AT1126" s="408" t="n"/>
      <c r="AU1126" s="408" t="n"/>
    </row>
    <row r="1127">
      <c r="AG1127" s="408" t="n"/>
      <c r="AH1127" s="408" t="n"/>
      <c r="AI1127" s="408" t="n"/>
      <c r="AN1127" s="408" t="n"/>
      <c r="AO1127" s="408" t="n"/>
      <c r="AP1127" s="408" t="n"/>
      <c r="AS1127" s="408" t="n"/>
      <c r="AT1127" s="408" t="n"/>
      <c r="AU1127" s="408" t="n"/>
    </row>
    <row r="1128">
      <c r="AG1128" s="408" t="n"/>
      <c r="AH1128" s="408" t="n"/>
      <c r="AI1128" s="408" t="n"/>
      <c r="AN1128" s="408" t="n"/>
      <c r="AO1128" s="408" t="n"/>
      <c r="AP1128" s="408" t="n"/>
      <c r="AS1128" s="408" t="n"/>
      <c r="AT1128" s="408" t="n"/>
      <c r="AU1128" s="408" t="n"/>
    </row>
    <row r="1129">
      <c r="AG1129" s="408" t="n"/>
      <c r="AH1129" s="408" t="n"/>
      <c r="AI1129" s="408" t="n"/>
      <c r="AN1129" s="408" t="n"/>
      <c r="AO1129" s="408" t="n"/>
      <c r="AP1129" s="408" t="n"/>
      <c r="AS1129" s="408" t="n"/>
      <c r="AT1129" s="408" t="n"/>
      <c r="AU1129" s="408" t="n"/>
    </row>
    <row r="1130">
      <c r="AG1130" s="408" t="n"/>
      <c r="AH1130" s="408" t="n"/>
      <c r="AI1130" s="408" t="n"/>
      <c r="AN1130" s="408" t="n"/>
      <c r="AO1130" s="408" t="n"/>
      <c r="AP1130" s="408" t="n"/>
      <c r="AS1130" s="408" t="n"/>
      <c r="AT1130" s="408" t="n"/>
      <c r="AU1130" s="408" t="n"/>
    </row>
    <row r="1131">
      <c r="AG1131" s="408" t="n"/>
      <c r="AH1131" s="408" t="n"/>
      <c r="AI1131" s="408" t="n"/>
      <c r="AN1131" s="408" t="n"/>
      <c r="AO1131" s="408" t="n"/>
      <c r="AP1131" s="408" t="n"/>
      <c r="AS1131" s="408" t="n"/>
      <c r="AT1131" s="408" t="n"/>
      <c r="AU1131" s="408" t="n"/>
    </row>
    <row r="1132">
      <c r="AG1132" s="408" t="n"/>
      <c r="AH1132" s="408" t="n"/>
      <c r="AI1132" s="408" t="n"/>
      <c r="AN1132" s="408" t="n"/>
      <c r="AO1132" s="408" t="n"/>
      <c r="AP1132" s="408" t="n"/>
      <c r="AS1132" s="408" t="n"/>
      <c r="AT1132" s="408" t="n"/>
      <c r="AU1132" s="408" t="n"/>
    </row>
    <row r="1133">
      <c r="AG1133" s="408" t="n"/>
      <c r="AH1133" s="408" t="n"/>
      <c r="AI1133" s="408" t="n"/>
      <c r="AN1133" s="408" t="n"/>
      <c r="AO1133" s="408" t="n"/>
      <c r="AP1133" s="408" t="n"/>
      <c r="AS1133" s="408" t="n"/>
      <c r="AT1133" s="408" t="n"/>
      <c r="AU1133" s="408" t="n"/>
    </row>
    <row r="1134">
      <c r="AG1134" s="408" t="n"/>
      <c r="AH1134" s="408" t="n"/>
      <c r="AI1134" s="408" t="n"/>
      <c r="AN1134" s="408" t="n"/>
      <c r="AO1134" s="408" t="n"/>
      <c r="AP1134" s="408" t="n"/>
      <c r="AS1134" s="408" t="n"/>
      <c r="AT1134" s="408" t="n"/>
      <c r="AU1134" s="408" t="n"/>
    </row>
    <row r="1135">
      <c r="AG1135" s="408" t="n"/>
      <c r="AH1135" s="408" t="n"/>
      <c r="AI1135" s="408" t="n"/>
      <c r="AN1135" s="408" t="n"/>
      <c r="AO1135" s="408" t="n"/>
      <c r="AP1135" s="408" t="n"/>
      <c r="AS1135" s="408" t="n"/>
      <c r="AT1135" s="408" t="n"/>
      <c r="AU1135" s="408" t="n"/>
    </row>
    <row r="1136">
      <c r="AG1136" s="408" t="n"/>
      <c r="AH1136" s="408" t="n"/>
      <c r="AI1136" s="408" t="n"/>
      <c r="AN1136" s="408" t="n"/>
      <c r="AO1136" s="408" t="n"/>
      <c r="AP1136" s="408" t="n"/>
      <c r="AS1136" s="408" t="n"/>
      <c r="AT1136" s="408" t="n"/>
      <c r="AU1136" s="408" t="n"/>
    </row>
    <row r="1137">
      <c r="AG1137" s="408" t="n"/>
      <c r="AH1137" s="408" t="n"/>
      <c r="AI1137" s="408" t="n"/>
      <c r="AN1137" s="408" t="n"/>
      <c r="AO1137" s="408" t="n"/>
      <c r="AP1137" s="408" t="n"/>
      <c r="AS1137" s="408" t="n"/>
      <c r="AT1137" s="408" t="n"/>
      <c r="AU1137" s="408" t="n"/>
    </row>
    <row r="1138">
      <c r="AG1138" s="408" t="n"/>
      <c r="AH1138" s="408" t="n"/>
      <c r="AI1138" s="408" t="n"/>
      <c r="AN1138" s="408" t="n"/>
      <c r="AO1138" s="408" t="n"/>
      <c r="AP1138" s="408" t="n"/>
      <c r="AS1138" s="408" t="n"/>
      <c r="AT1138" s="408" t="n"/>
      <c r="AU1138" s="408" t="n"/>
    </row>
    <row r="1139">
      <c r="AG1139" s="408" t="n"/>
      <c r="AH1139" s="408" t="n"/>
      <c r="AI1139" s="408" t="n"/>
      <c r="AN1139" s="408" t="n"/>
      <c r="AO1139" s="408" t="n"/>
      <c r="AP1139" s="408" t="n"/>
      <c r="AS1139" s="408" t="n"/>
      <c r="AT1139" s="408" t="n"/>
      <c r="AU1139" s="408" t="n"/>
    </row>
    <row r="1140">
      <c r="AG1140" s="408" t="n"/>
      <c r="AH1140" s="408" t="n"/>
      <c r="AI1140" s="408" t="n"/>
      <c r="AN1140" s="408" t="n"/>
      <c r="AO1140" s="408" t="n"/>
      <c r="AP1140" s="408" t="n"/>
      <c r="AS1140" s="408" t="n"/>
      <c r="AT1140" s="408" t="n"/>
      <c r="AU1140" s="408" t="n"/>
    </row>
    <row r="1141">
      <c r="AG1141" s="408" t="n"/>
      <c r="AH1141" s="408" t="n"/>
      <c r="AI1141" s="408" t="n"/>
      <c r="AN1141" s="408" t="n"/>
      <c r="AO1141" s="408" t="n"/>
      <c r="AP1141" s="408" t="n"/>
      <c r="AS1141" s="408" t="n"/>
      <c r="AT1141" s="408" t="n"/>
      <c r="AU1141" s="408" t="n"/>
    </row>
    <row r="1142">
      <c r="AG1142" s="408" t="n"/>
      <c r="AH1142" s="408" t="n"/>
      <c r="AI1142" s="408" t="n"/>
      <c r="AN1142" s="408" t="n"/>
      <c r="AO1142" s="408" t="n"/>
      <c r="AP1142" s="408" t="n"/>
      <c r="AS1142" s="408" t="n"/>
      <c r="AT1142" s="408" t="n"/>
      <c r="AU1142" s="408" t="n"/>
    </row>
    <row r="1143">
      <c r="AG1143" s="408" t="n"/>
      <c r="AH1143" s="408" t="n"/>
      <c r="AI1143" s="408" t="n"/>
      <c r="AN1143" s="408" t="n"/>
      <c r="AO1143" s="408" t="n"/>
      <c r="AP1143" s="408" t="n"/>
      <c r="AS1143" s="408" t="n"/>
      <c r="AT1143" s="408" t="n"/>
      <c r="AU1143" s="408" t="n"/>
    </row>
    <row r="1144">
      <c r="AG1144" s="408" t="n"/>
      <c r="AH1144" s="408" t="n"/>
      <c r="AI1144" s="408" t="n"/>
      <c r="AN1144" s="408" t="n"/>
      <c r="AO1144" s="408" t="n"/>
      <c r="AP1144" s="408" t="n"/>
      <c r="AS1144" s="408" t="n"/>
      <c r="AT1144" s="408" t="n"/>
      <c r="AU1144" s="408" t="n"/>
    </row>
    <row r="1145">
      <c r="AG1145" s="408" t="n"/>
      <c r="AH1145" s="408" t="n"/>
      <c r="AI1145" s="408" t="n"/>
      <c r="AN1145" s="408" t="n"/>
      <c r="AO1145" s="408" t="n"/>
      <c r="AP1145" s="408" t="n"/>
      <c r="AS1145" s="408" t="n"/>
      <c r="AT1145" s="408" t="n"/>
      <c r="AU1145" s="408" t="n"/>
    </row>
    <row r="1146">
      <c r="AG1146" s="408" t="n"/>
      <c r="AH1146" s="408" t="n"/>
      <c r="AI1146" s="408" t="n"/>
      <c r="AN1146" s="408" t="n"/>
      <c r="AO1146" s="408" t="n"/>
      <c r="AP1146" s="408" t="n"/>
      <c r="AS1146" s="408" t="n"/>
      <c r="AT1146" s="408" t="n"/>
      <c r="AU1146" s="408" t="n"/>
    </row>
    <row r="1147">
      <c r="AG1147" s="408" t="n"/>
      <c r="AH1147" s="408" t="n"/>
      <c r="AI1147" s="408" t="n"/>
      <c r="AN1147" s="408" t="n"/>
      <c r="AO1147" s="408" t="n"/>
      <c r="AP1147" s="408" t="n"/>
      <c r="AS1147" s="408" t="n"/>
      <c r="AT1147" s="408" t="n"/>
      <c r="AU1147" s="408" t="n"/>
    </row>
    <row r="1148">
      <c r="AG1148" s="408" t="n"/>
      <c r="AH1148" s="408" t="n"/>
      <c r="AI1148" s="408" t="n"/>
      <c r="AN1148" s="408" t="n"/>
      <c r="AO1148" s="408" t="n"/>
      <c r="AP1148" s="408" t="n"/>
      <c r="AS1148" s="408" t="n"/>
      <c r="AT1148" s="408" t="n"/>
      <c r="AU1148" s="408" t="n"/>
    </row>
    <row r="1149">
      <c r="AG1149" s="408" t="n"/>
      <c r="AH1149" s="408" t="n"/>
      <c r="AI1149" s="408" t="n"/>
      <c r="AN1149" s="408" t="n"/>
      <c r="AO1149" s="408" t="n"/>
      <c r="AP1149" s="408" t="n"/>
      <c r="AS1149" s="408" t="n"/>
      <c r="AT1149" s="408" t="n"/>
      <c r="AU1149" s="408" t="n"/>
    </row>
    <row r="1150">
      <c r="AG1150" s="408" t="n"/>
      <c r="AH1150" s="408" t="n"/>
      <c r="AI1150" s="408" t="n"/>
      <c r="AN1150" s="408" t="n"/>
      <c r="AO1150" s="408" t="n"/>
      <c r="AP1150" s="408" t="n"/>
      <c r="AS1150" s="408" t="n"/>
      <c r="AT1150" s="408" t="n"/>
      <c r="AU1150" s="408" t="n"/>
    </row>
    <row r="1151">
      <c r="AG1151" s="408" t="n"/>
      <c r="AH1151" s="408" t="n"/>
      <c r="AI1151" s="408" t="n"/>
      <c r="AN1151" s="408" t="n"/>
      <c r="AO1151" s="408" t="n"/>
      <c r="AP1151" s="408" t="n"/>
      <c r="AS1151" s="408" t="n"/>
      <c r="AT1151" s="408" t="n"/>
      <c r="AU1151" s="408" t="n"/>
    </row>
    <row r="1152">
      <c r="AG1152" s="408" t="n"/>
      <c r="AH1152" s="408" t="n"/>
      <c r="AI1152" s="408" t="n"/>
      <c r="AN1152" s="408" t="n"/>
      <c r="AO1152" s="408" t="n"/>
      <c r="AP1152" s="408" t="n"/>
      <c r="AS1152" s="408" t="n"/>
      <c r="AT1152" s="408" t="n"/>
      <c r="AU1152" s="408" t="n"/>
    </row>
    <row r="1153">
      <c r="AG1153" s="408" t="n"/>
      <c r="AH1153" s="408" t="n"/>
      <c r="AI1153" s="408" t="n"/>
      <c r="AN1153" s="408" t="n"/>
      <c r="AO1153" s="408" t="n"/>
      <c r="AP1153" s="408" t="n"/>
      <c r="AS1153" s="408" t="n"/>
      <c r="AT1153" s="408" t="n"/>
      <c r="AU1153" s="408" t="n"/>
    </row>
    <row r="1154">
      <c r="AG1154" s="408" t="n"/>
      <c r="AH1154" s="408" t="n"/>
      <c r="AI1154" s="408" t="n"/>
      <c r="AN1154" s="408" t="n"/>
      <c r="AO1154" s="408" t="n"/>
      <c r="AP1154" s="408" t="n"/>
      <c r="AS1154" s="408" t="n"/>
      <c r="AT1154" s="408" t="n"/>
      <c r="AU1154" s="408" t="n"/>
    </row>
    <row r="1155">
      <c r="AG1155" s="408" t="n"/>
      <c r="AH1155" s="408" t="n"/>
      <c r="AI1155" s="408" t="n"/>
      <c r="AN1155" s="408" t="n"/>
      <c r="AO1155" s="408" t="n"/>
      <c r="AP1155" s="408" t="n"/>
      <c r="AS1155" s="408" t="n"/>
      <c r="AT1155" s="408" t="n"/>
      <c r="AU1155" s="408" t="n"/>
    </row>
    <row r="1156">
      <c r="AG1156" s="408" t="n"/>
      <c r="AH1156" s="408" t="n"/>
      <c r="AI1156" s="408" t="n"/>
      <c r="AN1156" s="408" t="n"/>
      <c r="AO1156" s="408" t="n"/>
      <c r="AP1156" s="408" t="n"/>
      <c r="AS1156" s="408" t="n"/>
      <c r="AT1156" s="408" t="n"/>
      <c r="AU1156" s="408" t="n"/>
    </row>
    <row r="1157">
      <c r="AG1157" s="408" t="n"/>
      <c r="AH1157" s="408" t="n"/>
      <c r="AI1157" s="408" t="n"/>
      <c r="AN1157" s="408" t="n"/>
      <c r="AO1157" s="408" t="n"/>
      <c r="AP1157" s="408" t="n"/>
      <c r="AS1157" s="408" t="n"/>
      <c r="AT1157" s="408" t="n"/>
      <c r="AU1157" s="408" t="n"/>
    </row>
    <row r="1158">
      <c r="AG1158" s="408" t="n"/>
      <c r="AH1158" s="408" t="n"/>
      <c r="AI1158" s="408" t="n"/>
      <c r="AN1158" s="408" t="n"/>
      <c r="AO1158" s="408" t="n"/>
      <c r="AP1158" s="408" t="n"/>
      <c r="AS1158" s="408" t="n"/>
      <c r="AT1158" s="408" t="n"/>
      <c r="AU1158" s="408" t="n"/>
    </row>
    <row r="1159">
      <c r="AG1159" s="408" t="n"/>
      <c r="AH1159" s="408" t="n"/>
      <c r="AI1159" s="408" t="n"/>
      <c r="AN1159" s="408" t="n"/>
      <c r="AO1159" s="408" t="n"/>
      <c r="AP1159" s="408" t="n"/>
      <c r="AS1159" s="408" t="n"/>
      <c r="AT1159" s="408" t="n"/>
      <c r="AU1159" s="408" t="n"/>
    </row>
    <row r="1160">
      <c r="AG1160" s="408" t="n"/>
      <c r="AH1160" s="408" t="n"/>
      <c r="AI1160" s="408" t="n"/>
      <c r="AN1160" s="408" t="n"/>
      <c r="AO1160" s="408" t="n"/>
      <c r="AP1160" s="408" t="n"/>
      <c r="AS1160" s="408" t="n"/>
      <c r="AT1160" s="408" t="n"/>
      <c r="AU1160" s="408" t="n"/>
    </row>
    <row r="1161">
      <c r="AG1161" s="408" t="n"/>
      <c r="AH1161" s="408" t="n"/>
      <c r="AI1161" s="408" t="n"/>
      <c r="AN1161" s="408" t="n"/>
      <c r="AO1161" s="408" t="n"/>
      <c r="AP1161" s="408" t="n"/>
      <c r="AS1161" s="408" t="n"/>
      <c r="AT1161" s="408" t="n"/>
      <c r="AU1161" s="408" t="n"/>
    </row>
    <row r="1162">
      <c r="AG1162" s="408" t="n"/>
      <c r="AH1162" s="408" t="n"/>
      <c r="AI1162" s="408" t="n"/>
      <c r="AN1162" s="408" t="n"/>
      <c r="AO1162" s="408" t="n"/>
      <c r="AP1162" s="408" t="n"/>
      <c r="AS1162" s="408" t="n"/>
      <c r="AT1162" s="408" t="n"/>
      <c r="AU1162" s="408" t="n"/>
    </row>
    <row r="1163">
      <c r="AG1163" s="408" t="n"/>
      <c r="AH1163" s="408" t="n"/>
      <c r="AI1163" s="408" t="n"/>
      <c r="AN1163" s="408" t="n"/>
      <c r="AO1163" s="408" t="n"/>
      <c r="AP1163" s="408" t="n"/>
      <c r="AS1163" s="408" t="n"/>
      <c r="AT1163" s="408" t="n"/>
      <c r="AU1163" s="408" t="n"/>
    </row>
    <row r="1164">
      <c r="AG1164" s="408" t="n"/>
      <c r="AH1164" s="408" t="n"/>
      <c r="AI1164" s="408" t="n"/>
      <c r="AN1164" s="408" t="n"/>
      <c r="AO1164" s="408" t="n"/>
      <c r="AP1164" s="408" t="n"/>
      <c r="AS1164" s="408" t="n"/>
      <c r="AT1164" s="408" t="n"/>
      <c r="AU1164" s="408" t="n"/>
    </row>
    <row r="1165">
      <c r="AG1165" s="408" t="n"/>
      <c r="AH1165" s="408" t="n"/>
      <c r="AI1165" s="408" t="n"/>
      <c r="AN1165" s="408" t="n"/>
      <c r="AO1165" s="408" t="n"/>
      <c r="AP1165" s="408" t="n"/>
      <c r="AS1165" s="408" t="n"/>
      <c r="AT1165" s="408" t="n"/>
      <c r="AU1165" s="408" t="n"/>
    </row>
    <row r="1166">
      <c r="AG1166" s="408" t="n"/>
      <c r="AH1166" s="408" t="n"/>
      <c r="AI1166" s="408" t="n"/>
      <c r="AN1166" s="408" t="n"/>
      <c r="AO1166" s="408" t="n"/>
      <c r="AP1166" s="408" t="n"/>
      <c r="AS1166" s="408" t="n"/>
      <c r="AT1166" s="408" t="n"/>
      <c r="AU1166" s="408" t="n"/>
    </row>
    <row r="1167">
      <c r="AG1167" s="408" t="n"/>
      <c r="AH1167" s="408" t="n"/>
      <c r="AI1167" s="408" t="n"/>
      <c r="AN1167" s="408" t="n"/>
      <c r="AO1167" s="408" t="n"/>
      <c r="AP1167" s="408" t="n"/>
      <c r="AS1167" s="408" t="n"/>
      <c r="AT1167" s="408" t="n"/>
      <c r="AU1167" s="408" t="n"/>
    </row>
    <row r="1168">
      <c r="AG1168" s="408" t="n"/>
      <c r="AH1168" s="408" t="n"/>
      <c r="AI1168" s="408" t="n"/>
      <c r="AN1168" s="408" t="n"/>
      <c r="AO1168" s="408" t="n"/>
      <c r="AP1168" s="408" t="n"/>
      <c r="AS1168" s="408" t="n"/>
      <c r="AT1168" s="408" t="n"/>
      <c r="AU1168" s="408" t="n"/>
    </row>
    <row r="1169">
      <c r="AG1169" s="408" t="n"/>
      <c r="AH1169" s="408" t="n"/>
      <c r="AI1169" s="408" t="n"/>
      <c r="AN1169" s="408" t="n"/>
      <c r="AO1169" s="408" t="n"/>
      <c r="AP1169" s="408" t="n"/>
      <c r="AS1169" s="408" t="n"/>
      <c r="AT1169" s="408" t="n"/>
      <c r="AU1169" s="408" t="n"/>
    </row>
    <row r="1170">
      <c r="AG1170" s="408" t="n"/>
      <c r="AH1170" s="408" t="n"/>
      <c r="AI1170" s="408" t="n"/>
      <c r="AN1170" s="408" t="n"/>
      <c r="AO1170" s="408" t="n"/>
      <c r="AP1170" s="408" t="n"/>
      <c r="AS1170" s="408" t="n"/>
      <c r="AT1170" s="408" t="n"/>
      <c r="AU1170" s="408" t="n"/>
    </row>
    <row r="1171">
      <c r="AG1171" s="408" t="n"/>
      <c r="AH1171" s="408" t="n"/>
      <c r="AI1171" s="408" t="n"/>
      <c r="AN1171" s="408" t="n"/>
      <c r="AO1171" s="408" t="n"/>
      <c r="AP1171" s="408" t="n"/>
      <c r="AS1171" s="408" t="n"/>
      <c r="AT1171" s="408" t="n"/>
      <c r="AU1171" s="408" t="n"/>
    </row>
    <row r="1172">
      <c r="AG1172" s="408" t="n"/>
      <c r="AH1172" s="408" t="n"/>
      <c r="AI1172" s="408" t="n"/>
      <c r="AN1172" s="408" t="n"/>
      <c r="AO1172" s="408" t="n"/>
      <c r="AP1172" s="408" t="n"/>
      <c r="AS1172" s="408" t="n"/>
      <c r="AT1172" s="408" t="n"/>
      <c r="AU1172" s="408" t="n"/>
    </row>
    <row r="1173">
      <c r="AG1173" s="408" t="n"/>
      <c r="AH1173" s="408" t="n"/>
      <c r="AI1173" s="408" t="n"/>
      <c r="AN1173" s="408" t="n"/>
      <c r="AO1173" s="408" t="n"/>
      <c r="AP1173" s="408" t="n"/>
      <c r="AS1173" s="408" t="n"/>
      <c r="AT1173" s="408" t="n"/>
      <c r="AU1173" s="408" t="n"/>
    </row>
    <row r="1174">
      <c r="AG1174" s="408" t="n"/>
      <c r="AH1174" s="408" t="n"/>
      <c r="AI1174" s="408" t="n"/>
      <c r="AN1174" s="408" t="n"/>
      <c r="AO1174" s="408" t="n"/>
      <c r="AP1174" s="408" t="n"/>
      <c r="AS1174" s="408" t="n"/>
      <c r="AT1174" s="408" t="n"/>
      <c r="AU1174" s="408" t="n"/>
    </row>
    <row r="1175">
      <c r="AG1175" s="408" t="n"/>
      <c r="AH1175" s="408" t="n"/>
      <c r="AI1175" s="408" t="n"/>
      <c r="AN1175" s="408" t="n"/>
      <c r="AO1175" s="408" t="n"/>
      <c r="AP1175" s="408" t="n"/>
      <c r="AS1175" s="408" t="n"/>
      <c r="AT1175" s="408" t="n"/>
      <c r="AU1175" s="408" t="n"/>
    </row>
    <row r="1176">
      <c r="AG1176" s="408" t="n"/>
      <c r="AH1176" s="408" t="n"/>
      <c r="AI1176" s="408" t="n"/>
      <c r="AN1176" s="408" t="n"/>
      <c r="AO1176" s="408" t="n"/>
      <c r="AP1176" s="408" t="n"/>
      <c r="AS1176" s="408" t="n"/>
      <c r="AT1176" s="408" t="n"/>
      <c r="AU1176" s="408" t="n"/>
    </row>
    <row r="1177">
      <c r="AG1177" s="408" t="n"/>
      <c r="AH1177" s="408" t="n"/>
      <c r="AI1177" s="408" t="n"/>
      <c r="AN1177" s="408" t="n"/>
      <c r="AO1177" s="408" t="n"/>
      <c r="AP1177" s="408" t="n"/>
      <c r="AS1177" s="408" t="n"/>
      <c r="AT1177" s="408" t="n"/>
      <c r="AU1177" s="408" t="n"/>
    </row>
    <row r="1178">
      <c r="AG1178" s="408" t="n"/>
      <c r="AH1178" s="408" t="n"/>
      <c r="AI1178" s="408" t="n"/>
      <c r="AN1178" s="408" t="n"/>
      <c r="AO1178" s="408" t="n"/>
      <c r="AP1178" s="408" t="n"/>
      <c r="AS1178" s="408" t="n"/>
      <c r="AT1178" s="408" t="n"/>
      <c r="AU1178" s="408" t="n"/>
    </row>
    <row r="1179">
      <c r="AG1179" s="408" t="n"/>
      <c r="AH1179" s="408" t="n"/>
      <c r="AI1179" s="408" t="n"/>
      <c r="AN1179" s="408" t="n"/>
      <c r="AO1179" s="408" t="n"/>
      <c r="AP1179" s="408" t="n"/>
      <c r="AS1179" s="408" t="n"/>
      <c r="AT1179" s="408" t="n"/>
      <c r="AU1179" s="408" t="n"/>
    </row>
    <row r="1180">
      <c r="AG1180" s="408" t="n"/>
      <c r="AH1180" s="408" t="n"/>
      <c r="AI1180" s="408" t="n"/>
      <c r="AN1180" s="408" t="n"/>
      <c r="AO1180" s="408" t="n"/>
      <c r="AP1180" s="408" t="n"/>
      <c r="AS1180" s="408" t="n"/>
      <c r="AT1180" s="408" t="n"/>
      <c r="AU1180" s="408" t="n"/>
    </row>
    <row r="1181">
      <c r="AG1181" s="408" t="n"/>
      <c r="AH1181" s="408" t="n"/>
      <c r="AI1181" s="408" t="n"/>
      <c r="AN1181" s="408" t="n"/>
      <c r="AO1181" s="408" t="n"/>
      <c r="AP1181" s="408" t="n"/>
      <c r="AS1181" s="408" t="n"/>
      <c r="AT1181" s="408" t="n"/>
      <c r="AU1181" s="408" t="n"/>
    </row>
    <row r="1182">
      <c r="AG1182" s="408" t="n"/>
      <c r="AH1182" s="408" t="n"/>
      <c r="AI1182" s="408" t="n"/>
      <c r="AN1182" s="408" t="n"/>
      <c r="AO1182" s="408" t="n"/>
      <c r="AP1182" s="408" t="n"/>
      <c r="AS1182" s="408" t="n"/>
      <c r="AT1182" s="408" t="n"/>
      <c r="AU1182" s="408" t="n"/>
    </row>
    <row r="1183">
      <c r="AG1183" s="408" t="n"/>
      <c r="AH1183" s="408" t="n"/>
      <c r="AI1183" s="408" t="n"/>
      <c r="AN1183" s="408" t="n"/>
      <c r="AO1183" s="408" t="n"/>
      <c r="AP1183" s="408" t="n"/>
      <c r="AS1183" s="408" t="n"/>
      <c r="AT1183" s="408" t="n"/>
      <c r="AU1183" s="408" t="n"/>
    </row>
    <row r="1184">
      <c r="AG1184" s="408" t="n"/>
      <c r="AH1184" s="408" t="n"/>
      <c r="AI1184" s="408" t="n"/>
      <c r="AN1184" s="408" t="n"/>
      <c r="AO1184" s="408" t="n"/>
      <c r="AP1184" s="408" t="n"/>
      <c r="AS1184" s="408" t="n"/>
      <c r="AT1184" s="408" t="n"/>
      <c r="AU1184" s="408" t="n"/>
    </row>
    <row r="1185">
      <c r="AG1185" s="408" t="n"/>
      <c r="AH1185" s="408" t="n"/>
      <c r="AI1185" s="408" t="n"/>
      <c r="AN1185" s="408" t="n"/>
      <c r="AO1185" s="408" t="n"/>
      <c r="AP1185" s="408" t="n"/>
      <c r="AS1185" s="408" t="n"/>
      <c r="AT1185" s="408" t="n"/>
      <c r="AU1185" s="408" t="n"/>
    </row>
    <row r="1186">
      <c r="AG1186" s="408" t="n"/>
      <c r="AH1186" s="408" t="n"/>
      <c r="AI1186" s="408" t="n"/>
      <c r="AN1186" s="408" t="n"/>
      <c r="AO1186" s="408" t="n"/>
      <c r="AP1186" s="408" t="n"/>
      <c r="AS1186" s="408" t="n"/>
      <c r="AT1186" s="408" t="n"/>
      <c r="AU1186" s="408" t="n"/>
    </row>
    <row r="1187">
      <c r="AG1187" s="408" t="n"/>
      <c r="AH1187" s="408" t="n"/>
      <c r="AI1187" s="408" t="n"/>
      <c r="AN1187" s="408" t="n"/>
      <c r="AO1187" s="408" t="n"/>
      <c r="AP1187" s="408" t="n"/>
      <c r="AS1187" s="408" t="n"/>
      <c r="AT1187" s="408" t="n"/>
      <c r="AU1187" s="408" t="n"/>
    </row>
    <row r="1188">
      <c r="AG1188" s="408" t="n"/>
      <c r="AH1188" s="408" t="n"/>
      <c r="AI1188" s="408" t="n"/>
      <c r="AN1188" s="408" t="n"/>
      <c r="AO1188" s="408" t="n"/>
      <c r="AP1188" s="408" t="n"/>
      <c r="AS1188" s="408" t="n"/>
      <c r="AT1188" s="408" t="n"/>
      <c r="AU1188" s="408" t="n"/>
    </row>
    <row r="1189">
      <c r="AG1189" s="408" t="n"/>
      <c r="AH1189" s="408" t="n"/>
      <c r="AI1189" s="408" t="n"/>
      <c r="AN1189" s="408" t="n"/>
      <c r="AO1189" s="408" t="n"/>
      <c r="AP1189" s="408" t="n"/>
      <c r="AS1189" s="408" t="n"/>
      <c r="AT1189" s="408" t="n"/>
      <c r="AU1189" s="408" t="n"/>
    </row>
    <row r="1190">
      <c r="AG1190" s="408" t="n"/>
      <c r="AH1190" s="408" t="n"/>
      <c r="AI1190" s="408" t="n"/>
      <c r="AN1190" s="408" t="n"/>
      <c r="AO1190" s="408" t="n"/>
      <c r="AP1190" s="408" t="n"/>
      <c r="AS1190" s="408" t="n"/>
      <c r="AT1190" s="408" t="n"/>
      <c r="AU1190" s="408" t="n"/>
    </row>
    <row r="1191">
      <c r="AG1191" s="408" t="n"/>
      <c r="AH1191" s="408" t="n"/>
      <c r="AI1191" s="408" t="n"/>
      <c r="AN1191" s="408" t="n"/>
      <c r="AO1191" s="408" t="n"/>
      <c r="AP1191" s="408" t="n"/>
      <c r="AS1191" s="408" t="n"/>
      <c r="AT1191" s="408" t="n"/>
      <c r="AU1191" s="408" t="n"/>
    </row>
    <row r="1192">
      <c r="AG1192" s="408" t="n"/>
      <c r="AH1192" s="408" t="n"/>
      <c r="AI1192" s="408" t="n"/>
      <c r="AN1192" s="408" t="n"/>
      <c r="AO1192" s="408" t="n"/>
      <c r="AP1192" s="408" t="n"/>
      <c r="AS1192" s="408" t="n"/>
      <c r="AT1192" s="408" t="n"/>
      <c r="AU1192" s="408" t="n"/>
    </row>
    <row r="1193">
      <c r="AG1193" s="408" t="n"/>
      <c r="AH1193" s="408" t="n"/>
      <c r="AI1193" s="408" t="n"/>
      <c r="AN1193" s="408" t="n"/>
      <c r="AO1193" s="408" t="n"/>
      <c r="AP1193" s="408" t="n"/>
      <c r="AS1193" s="408" t="n"/>
      <c r="AT1193" s="408" t="n"/>
      <c r="AU1193" s="408" t="n"/>
    </row>
    <row r="1194">
      <c r="AG1194" s="408" t="n"/>
      <c r="AH1194" s="408" t="n"/>
      <c r="AI1194" s="408" t="n"/>
      <c r="AN1194" s="408" t="n"/>
      <c r="AO1194" s="408" t="n"/>
      <c r="AP1194" s="408" t="n"/>
      <c r="AS1194" s="408" t="n"/>
      <c r="AT1194" s="408" t="n"/>
      <c r="AU1194" s="408" t="n"/>
    </row>
    <row r="1195">
      <c r="AG1195" s="408" t="n"/>
      <c r="AH1195" s="408" t="n"/>
      <c r="AI1195" s="408" t="n"/>
      <c r="AN1195" s="408" t="n"/>
      <c r="AO1195" s="408" t="n"/>
      <c r="AP1195" s="408" t="n"/>
      <c r="AS1195" s="408" t="n"/>
      <c r="AT1195" s="408" t="n"/>
      <c r="AU1195" s="408" t="n"/>
    </row>
    <row r="1196">
      <c r="AG1196" s="408" t="n"/>
      <c r="AH1196" s="408" t="n"/>
      <c r="AI1196" s="408" t="n"/>
      <c r="AN1196" s="408" t="n"/>
      <c r="AO1196" s="408" t="n"/>
      <c r="AP1196" s="408" t="n"/>
      <c r="AS1196" s="408" t="n"/>
      <c r="AT1196" s="408" t="n"/>
      <c r="AU1196" s="408" t="n"/>
    </row>
    <row r="1197">
      <c r="AG1197" s="408" t="n"/>
      <c r="AH1197" s="408" t="n"/>
      <c r="AI1197" s="408" t="n"/>
      <c r="AN1197" s="408" t="n"/>
      <c r="AO1197" s="408" t="n"/>
      <c r="AP1197" s="408" t="n"/>
      <c r="AS1197" s="408" t="n"/>
      <c r="AT1197" s="408" t="n"/>
      <c r="AU1197" s="408" t="n"/>
    </row>
    <row r="1198">
      <c r="AG1198" s="408" t="n"/>
      <c r="AH1198" s="408" t="n"/>
      <c r="AI1198" s="408" t="n"/>
      <c r="AN1198" s="408" t="n"/>
      <c r="AO1198" s="408" t="n"/>
      <c r="AP1198" s="408" t="n"/>
      <c r="AS1198" s="408" t="n"/>
      <c r="AT1198" s="408" t="n"/>
      <c r="AU1198" s="408" t="n"/>
    </row>
    <row r="1199">
      <c r="AG1199" s="408" t="n"/>
      <c r="AH1199" s="408" t="n"/>
      <c r="AI1199" s="408" t="n"/>
      <c r="AN1199" s="408" t="n"/>
      <c r="AO1199" s="408" t="n"/>
      <c r="AP1199" s="408" t="n"/>
      <c r="AS1199" s="408" t="n"/>
      <c r="AT1199" s="408" t="n"/>
      <c r="AU1199" s="408" t="n"/>
    </row>
    <row r="1200">
      <c r="AG1200" s="408" t="n"/>
      <c r="AH1200" s="408" t="n"/>
      <c r="AI1200" s="408" t="n"/>
      <c r="AN1200" s="408" t="n"/>
      <c r="AO1200" s="408" t="n"/>
      <c r="AP1200" s="408" t="n"/>
      <c r="AS1200" s="408" t="n"/>
      <c r="AT1200" s="408" t="n"/>
      <c r="AU1200" s="408" t="n"/>
    </row>
    <row r="1201">
      <c r="AG1201" s="408" t="n"/>
      <c r="AH1201" s="408" t="n"/>
      <c r="AI1201" s="408" t="n"/>
      <c r="AN1201" s="408" t="n"/>
      <c r="AO1201" s="408" t="n"/>
      <c r="AP1201" s="408" t="n"/>
      <c r="AS1201" s="408" t="n"/>
      <c r="AT1201" s="408" t="n"/>
      <c r="AU1201" s="408" t="n"/>
    </row>
    <row r="1202">
      <c r="AG1202" s="408" t="n"/>
      <c r="AH1202" s="408" t="n"/>
      <c r="AI1202" s="408" t="n"/>
      <c r="AN1202" s="408" t="n"/>
      <c r="AO1202" s="408" t="n"/>
      <c r="AP1202" s="408" t="n"/>
      <c r="AS1202" s="408" t="n"/>
      <c r="AT1202" s="408" t="n"/>
      <c r="AU1202" s="408" t="n"/>
    </row>
    <row r="1203">
      <c r="AG1203" s="408" t="n"/>
      <c r="AH1203" s="408" t="n"/>
      <c r="AI1203" s="408" t="n"/>
      <c r="AN1203" s="408" t="n"/>
      <c r="AO1203" s="408" t="n"/>
      <c r="AP1203" s="408" t="n"/>
      <c r="AS1203" s="408" t="n"/>
      <c r="AT1203" s="408" t="n"/>
      <c r="AU1203" s="408" t="n"/>
    </row>
    <row r="1204">
      <c r="AG1204" s="408" t="n"/>
      <c r="AH1204" s="408" t="n"/>
      <c r="AI1204" s="408" t="n"/>
      <c r="AN1204" s="408" t="n"/>
      <c r="AO1204" s="408" t="n"/>
      <c r="AP1204" s="408" t="n"/>
      <c r="AS1204" s="408" t="n"/>
      <c r="AT1204" s="408" t="n"/>
      <c r="AU1204" s="408" t="n"/>
    </row>
    <row r="1205">
      <c r="AG1205" s="408" t="n"/>
      <c r="AH1205" s="408" t="n"/>
      <c r="AI1205" s="408" t="n"/>
      <c r="AN1205" s="408" t="n"/>
      <c r="AO1205" s="408" t="n"/>
      <c r="AP1205" s="408" t="n"/>
      <c r="AS1205" s="408" t="n"/>
      <c r="AT1205" s="408" t="n"/>
      <c r="AU1205" s="408" t="n"/>
    </row>
    <row r="1206">
      <c r="AG1206" s="408" t="n"/>
      <c r="AH1206" s="408" t="n"/>
      <c r="AI1206" s="408" t="n"/>
      <c r="AN1206" s="408" t="n"/>
      <c r="AO1206" s="408" t="n"/>
      <c r="AP1206" s="408" t="n"/>
      <c r="AS1206" s="408" t="n"/>
      <c r="AT1206" s="408" t="n"/>
      <c r="AU1206" s="408" t="n"/>
    </row>
    <row r="1207">
      <c r="AG1207" s="408" t="n"/>
      <c r="AH1207" s="408" t="n"/>
      <c r="AI1207" s="408" t="n"/>
      <c r="AN1207" s="408" t="n"/>
      <c r="AO1207" s="408" t="n"/>
      <c r="AP1207" s="408" t="n"/>
      <c r="AS1207" s="408" t="n"/>
      <c r="AT1207" s="408" t="n"/>
      <c r="AU1207" s="408" t="n"/>
    </row>
    <row r="1208">
      <c r="AG1208" s="408" t="n"/>
      <c r="AH1208" s="408" t="n"/>
      <c r="AI1208" s="408" t="n"/>
      <c r="AN1208" s="408" t="n"/>
      <c r="AO1208" s="408" t="n"/>
      <c r="AP1208" s="408" t="n"/>
      <c r="AS1208" s="408" t="n"/>
      <c r="AT1208" s="408" t="n"/>
      <c r="AU1208" s="408" t="n"/>
    </row>
    <row r="1209">
      <c r="AG1209" s="408" t="n"/>
      <c r="AH1209" s="408" t="n"/>
      <c r="AI1209" s="408" t="n"/>
      <c r="AN1209" s="408" t="n"/>
      <c r="AO1209" s="408" t="n"/>
      <c r="AP1209" s="408" t="n"/>
      <c r="AS1209" s="408" t="n"/>
      <c r="AT1209" s="408" t="n"/>
      <c r="AU1209" s="408" t="n"/>
    </row>
    <row r="1210">
      <c r="AG1210" s="408" t="n"/>
      <c r="AH1210" s="408" t="n"/>
      <c r="AI1210" s="408" t="n"/>
      <c r="AN1210" s="408" t="n"/>
      <c r="AO1210" s="408" t="n"/>
      <c r="AP1210" s="408" t="n"/>
      <c r="AS1210" s="408" t="n"/>
      <c r="AT1210" s="408" t="n"/>
      <c r="AU1210" s="408" t="n"/>
    </row>
    <row r="1211">
      <c r="AG1211" s="408" t="n"/>
      <c r="AH1211" s="408" t="n"/>
      <c r="AI1211" s="408" t="n"/>
      <c r="AN1211" s="408" t="n"/>
      <c r="AO1211" s="408" t="n"/>
      <c r="AP1211" s="408" t="n"/>
      <c r="AS1211" s="408" t="n"/>
      <c r="AT1211" s="408" t="n"/>
      <c r="AU1211" s="408" t="n"/>
    </row>
    <row r="1212">
      <c r="AG1212" s="408" t="n"/>
      <c r="AH1212" s="408" t="n"/>
      <c r="AI1212" s="408" t="n"/>
      <c r="AN1212" s="408" t="n"/>
      <c r="AO1212" s="408" t="n"/>
      <c r="AP1212" s="408" t="n"/>
      <c r="AS1212" s="408" t="n"/>
      <c r="AT1212" s="408" t="n"/>
      <c r="AU1212" s="408" t="n"/>
    </row>
    <row r="1213">
      <c r="AG1213" s="408" t="n"/>
      <c r="AH1213" s="408" t="n"/>
      <c r="AI1213" s="408" t="n"/>
      <c r="AN1213" s="408" t="n"/>
      <c r="AO1213" s="408" t="n"/>
      <c r="AP1213" s="408" t="n"/>
      <c r="AS1213" s="408" t="n"/>
      <c r="AT1213" s="408" t="n"/>
      <c r="AU1213" s="408" t="n"/>
    </row>
    <row r="1214">
      <c r="AG1214" s="408" t="n"/>
      <c r="AH1214" s="408" t="n"/>
      <c r="AI1214" s="408" t="n"/>
      <c r="AN1214" s="408" t="n"/>
      <c r="AO1214" s="408" t="n"/>
      <c r="AP1214" s="408" t="n"/>
      <c r="AS1214" s="408" t="n"/>
      <c r="AT1214" s="408" t="n"/>
      <c r="AU1214" s="408" t="n"/>
    </row>
    <row r="1215">
      <c r="AG1215" s="408" t="n"/>
      <c r="AH1215" s="408" t="n"/>
      <c r="AI1215" s="408" t="n"/>
      <c r="AN1215" s="408" t="n"/>
      <c r="AO1215" s="408" t="n"/>
      <c r="AP1215" s="408" t="n"/>
      <c r="AS1215" s="408" t="n"/>
      <c r="AT1215" s="408" t="n"/>
      <c r="AU1215" s="408" t="n"/>
    </row>
    <row r="1216">
      <c r="AG1216" s="408" t="n"/>
      <c r="AH1216" s="408" t="n"/>
      <c r="AI1216" s="408" t="n"/>
      <c r="AN1216" s="408" t="n"/>
      <c r="AO1216" s="408" t="n"/>
      <c r="AP1216" s="408" t="n"/>
      <c r="AS1216" s="408" t="n"/>
      <c r="AT1216" s="408" t="n"/>
      <c r="AU1216" s="408" t="n"/>
    </row>
    <row r="1217">
      <c r="AG1217" s="408" t="n"/>
      <c r="AH1217" s="408" t="n"/>
      <c r="AI1217" s="408" t="n"/>
      <c r="AN1217" s="408" t="n"/>
      <c r="AO1217" s="408" t="n"/>
      <c r="AP1217" s="408" t="n"/>
      <c r="AS1217" s="408" t="n"/>
      <c r="AT1217" s="408" t="n"/>
      <c r="AU1217" s="408" t="n"/>
    </row>
    <row r="1218">
      <c r="AG1218" s="408" t="n"/>
      <c r="AH1218" s="408" t="n"/>
      <c r="AI1218" s="408" t="n"/>
      <c r="AN1218" s="408" t="n"/>
      <c r="AO1218" s="408" t="n"/>
      <c r="AP1218" s="408" t="n"/>
      <c r="AS1218" s="408" t="n"/>
      <c r="AT1218" s="408" t="n"/>
      <c r="AU1218" s="408" t="n"/>
    </row>
    <row r="1219">
      <c r="AG1219" s="408" t="n"/>
      <c r="AH1219" s="408" t="n"/>
      <c r="AI1219" s="408" t="n"/>
      <c r="AN1219" s="408" t="n"/>
      <c r="AO1219" s="408" t="n"/>
      <c r="AP1219" s="408" t="n"/>
      <c r="AS1219" s="408" t="n"/>
      <c r="AT1219" s="408" t="n"/>
      <c r="AU1219" s="408" t="n"/>
    </row>
    <row r="1220">
      <c r="AG1220" s="408" t="n"/>
      <c r="AH1220" s="408" t="n"/>
      <c r="AI1220" s="408" t="n"/>
      <c r="AN1220" s="408" t="n"/>
      <c r="AO1220" s="408" t="n"/>
      <c r="AP1220" s="408" t="n"/>
      <c r="AS1220" s="408" t="n"/>
      <c r="AT1220" s="408" t="n"/>
      <c r="AU1220" s="408" t="n"/>
    </row>
    <row r="1221">
      <c r="AG1221" s="408" t="n"/>
      <c r="AH1221" s="408" t="n"/>
      <c r="AI1221" s="408" t="n"/>
      <c r="AN1221" s="408" t="n"/>
      <c r="AO1221" s="408" t="n"/>
      <c r="AP1221" s="408" t="n"/>
      <c r="AS1221" s="408" t="n"/>
      <c r="AT1221" s="408" t="n"/>
      <c r="AU1221" s="408" t="n"/>
    </row>
    <row r="1222">
      <c r="AG1222" s="408" t="n"/>
      <c r="AH1222" s="408" t="n"/>
      <c r="AI1222" s="408" t="n"/>
      <c r="AN1222" s="408" t="n"/>
      <c r="AO1222" s="408" t="n"/>
      <c r="AP1222" s="408" t="n"/>
      <c r="AS1222" s="408" t="n"/>
      <c r="AT1222" s="408" t="n"/>
      <c r="AU1222" s="408" t="n"/>
    </row>
    <row r="1223">
      <c r="AG1223" s="408" t="n"/>
      <c r="AH1223" s="408" t="n"/>
      <c r="AI1223" s="408" t="n"/>
      <c r="AN1223" s="408" t="n"/>
      <c r="AO1223" s="408" t="n"/>
      <c r="AP1223" s="408" t="n"/>
      <c r="AS1223" s="408" t="n"/>
      <c r="AT1223" s="408" t="n"/>
      <c r="AU1223" s="408" t="n"/>
    </row>
    <row r="1224">
      <c r="AG1224" s="408" t="n"/>
      <c r="AH1224" s="408" t="n"/>
      <c r="AI1224" s="408" t="n"/>
      <c r="AN1224" s="408" t="n"/>
      <c r="AO1224" s="408" t="n"/>
      <c r="AP1224" s="408" t="n"/>
      <c r="AS1224" s="408" t="n"/>
      <c r="AT1224" s="408" t="n"/>
      <c r="AU1224" s="408" t="n"/>
    </row>
    <row r="1225">
      <c r="AG1225" s="408" t="n"/>
      <c r="AH1225" s="408" t="n"/>
      <c r="AI1225" s="408" t="n"/>
      <c r="AN1225" s="408" t="n"/>
      <c r="AO1225" s="408" t="n"/>
      <c r="AP1225" s="408" t="n"/>
      <c r="AS1225" s="408" t="n"/>
      <c r="AT1225" s="408" t="n"/>
      <c r="AU1225" s="408" t="n"/>
    </row>
    <row r="1226">
      <c r="AG1226" s="408" t="n"/>
      <c r="AH1226" s="408" t="n"/>
      <c r="AI1226" s="408" t="n"/>
      <c r="AN1226" s="408" t="n"/>
      <c r="AO1226" s="408" t="n"/>
      <c r="AP1226" s="408" t="n"/>
      <c r="AS1226" s="408" t="n"/>
      <c r="AT1226" s="408" t="n"/>
      <c r="AU1226" s="408" t="n"/>
    </row>
    <row r="1227">
      <c r="AG1227" s="408" t="n"/>
      <c r="AH1227" s="408" t="n"/>
      <c r="AI1227" s="408" t="n"/>
      <c r="AN1227" s="408" t="n"/>
      <c r="AO1227" s="408" t="n"/>
      <c r="AP1227" s="408" t="n"/>
      <c r="AS1227" s="408" t="n"/>
      <c r="AT1227" s="408" t="n"/>
      <c r="AU1227" s="408" t="n"/>
    </row>
    <row r="1228">
      <c r="AG1228" s="408" t="n"/>
      <c r="AH1228" s="408" t="n"/>
      <c r="AI1228" s="408" t="n"/>
      <c r="AN1228" s="408" t="n"/>
      <c r="AO1228" s="408" t="n"/>
      <c r="AP1228" s="408" t="n"/>
      <c r="AS1228" s="408" t="n"/>
      <c r="AT1228" s="408" t="n"/>
      <c r="AU1228" s="408" t="n"/>
    </row>
    <row r="1229">
      <c r="AG1229" s="408" t="n"/>
      <c r="AH1229" s="408" t="n"/>
      <c r="AI1229" s="408" t="n"/>
      <c r="AN1229" s="408" t="n"/>
      <c r="AO1229" s="408" t="n"/>
      <c r="AP1229" s="408" t="n"/>
      <c r="AS1229" s="408" t="n"/>
      <c r="AT1229" s="408" t="n"/>
      <c r="AU1229" s="408" t="n"/>
    </row>
    <row r="1230">
      <c r="AG1230" s="408" t="n"/>
      <c r="AH1230" s="408" t="n"/>
      <c r="AI1230" s="408" t="n"/>
      <c r="AN1230" s="408" t="n"/>
      <c r="AO1230" s="408" t="n"/>
      <c r="AP1230" s="408" t="n"/>
      <c r="AS1230" s="408" t="n"/>
      <c r="AT1230" s="408" t="n"/>
      <c r="AU1230" s="408" t="n"/>
    </row>
    <row r="1231">
      <c r="AG1231" s="408" t="n"/>
      <c r="AH1231" s="408" t="n"/>
      <c r="AI1231" s="408" t="n"/>
      <c r="AN1231" s="408" t="n"/>
      <c r="AO1231" s="408" t="n"/>
      <c r="AP1231" s="408" t="n"/>
      <c r="AS1231" s="408" t="n"/>
      <c r="AT1231" s="408" t="n"/>
      <c r="AU1231" s="408" t="n"/>
    </row>
    <row r="1232">
      <c r="AG1232" s="408" t="n"/>
      <c r="AH1232" s="408" t="n"/>
      <c r="AI1232" s="408" t="n"/>
      <c r="AN1232" s="408" t="n"/>
      <c r="AO1232" s="408" t="n"/>
      <c r="AP1232" s="408" t="n"/>
      <c r="AS1232" s="408" t="n"/>
      <c r="AT1232" s="408" t="n"/>
      <c r="AU1232" s="408" t="n"/>
    </row>
    <row r="1233">
      <c r="AG1233" s="408" t="n"/>
      <c r="AH1233" s="408" t="n"/>
      <c r="AI1233" s="408" t="n"/>
      <c r="AN1233" s="408" t="n"/>
      <c r="AO1233" s="408" t="n"/>
      <c r="AP1233" s="408" t="n"/>
      <c r="AS1233" s="408" t="n"/>
      <c r="AT1233" s="408" t="n"/>
      <c r="AU1233" s="408" t="n"/>
    </row>
    <row r="1234">
      <c r="AG1234" s="408" t="n"/>
      <c r="AH1234" s="408" t="n"/>
      <c r="AI1234" s="408" t="n"/>
      <c r="AN1234" s="408" t="n"/>
      <c r="AO1234" s="408" t="n"/>
      <c r="AP1234" s="408" t="n"/>
      <c r="AS1234" s="408" t="n"/>
      <c r="AT1234" s="408" t="n"/>
      <c r="AU1234" s="408" t="n"/>
    </row>
    <row r="1235">
      <c r="AG1235" s="408" t="n"/>
      <c r="AH1235" s="408" t="n"/>
      <c r="AI1235" s="408" t="n"/>
      <c r="AN1235" s="408" t="n"/>
      <c r="AO1235" s="408" t="n"/>
      <c r="AP1235" s="408" t="n"/>
      <c r="AS1235" s="408" t="n"/>
      <c r="AT1235" s="408" t="n"/>
      <c r="AU1235" s="408" t="n"/>
    </row>
    <row r="1236">
      <c r="AG1236" s="408" t="n"/>
      <c r="AH1236" s="408" t="n"/>
      <c r="AI1236" s="408" t="n"/>
      <c r="AN1236" s="408" t="n"/>
      <c r="AO1236" s="408" t="n"/>
      <c r="AP1236" s="408" t="n"/>
      <c r="AS1236" s="408" t="n"/>
      <c r="AT1236" s="408" t="n"/>
      <c r="AU1236" s="408" t="n"/>
    </row>
    <row r="1237">
      <c r="AG1237" s="408" t="n"/>
      <c r="AH1237" s="408" t="n"/>
      <c r="AI1237" s="408" t="n"/>
      <c r="AN1237" s="408" t="n"/>
      <c r="AO1237" s="408" t="n"/>
      <c r="AP1237" s="408" t="n"/>
      <c r="AS1237" s="408" t="n"/>
      <c r="AT1237" s="408" t="n"/>
      <c r="AU1237" s="408" t="n"/>
    </row>
    <row r="1238">
      <c r="AG1238" s="408" t="n"/>
      <c r="AH1238" s="408" t="n"/>
      <c r="AI1238" s="408" t="n"/>
      <c r="AN1238" s="408" t="n"/>
      <c r="AO1238" s="408" t="n"/>
      <c r="AP1238" s="408" t="n"/>
      <c r="AS1238" s="408" t="n"/>
      <c r="AT1238" s="408" t="n"/>
      <c r="AU1238" s="408" t="n"/>
    </row>
    <row r="1239">
      <c r="AG1239" s="408" t="n"/>
      <c r="AH1239" s="408" t="n"/>
      <c r="AI1239" s="408" t="n"/>
      <c r="AN1239" s="408" t="n"/>
      <c r="AO1239" s="408" t="n"/>
      <c r="AP1239" s="408" t="n"/>
      <c r="AS1239" s="408" t="n"/>
      <c r="AT1239" s="408" t="n"/>
      <c r="AU1239" s="408" t="n"/>
    </row>
    <row r="1240">
      <c r="AG1240" s="408" t="n"/>
      <c r="AH1240" s="408" t="n"/>
      <c r="AI1240" s="408" t="n"/>
      <c r="AN1240" s="408" t="n"/>
      <c r="AO1240" s="408" t="n"/>
      <c r="AP1240" s="408" t="n"/>
      <c r="AS1240" s="408" t="n"/>
      <c r="AT1240" s="408" t="n"/>
      <c r="AU1240" s="408" t="n"/>
    </row>
    <row r="1241">
      <c r="AG1241" s="408" t="n"/>
      <c r="AH1241" s="408" t="n"/>
      <c r="AI1241" s="408" t="n"/>
      <c r="AN1241" s="408" t="n"/>
      <c r="AO1241" s="408" t="n"/>
      <c r="AP1241" s="408" t="n"/>
      <c r="AS1241" s="408" t="n"/>
      <c r="AT1241" s="408" t="n"/>
      <c r="AU1241" s="408" t="n"/>
    </row>
    <row r="1242">
      <c r="AG1242" s="408" t="n"/>
      <c r="AH1242" s="408" t="n"/>
      <c r="AI1242" s="408" t="n"/>
      <c r="AN1242" s="408" t="n"/>
      <c r="AO1242" s="408" t="n"/>
      <c r="AP1242" s="408" t="n"/>
      <c r="AS1242" s="408" t="n"/>
      <c r="AT1242" s="408" t="n"/>
      <c r="AU1242" s="408" t="n"/>
    </row>
    <row r="1243">
      <c r="AG1243" s="408" t="n"/>
      <c r="AH1243" s="408" t="n"/>
      <c r="AI1243" s="408" t="n"/>
      <c r="AN1243" s="408" t="n"/>
      <c r="AO1243" s="408" t="n"/>
      <c r="AP1243" s="408" t="n"/>
      <c r="AS1243" s="408" t="n"/>
      <c r="AT1243" s="408" t="n"/>
      <c r="AU1243" s="408" t="n"/>
    </row>
    <row r="1244">
      <c r="AG1244" s="408" t="n"/>
      <c r="AH1244" s="408" t="n"/>
      <c r="AI1244" s="408" t="n"/>
      <c r="AN1244" s="408" t="n"/>
      <c r="AO1244" s="408" t="n"/>
      <c r="AP1244" s="408" t="n"/>
      <c r="AS1244" s="408" t="n"/>
      <c r="AT1244" s="408" t="n"/>
      <c r="AU1244" s="408" t="n"/>
    </row>
    <row r="1245">
      <c r="AG1245" s="408" t="n"/>
      <c r="AH1245" s="408" t="n"/>
      <c r="AI1245" s="408" t="n"/>
      <c r="AN1245" s="408" t="n"/>
      <c r="AO1245" s="408" t="n"/>
      <c r="AP1245" s="408" t="n"/>
      <c r="AS1245" s="408" t="n"/>
      <c r="AT1245" s="408" t="n"/>
      <c r="AU1245" s="408" t="n"/>
    </row>
    <row r="1246">
      <c r="AG1246" s="408" t="n"/>
      <c r="AH1246" s="408" t="n"/>
      <c r="AI1246" s="408" t="n"/>
      <c r="AN1246" s="408" t="n"/>
      <c r="AO1246" s="408" t="n"/>
      <c r="AP1246" s="408" t="n"/>
      <c r="AS1246" s="408" t="n"/>
      <c r="AT1246" s="408" t="n"/>
      <c r="AU1246" s="408" t="n"/>
    </row>
    <row r="1247">
      <c r="AG1247" s="408" t="n"/>
      <c r="AH1247" s="408" t="n"/>
      <c r="AI1247" s="408" t="n"/>
      <c r="AN1247" s="408" t="n"/>
      <c r="AO1247" s="408" t="n"/>
      <c r="AP1247" s="408" t="n"/>
      <c r="AS1247" s="408" t="n"/>
      <c r="AT1247" s="408" t="n"/>
      <c r="AU1247" s="408" t="n"/>
    </row>
    <row r="1248">
      <c r="AG1248" s="408" t="n"/>
      <c r="AH1248" s="408" t="n"/>
      <c r="AI1248" s="408" t="n"/>
      <c r="AN1248" s="408" t="n"/>
      <c r="AO1248" s="408" t="n"/>
      <c r="AP1248" s="408" t="n"/>
      <c r="AS1248" s="408" t="n"/>
      <c r="AT1248" s="408" t="n"/>
      <c r="AU1248" s="408" t="n"/>
    </row>
    <row r="1249">
      <c r="AG1249" s="408" t="n"/>
      <c r="AH1249" s="408" t="n"/>
      <c r="AI1249" s="408" t="n"/>
      <c r="AN1249" s="408" t="n"/>
      <c r="AO1249" s="408" t="n"/>
      <c r="AP1249" s="408" t="n"/>
      <c r="AS1249" s="408" t="n"/>
      <c r="AT1249" s="408" t="n"/>
      <c r="AU1249" s="408" t="n"/>
    </row>
    <row r="1250">
      <c r="AG1250" s="408" t="n"/>
      <c r="AH1250" s="408" t="n"/>
      <c r="AI1250" s="408" t="n"/>
      <c r="AN1250" s="408" t="n"/>
      <c r="AO1250" s="408" t="n"/>
      <c r="AP1250" s="408" t="n"/>
      <c r="AS1250" s="408" t="n"/>
      <c r="AT1250" s="408" t="n"/>
      <c r="AU1250" s="408" t="n"/>
    </row>
    <row r="1251">
      <c r="AG1251" s="408" t="n"/>
      <c r="AH1251" s="408" t="n"/>
      <c r="AI1251" s="408" t="n"/>
      <c r="AN1251" s="408" t="n"/>
      <c r="AO1251" s="408" t="n"/>
      <c r="AP1251" s="408" t="n"/>
      <c r="AS1251" s="408" t="n"/>
      <c r="AT1251" s="408" t="n"/>
      <c r="AU1251" s="408" t="n"/>
    </row>
    <row r="1252">
      <c r="AG1252" s="408" t="n"/>
      <c r="AH1252" s="408" t="n"/>
      <c r="AI1252" s="408" t="n"/>
      <c r="AN1252" s="408" t="n"/>
      <c r="AO1252" s="408" t="n"/>
      <c r="AP1252" s="408" t="n"/>
      <c r="AS1252" s="408" t="n"/>
      <c r="AT1252" s="408" t="n"/>
      <c r="AU1252" s="408" t="n"/>
    </row>
    <row r="1253">
      <c r="AG1253" s="408" t="n"/>
      <c r="AH1253" s="408" t="n"/>
      <c r="AI1253" s="408" t="n"/>
      <c r="AN1253" s="408" t="n"/>
      <c r="AO1253" s="408" t="n"/>
      <c r="AP1253" s="408" t="n"/>
      <c r="AS1253" s="408" t="n"/>
      <c r="AT1253" s="408" t="n"/>
      <c r="AU1253" s="408" t="n"/>
    </row>
    <row r="1254">
      <c r="AG1254" s="408" t="n"/>
      <c r="AH1254" s="408" t="n"/>
      <c r="AI1254" s="408" t="n"/>
      <c r="AN1254" s="408" t="n"/>
      <c r="AO1254" s="408" t="n"/>
      <c r="AP1254" s="408" t="n"/>
      <c r="AS1254" s="408" t="n"/>
      <c r="AT1254" s="408" t="n"/>
      <c r="AU1254" s="408" t="n"/>
    </row>
    <row r="1255">
      <c r="AG1255" s="408" t="n"/>
      <c r="AH1255" s="408" t="n"/>
      <c r="AI1255" s="408" t="n"/>
      <c r="AN1255" s="408" t="n"/>
      <c r="AO1255" s="408" t="n"/>
      <c r="AP1255" s="408" t="n"/>
      <c r="AS1255" s="408" t="n"/>
      <c r="AT1255" s="408" t="n"/>
      <c r="AU1255" s="408" t="n"/>
    </row>
    <row r="1256">
      <c r="AG1256" s="408" t="n"/>
      <c r="AH1256" s="408" t="n"/>
      <c r="AI1256" s="408" t="n"/>
      <c r="AN1256" s="408" t="n"/>
      <c r="AO1256" s="408" t="n"/>
      <c r="AP1256" s="408" t="n"/>
      <c r="AS1256" s="408" t="n"/>
      <c r="AT1256" s="408" t="n"/>
      <c r="AU1256" s="408" t="n"/>
    </row>
    <row r="1257">
      <c r="AG1257" s="408" t="n"/>
      <c r="AH1257" s="408" t="n"/>
      <c r="AI1257" s="408" t="n"/>
      <c r="AN1257" s="408" t="n"/>
      <c r="AO1257" s="408" t="n"/>
      <c r="AP1257" s="408" t="n"/>
      <c r="AS1257" s="408" t="n"/>
      <c r="AT1257" s="408" t="n"/>
      <c r="AU1257" s="408" t="n"/>
    </row>
    <row r="1258">
      <c r="AG1258" s="408" t="n"/>
      <c r="AH1258" s="408" t="n"/>
      <c r="AI1258" s="408" t="n"/>
      <c r="AN1258" s="408" t="n"/>
      <c r="AO1258" s="408" t="n"/>
      <c r="AP1258" s="408" t="n"/>
      <c r="AS1258" s="408" t="n"/>
      <c r="AT1258" s="408" t="n"/>
      <c r="AU1258" s="408" t="n"/>
    </row>
    <row r="1259">
      <c r="AG1259" s="408" t="n"/>
      <c r="AH1259" s="408" t="n"/>
      <c r="AI1259" s="408" t="n"/>
      <c r="AN1259" s="408" t="n"/>
      <c r="AO1259" s="408" t="n"/>
      <c r="AP1259" s="408" t="n"/>
      <c r="AS1259" s="408" t="n"/>
      <c r="AT1259" s="408" t="n"/>
      <c r="AU1259" s="408" t="n"/>
    </row>
    <row r="1260">
      <c r="AG1260" s="408" t="n"/>
      <c r="AH1260" s="408" t="n"/>
      <c r="AI1260" s="408" t="n"/>
      <c r="AN1260" s="408" t="n"/>
      <c r="AO1260" s="408" t="n"/>
      <c r="AP1260" s="408" t="n"/>
      <c r="AS1260" s="408" t="n"/>
      <c r="AT1260" s="408" t="n"/>
      <c r="AU1260" s="408" t="n"/>
    </row>
    <row r="1261">
      <c r="AG1261" s="408" t="n"/>
      <c r="AH1261" s="408" t="n"/>
      <c r="AI1261" s="408" t="n"/>
      <c r="AN1261" s="408" t="n"/>
      <c r="AO1261" s="408" t="n"/>
      <c r="AP1261" s="408" t="n"/>
      <c r="AS1261" s="408" t="n"/>
      <c r="AT1261" s="408" t="n"/>
      <c r="AU1261" s="408" t="n"/>
    </row>
    <row r="1262">
      <c r="AG1262" s="408" t="n"/>
      <c r="AH1262" s="408" t="n"/>
      <c r="AI1262" s="408" t="n"/>
      <c r="AN1262" s="408" t="n"/>
      <c r="AO1262" s="408" t="n"/>
      <c r="AP1262" s="408" t="n"/>
      <c r="AS1262" s="408" t="n"/>
      <c r="AT1262" s="408" t="n"/>
      <c r="AU1262" s="408" t="n"/>
    </row>
    <row r="1263">
      <c r="AG1263" s="408" t="n"/>
      <c r="AH1263" s="408" t="n"/>
      <c r="AI1263" s="408" t="n"/>
      <c r="AN1263" s="408" t="n"/>
      <c r="AO1263" s="408" t="n"/>
      <c r="AP1263" s="408" t="n"/>
      <c r="AS1263" s="408" t="n"/>
      <c r="AT1263" s="408" t="n"/>
      <c r="AU1263" s="408" t="n"/>
    </row>
    <row r="1264">
      <c r="AG1264" s="408" t="n"/>
      <c r="AH1264" s="408" t="n"/>
      <c r="AI1264" s="408" t="n"/>
      <c r="AN1264" s="408" t="n"/>
      <c r="AO1264" s="408" t="n"/>
      <c r="AP1264" s="408" t="n"/>
      <c r="AS1264" s="408" t="n"/>
      <c r="AT1264" s="408" t="n"/>
      <c r="AU1264" s="408" t="n"/>
    </row>
    <row r="1265">
      <c r="AG1265" s="408" t="n"/>
      <c r="AH1265" s="408" t="n"/>
      <c r="AI1265" s="408" t="n"/>
      <c r="AN1265" s="408" t="n"/>
      <c r="AO1265" s="408" t="n"/>
      <c r="AP1265" s="408" t="n"/>
      <c r="AS1265" s="408" t="n"/>
      <c r="AT1265" s="408" t="n"/>
      <c r="AU1265" s="408" t="n"/>
    </row>
    <row r="1266">
      <c r="AG1266" s="408" t="n"/>
      <c r="AH1266" s="408" t="n"/>
      <c r="AI1266" s="408" t="n"/>
      <c r="AN1266" s="408" t="n"/>
      <c r="AO1266" s="408" t="n"/>
      <c r="AP1266" s="408" t="n"/>
      <c r="AS1266" s="408" t="n"/>
      <c r="AT1266" s="408" t="n"/>
      <c r="AU1266" s="408" t="n"/>
    </row>
    <row r="1267">
      <c r="AG1267" s="408" t="n"/>
      <c r="AH1267" s="408" t="n"/>
      <c r="AI1267" s="408" t="n"/>
      <c r="AN1267" s="408" t="n"/>
      <c r="AO1267" s="408" t="n"/>
      <c r="AP1267" s="408" t="n"/>
      <c r="AS1267" s="408" t="n"/>
      <c r="AT1267" s="408" t="n"/>
      <c r="AU1267" s="408" t="n"/>
    </row>
    <row r="1268">
      <c r="AG1268" s="408" t="n"/>
      <c r="AH1268" s="408" t="n"/>
      <c r="AI1268" s="408" t="n"/>
      <c r="AN1268" s="408" t="n"/>
      <c r="AO1268" s="408" t="n"/>
      <c r="AP1268" s="408" t="n"/>
      <c r="AS1268" s="408" t="n"/>
      <c r="AT1268" s="408" t="n"/>
      <c r="AU1268" s="408" t="n"/>
    </row>
    <row r="1269">
      <c r="AG1269" s="408" t="n"/>
      <c r="AH1269" s="408" t="n"/>
      <c r="AI1269" s="408" t="n"/>
      <c r="AN1269" s="408" t="n"/>
      <c r="AO1269" s="408" t="n"/>
      <c r="AP1269" s="408" t="n"/>
      <c r="AS1269" s="408" t="n"/>
      <c r="AT1269" s="408" t="n"/>
      <c r="AU1269" s="408" t="n"/>
    </row>
    <row r="1270">
      <c r="AG1270" s="408" t="n"/>
      <c r="AH1270" s="408" t="n"/>
      <c r="AI1270" s="408" t="n"/>
      <c r="AN1270" s="408" t="n"/>
      <c r="AO1270" s="408" t="n"/>
      <c r="AP1270" s="408" t="n"/>
      <c r="AS1270" s="408" t="n"/>
      <c r="AT1270" s="408" t="n"/>
      <c r="AU1270" s="408" t="n"/>
    </row>
    <row r="1271">
      <c r="AG1271" s="408" t="n"/>
      <c r="AH1271" s="408" t="n"/>
      <c r="AI1271" s="408" t="n"/>
      <c r="AN1271" s="408" t="n"/>
      <c r="AO1271" s="408" t="n"/>
      <c r="AP1271" s="408" t="n"/>
      <c r="AS1271" s="408" t="n"/>
      <c r="AT1271" s="408" t="n"/>
      <c r="AU1271" s="408" t="n"/>
    </row>
    <row r="1272">
      <c r="AG1272" s="408" t="n"/>
      <c r="AH1272" s="408" t="n"/>
      <c r="AI1272" s="408" t="n"/>
      <c r="AN1272" s="408" t="n"/>
      <c r="AO1272" s="408" t="n"/>
      <c r="AP1272" s="408" t="n"/>
      <c r="AS1272" s="408" t="n"/>
      <c r="AT1272" s="408" t="n"/>
      <c r="AU1272" s="408" t="n"/>
    </row>
    <row r="1273">
      <c r="AG1273" s="408" t="n"/>
      <c r="AH1273" s="408" t="n"/>
      <c r="AI1273" s="408" t="n"/>
      <c r="AN1273" s="408" t="n"/>
      <c r="AO1273" s="408" t="n"/>
      <c r="AP1273" s="408" t="n"/>
      <c r="AS1273" s="408" t="n"/>
      <c r="AT1273" s="408" t="n"/>
      <c r="AU1273" s="408" t="n"/>
    </row>
    <row r="1274">
      <c r="AG1274" s="408" t="n"/>
      <c r="AH1274" s="408" t="n"/>
      <c r="AI1274" s="408" t="n"/>
      <c r="AN1274" s="408" t="n"/>
      <c r="AO1274" s="408" t="n"/>
      <c r="AP1274" s="408" t="n"/>
      <c r="AS1274" s="408" t="n"/>
      <c r="AT1274" s="408" t="n"/>
      <c r="AU1274" s="408" t="n"/>
    </row>
    <row r="1275">
      <c r="AG1275" s="408" t="n"/>
      <c r="AH1275" s="408" t="n"/>
      <c r="AI1275" s="408" t="n"/>
      <c r="AN1275" s="408" t="n"/>
      <c r="AO1275" s="408" t="n"/>
      <c r="AP1275" s="408" t="n"/>
      <c r="AS1275" s="408" t="n"/>
      <c r="AT1275" s="408" t="n"/>
      <c r="AU1275" s="408" t="n"/>
    </row>
    <row r="1276">
      <c r="AG1276" s="408" t="n"/>
      <c r="AH1276" s="408" t="n"/>
      <c r="AI1276" s="408" t="n"/>
      <c r="AN1276" s="408" t="n"/>
      <c r="AO1276" s="408" t="n"/>
      <c r="AP1276" s="408" t="n"/>
      <c r="AS1276" s="408" t="n"/>
      <c r="AT1276" s="408" t="n"/>
      <c r="AU1276" s="408" t="n"/>
    </row>
    <row r="1277">
      <c r="AG1277" s="408" t="n"/>
      <c r="AH1277" s="408" t="n"/>
      <c r="AI1277" s="408" t="n"/>
      <c r="AN1277" s="408" t="n"/>
      <c r="AO1277" s="408" t="n"/>
      <c r="AP1277" s="408" t="n"/>
      <c r="AS1277" s="408" t="n"/>
      <c r="AT1277" s="408" t="n"/>
      <c r="AU1277" s="408" t="n"/>
    </row>
    <row r="1278">
      <c r="AG1278" s="408" t="n"/>
      <c r="AH1278" s="408" t="n"/>
      <c r="AI1278" s="408" t="n"/>
      <c r="AN1278" s="408" t="n"/>
      <c r="AO1278" s="408" t="n"/>
      <c r="AP1278" s="408" t="n"/>
      <c r="AS1278" s="408" t="n"/>
      <c r="AT1278" s="408" t="n"/>
      <c r="AU1278" s="408" t="n"/>
    </row>
    <row r="1279">
      <c r="AG1279" s="408" t="n"/>
      <c r="AH1279" s="408" t="n"/>
      <c r="AI1279" s="408" t="n"/>
      <c r="AN1279" s="408" t="n"/>
      <c r="AO1279" s="408" t="n"/>
      <c r="AP1279" s="408" t="n"/>
      <c r="AS1279" s="408" t="n"/>
      <c r="AT1279" s="408" t="n"/>
      <c r="AU1279" s="408" t="n"/>
    </row>
    <row r="1280">
      <c r="AG1280" s="408" t="n"/>
      <c r="AH1280" s="408" t="n"/>
      <c r="AI1280" s="408" t="n"/>
      <c r="AN1280" s="408" t="n"/>
      <c r="AO1280" s="408" t="n"/>
      <c r="AP1280" s="408" t="n"/>
      <c r="AS1280" s="408" t="n"/>
      <c r="AT1280" s="408" t="n"/>
      <c r="AU1280" s="408" t="n"/>
    </row>
    <row r="1281">
      <c r="AG1281" s="408" t="n"/>
      <c r="AH1281" s="408" t="n"/>
      <c r="AI1281" s="408" t="n"/>
      <c r="AN1281" s="408" t="n"/>
      <c r="AO1281" s="408" t="n"/>
      <c r="AP1281" s="408" t="n"/>
      <c r="AS1281" s="408" t="n"/>
      <c r="AT1281" s="408" t="n"/>
      <c r="AU1281" s="408" t="n"/>
    </row>
    <row r="1282">
      <c r="AG1282" s="408" t="n"/>
      <c r="AH1282" s="408" t="n"/>
      <c r="AI1282" s="408" t="n"/>
      <c r="AN1282" s="408" t="n"/>
      <c r="AO1282" s="408" t="n"/>
      <c r="AP1282" s="408" t="n"/>
      <c r="AS1282" s="408" t="n"/>
      <c r="AT1282" s="408" t="n"/>
      <c r="AU1282" s="408" t="n"/>
    </row>
    <row r="1283">
      <c r="AG1283" s="408" t="n"/>
      <c r="AH1283" s="408" t="n"/>
      <c r="AI1283" s="408" t="n"/>
      <c r="AN1283" s="408" t="n"/>
      <c r="AO1283" s="408" t="n"/>
      <c r="AP1283" s="408" t="n"/>
      <c r="AS1283" s="408" t="n"/>
      <c r="AT1283" s="408" t="n"/>
      <c r="AU1283" s="408" t="n"/>
    </row>
    <row r="1284">
      <c r="AG1284" s="408" t="n"/>
      <c r="AH1284" s="408" t="n"/>
      <c r="AI1284" s="408" t="n"/>
      <c r="AN1284" s="408" t="n"/>
      <c r="AO1284" s="408" t="n"/>
      <c r="AP1284" s="408" t="n"/>
      <c r="AS1284" s="408" t="n"/>
      <c r="AT1284" s="408" t="n"/>
      <c r="AU1284" s="408" t="n"/>
    </row>
    <row r="1285">
      <c r="AG1285" s="408" t="n"/>
      <c r="AH1285" s="408" t="n"/>
      <c r="AI1285" s="408" t="n"/>
      <c r="AN1285" s="408" t="n"/>
      <c r="AO1285" s="408" t="n"/>
      <c r="AP1285" s="408" t="n"/>
      <c r="AS1285" s="408" t="n"/>
      <c r="AT1285" s="408" t="n"/>
      <c r="AU1285" s="408" t="n"/>
    </row>
    <row r="1286">
      <c r="AG1286" s="408" t="n"/>
      <c r="AH1286" s="408" t="n"/>
      <c r="AI1286" s="408" t="n"/>
      <c r="AN1286" s="408" t="n"/>
      <c r="AO1286" s="408" t="n"/>
      <c r="AP1286" s="408" t="n"/>
      <c r="AS1286" s="408" t="n"/>
      <c r="AT1286" s="408" t="n"/>
      <c r="AU1286" s="408" t="n"/>
    </row>
    <row r="1287">
      <c r="AG1287" s="408" t="n"/>
      <c r="AH1287" s="408" t="n"/>
      <c r="AI1287" s="408" t="n"/>
      <c r="AN1287" s="408" t="n"/>
      <c r="AO1287" s="408" t="n"/>
      <c r="AP1287" s="408" t="n"/>
      <c r="AS1287" s="408" t="n"/>
      <c r="AT1287" s="408" t="n"/>
      <c r="AU1287" s="408" t="n"/>
    </row>
    <row r="1288">
      <c r="AG1288" s="408" t="n"/>
      <c r="AH1288" s="408" t="n"/>
      <c r="AI1288" s="408" t="n"/>
      <c r="AN1288" s="408" t="n"/>
      <c r="AO1288" s="408" t="n"/>
      <c r="AP1288" s="408" t="n"/>
      <c r="AS1288" s="408" t="n"/>
      <c r="AT1288" s="408" t="n"/>
      <c r="AU1288" s="408" t="n"/>
    </row>
    <row r="1289">
      <c r="AG1289" s="408" t="n"/>
      <c r="AH1289" s="408" t="n"/>
      <c r="AI1289" s="408" t="n"/>
      <c r="AN1289" s="408" t="n"/>
      <c r="AO1289" s="408" t="n"/>
      <c r="AP1289" s="408" t="n"/>
      <c r="AS1289" s="408" t="n"/>
      <c r="AT1289" s="408" t="n"/>
      <c r="AU1289" s="408" t="n"/>
    </row>
    <row r="1290">
      <c r="AG1290" s="408" t="n"/>
      <c r="AH1290" s="408" t="n"/>
      <c r="AI1290" s="408" t="n"/>
      <c r="AN1290" s="408" t="n"/>
      <c r="AO1290" s="408" t="n"/>
      <c r="AP1290" s="408" t="n"/>
      <c r="AS1290" s="408" t="n"/>
      <c r="AT1290" s="408" t="n"/>
      <c r="AU1290" s="408" t="n"/>
    </row>
    <row r="1291">
      <c r="AG1291" s="408" t="n"/>
      <c r="AH1291" s="408" t="n"/>
      <c r="AI1291" s="408" t="n"/>
      <c r="AN1291" s="408" t="n"/>
      <c r="AO1291" s="408" t="n"/>
      <c r="AP1291" s="408" t="n"/>
      <c r="AS1291" s="408" t="n"/>
      <c r="AT1291" s="408" t="n"/>
      <c r="AU1291" s="408" t="n"/>
    </row>
    <row r="1292">
      <c r="AG1292" s="408" t="n"/>
      <c r="AH1292" s="408" t="n"/>
      <c r="AI1292" s="408" t="n"/>
      <c r="AN1292" s="408" t="n"/>
      <c r="AO1292" s="408" t="n"/>
      <c r="AP1292" s="408" t="n"/>
      <c r="AS1292" s="408" t="n"/>
      <c r="AT1292" s="408" t="n"/>
      <c r="AU1292" s="408" t="n"/>
    </row>
    <row r="1293">
      <c r="AG1293" s="408" t="n"/>
      <c r="AH1293" s="408" t="n"/>
      <c r="AI1293" s="408" t="n"/>
      <c r="AN1293" s="408" t="n"/>
      <c r="AO1293" s="408" t="n"/>
      <c r="AP1293" s="408" t="n"/>
      <c r="AS1293" s="408" t="n"/>
      <c r="AT1293" s="408" t="n"/>
      <c r="AU1293" s="408" t="n"/>
    </row>
    <row r="1294">
      <c r="AG1294" s="408" t="n"/>
      <c r="AH1294" s="408" t="n"/>
      <c r="AI1294" s="408" t="n"/>
      <c r="AN1294" s="408" t="n"/>
      <c r="AO1294" s="408" t="n"/>
      <c r="AP1294" s="408" t="n"/>
      <c r="AS1294" s="408" t="n"/>
      <c r="AT1294" s="408" t="n"/>
      <c r="AU1294" s="408" t="n"/>
    </row>
    <row r="1295">
      <c r="AG1295" s="408" t="n"/>
      <c r="AH1295" s="408" t="n"/>
      <c r="AI1295" s="408" t="n"/>
      <c r="AN1295" s="408" t="n"/>
      <c r="AO1295" s="408" t="n"/>
      <c r="AP1295" s="408" t="n"/>
      <c r="AS1295" s="408" t="n"/>
      <c r="AT1295" s="408" t="n"/>
      <c r="AU1295" s="408" t="n"/>
    </row>
    <row r="1296">
      <c r="AG1296" s="408" t="n"/>
      <c r="AH1296" s="408" t="n"/>
      <c r="AI1296" s="408" t="n"/>
      <c r="AN1296" s="408" t="n"/>
      <c r="AO1296" s="408" t="n"/>
      <c r="AP1296" s="408" t="n"/>
      <c r="AS1296" s="408" t="n"/>
      <c r="AT1296" s="408" t="n"/>
      <c r="AU1296" s="408" t="n"/>
    </row>
    <row r="1297">
      <c r="AG1297" s="408" t="n"/>
      <c r="AH1297" s="408" t="n"/>
      <c r="AI1297" s="408" t="n"/>
      <c r="AN1297" s="408" t="n"/>
      <c r="AO1297" s="408" t="n"/>
      <c r="AP1297" s="408" t="n"/>
      <c r="AS1297" s="408" t="n"/>
      <c r="AT1297" s="408" t="n"/>
      <c r="AU1297" s="408" t="n"/>
    </row>
    <row r="1298">
      <c r="AG1298" s="408" t="n"/>
      <c r="AH1298" s="408" t="n"/>
      <c r="AI1298" s="408" t="n"/>
      <c r="AN1298" s="408" t="n"/>
      <c r="AO1298" s="408" t="n"/>
      <c r="AP1298" s="408" t="n"/>
      <c r="AS1298" s="408" t="n"/>
      <c r="AT1298" s="408" t="n"/>
      <c r="AU1298" s="408" t="n"/>
    </row>
    <row r="1299">
      <c r="AG1299" s="408" t="n"/>
      <c r="AH1299" s="408" t="n"/>
      <c r="AI1299" s="408" t="n"/>
      <c r="AN1299" s="408" t="n"/>
      <c r="AO1299" s="408" t="n"/>
      <c r="AP1299" s="408" t="n"/>
      <c r="AS1299" s="408" t="n"/>
      <c r="AT1299" s="408" t="n"/>
      <c r="AU1299" s="408" t="n"/>
    </row>
    <row r="1300">
      <c r="AG1300" s="408" t="n"/>
      <c r="AH1300" s="408" t="n"/>
      <c r="AI1300" s="408" t="n"/>
      <c r="AN1300" s="408" t="n"/>
      <c r="AO1300" s="408" t="n"/>
      <c r="AP1300" s="408" t="n"/>
      <c r="AS1300" s="408" t="n"/>
      <c r="AT1300" s="408" t="n"/>
      <c r="AU1300" s="408" t="n"/>
    </row>
    <row r="1301">
      <c r="AG1301" s="408" t="n"/>
      <c r="AH1301" s="408" t="n"/>
      <c r="AI1301" s="408" t="n"/>
      <c r="AN1301" s="408" t="n"/>
      <c r="AO1301" s="408" t="n"/>
      <c r="AP1301" s="408" t="n"/>
      <c r="AS1301" s="408" t="n"/>
      <c r="AT1301" s="408" t="n"/>
      <c r="AU1301" s="408" t="n"/>
    </row>
    <row r="1302">
      <c r="AG1302" s="408" t="n"/>
      <c r="AH1302" s="408" t="n"/>
      <c r="AI1302" s="408" t="n"/>
      <c r="AN1302" s="408" t="n"/>
      <c r="AO1302" s="408" t="n"/>
      <c r="AP1302" s="408" t="n"/>
      <c r="AS1302" s="408" t="n"/>
      <c r="AT1302" s="408" t="n"/>
      <c r="AU1302" s="408" t="n"/>
    </row>
    <row r="1303">
      <c r="AG1303" s="408" t="n"/>
      <c r="AH1303" s="408" t="n"/>
      <c r="AI1303" s="408" t="n"/>
      <c r="AN1303" s="408" t="n"/>
      <c r="AO1303" s="408" t="n"/>
      <c r="AP1303" s="408" t="n"/>
      <c r="AS1303" s="408" t="n"/>
      <c r="AT1303" s="408" t="n"/>
      <c r="AU1303" s="408" t="n"/>
    </row>
    <row r="1304">
      <c r="AG1304" s="408" t="n"/>
      <c r="AH1304" s="408" t="n"/>
      <c r="AI1304" s="408" t="n"/>
      <c r="AN1304" s="408" t="n"/>
      <c r="AO1304" s="408" t="n"/>
      <c r="AP1304" s="408" t="n"/>
      <c r="AS1304" s="408" t="n"/>
      <c r="AT1304" s="408" t="n"/>
      <c r="AU1304" s="408" t="n"/>
    </row>
    <row r="1305">
      <c r="AG1305" s="408" t="n"/>
      <c r="AH1305" s="408" t="n"/>
      <c r="AI1305" s="408" t="n"/>
      <c r="AN1305" s="408" t="n"/>
      <c r="AO1305" s="408" t="n"/>
      <c r="AP1305" s="408" t="n"/>
      <c r="AS1305" s="408" t="n"/>
      <c r="AT1305" s="408" t="n"/>
      <c r="AU1305" s="408" t="n"/>
    </row>
    <row r="1306">
      <c r="AG1306" s="408" t="n"/>
      <c r="AH1306" s="408" t="n"/>
      <c r="AI1306" s="408" t="n"/>
      <c r="AN1306" s="408" t="n"/>
      <c r="AO1306" s="408" t="n"/>
      <c r="AP1306" s="408" t="n"/>
      <c r="AS1306" s="408" t="n"/>
      <c r="AT1306" s="408" t="n"/>
      <c r="AU1306" s="408" t="n"/>
    </row>
    <row r="1307">
      <c r="AG1307" s="408" t="n"/>
      <c r="AH1307" s="408" t="n"/>
      <c r="AI1307" s="408" t="n"/>
      <c r="AN1307" s="408" t="n"/>
      <c r="AO1307" s="408" t="n"/>
      <c r="AP1307" s="408" t="n"/>
      <c r="AS1307" s="408" t="n"/>
      <c r="AT1307" s="408" t="n"/>
      <c r="AU1307" s="408" t="n"/>
    </row>
    <row r="1308">
      <c r="AG1308" s="408" t="n"/>
      <c r="AH1308" s="408" t="n"/>
      <c r="AI1308" s="408" t="n"/>
      <c r="AN1308" s="408" t="n"/>
      <c r="AO1308" s="408" t="n"/>
      <c r="AP1308" s="408" t="n"/>
      <c r="AS1308" s="408" t="n"/>
      <c r="AT1308" s="408" t="n"/>
      <c r="AU1308" s="408" t="n"/>
    </row>
    <row r="1309">
      <c r="AG1309" s="408" t="n"/>
      <c r="AH1309" s="408" t="n"/>
      <c r="AI1309" s="408" t="n"/>
      <c r="AN1309" s="408" t="n"/>
      <c r="AO1309" s="408" t="n"/>
      <c r="AP1309" s="408" t="n"/>
      <c r="AS1309" s="408" t="n"/>
      <c r="AT1309" s="408" t="n"/>
      <c r="AU1309" s="408" t="n"/>
    </row>
    <row r="1310">
      <c r="AG1310" s="408" t="n"/>
      <c r="AH1310" s="408" t="n"/>
      <c r="AI1310" s="408" t="n"/>
      <c r="AN1310" s="408" t="n"/>
      <c r="AO1310" s="408" t="n"/>
      <c r="AP1310" s="408" t="n"/>
      <c r="AS1310" s="408" t="n"/>
      <c r="AT1310" s="408" t="n"/>
      <c r="AU1310" s="408" t="n"/>
    </row>
    <row r="1311">
      <c r="AG1311" s="408" t="n"/>
      <c r="AH1311" s="408" t="n"/>
      <c r="AI1311" s="408" t="n"/>
      <c r="AN1311" s="408" t="n"/>
      <c r="AO1311" s="408" t="n"/>
      <c r="AP1311" s="408" t="n"/>
      <c r="AS1311" s="408" t="n"/>
      <c r="AT1311" s="408" t="n"/>
      <c r="AU1311" s="408" t="n"/>
    </row>
    <row r="1312">
      <c r="AG1312" s="408" t="n"/>
      <c r="AH1312" s="408" t="n"/>
      <c r="AI1312" s="408" t="n"/>
      <c r="AN1312" s="408" t="n"/>
      <c r="AO1312" s="408" t="n"/>
      <c r="AP1312" s="408" t="n"/>
      <c r="AS1312" s="408" t="n"/>
      <c r="AT1312" s="408" t="n"/>
      <c r="AU1312" s="408" t="n"/>
    </row>
    <row r="1313">
      <c r="AG1313" s="408" t="n"/>
      <c r="AH1313" s="408" t="n"/>
      <c r="AI1313" s="408" t="n"/>
      <c r="AN1313" s="408" t="n"/>
      <c r="AO1313" s="408" t="n"/>
      <c r="AP1313" s="408" t="n"/>
      <c r="AS1313" s="408" t="n"/>
      <c r="AT1313" s="408" t="n"/>
      <c r="AU1313" s="408" t="n"/>
    </row>
    <row r="1314">
      <c r="AG1314" s="408" t="n"/>
      <c r="AH1314" s="408" t="n"/>
      <c r="AI1314" s="408" t="n"/>
      <c r="AN1314" s="408" t="n"/>
      <c r="AO1314" s="408" t="n"/>
      <c r="AP1314" s="408" t="n"/>
      <c r="AS1314" s="408" t="n"/>
      <c r="AT1314" s="408" t="n"/>
      <c r="AU1314" s="408" t="n"/>
    </row>
    <row r="1315">
      <c r="AG1315" s="408" t="n"/>
      <c r="AH1315" s="408" t="n"/>
      <c r="AI1315" s="408" t="n"/>
      <c r="AN1315" s="408" t="n"/>
      <c r="AO1315" s="408" t="n"/>
      <c r="AP1315" s="408" t="n"/>
      <c r="AS1315" s="408" t="n"/>
      <c r="AT1315" s="408" t="n"/>
      <c r="AU1315" s="408" t="n"/>
    </row>
    <row r="1316">
      <c r="AG1316" s="408" t="n"/>
      <c r="AH1316" s="408" t="n"/>
      <c r="AI1316" s="408" t="n"/>
      <c r="AN1316" s="408" t="n"/>
      <c r="AO1316" s="408" t="n"/>
      <c r="AP1316" s="408" t="n"/>
      <c r="AS1316" s="408" t="n"/>
      <c r="AT1316" s="408" t="n"/>
      <c r="AU1316" s="408" t="n"/>
    </row>
    <row r="1317">
      <c r="AG1317" s="408" t="n"/>
      <c r="AH1317" s="408" t="n"/>
      <c r="AI1317" s="408" t="n"/>
      <c r="AN1317" s="408" t="n"/>
      <c r="AO1317" s="408" t="n"/>
      <c r="AP1317" s="408" t="n"/>
      <c r="AS1317" s="408" t="n"/>
      <c r="AT1317" s="408" t="n"/>
      <c r="AU1317" s="408" t="n"/>
    </row>
    <row r="1318">
      <c r="AG1318" s="408" t="n"/>
      <c r="AH1318" s="408" t="n"/>
      <c r="AI1318" s="408" t="n"/>
      <c r="AN1318" s="408" t="n"/>
      <c r="AO1318" s="408" t="n"/>
      <c r="AP1318" s="408" t="n"/>
      <c r="AS1318" s="408" t="n"/>
      <c r="AT1318" s="408" t="n"/>
      <c r="AU1318" s="408" t="n"/>
    </row>
    <row r="1319">
      <c r="AG1319" s="408" t="n"/>
      <c r="AH1319" s="408" t="n"/>
      <c r="AI1319" s="408" t="n"/>
      <c r="AN1319" s="408" t="n"/>
      <c r="AO1319" s="408" t="n"/>
      <c r="AP1319" s="408" t="n"/>
      <c r="AS1319" s="408" t="n"/>
      <c r="AT1319" s="408" t="n"/>
      <c r="AU1319" s="408" t="n"/>
    </row>
    <row r="1320">
      <c r="AG1320" s="408" t="n"/>
      <c r="AH1320" s="408" t="n"/>
      <c r="AI1320" s="408" t="n"/>
      <c r="AN1320" s="408" t="n"/>
      <c r="AO1320" s="408" t="n"/>
      <c r="AP1320" s="408" t="n"/>
      <c r="AS1320" s="408" t="n"/>
      <c r="AT1320" s="408" t="n"/>
      <c r="AU1320" s="408" t="n"/>
    </row>
    <row r="1321">
      <c r="AG1321" s="408" t="n"/>
      <c r="AH1321" s="408" t="n"/>
      <c r="AI1321" s="408" t="n"/>
      <c r="AN1321" s="408" t="n"/>
      <c r="AO1321" s="408" t="n"/>
      <c r="AP1321" s="408" t="n"/>
      <c r="AS1321" s="408" t="n"/>
      <c r="AT1321" s="408" t="n"/>
      <c r="AU1321" s="408" t="n"/>
    </row>
    <row r="1322">
      <c r="AG1322" s="408" t="n"/>
      <c r="AH1322" s="408" t="n"/>
      <c r="AI1322" s="408" t="n"/>
      <c r="AN1322" s="408" t="n"/>
      <c r="AO1322" s="408" t="n"/>
      <c r="AP1322" s="408" t="n"/>
      <c r="AS1322" s="408" t="n"/>
      <c r="AT1322" s="408" t="n"/>
      <c r="AU1322" s="408" t="n"/>
    </row>
    <row r="1323">
      <c r="AG1323" s="408" t="n"/>
      <c r="AH1323" s="408" t="n"/>
      <c r="AI1323" s="408" t="n"/>
      <c r="AN1323" s="408" t="n"/>
      <c r="AO1323" s="408" t="n"/>
      <c r="AP1323" s="408" t="n"/>
      <c r="AS1323" s="408" t="n"/>
      <c r="AT1323" s="408" t="n"/>
      <c r="AU1323" s="408" t="n"/>
    </row>
    <row r="1324">
      <c r="AG1324" s="408" t="n"/>
      <c r="AH1324" s="408" t="n"/>
      <c r="AI1324" s="408" t="n"/>
      <c r="AN1324" s="408" t="n"/>
      <c r="AO1324" s="408" t="n"/>
      <c r="AP1324" s="408" t="n"/>
      <c r="AS1324" s="408" t="n"/>
      <c r="AT1324" s="408" t="n"/>
      <c r="AU1324" s="408" t="n"/>
    </row>
    <row r="1325">
      <c r="AG1325" s="408" t="n"/>
      <c r="AH1325" s="408" t="n"/>
      <c r="AI1325" s="408" t="n"/>
      <c r="AN1325" s="408" t="n"/>
      <c r="AO1325" s="408" t="n"/>
      <c r="AP1325" s="408" t="n"/>
      <c r="AS1325" s="408" t="n"/>
      <c r="AT1325" s="408" t="n"/>
      <c r="AU1325" s="408" t="n"/>
    </row>
    <row r="1326">
      <c r="AG1326" s="408" t="n"/>
      <c r="AH1326" s="408" t="n"/>
      <c r="AI1326" s="408" t="n"/>
      <c r="AN1326" s="408" t="n"/>
      <c r="AO1326" s="408" t="n"/>
      <c r="AP1326" s="408" t="n"/>
      <c r="AS1326" s="408" t="n"/>
      <c r="AT1326" s="408" t="n"/>
      <c r="AU1326" s="408" t="n"/>
    </row>
    <row r="1327">
      <c r="AG1327" s="408" t="n"/>
      <c r="AH1327" s="408" t="n"/>
      <c r="AI1327" s="408" t="n"/>
      <c r="AN1327" s="408" t="n"/>
      <c r="AO1327" s="408" t="n"/>
      <c r="AP1327" s="408" t="n"/>
      <c r="AS1327" s="408" t="n"/>
      <c r="AT1327" s="408" t="n"/>
      <c r="AU1327" s="408" t="n"/>
    </row>
    <row r="1328">
      <c r="AG1328" s="408" t="n"/>
      <c r="AH1328" s="408" t="n"/>
      <c r="AI1328" s="408" t="n"/>
      <c r="AN1328" s="408" t="n"/>
      <c r="AO1328" s="408" t="n"/>
      <c r="AP1328" s="408" t="n"/>
      <c r="AS1328" s="408" t="n"/>
      <c r="AT1328" s="408" t="n"/>
      <c r="AU1328" s="408" t="n"/>
    </row>
    <row r="1329">
      <c r="AG1329" s="408" t="n"/>
      <c r="AH1329" s="408" t="n"/>
      <c r="AI1329" s="408" t="n"/>
      <c r="AN1329" s="408" t="n"/>
      <c r="AO1329" s="408" t="n"/>
      <c r="AP1329" s="408" t="n"/>
      <c r="AS1329" s="408" t="n"/>
      <c r="AT1329" s="408" t="n"/>
      <c r="AU1329" s="408" t="n"/>
    </row>
    <row r="1330">
      <c r="AG1330" s="408" t="n"/>
      <c r="AH1330" s="408" t="n"/>
      <c r="AI1330" s="408" t="n"/>
      <c r="AN1330" s="408" t="n"/>
      <c r="AO1330" s="408" t="n"/>
      <c r="AP1330" s="408" t="n"/>
      <c r="AS1330" s="408" t="n"/>
      <c r="AT1330" s="408" t="n"/>
      <c r="AU1330" s="408" t="n"/>
    </row>
    <row r="1331">
      <c r="AG1331" s="408" t="n"/>
      <c r="AH1331" s="408" t="n"/>
      <c r="AI1331" s="408" t="n"/>
      <c r="AN1331" s="408" t="n"/>
      <c r="AO1331" s="408" t="n"/>
      <c r="AP1331" s="408" t="n"/>
      <c r="AS1331" s="408" t="n"/>
      <c r="AT1331" s="408" t="n"/>
      <c r="AU1331" s="408" t="n"/>
    </row>
    <row r="1332">
      <c r="AG1332" s="408" t="n"/>
      <c r="AH1332" s="408" t="n"/>
      <c r="AI1332" s="408" t="n"/>
      <c r="AN1332" s="408" t="n"/>
      <c r="AO1332" s="408" t="n"/>
      <c r="AP1332" s="408" t="n"/>
      <c r="AS1332" s="408" t="n"/>
      <c r="AT1332" s="408" t="n"/>
      <c r="AU1332" s="408" t="n"/>
    </row>
    <row r="1333">
      <c r="AG1333" s="408" t="n"/>
      <c r="AH1333" s="408" t="n"/>
      <c r="AI1333" s="408" t="n"/>
      <c r="AN1333" s="408" t="n"/>
      <c r="AO1333" s="408" t="n"/>
      <c r="AP1333" s="408" t="n"/>
      <c r="AS1333" s="408" t="n"/>
      <c r="AT1333" s="408" t="n"/>
      <c r="AU1333" s="408" t="n"/>
    </row>
    <row r="1334">
      <c r="AG1334" s="408" t="n"/>
      <c r="AH1334" s="408" t="n"/>
      <c r="AI1334" s="408" t="n"/>
      <c r="AN1334" s="408" t="n"/>
      <c r="AO1334" s="408" t="n"/>
      <c r="AP1334" s="408" t="n"/>
      <c r="AS1334" s="408" t="n"/>
      <c r="AT1334" s="408" t="n"/>
      <c r="AU1334" s="408" t="n"/>
    </row>
    <row r="1335">
      <c r="AG1335" s="408" t="n"/>
      <c r="AH1335" s="408" t="n"/>
      <c r="AI1335" s="408" t="n"/>
      <c r="AN1335" s="408" t="n"/>
      <c r="AO1335" s="408" t="n"/>
      <c r="AP1335" s="408" t="n"/>
      <c r="AS1335" s="408" t="n"/>
      <c r="AT1335" s="408" t="n"/>
      <c r="AU1335" s="408" t="n"/>
    </row>
    <row r="1336">
      <c r="AG1336" s="408" t="n"/>
      <c r="AH1336" s="408" t="n"/>
      <c r="AI1336" s="408" t="n"/>
      <c r="AN1336" s="408" t="n"/>
      <c r="AO1336" s="408" t="n"/>
      <c r="AP1336" s="408" t="n"/>
      <c r="AS1336" s="408" t="n"/>
      <c r="AT1336" s="408" t="n"/>
      <c r="AU1336" s="408" t="n"/>
    </row>
    <row r="1337">
      <c r="AG1337" s="408" t="n"/>
      <c r="AH1337" s="408" t="n"/>
      <c r="AI1337" s="408" t="n"/>
      <c r="AN1337" s="408" t="n"/>
      <c r="AO1337" s="408" t="n"/>
      <c r="AP1337" s="408" t="n"/>
      <c r="AS1337" s="408" t="n"/>
      <c r="AT1337" s="408" t="n"/>
      <c r="AU1337" s="408" t="n"/>
    </row>
    <row r="1338">
      <c r="AG1338" s="408" t="n"/>
      <c r="AH1338" s="408" t="n"/>
      <c r="AI1338" s="408" t="n"/>
      <c r="AN1338" s="408" t="n"/>
      <c r="AO1338" s="408" t="n"/>
      <c r="AP1338" s="408" t="n"/>
      <c r="AS1338" s="408" t="n"/>
      <c r="AT1338" s="408" t="n"/>
      <c r="AU1338" s="408" t="n"/>
    </row>
    <row r="1339">
      <c r="AG1339" s="408" t="n"/>
      <c r="AH1339" s="408" t="n"/>
      <c r="AI1339" s="408" t="n"/>
      <c r="AN1339" s="408" t="n"/>
      <c r="AO1339" s="408" t="n"/>
      <c r="AP1339" s="408" t="n"/>
      <c r="AS1339" s="408" t="n"/>
      <c r="AT1339" s="408" t="n"/>
      <c r="AU1339" s="408" t="n"/>
    </row>
    <row r="1340">
      <c r="AG1340" s="408" t="n"/>
      <c r="AH1340" s="408" t="n"/>
      <c r="AI1340" s="408" t="n"/>
      <c r="AN1340" s="408" t="n"/>
      <c r="AO1340" s="408" t="n"/>
      <c r="AP1340" s="408" t="n"/>
      <c r="AS1340" s="408" t="n"/>
      <c r="AT1340" s="408" t="n"/>
      <c r="AU1340" s="408" t="n"/>
    </row>
    <row r="1341">
      <c r="AG1341" s="408" t="n"/>
      <c r="AH1341" s="408" t="n"/>
      <c r="AI1341" s="408" t="n"/>
      <c r="AN1341" s="408" t="n"/>
      <c r="AO1341" s="408" t="n"/>
      <c r="AP1341" s="408" t="n"/>
      <c r="AS1341" s="408" t="n"/>
      <c r="AT1341" s="408" t="n"/>
      <c r="AU1341" s="408" t="n"/>
    </row>
    <row r="1342">
      <c r="AG1342" s="408" t="n"/>
      <c r="AH1342" s="408" t="n"/>
      <c r="AI1342" s="408" t="n"/>
      <c r="AN1342" s="408" t="n"/>
      <c r="AO1342" s="408" t="n"/>
      <c r="AP1342" s="408" t="n"/>
      <c r="AS1342" s="408" t="n"/>
      <c r="AT1342" s="408" t="n"/>
      <c r="AU1342" s="408" t="n"/>
    </row>
    <row r="1343">
      <c r="AG1343" s="408" t="n"/>
      <c r="AH1343" s="408" t="n"/>
      <c r="AI1343" s="408" t="n"/>
      <c r="AN1343" s="408" t="n"/>
      <c r="AO1343" s="408" t="n"/>
      <c r="AP1343" s="408" t="n"/>
      <c r="AS1343" s="408" t="n"/>
      <c r="AT1343" s="408" t="n"/>
      <c r="AU1343" s="408" t="n"/>
    </row>
    <row r="1344">
      <c r="AG1344" s="408" t="n"/>
      <c r="AH1344" s="408" t="n"/>
      <c r="AI1344" s="408" t="n"/>
      <c r="AN1344" s="408" t="n"/>
      <c r="AO1344" s="408" t="n"/>
      <c r="AP1344" s="408" t="n"/>
      <c r="AS1344" s="408" t="n"/>
      <c r="AT1344" s="408" t="n"/>
      <c r="AU1344" s="408" t="n"/>
    </row>
    <row r="1345">
      <c r="AG1345" s="408" t="n"/>
      <c r="AH1345" s="408" t="n"/>
      <c r="AI1345" s="408" t="n"/>
      <c r="AN1345" s="408" t="n"/>
      <c r="AO1345" s="408" t="n"/>
      <c r="AP1345" s="408" t="n"/>
      <c r="AS1345" s="408" t="n"/>
      <c r="AT1345" s="408" t="n"/>
      <c r="AU1345" s="408" t="n"/>
    </row>
    <row r="1346">
      <c r="AG1346" s="408" t="n"/>
      <c r="AH1346" s="408" t="n"/>
      <c r="AI1346" s="408" t="n"/>
      <c r="AN1346" s="408" t="n"/>
      <c r="AO1346" s="408" t="n"/>
      <c r="AP1346" s="408" t="n"/>
      <c r="AS1346" s="408" t="n"/>
      <c r="AT1346" s="408" t="n"/>
      <c r="AU1346" s="408" t="n"/>
    </row>
    <row r="1347">
      <c r="AG1347" s="408" t="n"/>
      <c r="AH1347" s="408" t="n"/>
      <c r="AI1347" s="408" t="n"/>
      <c r="AN1347" s="408" t="n"/>
      <c r="AO1347" s="408" t="n"/>
      <c r="AP1347" s="408" t="n"/>
      <c r="AS1347" s="408" t="n"/>
      <c r="AT1347" s="408" t="n"/>
      <c r="AU1347" s="408" t="n"/>
    </row>
    <row r="1348">
      <c r="AG1348" s="408" t="n"/>
      <c r="AH1348" s="408" t="n"/>
      <c r="AI1348" s="408" t="n"/>
      <c r="AN1348" s="408" t="n"/>
      <c r="AO1348" s="408" t="n"/>
      <c r="AP1348" s="408" t="n"/>
      <c r="AS1348" s="408" t="n"/>
      <c r="AT1348" s="408" t="n"/>
      <c r="AU1348" s="408" t="n"/>
    </row>
    <row r="1349">
      <c r="AG1349" s="408" t="n"/>
      <c r="AH1349" s="408" t="n"/>
      <c r="AI1349" s="408" t="n"/>
      <c r="AN1349" s="408" t="n"/>
      <c r="AO1349" s="408" t="n"/>
      <c r="AP1349" s="408" t="n"/>
      <c r="AS1349" s="408" t="n"/>
      <c r="AT1349" s="408" t="n"/>
      <c r="AU1349" s="408" t="n"/>
    </row>
    <row r="1350">
      <c r="AG1350" s="408" t="n"/>
      <c r="AH1350" s="408" t="n"/>
      <c r="AI1350" s="408" t="n"/>
      <c r="AN1350" s="408" t="n"/>
      <c r="AO1350" s="408" t="n"/>
      <c r="AP1350" s="408" t="n"/>
      <c r="AS1350" s="408" t="n"/>
      <c r="AT1350" s="408" t="n"/>
      <c r="AU1350" s="408" t="n"/>
    </row>
    <row r="1351">
      <c r="AG1351" s="408" t="n"/>
      <c r="AH1351" s="408" t="n"/>
      <c r="AI1351" s="408" t="n"/>
      <c r="AN1351" s="408" t="n"/>
      <c r="AO1351" s="408" t="n"/>
      <c r="AP1351" s="408" t="n"/>
      <c r="AS1351" s="408" t="n"/>
      <c r="AT1351" s="408" t="n"/>
      <c r="AU1351" s="408" t="n"/>
    </row>
    <row r="1352">
      <c r="AG1352" s="408" t="n"/>
      <c r="AH1352" s="408" t="n"/>
      <c r="AI1352" s="408" t="n"/>
      <c r="AN1352" s="408" t="n"/>
      <c r="AO1352" s="408" t="n"/>
      <c r="AP1352" s="408" t="n"/>
      <c r="AS1352" s="408" t="n"/>
      <c r="AT1352" s="408" t="n"/>
      <c r="AU1352" s="408" t="n"/>
    </row>
    <row r="1353">
      <c r="AG1353" s="408" t="n"/>
      <c r="AH1353" s="408" t="n"/>
      <c r="AI1353" s="408" t="n"/>
      <c r="AN1353" s="408" t="n"/>
      <c r="AO1353" s="408" t="n"/>
      <c r="AP1353" s="408" t="n"/>
      <c r="AS1353" s="408" t="n"/>
      <c r="AT1353" s="408" t="n"/>
      <c r="AU1353" s="408" t="n"/>
    </row>
    <row r="1354">
      <c r="AG1354" s="408" t="n"/>
      <c r="AH1354" s="408" t="n"/>
      <c r="AI1354" s="408" t="n"/>
      <c r="AN1354" s="408" t="n"/>
      <c r="AO1354" s="408" t="n"/>
      <c r="AP1354" s="408" t="n"/>
      <c r="AS1354" s="408" t="n"/>
      <c r="AT1354" s="408" t="n"/>
      <c r="AU1354" s="408" t="n"/>
    </row>
    <row r="1355">
      <c r="AG1355" s="408" t="n"/>
      <c r="AH1355" s="408" t="n"/>
      <c r="AI1355" s="408" t="n"/>
      <c r="AN1355" s="408" t="n"/>
      <c r="AO1355" s="408" t="n"/>
      <c r="AP1355" s="408" t="n"/>
      <c r="AS1355" s="408" t="n"/>
      <c r="AT1355" s="408" t="n"/>
      <c r="AU1355" s="408" t="n"/>
    </row>
    <row r="1356">
      <c r="AG1356" s="408" t="n"/>
      <c r="AH1356" s="408" t="n"/>
      <c r="AI1356" s="408" t="n"/>
      <c r="AN1356" s="408" t="n"/>
      <c r="AO1356" s="408" t="n"/>
      <c r="AP1356" s="408" t="n"/>
      <c r="AS1356" s="408" t="n"/>
      <c r="AT1356" s="408" t="n"/>
      <c r="AU1356" s="408" t="n"/>
    </row>
    <row r="1357">
      <c r="AG1357" s="408" t="n"/>
      <c r="AH1357" s="408" t="n"/>
      <c r="AI1357" s="408" t="n"/>
      <c r="AN1357" s="408" t="n"/>
      <c r="AO1357" s="408" t="n"/>
      <c r="AP1357" s="408" t="n"/>
      <c r="AS1357" s="408" t="n"/>
      <c r="AT1357" s="408" t="n"/>
      <c r="AU1357" s="408" t="n"/>
    </row>
    <row r="1358">
      <c r="AG1358" s="408" t="n"/>
      <c r="AH1358" s="408" t="n"/>
      <c r="AI1358" s="408" t="n"/>
      <c r="AN1358" s="408" t="n"/>
      <c r="AO1358" s="408" t="n"/>
      <c r="AP1358" s="408" t="n"/>
      <c r="AS1358" s="408" t="n"/>
      <c r="AT1358" s="408" t="n"/>
      <c r="AU1358" s="408" t="n"/>
    </row>
    <row r="1359">
      <c r="AG1359" s="408" t="n"/>
      <c r="AH1359" s="408" t="n"/>
      <c r="AI1359" s="408" t="n"/>
      <c r="AN1359" s="408" t="n"/>
      <c r="AO1359" s="408" t="n"/>
      <c r="AP1359" s="408" t="n"/>
      <c r="AS1359" s="408" t="n"/>
      <c r="AT1359" s="408" t="n"/>
      <c r="AU1359" s="408" t="n"/>
    </row>
    <row r="1360">
      <c r="AG1360" s="408" t="n"/>
      <c r="AH1360" s="408" t="n"/>
      <c r="AI1360" s="408" t="n"/>
      <c r="AN1360" s="408" t="n"/>
      <c r="AO1360" s="408" t="n"/>
      <c r="AP1360" s="408" t="n"/>
      <c r="AS1360" s="408" t="n"/>
      <c r="AT1360" s="408" t="n"/>
      <c r="AU1360" s="408" t="n"/>
    </row>
    <row r="1361">
      <c r="AG1361" s="408" t="n"/>
      <c r="AH1361" s="408" t="n"/>
      <c r="AI1361" s="408" t="n"/>
      <c r="AN1361" s="408" t="n"/>
      <c r="AO1361" s="408" t="n"/>
      <c r="AP1361" s="408" t="n"/>
      <c r="AS1361" s="408" t="n"/>
      <c r="AT1361" s="408" t="n"/>
      <c r="AU1361" s="408" t="n"/>
    </row>
    <row r="1362">
      <c r="AG1362" s="408" t="n"/>
      <c r="AH1362" s="408" t="n"/>
      <c r="AI1362" s="408" t="n"/>
      <c r="AN1362" s="408" t="n"/>
      <c r="AO1362" s="408" t="n"/>
      <c r="AP1362" s="408" t="n"/>
      <c r="AS1362" s="408" t="n"/>
      <c r="AT1362" s="408" t="n"/>
      <c r="AU1362" s="408" t="n"/>
    </row>
    <row r="1363">
      <c r="AG1363" s="408" t="n"/>
      <c r="AH1363" s="408" t="n"/>
      <c r="AI1363" s="408" t="n"/>
      <c r="AN1363" s="408" t="n"/>
      <c r="AO1363" s="408" t="n"/>
      <c r="AP1363" s="408" t="n"/>
      <c r="AS1363" s="408" t="n"/>
      <c r="AT1363" s="408" t="n"/>
      <c r="AU1363" s="408" t="n"/>
    </row>
    <row r="1364">
      <c r="AG1364" s="408" t="n"/>
      <c r="AH1364" s="408" t="n"/>
      <c r="AI1364" s="408" t="n"/>
      <c r="AN1364" s="408" t="n"/>
      <c r="AO1364" s="408" t="n"/>
      <c r="AP1364" s="408" t="n"/>
      <c r="AS1364" s="408" t="n"/>
      <c r="AT1364" s="408" t="n"/>
      <c r="AU1364" s="408" t="n"/>
    </row>
    <row r="1365">
      <c r="AG1365" s="408" t="n"/>
      <c r="AH1365" s="408" t="n"/>
      <c r="AI1365" s="408" t="n"/>
      <c r="AN1365" s="408" t="n"/>
      <c r="AO1365" s="408" t="n"/>
      <c r="AP1365" s="408" t="n"/>
      <c r="AS1365" s="408" t="n"/>
      <c r="AT1365" s="408" t="n"/>
      <c r="AU1365" s="408" t="n"/>
    </row>
    <row r="1366">
      <c r="AG1366" s="408" t="n"/>
      <c r="AH1366" s="408" t="n"/>
      <c r="AI1366" s="408" t="n"/>
      <c r="AN1366" s="408" t="n"/>
      <c r="AO1366" s="408" t="n"/>
      <c r="AP1366" s="408" t="n"/>
      <c r="AS1366" s="408" t="n"/>
      <c r="AT1366" s="408" t="n"/>
      <c r="AU1366" s="408" t="n"/>
    </row>
    <row r="1367">
      <c r="AG1367" s="408" t="n"/>
      <c r="AH1367" s="408" t="n"/>
      <c r="AI1367" s="408" t="n"/>
      <c r="AN1367" s="408" t="n"/>
      <c r="AO1367" s="408" t="n"/>
      <c r="AP1367" s="408" t="n"/>
      <c r="AS1367" s="408" t="n"/>
      <c r="AT1367" s="408" t="n"/>
      <c r="AU1367" s="408" t="n"/>
    </row>
    <row r="1368">
      <c r="AG1368" s="408" t="n"/>
      <c r="AH1368" s="408" t="n"/>
      <c r="AI1368" s="408" t="n"/>
      <c r="AN1368" s="408" t="n"/>
      <c r="AO1368" s="408" t="n"/>
      <c r="AP1368" s="408" t="n"/>
      <c r="AS1368" s="408" t="n"/>
      <c r="AT1368" s="408" t="n"/>
      <c r="AU1368" s="408" t="n"/>
    </row>
    <row r="1369">
      <c r="AG1369" s="408" t="n"/>
      <c r="AH1369" s="408" t="n"/>
      <c r="AI1369" s="408" t="n"/>
      <c r="AN1369" s="408" t="n"/>
      <c r="AO1369" s="408" t="n"/>
      <c r="AP1369" s="408" t="n"/>
      <c r="AS1369" s="408" t="n"/>
      <c r="AT1369" s="408" t="n"/>
      <c r="AU1369" s="408" t="n"/>
    </row>
    <row r="1370">
      <c r="AG1370" s="408" t="n"/>
      <c r="AH1370" s="408" t="n"/>
      <c r="AI1370" s="408" t="n"/>
      <c r="AN1370" s="408" t="n"/>
      <c r="AO1370" s="408" t="n"/>
      <c r="AP1370" s="408" t="n"/>
      <c r="AS1370" s="408" t="n"/>
      <c r="AT1370" s="408" t="n"/>
      <c r="AU1370" s="408" t="n"/>
    </row>
    <row r="1371">
      <c r="AG1371" s="408" t="n"/>
      <c r="AH1371" s="408" t="n"/>
      <c r="AI1371" s="408" t="n"/>
      <c r="AN1371" s="408" t="n"/>
      <c r="AO1371" s="408" t="n"/>
      <c r="AP1371" s="408" t="n"/>
      <c r="AS1371" s="408" t="n"/>
      <c r="AT1371" s="408" t="n"/>
      <c r="AU1371" s="408" t="n"/>
    </row>
    <row r="1372">
      <c r="AG1372" s="408" t="n"/>
      <c r="AH1372" s="408" t="n"/>
      <c r="AI1372" s="408" t="n"/>
      <c r="AN1372" s="408" t="n"/>
      <c r="AO1372" s="408" t="n"/>
      <c r="AP1372" s="408" t="n"/>
      <c r="AS1372" s="408" t="n"/>
      <c r="AT1372" s="408" t="n"/>
      <c r="AU1372" s="408" t="n"/>
    </row>
    <row r="1373">
      <c r="AG1373" s="408" t="n"/>
      <c r="AH1373" s="408" t="n"/>
      <c r="AI1373" s="408" t="n"/>
      <c r="AN1373" s="408" t="n"/>
      <c r="AO1373" s="408" t="n"/>
      <c r="AP1373" s="408" t="n"/>
      <c r="AS1373" s="408" t="n"/>
      <c r="AT1373" s="408" t="n"/>
      <c r="AU1373" s="408" t="n"/>
    </row>
    <row r="1374">
      <c r="AG1374" s="408" t="n"/>
      <c r="AH1374" s="408" t="n"/>
      <c r="AI1374" s="408" t="n"/>
      <c r="AN1374" s="408" t="n"/>
      <c r="AO1374" s="408" t="n"/>
      <c r="AP1374" s="408" t="n"/>
      <c r="AS1374" s="408" t="n"/>
      <c r="AT1374" s="408" t="n"/>
      <c r="AU1374" s="408" t="n"/>
    </row>
    <row r="1375">
      <c r="AG1375" s="408" t="n"/>
      <c r="AH1375" s="408" t="n"/>
      <c r="AI1375" s="408" t="n"/>
      <c r="AN1375" s="408" t="n"/>
      <c r="AO1375" s="408" t="n"/>
      <c r="AP1375" s="408" t="n"/>
      <c r="AS1375" s="408" t="n"/>
      <c r="AT1375" s="408" t="n"/>
      <c r="AU1375" s="408" t="n"/>
    </row>
    <row r="1376">
      <c r="AG1376" s="408" t="n"/>
      <c r="AH1376" s="408" t="n"/>
      <c r="AI1376" s="408" t="n"/>
      <c r="AN1376" s="408" t="n"/>
      <c r="AO1376" s="408" t="n"/>
      <c r="AP1376" s="408" t="n"/>
      <c r="AS1376" s="408" t="n"/>
      <c r="AT1376" s="408" t="n"/>
      <c r="AU1376" s="408" t="n"/>
    </row>
    <row r="1377">
      <c r="AG1377" s="408" t="n"/>
      <c r="AH1377" s="408" t="n"/>
      <c r="AI1377" s="408" t="n"/>
      <c r="AN1377" s="408" t="n"/>
      <c r="AO1377" s="408" t="n"/>
      <c r="AP1377" s="408" t="n"/>
      <c r="AS1377" s="408" t="n"/>
      <c r="AT1377" s="408" t="n"/>
      <c r="AU1377" s="408" t="n"/>
    </row>
    <row r="1378">
      <c r="AG1378" s="408" t="n"/>
      <c r="AH1378" s="408" t="n"/>
      <c r="AI1378" s="408" t="n"/>
      <c r="AN1378" s="408" t="n"/>
      <c r="AO1378" s="408" t="n"/>
      <c r="AP1378" s="408" t="n"/>
      <c r="AS1378" s="408" t="n"/>
      <c r="AT1378" s="408" t="n"/>
      <c r="AU1378" s="408" t="n"/>
    </row>
    <row r="1379">
      <c r="AG1379" s="408" t="n"/>
      <c r="AH1379" s="408" t="n"/>
      <c r="AI1379" s="408" t="n"/>
      <c r="AN1379" s="408" t="n"/>
      <c r="AO1379" s="408" t="n"/>
      <c r="AP1379" s="408" t="n"/>
      <c r="AS1379" s="408" t="n"/>
      <c r="AT1379" s="408" t="n"/>
      <c r="AU1379" s="408" t="n"/>
    </row>
    <row r="1380">
      <c r="AG1380" s="408" t="n"/>
      <c r="AH1380" s="408" t="n"/>
      <c r="AI1380" s="408" t="n"/>
      <c r="AN1380" s="408" t="n"/>
      <c r="AO1380" s="408" t="n"/>
      <c r="AP1380" s="408" t="n"/>
      <c r="AS1380" s="408" t="n"/>
      <c r="AT1380" s="408" t="n"/>
      <c r="AU1380" s="408" t="n"/>
    </row>
    <row r="1381">
      <c r="AG1381" s="408" t="n"/>
      <c r="AH1381" s="408" t="n"/>
      <c r="AI1381" s="408" t="n"/>
      <c r="AN1381" s="408" t="n"/>
      <c r="AO1381" s="408" t="n"/>
      <c r="AP1381" s="408" t="n"/>
      <c r="AS1381" s="408" t="n"/>
      <c r="AT1381" s="408" t="n"/>
      <c r="AU1381" s="408" t="n"/>
    </row>
    <row r="1382">
      <c r="AG1382" s="408" t="n"/>
      <c r="AH1382" s="408" t="n"/>
      <c r="AI1382" s="408" t="n"/>
      <c r="AN1382" s="408" t="n"/>
      <c r="AO1382" s="408" t="n"/>
      <c r="AP1382" s="408" t="n"/>
      <c r="AS1382" s="408" t="n"/>
      <c r="AT1382" s="408" t="n"/>
      <c r="AU1382" s="408" t="n"/>
    </row>
    <row r="1383">
      <c r="AG1383" s="408" t="n"/>
      <c r="AH1383" s="408" t="n"/>
      <c r="AI1383" s="408" t="n"/>
      <c r="AN1383" s="408" t="n"/>
      <c r="AO1383" s="408" t="n"/>
      <c r="AP1383" s="408" t="n"/>
      <c r="AS1383" s="408" t="n"/>
      <c r="AT1383" s="408" t="n"/>
      <c r="AU1383" s="408" t="n"/>
    </row>
    <row r="1384">
      <c r="AG1384" s="408" t="n"/>
      <c r="AH1384" s="408" t="n"/>
      <c r="AI1384" s="408" t="n"/>
      <c r="AN1384" s="408" t="n"/>
      <c r="AO1384" s="408" t="n"/>
      <c r="AP1384" s="408" t="n"/>
      <c r="AS1384" s="408" t="n"/>
      <c r="AT1384" s="408" t="n"/>
      <c r="AU1384" s="408" t="n"/>
    </row>
    <row r="1385">
      <c r="AG1385" s="408" t="n"/>
      <c r="AH1385" s="408" t="n"/>
      <c r="AI1385" s="408" t="n"/>
      <c r="AN1385" s="408" t="n"/>
      <c r="AO1385" s="408" t="n"/>
      <c r="AP1385" s="408" t="n"/>
      <c r="AS1385" s="408" t="n"/>
      <c r="AT1385" s="408" t="n"/>
      <c r="AU1385" s="408" t="n"/>
    </row>
    <row r="1386">
      <c r="AG1386" s="408" t="n"/>
      <c r="AH1386" s="408" t="n"/>
      <c r="AI1386" s="408" t="n"/>
      <c r="AN1386" s="408" t="n"/>
      <c r="AO1386" s="408" t="n"/>
      <c r="AP1386" s="408" t="n"/>
      <c r="AS1386" s="408" t="n"/>
      <c r="AT1386" s="408" t="n"/>
      <c r="AU1386" s="408" t="n"/>
    </row>
    <row r="1387">
      <c r="AG1387" s="408" t="n"/>
      <c r="AH1387" s="408" t="n"/>
      <c r="AI1387" s="408" t="n"/>
      <c r="AN1387" s="408" t="n"/>
      <c r="AO1387" s="408" t="n"/>
      <c r="AP1387" s="408" t="n"/>
      <c r="AS1387" s="408" t="n"/>
      <c r="AT1387" s="408" t="n"/>
      <c r="AU1387" s="408" t="n"/>
    </row>
    <row r="1388">
      <c r="AG1388" s="408" t="n"/>
      <c r="AH1388" s="408" t="n"/>
      <c r="AI1388" s="408" t="n"/>
      <c r="AN1388" s="408" t="n"/>
      <c r="AO1388" s="408" t="n"/>
      <c r="AP1388" s="408" t="n"/>
      <c r="AS1388" s="408" t="n"/>
      <c r="AT1388" s="408" t="n"/>
      <c r="AU1388" s="408" t="n"/>
    </row>
    <row r="1389">
      <c r="AG1389" s="408" t="n"/>
      <c r="AH1389" s="408" t="n"/>
      <c r="AI1389" s="408" t="n"/>
      <c r="AN1389" s="408" t="n"/>
      <c r="AO1389" s="408" t="n"/>
      <c r="AP1389" s="408" t="n"/>
      <c r="AS1389" s="408" t="n"/>
      <c r="AT1389" s="408" t="n"/>
      <c r="AU1389" s="408" t="n"/>
    </row>
    <row r="1390">
      <c r="AG1390" s="408" t="n"/>
      <c r="AH1390" s="408" t="n"/>
      <c r="AI1390" s="408" t="n"/>
      <c r="AN1390" s="408" t="n"/>
      <c r="AO1390" s="408" t="n"/>
      <c r="AP1390" s="408" t="n"/>
      <c r="AS1390" s="408" t="n"/>
      <c r="AT1390" s="408" t="n"/>
      <c r="AU1390" s="408" t="n"/>
    </row>
    <row r="1391">
      <c r="AG1391" s="408" t="n"/>
      <c r="AH1391" s="408" t="n"/>
      <c r="AI1391" s="408" t="n"/>
      <c r="AN1391" s="408" t="n"/>
      <c r="AO1391" s="408" t="n"/>
      <c r="AP1391" s="408" t="n"/>
      <c r="AS1391" s="408" t="n"/>
      <c r="AT1391" s="408" t="n"/>
      <c r="AU1391" s="408" t="n"/>
    </row>
    <row r="1392">
      <c r="AG1392" s="408" t="n"/>
      <c r="AH1392" s="408" t="n"/>
      <c r="AI1392" s="408" t="n"/>
      <c r="AN1392" s="408" t="n"/>
      <c r="AO1392" s="408" t="n"/>
      <c r="AP1392" s="408" t="n"/>
      <c r="AS1392" s="408" t="n"/>
      <c r="AT1392" s="408" t="n"/>
      <c r="AU1392" s="408" t="n"/>
    </row>
    <row r="1393">
      <c r="AG1393" s="408" t="n"/>
      <c r="AH1393" s="408" t="n"/>
      <c r="AI1393" s="408" t="n"/>
      <c r="AN1393" s="408" t="n"/>
      <c r="AO1393" s="408" t="n"/>
      <c r="AP1393" s="408" t="n"/>
      <c r="AS1393" s="408" t="n"/>
      <c r="AT1393" s="408" t="n"/>
      <c r="AU1393" s="408" t="n"/>
    </row>
    <row r="1394">
      <c r="AG1394" s="408" t="n"/>
      <c r="AH1394" s="408" t="n"/>
      <c r="AI1394" s="408" t="n"/>
      <c r="AN1394" s="408" t="n"/>
      <c r="AO1394" s="408" t="n"/>
      <c r="AP1394" s="408" t="n"/>
      <c r="AS1394" s="408" t="n"/>
      <c r="AT1394" s="408" t="n"/>
      <c r="AU1394" s="408" t="n"/>
    </row>
    <row r="1395">
      <c r="AG1395" s="408" t="n"/>
      <c r="AH1395" s="408" t="n"/>
      <c r="AI1395" s="408" t="n"/>
      <c r="AN1395" s="408" t="n"/>
      <c r="AO1395" s="408" t="n"/>
      <c r="AP1395" s="408" t="n"/>
      <c r="AS1395" s="408" t="n"/>
      <c r="AT1395" s="408" t="n"/>
      <c r="AU1395" s="408" t="n"/>
    </row>
    <row r="1396">
      <c r="AG1396" s="408" t="n"/>
      <c r="AH1396" s="408" t="n"/>
      <c r="AI1396" s="408" t="n"/>
      <c r="AN1396" s="408" t="n"/>
      <c r="AO1396" s="408" t="n"/>
      <c r="AP1396" s="408" t="n"/>
      <c r="AS1396" s="408" t="n"/>
      <c r="AT1396" s="408" t="n"/>
      <c r="AU1396" s="408" t="n"/>
    </row>
    <row r="1397">
      <c r="AG1397" s="408" t="n"/>
      <c r="AH1397" s="408" t="n"/>
      <c r="AI1397" s="408" t="n"/>
      <c r="AN1397" s="408" t="n"/>
      <c r="AO1397" s="408" t="n"/>
      <c r="AP1397" s="408" t="n"/>
      <c r="AS1397" s="408" t="n"/>
      <c r="AT1397" s="408" t="n"/>
      <c r="AU1397" s="408" t="n"/>
    </row>
    <row r="1398">
      <c r="AG1398" s="408" t="n"/>
      <c r="AH1398" s="408" t="n"/>
      <c r="AI1398" s="408" t="n"/>
      <c r="AN1398" s="408" t="n"/>
      <c r="AO1398" s="408" t="n"/>
      <c r="AP1398" s="408" t="n"/>
      <c r="AS1398" s="408" t="n"/>
      <c r="AT1398" s="408" t="n"/>
      <c r="AU1398" s="408" t="n"/>
    </row>
    <row r="1399">
      <c r="AG1399" s="408" t="n"/>
      <c r="AH1399" s="408" t="n"/>
      <c r="AI1399" s="408" t="n"/>
      <c r="AN1399" s="408" t="n"/>
      <c r="AO1399" s="408" t="n"/>
      <c r="AP1399" s="408" t="n"/>
      <c r="AS1399" s="408" t="n"/>
      <c r="AT1399" s="408" t="n"/>
      <c r="AU1399" s="408" t="n"/>
    </row>
    <row r="1400">
      <c r="AG1400" s="408" t="n"/>
      <c r="AH1400" s="408" t="n"/>
      <c r="AI1400" s="408" t="n"/>
      <c r="AN1400" s="408" t="n"/>
      <c r="AO1400" s="408" t="n"/>
      <c r="AP1400" s="408" t="n"/>
      <c r="AS1400" s="408" t="n"/>
      <c r="AT1400" s="408" t="n"/>
      <c r="AU1400" s="408" t="n"/>
    </row>
    <row r="1401">
      <c r="AG1401" s="408" t="n"/>
      <c r="AH1401" s="408" t="n"/>
      <c r="AI1401" s="408" t="n"/>
      <c r="AN1401" s="408" t="n"/>
      <c r="AO1401" s="408" t="n"/>
      <c r="AP1401" s="408" t="n"/>
      <c r="AS1401" s="408" t="n"/>
      <c r="AT1401" s="408" t="n"/>
      <c r="AU1401" s="408" t="n"/>
    </row>
    <row r="1402">
      <c r="AG1402" s="408" t="n"/>
      <c r="AH1402" s="408" t="n"/>
      <c r="AI1402" s="408" t="n"/>
      <c r="AN1402" s="408" t="n"/>
      <c r="AO1402" s="408" t="n"/>
      <c r="AP1402" s="408" t="n"/>
      <c r="AS1402" s="408" t="n"/>
      <c r="AT1402" s="408" t="n"/>
      <c r="AU1402" s="408" t="n"/>
    </row>
    <row r="1403">
      <c r="AG1403" s="408" t="n"/>
      <c r="AH1403" s="408" t="n"/>
      <c r="AI1403" s="408" t="n"/>
      <c r="AN1403" s="408" t="n"/>
      <c r="AO1403" s="408" t="n"/>
      <c r="AP1403" s="408" t="n"/>
      <c r="AS1403" s="408" t="n"/>
      <c r="AT1403" s="408" t="n"/>
      <c r="AU1403" s="408" t="n"/>
    </row>
    <row r="1404">
      <c r="AG1404" s="408" t="n"/>
      <c r="AH1404" s="408" t="n"/>
      <c r="AI1404" s="408" t="n"/>
      <c r="AN1404" s="408" t="n"/>
      <c r="AO1404" s="408" t="n"/>
      <c r="AP1404" s="408" t="n"/>
      <c r="AS1404" s="408" t="n"/>
      <c r="AT1404" s="408" t="n"/>
      <c r="AU1404" s="408" t="n"/>
    </row>
    <row r="1405">
      <c r="AG1405" s="408" t="n"/>
      <c r="AH1405" s="408" t="n"/>
      <c r="AI1405" s="408" t="n"/>
      <c r="AN1405" s="408" t="n"/>
      <c r="AO1405" s="408" t="n"/>
      <c r="AP1405" s="408" t="n"/>
      <c r="AS1405" s="408" t="n"/>
      <c r="AT1405" s="408" t="n"/>
      <c r="AU1405" s="408" t="n"/>
    </row>
    <row r="1406">
      <c r="AG1406" s="408" t="n"/>
      <c r="AH1406" s="408" t="n"/>
      <c r="AI1406" s="408" t="n"/>
      <c r="AN1406" s="408" t="n"/>
      <c r="AO1406" s="408" t="n"/>
      <c r="AP1406" s="408" t="n"/>
      <c r="AS1406" s="408" t="n"/>
      <c r="AT1406" s="408" t="n"/>
      <c r="AU1406" s="408" t="n"/>
    </row>
    <row r="1407">
      <c r="AG1407" s="408" t="n"/>
      <c r="AH1407" s="408" t="n"/>
      <c r="AI1407" s="408" t="n"/>
      <c r="AN1407" s="408" t="n"/>
      <c r="AO1407" s="408" t="n"/>
      <c r="AP1407" s="408" t="n"/>
      <c r="AS1407" s="408" t="n"/>
      <c r="AT1407" s="408" t="n"/>
      <c r="AU1407" s="408" t="n"/>
    </row>
    <row r="1408">
      <c r="AG1408" s="408" t="n"/>
      <c r="AH1408" s="408" t="n"/>
      <c r="AI1408" s="408" t="n"/>
      <c r="AN1408" s="408" t="n"/>
      <c r="AO1408" s="408" t="n"/>
      <c r="AP1408" s="408" t="n"/>
      <c r="AS1408" s="408" t="n"/>
      <c r="AT1408" s="408" t="n"/>
      <c r="AU1408" s="408" t="n"/>
    </row>
    <row r="1409">
      <c r="AG1409" s="408" t="n"/>
      <c r="AH1409" s="408" t="n"/>
      <c r="AI1409" s="408" t="n"/>
      <c r="AN1409" s="408" t="n"/>
      <c r="AO1409" s="408" t="n"/>
      <c r="AP1409" s="408" t="n"/>
      <c r="AS1409" s="408" t="n"/>
      <c r="AT1409" s="408" t="n"/>
      <c r="AU1409" s="408" t="n"/>
    </row>
    <row r="1410">
      <c r="AG1410" s="408" t="n"/>
      <c r="AH1410" s="408" t="n"/>
      <c r="AI1410" s="408" t="n"/>
      <c r="AN1410" s="408" t="n"/>
      <c r="AO1410" s="408" t="n"/>
      <c r="AP1410" s="408" t="n"/>
      <c r="AS1410" s="408" t="n"/>
      <c r="AT1410" s="408" t="n"/>
      <c r="AU1410" s="408" t="n"/>
    </row>
    <row r="1411">
      <c r="AG1411" s="408" t="n"/>
      <c r="AH1411" s="408" t="n"/>
      <c r="AI1411" s="408" t="n"/>
      <c r="AN1411" s="408" t="n"/>
      <c r="AO1411" s="408" t="n"/>
      <c r="AP1411" s="408" t="n"/>
      <c r="AS1411" s="408" t="n"/>
      <c r="AT1411" s="408" t="n"/>
      <c r="AU1411" s="408" t="n"/>
    </row>
    <row r="1412">
      <c r="AG1412" s="408" t="n"/>
      <c r="AH1412" s="408" t="n"/>
      <c r="AI1412" s="408" t="n"/>
      <c r="AN1412" s="408" t="n"/>
      <c r="AO1412" s="408" t="n"/>
      <c r="AP1412" s="408" t="n"/>
      <c r="AS1412" s="408" t="n"/>
      <c r="AT1412" s="408" t="n"/>
      <c r="AU1412" s="408" t="n"/>
    </row>
    <row r="1413">
      <c r="AG1413" s="408" t="n"/>
      <c r="AH1413" s="408" t="n"/>
      <c r="AI1413" s="408" t="n"/>
      <c r="AN1413" s="408" t="n"/>
      <c r="AO1413" s="408" t="n"/>
      <c r="AP1413" s="408" t="n"/>
      <c r="AS1413" s="408" t="n"/>
      <c r="AT1413" s="408" t="n"/>
      <c r="AU1413" s="408" t="n"/>
    </row>
    <row r="1414">
      <c r="AG1414" s="408" t="n"/>
      <c r="AH1414" s="408" t="n"/>
      <c r="AI1414" s="408" t="n"/>
      <c r="AN1414" s="408" t="n"/>
      <c r="AO1414" s="408" t="n"/>
      <c r="AP1414" s="408" t="n"/>
      <c r="AS1414" s="408" t="n"/>
      <c r="AT1414" s="408" t="n"/>
      <c r="AU1414" s="408" t="n"/>
    </row>
    <row r="1415">
      <c r="AG1415" s="408" t="n"/>
      <c r="AH1415" s="408" t="n"/>
      <c r="AI1415" s="408" t="n"/>
      <c r="AN1415" s="408" t="n"/>
      <c r="AO1415" s="408" t="n"/>
      <c r="AP1415" s="408" t="n"/>
      <c r="AS1415" s="408" t="n"/>
      <c r="AT1415" s="408" t="n"/>
      <c r="AU1415" s="408" t="n"/>
    </row>
    <row r="1416">
      <c r="AG1416" s="408" t="n"/>
      <c r="AH1416" s="408" t="n"/>
      <c r="AI1416" s="408" t="n"/>
      <c r="AN1416" s="408" t="n"/>
      <c r="AO1416" s="408" t="n"/>
      <c r="AP1416" s="408" t="n"/>
      <c r="AS1416" s="408" t="n"/>
      <c r="AT1416" s="408" t="n"/>
      <c r="AU1416" s="408" t="n"/>
    </row>
    <row r="1417">
      <c r="AG1417" s="408" t="n"/>
      <c r="AH1417" s="408" t="n"/>
      <c r="AI1417" s="408" t="n"/>
      <c r="AN1417" s="408" t="n"/>
      <c r="AO1417" s="408" t="n"/>
      <c r="AP1417" s="408" t="n"/>
      <c r="AS1417" s="408" t="n"/>
      <c r="AT1417" s="408" t="n"/>
      <c r="AU1417" s="408" t="n"/>
    </row>
    <row r="1418">
      <c r="AG1418" s="408" t="n"/>
      <c r="AH1418" s="408" t="n"/>
      <c r="AI1418" s="408" t="n"/>
      <c r="AN1418" s="408" t="n"/>
      <c r="AO1418" s="408" t="n"/>
      <c r="AP1418" s="408" t="n"/>
      <c r="AS1418" s="408" t="n"/>
      <c r="AT1418" s="408" t="n"/>
      <c r="AU1418" s="408" t="n"/>
    </row>
    <row r="1419">
      <c r="AG1419" s="408" t="n"/>
      <c r="AH1419" s="408" t="n"/>
      <c r="AI1419" s="408" t="n"/>
      <c r="AN1419" s="408" t="n"/>
      <c r="AO1419" s="408" t="n"/>
      <c r="AP1419" s="408" t="n"/>
      <c r="AS1419" s="408" t="n"/>
      <c r="AT1419" s="408" t="n"/>
      <c r="AU1419" s="408" t="n"/>
    </row>
    <row r="1420">
      <c r="AG1420" s="408" t="n"/>
      <c r="AH1420" s="408" t="n"/>
      <c r="AI1420" s="408" t="n"/>
      <c r="AN1420" s="408" t="n"/>
      <c r="AO1420" s="408" t="n"/>
      <c r="AP1420" s="408" t="n"/>
      <c r="AS1420" s="408" t="n"/>
      <c r="AT1420" s="408" t="n"/>
      <c r="AU1420" s="408" t="n"/>
    </row>
    <row r="1421">
      <c r="AG1421" s="408" t="n"/>
      <c r="AH1421" s="408" t="n"/>
      <c r="AI1421" s="408" t="n"/>
      <c r="AN1421" s="408" t="n"/>
      <c r="AO1421" s="408" t="n"/>
      <c r="AP1421" s="408" t="n"/>
      <c r="AS1421" s="408" t="n"/>
      <c r="AT1421" s="408" t="n"/>
      <c r="AU1421" s="408" t="n"/>
    </row>
    <row r="1422">
      <c r="AG1422" s="408" t="n"/>
      <c r="AH1422" s="408" t="n"/>
      <c r="AI1422" s="408" t="n"/>
      <c r="AN1422" s="408" t="n"/>
      <c r="AO1422" s="408" t="n"/>
      <c r="AP1422" s="408" t="n"/>
      <c r="AS1422" s="408" t="n"/>
      <c r="AT1422" s="408" t="n"/>
      <c r="AU1422" s="408" t="n"/>
    </row>
    <row r="1423">
      <c r="AG1423" s="408" t="n"/>
      <c r="AH1423" s="408" t="n"/>
      <c r="AI1423" s="408" t="n"/>
      <c r="AN1423" s="408" t="n"/>
      <c r="AO1423" s="408" t="n"/>
      <c r="AP1423" s="408" t="n"/>
      <c r="AS1423" s="408" t="n"/>
      <c r="AT1423" s="408" t="n"/>
      <c r="AU1423" s="408" t="n"/>
    </row>
    <row r="1424">
      <c r="AG1424" s="408" t="n"/>
      <c r="AH1424" s="408" t="n"/>
      <c r="AI1424" s="408" t="n"/>
      <c r="AN1424" s="408" t="n"/>
      <c r="AO1424" s="408" t="n"/>
      <c r="AP1424" s="408" t="n"/>
      <c r="AS1424" s="408" t="n"/>
      <c r="AT1424" s="408" t="n"/>
      <c r="AU1424" s="408" t="n"/>
    </row>
    <row r="1425">
      <c r="AG1425" s="408" t="n"/>
      <c r="AH1425" s="408" t="n"/>
      <c r="AI1425" s="408" t="n"/>
      <c r="AN1425" s="408" t="n"/>
      <c r="AO1425" s="408" t="n"/>
      <c r="AP1425" s="408" t="n"/>
      <c r="AS1425" s="408" t="n"/>
      <c r="AT1425" s="408" t="n"/>
      <c r="AU1425" s="408" t="n"/>
    </row>
    <row r="1426">
      <c r="AG1426" s="408" t="n"/>
      <c r="AH1426" s="408" t="n"/>
      <c r="AI1426" s="408" t="n"/>
      <c r="AN1426" s="408" t="n"/>
      <c r="AO1426" s="408" t="n"/>
      <c r="AP1426" s="408" t="n"/>
      <c r="AS1426" s="408" t="n"/>
      <c r="AT1426" s="408" t="n"/>
      <c r="AU1426" s="408" t="n"/>
    </row>
    <row r="1427">
      <c r="AG1427" s="408" t="n"/>
      <c r="AH1427" s="408" t="n"/>
      <c r="AI1427" s="408" t="n"/>
      <c r="AN1427" s="408" t="n"/>
      <c r="AO1427" s="408" t="n"/>
      <c r="AP1427" s="408" t="n"/>
      <c r="AS1427" s="408" t="n"/>
      <c r="AT1427" s="408" t="n"/>
      <c r="AU1427" s="408" t="n"/>
    </row>
    <row r="1428">
      <c r="AG1428" s="408" t="n"/>
      <c r="AH1428" s="408" t="n"/>
      <c r="AI1428" s="408" t="n"/>
      <c r="AN1428" s="408" t="n"/>
      <c r="AO1428" s="408" t="n"/>
      <c r="AP1428" s="408" t="n"/>
      <c r="AS1428" s="408" t="n"/>
      <c r="AT1428" s="408" t="n"/>
      <c r="AU1428" s="408" t="n"/>
    </row>
    <row r="1429">
      <c r="AG1429" s="408" t="n"/>
      <c r="AH1429" s="408" t="n"/>
      <c r="AI1429" s="408" t="n"/>
      <c r="AN1429" s="408" t="n"/>
      <c r="AO1429" s="408" t="n"/>
      <c r="AP1429" s="408" t="n"/>
      <c r="AS1429" s="408" t="n"/>
      <c r="AT1429" s="408" t="n"/>
      <c r="AU1429" s="408" t="n"/>
    </row>
    <row r="1430">
      <c r="AG1430" s="408" t="n"/>
      <c r="AH1430" s="408" t="n"/>
      <c r="AI1430" s="408" t="n"/>
      <c r="AN1430" s="408" t="n"/>
      <c r="AO1430" s="408" t="n"/>
      <c r="AP1430" s="408" t="n"/>
      <c r="AS1430" s="408" t="n"/>
      <c r="AT1430" s="408" t="n"/>
      <c r="AU1430" s="408" t="n"/>
    </row>
    <row r="1431">
      <c r="AG1431" s="408" t="n"/>
      <c r="AH1431" s="408" t="n"/>
      <c r="AI1431" s="408" t="n"/>
      <c r="AN1431" s="408" t="n"/>
      <c r="AO1431" s="408" t="n"/>
      <c r="AP1431" s="408" t="n"/>
      <c r="AS1431" s="408" t="n"/>
      <c r="AT1431" s="408" t="n"/>
      <c r="AU1431" s="408" t="n"/>
    </row>
    <row r="1432">
      <c r="AG1432" s="408" t="n"/>
      <c r="AH1432" s="408" t="n"/>
      <c r="AI1432" s="408" t="n"/>
      <c r="AN1432" s="408" t="n"/>
      <c r="AO1432" s="408" t="n"/>
      <c r="AP1432" s="408" t="n"/>
      <c r="AS1432" s="408" t="n"/>
      <c r="AT1432" s="408" t="n"/>
      <c r="AU1432" s="408" t="n"/>
    </row>
    <row r="1433">
      <c r="AG1433" s="408" t="n"/>
      <c r="AH1433" s="408" t="n"/>
      <c r="AI1433" s="408" t="n"/>
      <c r="AN1433" s="408" t="n"/>
      <c r="AO1433" s="408" t="n"/>
      <c r="AP1433" s="408" t="n"/>
      <c r="AS1433" s="408" t="n"/>
      <c r="AT1433" s="408" t="n"/>
      <c r="AU1433" s="408" t="n"/>
    </row>
    <row r="1434">
      <c r="AG1434" s="408" t="n"/>
      <c r="AH1434" s="408" t="n"/>
      <c r="AI1434" s="408" t="n"/>
      <c r="AN1434" s="408" t="n"/>
      <c r="AO1434" s="408" t="n"/>
      <c r="AP1434" s="408" t="n"/>
      <c r="AS1434" s="408" t="n"/>
      <c r="AT1434" s="408" t="n"/>
      <c r="AU1434" s="408" t="n"/>
    </row>
    <row r="1435">
      <c r="AG1435" s="408" t="n"/>
      <c r="AH1435" s="408" t="n"/>
      <c r="AI1435" s="408" t="n"/>
      <c r="AN1435" s="408" t="n"/>
      <c r="AO1435" s="408" t="n"/>
      <c r="AP1435" s="408" t="n"/>
      <c r="AS1435" s="408" t="n"/>
      <c r="AT1435" s="408" t="n"/>
      <c r="AU1435" s="408" t="n"/>
    </row>
  </sheetData>
  <mergeCells count="1">
    <mergeCell ref="Z1:AE1"/>
  </mergeCells>
  <conditionalFormatting sqref="O81:O1048576">
    <cfRule type="cellIs" priority="11" operator="greaterThan" dxfId="660">
      <formula>0</formula>
    </cfRule>
  </conditionalFormatting>
  <conditionalFormatting sqref="V1:V1048576">
    <cfRule type="cellIs" priority="3" operator="lessThan" dxfId="661">
      <formula>0</formula>
    </cfRule>
    <cfRule type="cellIs" priority="5" operator="lessThan" dxfId="662">
      <formula>0</formula>
    </cfRule>
  </conditionalFormatting>
  <pageMargins left="0.75" right="0.75" top="1" bottom="1" header="0.5" footer="0.5"/>
  <pageSetup orientation="portrait" paperSize="9"/>
</worksheet>
</file>

<file path=xl/worksheets/sheet5.xml><?xml version="1.0" encoding="utf-8"?>
<worksheet xmlns="http://schemas.openxmlformats.org/spreadsheetml/2006/main">
  <sheetPr>
    <tabColor theme="1"/>
    <outlinePr summaryBelow="1" summaryRight="1"/>
    <pageSetUpPr/>
  </sheetPr>
  <dimension ref="A1:BD10"/>
  <sheetViews>
    <sheetView zoomScale="55" zoomScaleNormal="55" workbookViewId="0">
      <pane xSplit="1" ySplit="3" topLeftCell="B4" activePane="bottomRight" state="frozen"/>
      <selection activeCell="A1" sqref="A1"/>
      <selection pane="topRight" activeCell="A1" sqref="A1"/>
      <selection pane="bottomLeft" activeCell="A1" sqref="A1"/>
      <selection pane="bottomRight" activeCell="H16" sqref="H16"/>
    </sheetView>
  </sheetViews>
  <sheetFormatPr baseColWidth="8" defaultColWidth="10.6363636363636" defaultRowHeight="35" customHeight="1"/>
  <cols>
    <col width="24.3" customWidth="1" style="269" min="1" max="1"/>
    <col width="12.7272727272727" customWidth="1" style="270" min="2" max="3"/>
    <col width="20.8181818181818" customWidth="1" style="583" min="4" max="4"/>
    <col width="19.5454545454545" customWidth="1" style="584" min="5" max="5"/>
    <col width="12.7272727272727" customWidth="1" style="584" min="6" max="6"/>
    <col width="12.7272727272727" customWidth="1" style="585" min="7" max="11"/>
    <col width="12.7272727272727" customWidth="1" style="584" min="12" max="12"/>
    <col width="12.7272727272727" customWidth="1" style="270" min="13" max="13"/>
    <col width="13.2272727272727" customWidth="1" style="270" min="14" max="14"/>
    <col width="13.2272727272727" customWidth="1" style="584" min="15" max="15"/>
    <col width="12.7272727272727" customWidth="1" style="584" min="16" max="17"/>
    <col width="12.7272727272727" customWidth="1" style="279" min="18" max="18"/>
    <col width="12.7272727272727" customWidth="1" style="270" min="19" max="19"/>
    <col width="12.7272727272727" customWidth="1" style="584" min="20" max="20"/>
    <col width="12.7272727272727" customWidth="1" style="279" min="21" max="22"/>
    <col width="12.7272727272727" customWidth="1" style="270" min="23" max="23"/>
    <col width="12.7272727272727" customWidth="1" style="270" min="24" max="25"/>
    <col width="10.6363636363636" customWidth="1" style="270" min="26" max="28"/>
    <col width="10.2181818181818" customWidth="1" style="586" min="29" max="29"/>
    <col width="10.6363636363636" customWidth="1" style="270" min="30" max="32"/>
    <col width="20.8181818181818" customWidth="1" style="270" min="33" max="33"/>
    <col width="19.5454545454545" customWidth="1" style="270" min="34" max="35"/>
    <col width="10.6363636363636" customWidth="1" style="270" min="36" max="42"/>
    <col width="12.3636363636364" customWidth="1" style="270" min="43" max="43"/>
    <col width="10.6363636363636" customWidth="1" style="270" min="44" max="16344"/>
    <col width="10.6363636363636" customWidth="1" style="270" min="16345" max="16384"/>
  </cols>
  <sheetData>
    <row r="1" ht="52" customHeight="1" s="534">
      <c r="G1" s="584" t="n"/>
      <c r="H1" s="584" t="n"/>
      <c r="I1" s="584" t="n"/>
      <c r="J1" s="584" t="n"/>
      <c r="K1" s="584" t="n"/>
      <c r="AF1" s="276" t="inlineStr">
        <is>
          <t>现在时间</t>
        </is>
      </c>
      <c r="AG1" s="277">
        <f>NOW()</f>
        <v/>
      </c>
      <c r="AI1" s="587">
        <f>WEEKNUM(AG1,2)&amp;"周"</f>
        <v/>
      </c>
      <c r="AJ1" s="587">
        <f>"星期"&amp;WEEKDAY(AG1,2)</f>
        <v/>
      </c>
      <c r="AK1" s="585" t="n"/>
      <c r="AL1" s="585" t="n"/>
      <c r="AM1" s="585" t="n"/>
      <c r="AN1" s="585" t="n"/>
      <c r="AO1" s="585" t="n"/>
      <c r="AP1" s="584" t="n"/>
      <c r="AQ1" s="584" t="n"/>
      <c r="AR1" s="585" t="n"/>
      <c r="AS1" s="270" t="n"/>
      <c r="AT1" s="270" t="n"/>
      <c r="AU1" s="584" t="n"/>
      <c r="AV1" s="584" t="n"/>
      <c r="AW1" s="270" t="n"/>
      <c r="AX1" s="584" t="n"/>
      <c r="AY1" s="279" t="n"/>
      <c r="AZ1" s="279" t="n"/>
      <c r="BA1" s="270" t="n"/>
    </row>
    <row r="2" customFormat="1" s="270">
      <c r="A2" s="269" t="n"/>
      <c r="R2" s="279" t="n"/>
      <c r="Z2" s="280" t="n"/>
      <c r="AA2" s="280" t="n"/>
      <c r="AB2" s="280" t="n"/>
      <c r="AC2" s="408" t="n"/>
      <c r="AD2" s="408" t="n"/>
      <c r="AF2" s="270" t="n"/>
      <c r="AG2" s="583" t="n"/>
      <c r="AH2" s="584" t="n"/>
      <c r="AI2" s="584" t="n"/>
      <c r="AJ2" s="585" t="n"/>
      <c r="AK2" s="585" t="n"/>
      <c r="AL2" s="585" t="n"/>
      <c r="AM2" s="585" t="n"/>
      <c r="AN2" s="585" t="n"/>
      <c r="AO2" s="585" t="n"/>
      <c r="AP2" s="584" t="n"/>
      <c r="AQ2" s="584" t="n"/>
      <c r="AR2" s="585" t="n"/>
      <c r="AS2" s="270" t="n"/>
      <c r="AT2" s="270" t="n"/>
      <c r="AU2" s="584" t="n"/>
      <c r="AV2" s="584" t="n"/>
      <c r="AW2" s="270" t="n"/>
      <c r="AX2" s="584" t="n"/>
      <c r="AY2" s="279" t="n"/>
      <c r="AZ2" s="279" t="n"/>
      <c r="BA2" s="270" t="n"/>
    </row>
    <row r="3" customFormat="1" s="270">
      <c r="A3" s="269" t="n"/>
      <c r="B3" s="588" t="inlineStr">
        <is>
          <t>销售排名</t>
        </is>
      </c>
      <c r="C3" s="282" t="inlineStr">
        <is>
          <t>26.05月</t>
        </is>
      </c>
      <c r="D3" s="282" t="inlineStr">
        <is>
          <t>商品</t>
        </is>
      </c>
      <c r="E3" s="589" t="inlineStr">
        <is>
          <t>id</t>
        </is>
      </c>
      <c r="F3" s="590" t="inlineStr">
        <is>
          <t>真实成交</t>
        </is>
      </c>
      <c r="G3" s="588" t="inlineStr">
        <is>
          <t>直通车</t>
        </is>
      </c>
      <c r="H3" s="588" t="inlineStr">
        <is>
          <t>引力魔方</t>
        </is>
      </c>
      <c r="I3" s="588" t="inlineStr">
        <is>
          <t>万相台</t>
        </is>
      </c>
      <c r="J3" s="588" t="inlineStr">
        <is>
          <t>多目标直投</t>
        </is>
      </c>
      <c r="K3" s="588" t="inlineStr">
        <is>
          <t>全站推广</t>
        </is>
      </c>
      <c r="L3" s="588" t="inlineStr">
        <is>
          <t>推广汇总</t>
        </is>
      </c>
      <c r="M3" s="588" t="inlineStr">
        <is>
          <t>费用占比</t>
        </is>
      </c>
      <c r="N3" s="588" t="inlineStr">
        <is>
          <t>补单金额</t>
        </is>
      </c>
      <c r="O3" s="588" t="inlineStr">
        <is>
          <t>刷单佣金</t>
        </is>
      </c>
      <c r="P3" s="285" t="inlineStr">
        <is>
          <t>补单占比</t>
        </is>
      </c>
      <c r="Q3" s="588" t="inlineStr">
        <is>
          <t>销售额</t>
        </is>
      </c>
      <c r="R3" s="286" t="inlineStr">
        <is>
          <t>链接费比</t>
        </is>
      </c>
      <c r="S3" s="285" t="inlineStr">
        <is>
          <t>uv价值</t>
        </is>
      </c>
      <c r="T3" s="588" t="inlineStr">
        <is>
          <t>访客数</t>
        </is>
      </c>
      <c r="U3" s="588" t="inlineStr">
        <is>
          <t>买家数</t>
        </is>
      </c>
      <c r="V3" s="588" t="inlineStr">
        <is>
          <t>支付件数</t>
        </is>
      </c>
      <c r="W3" s="588" t="inlineStr">
        <is>
          <t>补单量</t>
        </is>
      </c>
      <c r="X3" s="588" t="inlineStr">
        <is>
          <t>真实单量</t>
        </is>
      </c>
      <c r="Y3" s="287" t="inlineStr">
        <is>
          <t>转化率</t>
        </is>
      </c>
      <c r="Z3" s="288" t="inlineStr">
        <is>
          <t>退款额</t>
        </is>
      </c>
      <c r="AA3" s="285" t="inlineStr">
        <is>
          <t>退款金额占比</t>
        </is>
      </c>
      <c r="AB3" s="584" t="n"/>
      <c r="AC3" s="408" t="n"/>
      <c r="AD3" s="408" t="n"/>
      <c r="AF3" s="588" t="inlineStr">
        <is>
          <t>销售排名</t>
        </is>
      </c>
      <c r="AG3" s="282" t="inlineStr">
        <is>
          <t>26年6周</t>
        </is>
      </c>
      <c r="AH3" s="282" t="inlineStr">
        <is>
          <t>商品简称</t>
        </is>
      </c>
      <c r="AI3" s="589" t="inlineStr">
        <is>
          <t>id</t>
        </is>
      </c>
      <c r="AJ3" s="590" t="inlineStr">
        <is>
          <t>真实成交</t>
        </is>
      </c>
      <c r="AK3" s="588" t="inlineStr">
        <is>
          <t>直通车</t>
        </is>
      </c>
      <c r="AL3" s="588" t="inlineStr">
        <is>
          <t>引力魔方</t>
        </is>
      </c>
      <c r="AM3" s="588" t="inlineStr">
        <is>
          <t>万相台</t>
        </is>
      </c>
      <c r="AN3" s="588" t="inlineStr">
        <is>
          <t>多目标直投</t>
        </is>
      </c>
      <c r="AO3" s="588" t="inlineStr">
        <is>
          <t>全站推广</t>
        </is>
      </c>
      <c r="AP3" s="588" t="inlineStr">
        <is>
          <t>推广汇总</t>
        </is>
      </c>
      <c r="AQ3" s="588" t="inlineStr">
        <is>
          <t>费用占比</t>
        </is>
      </c>
      <c r="AR3" s="588" t="inlineStr">
        <is>
          <t>刷单佣金</t>
        </is>
      </c>
      <c r="AS3" s="588" t="inlineStr">
        <is>
          <t>补单金额</t>
        </is>
      </c>
      <c r="AT3" s="285" t="inlineStr">
        <is>
          <t>补单占比</t>
        </is>
      </c>
      <c r="AU3" s="588" t="inlineStr">
        <is>
          <t>销售额</t>
        </is>
      </c>
      <c r="AV3" s="285" t="inlineStr">
        <is>
          <t>uv价值</t>
        </is>
      </c>
      <c r="AW3" s="588" t="inlineStr">
        <is>
          <t>访客数</t>
        </is>
      </c>
      <c r="AX3" s="588" t="inlineStr">
        <is>
          <t>买家数</t>
        </is>
      </c>
      <c r="AY3" s="588" t="inlineStr">
        <is>
          <t>支付件数</t>
        </is>
      </c>
      <c r="AZ3" s="588" t="inlineStr">
        <is>
          <t>补单量</t>
        </is>
      </c>
      <c r="BA3" s="588" t="inlineStr">
        <is>
          <t>真实单量</t>
        </is>
      </c>
      <c r="BB3" s="287" t="inlineStr">
        <is>
          <t>转化率</t>
        </is>
      </c>
      <c r="BC3" s="288" t="inlineStr">
        <is>
          <t>退款额</t>
        </is>
      </c>
      <c r="BD3" s="285" t="inlineStr">
        <is>
          <t>退款金额占比</t>
        </is>
      </c>
    </row>
    <row r="4" customFormat="1" s="270">
      <c r="A4" s="269" t="n"/>
      <c r="B4" s="591">
        <f>RANK(F4,$F$4:$F$10,0)</f>
        <v/>
      </c>
      <c r="C4" s="591">
        <f>VLOOKUP(E4,商品ID!$A:$E,2,0)</f>
        <v/>
      </c>
      <c r="D4" s="300">
        <f>VLOOKUP(E4,商品ID!$A:$D,3,0)</f>
        <v/>
      </c>
      <c r="E4" s="592" t="n">
        <v>1045598707511</v>
      </c>
      <c r="F4" s="593">
        <f>Q4-N4-Z4</f>
        <v/>
      </c>
      <c r="G4" s="594">
        <f>SUMIFS('B-无界'!$P:$P,'B-无界'!$D:$D,$C$3,'B-无界'!$K:$K,$E4,'B-无界'!$H:$H,"关键词推广")</f>
        <v/>
      </c>
      <c r="H4" s="594">
        <f>SUMIFS('B-无界'!$P:$P,'B-无界'!$D:$D,$C$3,'B-无界'!$K:$K,$E4,'B-无界'!$H:$H,"精准人群推广")</f>
        <v/>
      </c>
      <c r="I4" s="594">
        <f>SUMIFS('B-无界'!$P:$P,'B-无界'!$K:$K,$E4,'B-无界'!$D:$D,$C$3,'B-无界'!$H:$H,"拉新快")+SUMIFS('B-无界'!$P:$P,'B-无界'!$K:$K,$E4,'B-无界'!$D:$D,$C$3,'B-无界'!$H:$H,"粉丝快")+SUMIFS('B-无界'!$P:$P,'B-无界'!$K:$K,$E4,'B-无界'!$D:$D,$C$3,'B-无界'!$H:$H,"会员快")+SUMIFS('B-无界'!$P:$P,'B-无界'!$K:$K,$E4,'B-无界'!$D:$D,$C$3,'B-无界'!$H:$H,"上新快")+SUMIFS('B-无界'!$P:$P,'B-无界'!$K:$K,$E4,'B-无界'!$D:$D,$C$3,'B-无界'!$H:$H,"测款快")+SUMIFS('B-无界'!$P:$P,'B-无界'!$K:$K,$E4,'B-无界'!$D:$D,$C$3,'B-无界'!$H:$H,"货品加速")+SUMIFS('B-无界'!$P:$P,'B-无界'!$K:$K,$E4,'B-无界'!$D:$D,$C$3,'B-无界'!$H:$H,"活动加速")+SUMIFS('B-无界'!$P:$P,'B-无界'!$K:$K,$E4,'B-无界'!$D:$D,$C$3,'B-无界'!$H:$H,"全店智投")+SUMIFS('B-无界'!$P:$P,'B-无界'!$K:$K,$E4,'B-无界'!$D:$D,$C$3,'B-无界'!$H:$H,"人群击穿")</f>
        <v/>
      </c>
      <c r="J4" s="594">
        <f>SUMIFS('B-无界'!$P:$P,'B-无界'!$D:$D,$C$3,'B-无界'!$K:$K,$E4,'B-无界'!$H:$H,"多目标直投")</f>
        <v/>
      </c>
      <c r="K4" s="594">
        <f>SUMIFS('B-无界'!$P:$P,'B-无界'!$D:$D,$C$3,'B-无界'!$K:$K,$E4,'B-无界'!$H:$H,"货品全站推")</f>
        <v/>
      </c>
      <c r="L4" s="595">
        <f>SUM(G4:K4)</f>
        <v/>
      </c>
      <c r="M4" s="596">
        <f>L4/F4</f>
        <v/>
      </c>
      <c r="N4" s="591">
        <f>SUMIFS('B-刷单'!$H:$H,'B-刷单'!$L:$L,$E4,'B-刷单'!$B:$B,$C$3)</f>
        <v/>
      </c>
      <c r="O4" s="594">
        <f>SUMIFS('B-刷单'!$I:$I,'B-刷单'!$B:$B,$C$3,'B-刷单'!$L:$L,$E4)</f>
        <v/>
      </c>
      <c r="P4" s="597">
        <f>N4/Q4</f>
        <v/>
      </c>
      <c r="Q4" s="591">
        <f>SUMIFS('B-商品'!$Y:$Y,'B-商品'!$E:$E,$E4,'B-商品'!$B:$B,$C$3)</f>
        <v/>
      </c>
      <c r="R4" s="297">
        <f>L4/Q4</f>
        <v/>
      </c>
      <c r="S4" s="598">
        <f>F4/T4</f>
        <v/>
      </c>
      <c r="T4" s="591">
        <f>SUMIFS('B-商品'!$L:$L,'B-商品'!$E:$E,$E4,'B-商品'!$B:$B,$C$3)</f>
        <v/>
      </c>
      <c r="U4" s="591">
        <f>SUMIFS('B-商品'!$W:$W,'B-商品'!$E:$E,$E4,'B-商品'!$B:$B,$C$3)</f>
        <v/>
      </c>
      <c r="V4" s="591">
        <f>SUMIFS('B-商品'!$X:$X,'B-商品'!$E:$E,$E4,'B-商品'!$B:$B,$C$3)</f>
        <v/>
      </c>
      <c r="W4" s="299">
        <f>SUMIFS('B-刷单'!$J:$J,'B-刷单'!$L:$L,E4,'B-刷单'!$B:$B,$C$3)</f>
        <v/>
      </c>
      <c r="X4" s="299">
        <f>U4-W4</f>
        <v/>
      </c>
      <c r="Y4" s="597">
        <f>X4/T4</f>
        <v/>
      </c>
      <c r="Z4" s="591">
        <f>SUMIFS('B-商品'!$AF:$AF,'B-商品'!$E:$E,$E4,'B-商品'!$B:$B,$C$3)</f>
        <v/>
      </c>
      <c r="AA4" s="597">
        <f>Z4/F4</f>
        <v/>
      </c>
      <c r="AB4" s="584" t="n"/>
      <c r="AC4" s="408" t="n"/>
      <c r="AD4" s="408" t="n"/>
      <c r="AF4" s="591">
        <f>RANK(AJ4,$AJ$4:$AJ$6,0)</f>
        <v/>
      </c>
      <c r="AG4" s="300">
        <f>VLOOKUP(AI4,商品ID!$A:$D,2,0)</f>
        <v/>
      </c>
      <c r="AH4" s="300">
        <f>VLOOKUP(AI4,商品ID!$A:$D,3,0)</f>
        <v/>
      </c>
      <c r="AI4" s="592" t="n">
        <v>704115326733</v>
      </c>
      <c r="AJ4" s="593">
        <f>AU4-AS4-BC4</f>
        <v/>
      </c>
      <c r="AK4" s="594">
        <f>SUMIFS('B-无界'!$P:$P,'B-无界'!$E:$E,$AG$3,'B-无界'!$K:$K,$AI4,'B-无界'!$H:$H,"关键词推广")</f>
        <v/>
      </c>
      <c r="AL4" s="594">
        <f>SUMIFS('B-无界'!$P:$P,'B-无界'!$E:$E,$AG$3,'B-无界'!$K:$K,$AI4,'B-无界'!$H:$H,"精准人群推广")</f>
        <v/>
      </c>
      <c r="AM4" s="594">
        <f>SUMIFS('B-无界'!$P:$P,'B-无界'!$K:$K,$AI4,'B-无界'!$E:$E,$AG$3,'B-无界'!$H:$H,"拉新快")+SUMIFS('B-无界'!$P:$P,'B-无界'!$K:$K,$AI4,'B-无界'!$E:$E,$AG$3,'B-无界'!$H:$H,"粉丝快")+SUMIFS('B-无界'!$P:$P,'B-无界'!$K:$K,$AI4,'B-无界'!$E:$E,$AG$3,'B-无界'!$H:$H,"会员快")+SUMIFS('B-无界'!$P:$P,'B-无界'!$K:$K,$AI4,'B-无界'!$E:$E,$AG$3,'B-无界'!$H:$H,"上新快")+SUMIFS('B-无界'!$P:$P,'B-无界'!$K:$K,$AI4,'B-无界'!$E:$E,$AG$3,'B-无界'!$H:$H,"测款快")+SUMIFS('B-无界'!$P:$P,'B-无界'!$K:$K,$AI4,'B-无界'!$E:$E,$AG$3,'B-无界'!$H:$H,"货品加速")+SUMIFS('B-无界'!$P:$P,'B-无界'!$K:$K,$AI4,'B-无界'!$E:$E,$AG$3,'B-无界'!$H:$H,"活动加速")+SUMIFS('B-无界'!$P:$P,'B-无界'!$K:$K,$AI4,'B-无界'!$E:$E,$AG$3,'B-无界'!$H:$H,"全店智投")+SUMIFS('B-无界'!$P:$P,'B-无界'!$K:$K,$AI4,'B-无界'!$E:$E,$AG$3,'B-无界'!$H:$H,"人群击穿")</f>
        <v/>
      </c>
      <c r="AN4" s="594">
        <f>SUMIFS('B-无界'!$P:$P,'B-无界'!$E:$E,$AG$3,'B-无界'!$K:$K,$AI4,'B-无界'!$H:$H,"多目标直投")</f>
        <v/>
      </c>
      <c r="AO4" s="594">
        <f>SUMIFS('B-无界'!$P:$P,'B-无界'!$E:$E,$AG$3,'B-无界'!$K:$K,$AI4,'B-无界'!$H:$H,"货品全站推")</f>
        <v/>
      </c>
      <c r="AP4" s="595">
        <f>SUM(AK4:AO4)</f>
        <v/>
      </c>
      <c r="AQ4" s="596">
        <f>AP4/AJ4</f>
        <v/>
      </c>
      <c r="AR4" s="594">
        <f>SUMIFS('B-刷单'!$I:$I,'B-刷单'!$C:$C,$AG$3,'B-刷单'!$L:$L,$AI4)</f>
        <v/>
      </c>
      <c r="AS4" s="591">
        <f>SUMIFS('B-刷单'!$H:$H,'B-刷单'!$L:$L,$AI4,'B-刷单'!$C:$C,$AG$3)</f>
        <v/>
      </c>
      <c r="AT4" s="597">
        <f>AS4/AU4</f>
        <v/>
      </c>
      <c r="AU4" s="591">
        <f>SUMIFS('B-商品'!$Y:$Y,'B-商品'!$E:$E,$AI4,'B-商品'!$C:$C,$AG$3)</f>
        <v/>
      </c>
      <c r="AV4" s="598">
        <f>AJ4/AW4</f>
        <v/>
      </c>
      <c r="AW4" s="591">
        <f>SUMIFS('B-商品'!$L:$L,'B-商品'!$E:$E,$AI4,'B-商品'!$C:$C,$AG$3)</f>
        <v/>
      </c>
      <c r="AX4" s="591">
        <f>SUMIFS('B-商品'!$W:$W,'B-商品'!$E:$E,$AI4,'B-商品'!$C:$C,$AG$3)</f>
        <v/>
      </c>
      <c r="AY4" s="591">
        <f>SUMIFS('B-商品'!$X:$X,'B-商品'!$E:$E,$AI4,'B-商品'!$C:$C,$AG$3)</f>
        <v/>
      </c>
      <c r="AZ4" s="299">
        <f>SUMIFS('B-刷单'!$J:$J,'B-刷单'!$L:$L,AI4,'B-刷单'!$C:$C,$AG$3)</f>
        <v/>
      </c>
      <c r="BA4" s="299">
        <f>AX4-AZ4</f>
        <v/>
      </c>
      <c r="BB4" s="597">
        <f>BA4/AW4</f>
        <v/>
      </c>
      <c r="BC4" s="591">
        <f>SUMIFS('B-商品'!$AF:$AF,'B-商品'!$E:$E,$AI4,'B-商品'!$C:$C,$AG$3)</f>
        <v/>
      </c>
      <c r="BD4" s="597">
        <f>BC4/AJ4</f>
        <v/>
      </c>
    </row>
    <row r="5" customFormat="1" s="270">
      <c r="A5" s="269" t="n"/>
      <c r="B5" s="591">
        <f>RANK(F5,$F$4:$F$10,0)</f>
        <v/>
      </c>
      <c r="C5" s="591">
        <f>VLOOKUP(E5,商品ID!$A:$E,2,0)</f>
        <v/>
      </c>
      <c r="D5" s="300">
        <f>VLOOKUP(E5,商品ID!$A:$D,3,0)</f>
        <v/>
      </c>
      <c r="E5" s="592" t="n">
        <v>1045457135722</v>
      </c>
      <c r="F5" s="593">
        <f>Q5-N5-Z5</f>
        <v/>
      </c>
      <c r="G5" s="594">
        <f>SUMIFS('B-无界'!$P:$P,'B-无界'!$D:$D,$C$3,'B-无界'!$K:$K,$E5,'B-无界'!$H:$H,"关键词推广")</f>
        <v/>
      </c>
      <c r="H5" s="594">
        <f>SUMIFS('B-无界'!$P:$P,'B-无界'!$D:$D,$C$3,'B-无界'!$K:$K,$E5,'B-无界'!$H:$H,"精准人群推广")</f>
        <v/>
      </c>
      <c r="I5" s="594">
        <f>SUMIFS('B-无界'!$P:$P,'B-无界'!$K:$K,$E5,'B-无界'!$D:$D,$C$3,'B-无界'!$H:$H,"拉新快")+SUMIFS('B-无界'!$P:$P,'B-无界'!$K:$K,$E5,'B-无界'!$D:$D,$C$3,'B-无界'!$H:$H,"粉丝快")+SUMIFS('B-无界'!$P:$P,'B-无界'!$K:$K,$E5,'B-无界'!$D:$D,$C$3,'B-无界'!$H:$H,"会员快")+SUMIFS('B-无界'!$P:$P,'B-无界'!$K:$K,$E5,'B-无界'!$D:$D,$C$3,'B-无界'!$H:$H,"上新快")+SUMIFS('B-无界'!$P:$P,'B-无界'!$K:$K,$E5,'B-无界'!$D:$D,$C$3,'B-无界'!$H:$H,"测款快")+SUMIFS('B-无界'!$P:$P,'B-无界'!$K:$K,$E5,'B-无界'!$D:$D,$C$3,'B-无界'!$H:$H,"货品加速")+SUMIFS('B-无界'!$P:$P,'B-无界'!$K:$K,$E5,'B-无界'!$D:$D,$C$3,'B-无界'!$H:$H,"活动加速")+SUMIFS('B-无界'!$P:$P,'B-无界'!$K:$K,$E5,'B-无界'!$D:$D,$C$3,'B-无界'!$H:$H,"全店智投")+SUMIFS('B-无界'!$P:$P,'B-无界'!$K:$K,$E5,'B-无界'!$D:$D,$C$3,'B-无界'!$H:$H,"人群击穿")</f>
        <v/>
      </c>
      <c r="J5" s="594">
        <f>SUMIFS('B-无界'!$P:$P,'B-无界'!$D:$D,$C$3,'B-无界'!$K:$K,$E5,'B-无界'!$H:$H,"多目标直投")</f>
        <v/>
      </c>
      <c r="K5" s="594">
        <f>SUMIFS('B-无界'!$P:$P,'B-无界'!$D:$D,$C$3,'B-无界'!$K:$K,$E5,'B-无界'!$H:$H,"货品全站推")</f>
        <v/>
      </c>
      <c r="L5" s="595">
        <f>SUM(G5:K5)</f>
        <v/>
      </c>
      <c r="M5" s="596">
        <f>L5/F5</f>
        <v/>
      </c>
      <c r="N5" s="591">
        <f>SUMIFS('B-刷单'!$H:$H,'B-刷单'!$L:$L,$E5,'B-刷单'!$B:$B,$C$3)</f>
        <v/>
      </c>
      <c r="O5" s="594">
        <f>SUMIFS('B-刷单'!$I:$I,'B-刷单'!$B:$B,$C$3,'B-刷单'!$L:$L,$E5)</f>
        <v/>
      </c>
      <c r="P5" s="597">
        <f>N5/Q5</f>
        <v/>
      </c>
      <c r="Q5" s="591">
        <f>SUMIFS('B-商品'!$Y:$Y,'B-商品'!$E:$E,$E5,'B-商品'!$B:$B,$C$3)</f>
        <v/>
      </c>
      <c r="R5" s="297">
        <f>L5/Q5</f>
        <v/>
      </c>
      <c r="S5" s="598">
        <f>F5/T5</f>
        <v/>
      </c>
      <c r="T5" s="591">
        <f>SUMIFS('B-商品'!$L:$L,'B-商品'!$E:$E,$E5,'B-商品'!$B:$B,$C$3)</f>
        <v/>
      </c>
      <c r="U5" s="591">
        <f>SUMIFS('B-商品'!$W:$W,'B-商品'!$E:$E,$E5,'B-商品'!$B:$B,$C$3)</f>
        <v/>
      </c>
      <c r="V5" s="591">
        <f>SUMIFS('B-商品'!$X:$X,'B-商品'!$E:$E,$E5,'B-商品'!$B:$B,$C$3)</f>
        <v/>
      </c>
      <c r="W5" s="299">
        <f>SUMIFS('B-刷单'!$J:$J,'B-刷单'!$L:$L,E5,'B-刷单'!$B:$B,$C$3)</f>
        <v/>
      </c>
      <c r="X5" s="299">
        <f>U5-W5</f>
        <v/>
      </c>
      <c r="Y5" s="597">
        <f>X5/T5</f>
        <v/>
      </c>
      <c r="Z5" s="591">
        <f>SUMIFS('B-商品'!$AF:$AF,'B-商品'!$E:$E,$E5,'B-商品'!$B:$B,$C$3)</f>
        <v/>
      </c>
      <c r="AA5" s="597">
        <f>Z5/F5</f>
        <v/>
      </c>
      <c r="AB5" s="584" t="n"/>
      <c r="AC5" s="408" t="n"/>
      <c r="AD5" s="408" t="n"/>
      <c r="AF5" s="591">
        <f>RANK(AJ5,$AJ$4:$AJ$6,0)</f>
        <v/>
      </c>
      <c r="AG5" s="300">
        <f>VLOOKUP(AI5,商品ID!$A:$D,2,0)</f>
        <v/>
      </c>
      <c r="AH5" s="300">
        <f>VLOOKUP(AI5,商品ID!$A:$D,3,0)</f>
        <v/>
      </c>
      <c r="AI5" s="592" t="n">
        <v>965155789837</v>
      </c>
      <c r="AJ5" s="593">
        <f>AU5-AS5-BC5</f>
        <v/>
      </c>
      <c r="AK5" s="594">
        <f>SUMIFS('B-无界'!$P:$P,'B-无界'!$E:$E,$AG$3,'B-无界'!$K:$K,$AI5,'B-无界'!$H:$H,"关键词推广")</f>
        <v/>
      </c>
      <c r="AL5" s="594">
        <f>SUMIFS('B-无界'!$P:$P,'B-无界'!$E:$E,$AG$3,'B-无界'!$K:$K,$AI5,'B-无界'!$H:$H,"精准人群推广")</f>
        <v/>
      </c>
      <c r="AM5" s="594">
        <f>SUMIFS('B-无界'!$P:$P,'B-无界'!$K:$K,$AI5,'B-无界'!$E:$E,$AG$3,'B-无界'!$H:$H,"拉新快")+SUMIFS('B-无界'!$P:$P,'B-无界'!$K:$K,$AI5,'B-无界'!$E:$E,$AG$3,'B-无界'!$H:$H,"粉丝快")+SUMIFS('B-无界'!$P:$P,'B-无界'!$K:$K,$AI5,'B-无界'!$E:$E,$AG$3,'B-无界'!$H:$H,"会员快")+SUMIFS('B-无界'!$P:$P,'B-无界'!$K:$K,$AI5,'B-无界'!$E:$E,$AG$3,'B-无界'!$H:$H,"上新快")+SUMIFS('B-无界'!$P:$P,'B-无界'!$K:$K,$AI5,'B-无界'!$E:$E,$AG$3,'B-无界'!$H:$H,"测款快")+SUMIFS('B-无界'!$P:$P,'B-无界'!$K:$K,$AI5,'B-无界'!$E:$E,$AG$3,'B-无界'!$H:$H,"货品加速")+SUMIFS('B-无界'!$P:$P,'B-无界'!$K:$K,$AI5,'B-无界'!$E:$E,$AG$3,'B-无界'!$H:$H,"活动加速")+SUMIFS('B-无界'!$P:$P,'B-无界'!$K:$K,$AI5,'B-无界'!$E:$E,$AG$3,'B-无界'!$H:$H,"全店智投")+SUMIFS('B-无界'!$P:$P,'B-无界'!$K:$K,$AI5,'B-无界'!$E:$E,$AG$3,'B-无界'!$H:$H,"人群击穿")</f>
        <v/>
      </c>
      <c r="AN5" s="594">
        <f>SUMIFS('B-无界'!$P:$P,'B-无界'!$E:$E,$AG$3,'B-无界'!$K:$K,$AI5,'B-无界'!$H:$H,"多目标直投")</f>
        <v/>
      </c>
      <c r="AO5" s="594">
        <f>SUMIFS('B-无界'!$P:$P,'B-无界'!$E:$E,$AG$3,'B-无界'!$K:$K,$AI5,'B-无界'!$H:$H,"货品全站推")</f>
        <v/>
      </c>
      <c r="AP5" s="595">
        <f>SUM(AK5:AO5)</f>
        <v/>
      </c>
      <c r="AQ5" s="596">
        <f>AP5/AJ5</f>
        <v/>
      </c>
      <c r="AR5" s="594">
        <f>SUMIFS('B-刷单'!$I:$I,'B-刷单'!$C:$C,$AG$3,'B-刷单'!$L:$L,$AI5)</f>
        <v/>
      </c>
      <c r="AS5" s="591">
        <f>SUMIFS('B-刷单'!$H:$H,'B-刷单'!$L:$L,$AI5,'B-刷单'!$C:$C,$AG$3)</f>
        <v/>
      </c>
      <c r="AT5" s="597">
        <f>AS5/AU5</f>
        <v/>
      </c>
      <c r="AU5" s="591">
        <f>SUMIFS('B-商品'!$Y:$Y,'B-商品'!$E:$E,$AI5,'B-商品'!$C:$C,$AG$3)</f>
        <v/>
      </c>
      <c r="AV5" s="598">
        <f>AJ5/AW5</f>
        <v/>
      </c>
      <c r="AW5" s="591">
        <f>SUMIFS('B-商品'!$L:$L,'B-商品'!$E:$E,$AI5,'B-商品'!$C:$C,$AG$3)</f>
        <v/>
      </c>
      <c r="AX5" s="591">
        <f>SUMIFS('B-商品'!$W:$W,'B-商品'!$E:$E,$AI5,'B-商品'!$C:$C,$AG$3)</f>
        <v/>
      </c>
      <c r="AY5" s="591">
        <f>SUMIFS('B-商品'!$X:$X,'B-商品'!$E:$E,$AI5,'B-商品'!$C:$C,$AG$3)</f>
        <v/>
      </c>
      <c r="AZ5" s="299">
        <f>SUMIFS('B-刷单'!$J:$J,'B-刷单'!$L:$L,AI5,'B-刷单'!$C:$C,$AG$3)</f>
        <v/>
      </c>
      <c r="BA5" s="299">
        <f>AX5-AZ5</f>
        <v/>
      </c>
      <c r="BB5" s="597">
        <f>BA5/AW5</f>
        <v/>
      </c>
      <c r="BC5" s="591">
        <f>SUMIFS('B-商品'!$AF:$AF,'B-商品'!$E:$E,$AI5,'B-商品'!$C:$C,$AG$3)</f>
        <v/>
      </c>
      <c r="BD5" s="597">
        <f>BC5/AJ5</f>
        <v/>
      </c>
    </row>
    <row r="6" customFormat="1" s="270">
      <c r="A6" s="269" t="n"/>
      <c r="B6" s="591">
        <f>RANK(F6,$F$4:$F$10,0)</f>
        <v/>
      </c>
      <c r="C6" s="591">
        <f>VLOOKUP(E6,商品ID!$A:$E,2,0)</f>
        <v/>
      </c>
      <c r="D6" s="300">
        <f>VLOOKUP(E6,商品ID!$A:$D,3,0)</f>
        <v/>
      </c>
      <c r="E6" s="592" t="n">
        <v>1045464603641</v>
      </c>
      <c r="F6" s="593">
        <f>Q6-N6-Z6</f>
        <v/>
      </c>
      <c r="G6" s="594">
        <f>SUMIFS('B-无界'!$P:$P,'B-无界'!$D:$D,$C$3,'B-无界'!$K:$K,$E6,'B-无界'!$H:$H,"关键词推广")</f>
        <v/>
      </c>
      <c r="H6" s="594">
        <f>SUMIFS('B-无界'!$P:$P,'B-无界'!$D:$D,$C$3,'B-无界'!$K:$K,$E6,'B-无界'!$H:$H,"精准人群推广")</f>
        <v/>
      </c>
      <c r="I6" s="594">
        <f>SUMIFS('B-无界'!$P:$P,'B-无界'!$K:$K,$E6,'B-无界'!$D:$D,$C$3,'B-无界'!$H:$H,"拉新快")+SUMIFS('B-无界'!$P:$P,'B-无界'!$K:$K,$E6,'B-无界'!$D:$D,$C$3,'B-无界'!$H:$H,"粉丝快")+SUMIFS('B-无界'!$P:$P,'B-无界'!$K:$K,$E6,'B-无界'!$D:$D,$C$3,'B-无界'!$H:$H,"会员快")+SUMIFS('B-无界'!$P:$P,'B-无界'!$K:$K,$E6,'B-无界'!$D:$D,$C$3,'B-无界'!$H:$H,"上新快")+SUMIFS('B-无界'!$P:$P,'B-无界'!$K:$K,$E6,'B-无界'!$D:$D,$C$3,'B-无界'!$H:$H,"测款快")+SUMIFS('B-无界'!$P:$P,'B-无界'!$K:$K,$E6,'B-无界'!$D:$D,$C$3,'B-无界'!$H:$H,"货品加速")+SUMIFS('B-无界'!$P:$P,'B-无界'!$K:$K,$E6,'B-无界'!$D:$D,$C$3,'B-无界'!$H:$H,"活动加速")+SUMIFS('B-无界'!$P:$P,'B-无界'!$K:$K,$E6,'B-无界'!$D:$D,$C$3,'B-无界'!$H:$H,"全店智投")+SUMIFS('B-无界'!$P:$P,'B-无界'!$K:$K,$E6,'B-无界'!$D:$D,$C$3,'B-无界'!$H:$H,"人群击穿")</f>
        <v/>
      </c>
      <c r="J6" s="594">
        <f>SUMIFS('B-无界'!$P:$P,'B-无界'!$D:$D,$C$3,'B-无界'!$K:$K,$E6,'B-无界'!$H:$H,"多目标直投")</f>
        <v/>
      </c>
      <c r="K6" s="594">
        <f>SUMIFS('B-无界'!$P:$P,'B-无界'!$D:$D,$C$3,'B-无界'!$K:$K,$E6,'B-无界'!$H:$H,"货品全站推")</f>
        <v/>
      </c>
      <c r="L6" s="595">
        <f>SUM(G6:K6)</f>
        <v/>
      </c>
      <c r="M6" s="596">
        <f>L6/F6</f>
        <v/>
      </c>
      <c r="N6" s="591">
        <f>SUMIFS('B-刷单'!$H:$H,'B-刷单'!$L:$L,$E6,'B-刷单'!$B:$B,$C$3)</f>
        <v/>
      </c>
      <c r="O6" s="594">
        <f>SUMIFS('B-刷单'!$I:$I,'B-刷单'!$B:$B,$C$3,'B-刷单'!$L:$L,$E6)</f>
        <v/>
      </c>
      <c r="P6" s="597">
        <f>N6/Q6</f>
        <v/>
      </c>
      <c r="Q6" s="591">
        <f>SUMIFS('B-商品'!$Y:$Y,'B-商品'!$E:$E,$E6,'B-商品'!$B:$B,$C$3)</f>
        <v/>
      </c>
      <c r="R6" s="297">
        <f>L6/Q6</f>
        <v/>
      </c>
      <c r="S6" s="598">
        <f>F6/T6</f>
        <v/>
      </c>
      <c r="T6" s="591">
        <f>SUMIFS('B-商品'!$L:$L,'B-商品'!$E:$E,$E6,'B-商品'!$B:$B,$C$3)</f>
        <v/>
      </c>
      <c r="U6" s="591">
        <f>SUMIFS('B-商品'!$W:$W,'B-商品'!$E:$E,$E6,'B-商品'!$B:$B,$C$3)</f>
        <v/>
      </c>
      <c r="V6" s="591">
        <f>SUMIFS('B-商品'!$X:$X,'B-商品'!$E:$E,$E6,'B-商品'!$B:$B,$C$3)</f>
        <v/>
      </c>
      <c r="W6" s="299">
        <f>SUMIFS('B-刷单'!$J:$J,'B-刷单'!$L:$L,E6,'B-刷单'!$B:$B,$C$3)</f>
        <v/>
      </c>
      <c r="X6" s="299">
        <f>U6-W6</f>
        <v/>
      </c>
      <c r="Y6" s="597">
        <f>X6/T6</f>
        <v/>
      </c>
      <c r="Z6" s="591">
        <f>SUMIFS('B-商品'!$AF:$AF,'B-商品'!$E:$E,$E6,'B-商品'!$B:$B,$C$3)</f>
        <v/>
      </c>
      <c r="AA6" s="597">
        <f>Z6/F6</f>
        <v/>
      </c>
      <c r="AB6" s="584" t="n"/>
      <c r="AC6" s="408" t="n"/>
      <c r="AD6" s="408" t="n"/>
      <c r="AF6" s="591">
        <f>RANK(AJ6,$AJ$4:$AJ$6,0)</f>
        <v/>
      </c>
      <c r="AG6" s="300">
        <f>VLOOKUP(AI6,商品ID!$A:$D,2,0)</f>
        <v/>
      </c>
      <c r="AH6" s="300">
        <f>VLOOKUP(AI6,商品ID!$A:$D,3,0)</f>
        <v/>
      </c>
      <c r="AI6" s="592" t="n">
        <v>685424186186</v>
      </c>
      <c r="AJ6" s="593">
        <f>AU6-AS6-BC6</f>
        <v/>
      </c>
      <c r="AK6" s="594">
        <f>SUMIFS('B-无界'!$P:$P,'B-无界'!$E:$E,$AG$3,'B-无界'!$K:$K,$AI6,'B-无界'!$H:$H,"关键词推广")</f>
        <v/>
      </c>
      <c r="AL6" s="594">
        <f>SUMIFS('B-无界'!$P:$P,'B-无界'!$E:$E,$AG$3,'B-无界'!$K:$K,$AI6,'B-无界'!$H:$H,"精准人群推广")</f>
        <v/>
      </c>
      <c r="AM6" s="594">
        <f>SUMIFS('B-无界'!$P:$P,'B-无界'!$K:$K,$AI6,'B-无界'!$E:$E,$AG$3,'B-无界'!$H:$H,"拉新快")+SUMIFS('B-无界'!$P:$P,'B-无界'!$K:$K,$AI6,'B-无界'!$E:$E,$AG$3,'B-无界'!$H:$H,"粉丝快")+SUMIFS('B-无界'!$P:$P,'B-无界'!$K:$K,$AI6,'B-无界'!$E:$E,$AG$3,'B-无界'!$H:$H,"会员快")+SUMIFS('B-无界'!$P:$P,'B-无界'!$K:$K,$AI6,'B-无界'!$E:$E,$AG$3,'B-无界'!$H:$H,"上新快")+SUMIFS('B-无界'!$P:$P,'B-无界'!$K:$K,$AI6,'B-无界'!$E:$E,$AG$3,'B-无界'!$H:$H,"测款快")+SUMIFS('B-无界'!$P:$P,'B-无界'!$K:$K,$AI6,'B-无界'!$E:$E,$AG$3,'B-无界'!$H:$H,"货品加速")+SUMIFS('B-无界'!$P:$P,'B-无界'!$K:$K,$AI6,'B-无界'!$E:$E,$AG$3,'B-无界'!$H:$H,"活动加速")+SUMIFS('B-无界'!$P:$P,'B-无界'!$K:$K,$AI6,'B-无界'!$E:$E,$AG$3,'B-无界'!$H:$H,"全店智投")+SUMIFS('B-无界'!$P:$P,'B-无界'!$K:$K,$AI6,'B-无界'!$E:$E,$AG$3,'B-无界'!$H:$H,"人群击穿")</f>
        <v/>
      </c>
      <c r="AN6" s="594">
        <f>SUMIFS('B-无界'!$P:$P,'B-无界'!$E:$E,$AG$3,'B-无界'!$K:$K,$AI6,'B-无界'!$H:$H,"多目标直投")</f>
        <v/>
      </c>
      <c r="AO6" s="594">
        <f>SUMIFS('B-无界'!$P:$P,'B-无界'!$E:$E,$AG$3,'B-无界'!$K:$K,$AI6,'B-无界'!$H:$H,"货品全站推")</f>
        <v/>
      </c>
      <c r="AP6" s="595">
        <f>SUM(AK6:AO6)</f>
        <v/>
      </c>
      <c r="AQ6" s="596">
        <f>AP6/AJ6</f>
        <v/>
      </c>
      <c r="AR6" s="594">
        <f>SUMIFS('B-刷单'!$I:$I,'B-刷单'!$C:$C,$AG$3,'B-刷单'!$L:$L,$AI6)</f>
        <v/>
      </c>
      <c r="AS6" s="591">
        <f>SUMIFS('B-刷单'!$H:$H,'B-刷单'!$L:$L,$AI6,'B-刷单'!$C:$C,$AG$3)</f>
        <v/>
      </c>
      <c r="AT6" s="597">
        <f>AS6/AU6</f>
        <v/>
      </c>
      <c r="AU6" s="591">
        <f>SUMIFS('B-商品'!$Y:$Y,'B-商品'!$E:$E,$AI6,'B-商品'!$C:$C,$AG$3)</f>
        <v/>
      </c>
      <c r="AV6" s="598">
        <f>AJ6/AW6</f>
        <v/>
      </c>
      <c r="AW6" s="591">
        <f>SUMIFS('B-商品'!$L:$L,'B-商品'!$E:$E,$AI6,'B-商品'!$C:$C,$AG$3)</f>
        <v/>
      </c>
      <c r="AX6" s="591">
        <f>SUMIFS('B-商品'!$W:$W,'B-商品'!$E:$E,$AI6,'B-商品'!$C:$C,$AG$3)</f>
        <v/>
      </c>
      <c r="AY6" s="591">
        <f>SUMIFS('B-商品'!$X:$X,'B-商品'!$E:$E,$AI6,'B-商品'!$C:$C,$AG$3)</f>
        <v/>
      </c>
      <c r="AZ6" s="299">
        <f>SUMIFS('B-刷单'!$J:$J,'B-刷单'!$L:$L,AI6,'B-刷单'!$C:$C,$AG$3)</f>
        <v/>
      </c>
      <c r="BA6" s="299">
        <f>AX6-AZ6</f>
        <v/>
      </c>
      <c r="BB6" s="597">
        <f>BA6/AW6</f>
        <v/>
      </c>
      <c r="BC6" s="591">
        <f>SUMIFS('B-商品'!$AF:$AF,'B-商品'!$E:$E,$AI6,'B-商品'!$C:$C,$AG$3)</f>
        <v/>
      </c>
      <c r="BD6" s="597">
        <f>BC6/AJ6</f>
        <v/>
      </c>
    </row>
    <row r="7" customFormat="1" s="270">
      <c r="A7" s="269" t="n"/>
      <c r="B7" s="591">
        <f>RANK(F7,$F$4:$F$10,0)</f>
        <v/>
      </c>
      <c r="C7" s="591">
        <f>VLOOKUP(E7,商品ID!$A:$E,2,0)</f>
        <v/>
      </c>
      <c r="D7" s="300">
        <f>VLOOKUP(E7,商品ID!$A:$D,3,0)</f>
        <v/>
      </c>
      <c r="E7" s="592" t="n">
        <v>1046362422455</v>
      </c>
      <c r="F7" s="593">
        <f>Q7-N7-Z7</f>
        <v/>
      </c>
      <c r="G7" s="594">
        <f>SUMIFS('B-无界'!$P:$P,'B-无界'!$D:$D,$C$3,'B-无界'!$K:$K,$E7,'B-无界'!$H:$H,"关键词推广")</f>
        <v/>
      </c>
      <c r="H7" s="594">
        <f>SUMIFS('B-无界'!$P:$P,'B-无界'!$D:$D,$C$3,'B-无界'!$K:$K,$E7,'B-无界'!$H:$H,"精准人群推广")</f>
        <v/>
      </c>
      <c r="I7" s="594">
        <f>SUMIFS('B-无界'!$P:$P,'B-无界'!$K:$K,$E7,'B-无界'!$D:$D,$C$3,'B-无界'!$H:$H,"拉新快")+SUMIFS('B-无界'!$P:$P,'B-无界'!$K:$K,$E7,'B-无界'!$D:$D,$C$3,'B-无界'!$H:$H,"粉丝快")+SUMIFS('B-无界'!$P:$P,'B-无界'!$K:$K,$E7,'B-无界'!$D:$D,$C$3,'B-无界'!$H:$H,"会员快")+SUMIFS('B-无界'!$P:$P,'B-无界'!$K:$K,$E7,'B-无界'!$D:$D,$C$3,'B-无界'!$H:$H,"上新快")+SUMIFS('B-无界'!$P:$P,'B-无界'!$K:$K,$E7,'B-无界'!$D:$D,$C$3,'B-无界'!$H:$H,"测款快")+SUMIFS('B-无界'!$P:$P,'B-无界'!$K:$K,$E7,'B-无界'!$D:$D,$C$3,'B-无界'!$H:$H,"货品加速")+SUMIFS('B-无界'!$P:$P,'B-无界'!$K:$K,$E7,'B-无界'!$D:$D,$C$3,'B-无界'!$H:$H,"活动加速")+SUMIFS('B-无界'!$P:$P,'B-无界'!$K:$K,$E7,'B-无界'!$D:$D,$C$3,'B-无界'!$H:$H,"全店智投")+SUMIFS('B-无界'!$P:$P,'B-无界'!$K:$K,$E7,'B-无界'!$D:$D,$C$3,'B-无界'!$H:$H,"人群击穿")</f>
        <v/>
      </c>
      <c r="J7" s="594">
        <f>SUMIFS('B-无界'!$P:$P,'B-无界'!$D:$D,$C$3,'B-无界'!$K:$K,$E7,'B-无界'!$H:$H,"多目标直投")</f>
        <v/>
      </c>
      <c r="K7" s="594">
        <f>SUMIFS('B-无界'!$P:$P,'B-无界'!$D:$D,$C$3,'B-无界'!$K:$K,$E7,'B-无界'!$H:$H,"货品全站推")</f>
        <v/>
      </c>
      <c r="L7" s="595">
        <f>SUM(G7:K7)</f>
        <v/>
      </c>
      <c r="M7" s="596">
        <f>L7/F7</f>
        <v/>
      </c>
      <c r="N7" s="591">
        <f>SUMIFS('B-刷单'!$H:$H,'B-刷单'!$L:$L,$E7,'B-刷单'!$B:$B,$C$3)</f>
        <v/>
      </c>
      <c r="O7" s="594">
        <f>SUMIFS('B-刷单'!$I:$I,'B-刷单'!$B:$B,$C$3,'B-刷单'!$L:$L,$E7)</f>
        <v/>
      </c>
      <c r="P7" s="597">
        <f>N7/Q7</f>
        <v/>
      </c>
      <c r="Q7" s="591">
        <f>SUMIFS('B-商品'!$Y:$Y,'B-商品'!$E:$E,$E7,'B-商品'!$B:$B,$C$3)</f>
        <v/>
      </c>
      <c r="R7" s="297">
        <f>L7/Q7</f>
        <v/>
      </c>
      <c r="S7" s="598">
        <f>F7/T7</f>
        <v/>
      </c>
      <c r="T7" s="591">
        <f>SUMIFS('B-商品'!$L:$L,'B-商品'!$E:$E,$E7,'B-商品'!$B:$B,$C$3)</f>
        <v/>
      </c>
      <c r="U7" s="591">
        <f>SUMIFS('B-商品'!$W:$W,'B-商品'!$E:$E,$E7,'B-商品'!$B:$B,$C$3)</f>
        <v/>
      </c>
      <c r="V7" s="591">
        <f>SUMIFS('B-商品'!$X:$X,'B-商品'!$E:$E,$E7,'B-商品'!$B:$B,$C$3)</f>
        <v/>
      </c>
      <c r="W7" s="299">
        <f>SUMIFS('B-刷单'!$J:$J,'B-刷单'!$L:$L,E7,'B-刷单'!$B:$B,$C$3)</f>
        <v/>
      </c>
      <c r="X7" s="299">
        <f>U7-W7</f>
        <v/>
      </c>
      <c r="Y7" s="597">
        <f>X7/T7</f>
        <v/>
      </c>
      <c r="Z7" s="591">
        <f>SUMIFS('B-商品'!$AF:$AF,'B-商品'!$E:$E,$E7,'B-商品'!$B:$B,$C$3)</f>
        <v/>
      </c>
      <c r="AA7" s="597">
        <f>Z7/F7</f>
        <v/>
      </c>
      <c r="AB7" s="584" t="n"/>
      <c r="AC7" s="408" t="n"/>
      <c r="AD7" s="408" t="n"/>
      <c r="AE7" s="270" t="n"/>
      <c r="AF7" s="599" t="n"/>
      <c r="AG7" s="344" t="n"/>
      <c r="AH7" s="344" t="n"/>
      <c r="AI7" s="600" t="n"/>
      <c r="AJ7" s="601" t="n"/>
      <c r="AK7" s="602" t="n"/>
      <c r="AL7" s="602" t="n"/>
      <c r="AM7" s="602" t="n"/>
      <c r="AN7" s="602" t="n"/>
      <c r="AO7" s="602" t="n"/>
      <c r="AP7" s="602" t="n"/>
      <c r="AQ7" s="603" t="n"/>
      <c r="AR7" s="602" t="n"/>
      <c r="AS7" s="599" t="n"/>
      <c r="AT7" s="604" t="n"/>
      <c r="AU7" s="599" t="n"/>
      <c r="AV7" s="605" t="n"/>
      <c r="AW7" s="599" t="n"/>
      <c r="AX7" s="599" t="n"/>
      <c r="AY7" s="599" t="n"/>
      <c r="AZ7" s="310" t="n"/>
      <c r="BA7" s="310" t="n"/>
      <c r="BB7" s="604" t="n"/>
      <c r="BC7" s="599" t="n"/>
      <c r="BD7" s="604" t="n"/>
    </row>
    <row r="8" s="534">
      <c r="B8" s="591">
        <f>RANK(F8,$F$4:$F$10,0)</f>
        <v/>
      </c>
      <c r="C8" s="591">
        <f>VLOOKUP(E8,商品ID!$A:$E,2,0)</f>
        <v/>
      </c>
      <c r="D8" s="300">
        <f>VLOOKUP(E8,商品ID!$A:$D,3,0)</f>
        <v/>
      </c>
      <c r="E8" s="606" t="n">
        <v>1045620871255</v>
      </c>
      <c r="F8" s="593">
        <f>Q8-N8-Z8</f>
        <v/>
      </c>
      <c r="G8" s="594">
        <f>SUMIFS('B-无界'!$P:$P,'B-无界'!$D:$D,$C$3,'B-无界'!$K:$K,$E8,'B-无界'!$H:$H,"关键词推广")</f>
        <v/>
      </c>
      <c r="H8" s="594">
        <f>SUMIFS('B-无界'!$P:$P,'B-无界'!$D:$D,$C$3,'B-无界'!$K:$K,$E8,'B-无界'!$H:$H,"精准人群推广")</f>
        <v/>
      </c>
      <c r="I8" s="594">
        <f>SUMIFS('B-无界'!$P:$P,'B-无界'!$K:$K,$E8,'B-无界'!$D:$D,$C$3,'B-无界'!$H:$H,"拉新快")+SUMIFS('B-无界'!$P:$P,'B-无界'!$K:$K,$E8,'B-无界'!$D:$D,$C$3,'B-无界'!$H:$H,"粉丝快")+SUMIFS('B-无界'!$P:$P,'B-无界'!$K:$K,$E8,'B-无界'!$D:$D,$C$3,'B-无界'!$H:$H,"会员快")+SUMIFS('B-无界'!$P:$P,'B-无界'!$K:$K,$E8,'B-无界'!$D:$D,$C$3,'B-无界'!$H:$H,"上新快")+SUMIFS('B-无界'!$P:$P,'B-无界'!$K:$K,$E8,'B-无界'!$D:$D,$C$3,'B-无界'!$H:$H,"测款快")+SUMIFS('B-无界'!$P:$P,'B-无界'!$K:$K,$E8,'B-无界'!$D:$D,$C$3,'B-无界'!$H:$H,"货品加速")+SUMIFS('B-无界'!$P:$P,'B-无界'!$K:$K,$E8,'B-无界'!$D:$D,$C$3,'B-无界'!$H:$H,"活动加速")+SUMIFS('B-无界'!$P:$P,'B-无界'!$K:$K,$E8,'B-无界'!$D:$D,$C$3,'B-无界'!$H:$H,"全店智投")+SUMIFS('B-无界'!$P:$P,'B-无界'!$K:$K,$E8,'B-无界'!$D:$D,$C$3,'B-无界'!$H:$H,"人群击穿")</f>
        <v/>
      </c>
      <c r="J8" s="594">
        <f>SUMIFS('B-无界'!$P:$P,'B-无界'!$D:$D,$C$3,'B-无界'!$K:$K,$E8,'B-无界'!$H:$H,"多目标直投")</f>
        <v/>
      </c>
      <c r="K8" s="594">
        <f>SUMIFS('B-无界'!$P:$P,'B-无界'!$D:$D,$C$3,'B-无界'!$K:$K,$E8,'B-无界'!$H:$H,"货品全站推")</f>
        <v/>
      </c>
      <c r="L8" s="595">
        <f>SUM(G8:K8)</f>
        <v/>
      </c>
      <c r="M8" s="596">
        <f>L8/F8</f>
        <v/>
      </c>
      <c r="N8" s="591">
        <f>SUMIFS('B-刷单'!$H:$H,'B-刷单'!$L:$L,$E8,'B-刷单'!$B:$B,$C$3)</f>
        <v/>
      </c>
      <c r="O8" s="594">
        <f>SUMIFS('B-刷单'!$I:$I,'B-刷单'!$B:$B,$C$3,'B-刷单'!$L:$L,$E8)</f>
        <v/>
      </c>
      <c r="P8" s="597">
        <f>N8/Q8</f>
        <v/>
      </c>
      <c r="Q8" s="591">
        <f>SUMIFS('B-商品'!$Y:$Y,'B-商品'!$E:$E,$E8,'B-商品'!$B:$B,$C$3)</f>
        <v/>
      </c>
      <c r="R8" s="297">
        <f>L8/Q8</f>
        <v/>
      </c>
      <c r="S8" s="598">
        <f>F8/T8</f>
        <v/>
      </c>
      <c r="T8" s="591">
        <f>SUMIFS('B-商品'!$L:$L,'B-商品'!$E:$E,$E8,'B-商品'!$B:$B,$C$3)</f>
        <v/>
      </c>
      <c r="U8" s="591">
        <f>SUMIFS('B-商品'!$W:$W,'B-商品'!$E:$E,$E8,'B-商品'!$B:$B,$C$3)</f>
        <v/>
      </c>
      <c r="V8" s="591">
        <f>SUMIFS('B-商品'!$X:$X,'B-商品'!$E:$E,$E8,'B-商品'!$B:$B,$C$3)</f>
        <v/>
      </c>
      <c r="W8" s="299">
        <f>SUMIFS('B-刷单'!$J:$J,'B-刷单'!$L:$L,E8,'B-刷单'!$B:$B,$C$3)</f>
        <v/>
      </c>
      <c r="X8" s="299">
        <f>U8-W8</f>
        <v/>
      </c>
      <c r="Y8" s="597">
        <f>X8/T8</f>
        <v/>
      </c>
      <c r="Z8" s="591">
        <f>SUMIFS('B-商品'!$AF:$AF,'B-商品'!$E:$E,$E8,'B-商品'!$B:$B,$C$3)</f>
        <v/>
      </c>
      <c r="AA8" s="597">
        <f>Z8/F8</f>
        <v/>
      </c>
    </row>
    <row r="9" s="534">
      <c r="B9" s="591">
        <f>RANK(F9,$F$4:$F$10,0)</f>
        <v/>
      </c>
      <c r="C9" s="591">
        <f>VLOOKUP(E9,商品ID!$A:$E,2,0)</f>
        <v/>
      </c>
      <c r="D9" s="300">
        <f>VLOOKUP(E9,商品ID!$A:$D,3,0)</f>
        <v/>
      </c>
      <c r="E9" s="606" t="n">
        <v>1050384503243</v>
      </c>
      <c r="F9" s="593">
        <f>Q9-N9-Z9</f>
        <v/>
      </c>
      <c r="G9" s="594">
        <f>SUMIFS('B-无界'!$P:$P,'B-无界'!$D:$D,$C$3,'B-无界'!$K:$K,$E9,'B-无界'!$H:$H,"关键词推广")</f>
        <v/>
      </c>
      <c r="H9" s="594">
        <f>SUMIFS('B-无界'!$P:$P,'B-无界'!$D:$D,$C$3,'B-无界'!$K:$K,$E9,'B-无界'!$H:$H,"精准人群推广")</f>
        <v/>
      </c>
      <c r="I9" s="594">
        <f>SUMIFS('B-无界'!$P:$P,'B-无界'!$K:$K,$E9,'B-无界'!$D:$D,$C$3,'B-无界'!$H:$H,"拉新快")+SUMIFS('B-无界'!$P:$P,'B-无界'!$K:$K,$E9,'B-无界'!$D:$D,$C$3,'B-无界'!$H:$H,"粉丝快")+SUMIFS('B-无界'!$P:$P,'B-无界'!$K:$K,$E9,'B-无界'!$D:$D,$C$3,'B-无界'!$H:$H,"会员快")+SUMIFS('B-无界'!$P:$P,'B-无界'!$K:$K,$E9,'B-无界'!$D:$D,$C$3,'B-无界'!$H:$H,"上新快")+SUMIFS('B-无界'!$P:$P,'B-无界'!$K:$K,$E9,'B-无界'!$D:$D,$C$3,'B-无界'!$H:$H,"测款快")+SUMIFS('B-无界'!$P:$P,'B-无界'!$K:$K,$E9,'B-无界'!$D:$D,$C$3,'B-无界'!$H:$H,"货品加速")+SUMIFS('B-无界'!$P:$P,'B-无界'!$K:$K,$E9,'B-无界'!$D:$D,$C$3,'B-无界'!$H:$H,"活动加速")+SUMIFS('B-无界'!$P:$P,'B-无界'!$K:$K,$E9,'B-无界'!$D:$D,$C$3,'B-无界'!$H:$H,"全店智投")+SUMIFS('B-无界'!$P:$P,'B-无界'!$K:$K,$E9,'B-无界'!$D:$D,$C$3,'B-无界'!$H:$H,"人群击穿")</f>
        <v/>
      </c>
      <c r="J9" s="594">
        <f>SUMIFS('B-无界'!$P:$P,'B-无界'!$D:$D,$C$3,'B-无界'!$K:$K,$E9,'B-无界'!$H:$H,"多目标直投")</f>
        <v/>
      </c>
      <c r="K9" s="594">
        <f>SUMIFS('B-无界'!$P:$P,'B-无界'!$D:$D,$C$3,'B-无界'!$K:$K,$E9,'B-无界'!$H:$H,"货品全站推")</f>
        <v/>
      </c>
      <c r="L9" s="595">
        <f>SUM(G9:K9)</f>
        <v/>
      </c>
      <c r="M9" s="596">
        <f>L9/F9</f>
        <v/>
      </c>
      <c r="N9" s="591">
        <f>SUMIFS('B-刷单'!$H:$H,'B-刷单'!$L:$L,$E9,'B-刷单'!$B:$B,$C$3)</f>
        <v/>
      </c>
      <c r="O9" s="594">
        <f>SUMIFS('B-刷单'!$I:$I,'B-刷单'!$B:$B,$C$3,'B-刷单'!$L:$L,$E9)</f>
        <v/>
      </c>
      <c r="P9" s="597">
        <f>N9/Q9</f>
        <v/>
      </c>
      <c r="Q9" s="591">
        <f>SUMIFS('B-商品'!$Y:$Y,'B-商品'!$E:$E,$E9,'B-商品'!$B:$B,$C$3)</f>
        <v/>
      </c>
      <c r="R9" s="297">
        <f>L9/Q9</f>
        <v/>
      </c>
      <c r="S9" s="598">
        <f>F9/T9</f>
        <v/>
      </c>
      <c r="T9" s="591">
        <f>SUMIFS('B-商品'!$L:$L,'B-商品'!$E:$E,$E9,'B-商品'!$B:$B,$C$3)</f>
        <v/>
      </c>
      <c r="U9" s="591">
        <f>SUMIFS('B-商品'!$W:$W,'B-商品'!$E:$E,$E9,'B-商品'!$B:$B,$C$3)</f>
        <v/>
      </c>
      <c r="V9" s="591">
        <f>SUMIFS('B-商品'!$X:$X,'B-商品'!$E:$E,$E9,'B-商品'!$B:$B,$C$3)</f>
        <v/>
      </c>
      <c r="W9" s="299">
        <f>SUMIFS('B-刷单'!$J:$J,'B-刷单'!$L:$L,E9,'B-刷单'!$B:$B,$C$3)</f>
        <v/>
      </c>
      <c r="X9" s="299">
        <f>U9-W9</f>
        <v/>
      </c>
      <c r="Y9" s="597">
        <f>X9/T9</f>
        <v/>
      </c>
      <c r="Z9" s="591">
        <f>SUMIFS('B-商品'!$AF:$AF,'B-商品'!$E:$E,$E9,'B-商品'!$B:$B,$C$3)</f>
        <v/>
      </c>
      <c r="AA9" s="597">
        <f>Z9/F9</f>
        <v/>
      </c>
    </row>
    <row r="10" s="534">
      <c r="B10" s="591">
        <f>RANK(F10,$F$4:$F$10,0)</f>
        <v/>
      </c>
      <c r="C10" s="591">
        <f>VLOOKUP(E10,商品ID!$A:$E,2,0)</f>
        <v/>
      </c>
      <c r="D10" s="300">
        <f>VLOOKUP(E10,商品ID!$A:$D,3,0)</f>
        <v/>
      </c>
      <c r="E10" s="606" t="n">
        <v>1051774978537</v>
      </c>
      <c r="F10" s="593">
        <f>Q10-N10-Z10</f>
        <v/>
      </c>
      <c r="G10" s="594">
        <f>SUMIFS('B-无界'!$P:$P,'B-无界'!$D:$D,$C$3,'B-无界'!$K:$K,$E10,'B-无界'!$H:$H,"关键词推广")</f>
        <v/>
      </c>
      <c r="H10" s="594">
        <f>SUMIFS('B-无界'!$P:$P,'B-无界'!$D:$D,$C$3,'B-无界'!$K:$K,$E10,'B-无界'!$H:$H,"精准人群推广")</f>
        <v/>
      </c>
      <c r="I10" s="594">
        <f>SUMIFS('B-无界'!$P:$P,'B-无界'!$K:$K,$E10,'B-无界'!$D:$D,$C$3,'B-无界'!$H:$H,"拉新快")+SUMIFS('B-无界'!$P:$P,'B-无界'!$K:$K,$E10,'B-无界'!$D:$D,$C$3,'B-无界'!$H:$H,"粉丝快")+SUMIFS('B-无界'!$P:$P,'B-无界'!$K:$K,$E10,'B-无界'!$D:$D,$C$3,'B-无界'!$H:$H,"会员快")+SUMIFS('B-无界'!$P:$P,'B-无界'!$K:$K,$E10,'B-无界'!$D:$D,$C$3,'B-无界'!$H:$H,"上新快")+SUMIFS('B-无界'!$P:$P,'B-无界'!$K:$K,$E10,'B-无界'!$D:$D,$C$3,'B-无界'!$H:$H,"测款快")+SUMIFS('B-无界'!$P:$P,'B-无界'!$K:$K,$E10,'B-无界'!$D:$D,$C$3,'B-无界'!$H:$H,"货品加速")+SUMIFS('B-无界'!$P:$P,'B-无界'!$K:$K,$E10,'B-无界'!$D:$D,$C$3,'B-无界'!$H:$H,"活动加速")+SUMIFS('B-无界'!$P:$P,'B-无界'!$K:$K,$E10,'B-无界'!$D:$D,$C$3,'B-无界'!$H:$H,"全店智投")+SUMIFS('B-无界'!$P:$P,'B-无界'!$K:$K,$E10,'B-无界'!$D:$D,$C$3,'B-无界'!$H:$H,"人群击穿")</f>
        <v/>
      </c>
      <c r="J10" s="594">
        <f>SUMIFS('B-无界'!$P:$P,'B-无界'!$D:$D,$C$3,'B-无界'!$K:$K,$E10,'B-无界'!$H:$H,"多目标直投")</f>
        <v/>
      </c>
      <c r="K10" s="594">
        <f>SUMIFS('B-无界'!$P:$P,'B-无界'!$D:$D,$C$3,'B-无界'!$K:$K,$E10,'B-无界'!$H:$H,"货品全站推")</f>
        <v/>
      </c>
      <c r="L10" s="595">
        <f>SUM(G10:K10)</f>
        <v/>
      </c>
      <c r="M10" s="596">
        <f>L10/F10</f>
        <v/>
      </c>
      <c r="N10" s="591">
        <f>SUMIFS('B-刷单'!$H:$H,'B-刷单'!$L:$L,$E10,'B-刷单'!$B:$B,$C$3)</f>
        <v/>
      </c>
      <c r="O10" s="594">
        <f>SUMIFS('B-刷单'!$I:$I,'B-刷单'!$B:$B,$C$3,'B-刷单'!$L:$L,$E10)</f>
        <v/>
      </c>
      <c r="P10" s="597">
        <f>N10/Q10</f>
        <v/>
      </c>
      <c r="Q10" s="591">
        <f>SUMIFS('B-商品'!$Y:$Y,'B-商品'!$E:$E,$E10,'B-商品'!$B:$B,$C$3)</f>
        <v/>
      </c>
      <c r="R10" s="297">
        <f>L10/Q10</f>
        <v/>
      </c>
      <c r="S10" s="598">
        <f>F10/T10</f>
        <v/>
      </c>
      <c r="T10" s="591">
        <f>SUMIFS('B-商品'!$L:$L,'B-商品'!$E:$E,$E10,'B-商品'!$B:$B,$C$3)</f>
        <v/>
      </c>
      <c r="U10" s="591">
        <f>SUMIFS('B-商品'!$W:$W,'B-商品'!$E:$E,$E10,'B-商品'!$B:$B,$C$3)</f>
        <v/>
      </c>
      <c r="V10" s="591">
        <f>SUMIFS('B-商品'!$X:$X,'B-商品'!$E:$E,$E10,'B-商品'!$B:$B,$C$3)</f>
        <v/>
      </c>
      <c r="W10" s="299">
        <f>SUMIFS('B-刷单'!$J:$J,'B-刷单'!$L:$L,E10,'B-刷单'!$B:$B,$C$3)</f>
        <v/>
      </c>
      <c r="X10" s="299">
        <f>U10-W10</f>
        <v/>
      </c>
      <c r="Y10" s="597">
        <f>X10/T10</f>
        <v/>
      </c>
      <c r="Z10" s="591">
        <f>SUMIFS('B-商品'!$AF:$AF,'B-商品'!$E:$E,$E10,'B-商品'!$B:$B,$C$3)</f>
        <v/>
      </c>
      <c r="AA10" s="597">
        <f>Z10/F10</f>
        <v/>
      </c>
    </row>
  </sheetData>
  <mergeCells count="1">
    <mergeCell ref="AG1:AH1"/>
  </mergeCells>
  <conditionalFormatting sqref="AI1">
    <cfRule type="aboveAverage" priority="94" dxfId="662"/>
  </conditionalFormatting>
  <conditionalFormatting sqref="AH2">
    <cfRule type="duplicateValues" priority="254" dxfId="659"/>
  </conditionalFormatting>
  <conditionalFormatting sqref="P3">
    <cfRule type="aboveAverage" priority="155" dxfId="662"/>
  </conditionalFormatting>
  <conditionalFormatting sqref="S3">
    <cfRule type="aboveAverage" priority="161" dxfId="662"/>
  </conditionalFormatting>
  <conditionalFormatting sqref="AI3">
    <cfRule type="duplicateValues" priority="104" dxfId="659"/>
  </conditionalFormatting>
  <conditionalFormatting sqref="AJ3">
    <cfRule type="aboveAverage" priority="102" dxfId="662"/>
  </conditionalFormatting>
  <conditionalFormatting sqref="AT3">
    <cfRule type="aboveAverage" priority="97" dxfId="662"/>
  </conditionalFormatting>
  <conditionalFormatting sqref="AV3">
    <cfRule type="aboveAverage" priority="103" dxfId="662"/>
  </conditionalFormatting>
  <conditionalFormatting sqref="E1:E1048576">
    <cfRule type="expression" priority="255" dxfId="659">
      <formula>AND(SUMPRODUCT(IFERROR(1*(($E$1:$E$1048576&amp;"x")=(E1&amp;"x")),0))&gt;1,NOT(ISBLANK(E1)))</formula>
    </cfRule>
  </conditionalFormatting>
  <conditionalFormatting sqref="L1:L1048576">
    <cfRule type="dataBar" priority="77">
      <dataBar>
        <cfvo type="min"/>
        <cfvo type="max"/>
        <color rgb="FF008AEF"/>
      </dataBar>
    </cfRule>
  </conditionalFormatting>
  <conditionalFormatting sqref="M11:M1048576">
    <cfRule type="aboveAverage" priority="253" dxfId="662"/>
  </conditionalFormatting>
  <conditionalFormatting sqref="N11:N1048576">
    <cfRule type="dataBar" priority="234">
      <dataBar>
        <cfvo type="min"/>
        <cfvo type="max"/>
        <color rgb="FFD6007B"/>
      </dataBar>
    </cfRule>
  </conditionalFormatting>
  <conditionalFormatting sqref="S11:S1048576">
    <cfRule type="dataBar" priority="237">
      <dataBar>
        <cfvo type="min"/>
        <cfvo type="max"/>
        <color rgb="FFD6007B"/>
      </dataBar>
    </cfRule>
  </conditionalFormatting>
  <conditionalFormatting sqref="V11:V1048576">
    <cfRule type="dataBar" priority="235">
      <dataBar>
        <cfvo type="min"/>
        <cfvo type="max"/>
        <color rgb="FFFFB628"/>
      </dataBar>
    </cfRule>
  </conditionalFormatting>
  <conditionalFormatting sqref="AI4:AI6">
    <cfRule type="duplicateValues" priority="75" dxfId="659"/>
  </conditionalFormatting>
  <conditionalFormatting sqref="AJ1:AJ1048576">
    <cfRule type="dataBar" priority="74">
      <dataBar>
        <cfvo type="min"/>
        <cfvo type="max"/>
        <color rgb="FF008AEF"/>
      </dataBar>
    </cfRule>
  </conditionalFormatting>
  <conditionalFormatting sqref="AP1:AP1048576">
    <cfRule type="dataBar" priority="73">
      <dataBar>
        <cfvo type="min"/>
        <cfvo type="max"/>
        <color rgb="FF008AEF"/>
      </dataBar>
    </cfRule>
  </conditionalFormatting>
  <conditionalFormatting sqref="AW4:AW6">
    <cfRule type="dataBar" priority="96">
      <dataBar>
        <cfvo type="min"/>
        <cfvo type="max"/>
        <color rgb="FFD6007B"/>
      </dataBar>
    </cfRule>
  </conditionalFormatting>
  <conditionalFormatting sqref="G1:K1048576">
    <cfRule type="dataBar" priority="76">
      <dataBar>
        <cfvo type="min"/>
        <cfvo type="max"/>
        <color rgb="FFFF555A"/>
      </dataBar>
    </cfRule>
  </conditionalFormatting>
  <conditionalFormatting sqref="AK1:AO1048576">
    <cfRule type="dataBar" priority="72">
      <dataBar>
        <cfvo type="min"/>
        <cfvo type="max"/>
        <color rgb="FFFF555A"/>
      </dataBar>
    </cfRule>
  </conditionalFormatting>
  <pageMargins left="0.75" right="0.75" top="1" bottom="1" header="0.5" footer="0.5"/>
  <pageSetup orientation="portrait" paperSize="9"/>
  <legacyDrawing xmlns:r="http://schemas.openxmlformats.org/officeDocument/2006/relationships" r:id="anysvml"/>
  <tableParts count="2">
    <tablePart xmlns:r="http://schemas.openxmlformats.org/officeDocument/2006/relationships" r:id="rId1"/>
    <tablePart xmlns:r="http://schemas.openxmlformats.org/officeDocument/2006/relationships" r:id="rId2"/>
  </tableParts>
</worksheet>
</file>

<file path=xl/worksheets/sheet6.xml><?xml version="1.0" encoding="utf-8"?>
<worksheet xmlns="http://schemas.openxmlformats.org/spreadsheetml/2006/main">
  <sheetPr>
    <tabColor theme="1"/>
    <outlinePr summaryBelow="1" summaryRight="1"/>
    <pageSetUpPr/>
  </sheetPr>
  <dimension ref="A1:BR36"/>
  <sheetViews>
    <sheetView zoomScale="70" zoomScaleNormal="70" workbookViewId="0">
      <pane xSplit="6" ySplit="4" topLeftCell="G5" activePane="bottomRight" state="frozen"/>
      <selection activeCell="A1" sqref="A1"/>
      <selection pane="topRight" activeCell="A1" sqref="A1"/>
      <selection pane="bottomLeft" activeCell="A1" sqref="A1"/>
      <selection pane="bottomRight" activeCell="G1" sqref="G$1:AL$1048576"/>
    </sheetView>
  </sheetViews>
  <sheetFormatPr baseColWidth="8" defaultColWidth="9" defaultRowHeight="14.5"/>
  <cols>
    <col width="19.0818181818182" customWidth="1" style="218" min="1" max="2"/>
    <col width="17.7181818181818" customWidth="1" style="545" min="3" max="3"/>
    <col width="17.7181818181818" customWidth="1" style="607" min="4" max="4"/>
    <col width="17.7181818181818" customWidth="1" style="545" min="5" max="5"/>
    <col width="13.7545454545455" customWidth="1" style="408" min="6" max="6"/>
    <col width="9" customWidth="1" style="381" min="7" max="7"/>
    <col hidden="1" width="8.81818181818182" customWidth="1" style="408" min="8" max="25"/>
    <col width="8.81818181818182" customWidth="1" style="408" min="26" max="37"/>
    <col width="9" customWidth="1" style="381" min="38" max="39"/>
    <col width="8.81818181818182" customWidth="1" style="408" min="40" max="69"/>
    <col width="9" customWidth="1" style="381" min="70" max="70"/>
    <col width="9" customWidth="1" style="381" min="71" max="16384"/>
  </cols>
  <sheetData>
    <row r="1" ht="22.5" customFormat="1" customHeight="1" s="217">
      <c r="A1" s="221" t="inlineStr">
        <is>
          <t>基础信息</t>
        </is>
      </c>
    </row>
    <row r="2" customFormat="1" s="408">
      <c r="A2" s="224" t="inlineStr">
        <is>
          <t>型号【跃新】</t>
        </is>
      </c>
      <c r="B2" s="608" t="inlineStr">
        <is>
          <t>简称</t>
        </is>
      </c>
      <c r="C2" s="608" t="inlineStr">
        <is>
          <t>商品id</t>
        </is>
      </c>
      <c r="D2" s="609" t="inlineStr">
        <is>
          <t>类目</t>
        </is>
      </c>
      <c r="E2" s="608" t="inlineStr">
        <is>
          <t>上架时间</t>
        </is>
      </c>
      <c r="F2" s="227" t="inlineStr">
        <is>
          <t>星期</t>
        </is>
      </c>
      <c r="G2" s="228" t="inlineStr">
        <is>
          <t>26.05月</t>
        </is>
      </c>
      <c r="H2" s="229">
        <f>"周"&amp;WEEKDAY(H4,2)</f>
        <v/>
      </c>
      <c r="I2" s="229">
        <f>"周"&amp;WEEKDAY(I4,2)</f>
        <v/>
      </c>
      <c r="J2" s="229">
        <f>"周"&amp;WEEKDAY(J4,2)</f>
        <v/>
      </c>
      <c r="K2" s="229">
        <f>"周"&amp;WEEKDAY(K4,2)</f>
        <v/>
      </c>
      <c r="L2" s="229">
        <f>"周"&amp;WEEKDAY(L4,2)</f>
        <v/>
      </c>
      <c r="M2" s="229">
        <f>"周"&amp;WEEKDAY(M4,2)</f>
        <v/>
      </c>
      <c r="N2" s="229">
        <f>"周"&amp;WEEKDAY(N4,2)</f>
        <v/>
      </c>
      <c r="O2" s="229">
        <f>"周"&amp;WEEKDAY(O4,2)</f>
        <v/>
      </c>
      <c r="P2" s="229">
        <f>"周"&amp;WEEKDAY(P4,2)</f>
        <v/>
      </c>
      <c r="Q2" s="229">
        <f>"周"&amp;WEEKDAY(Q4,2)</f>
        <v/>
      </c>
      <c r="R2" s="229">
        <f>"周"&amp;WEEKDAY(R4,2)</f>
        <v/>
      </c>
      <c r="S2" s="229">
        <f>"周"&amp;WEEKDAY(S4,2)</f>
        <v/>
      </c>
      <c r="T2" s="229">
        <f>"周"&amp;WEEKDAY(T4,2)</f>
        <v/>
      </c>
      <c r="U2" s="229">
        <f>"周"&amp;WEEKDAY(U4,2)</f>
        <v/>
      </c>
      <c r="V2" s="229">
        <f>"周"&amp;WEEKDAY(V4,2)</f>
        <v/>
      </c>
      <c r="W2" s="229">
        <f>"周"&amp;WEEKDAY(W4,2)</f>
        <v/>
      </c>
      <c r="X2" s="229">
        <f>"周"&amp;WEEKDAY(X4,2)</f>
        <v/>
      </c>
      <c r="Y2" s="229">
        <f>"周"&amp;WEEKDAY(Y4,2)</f>
        <v/>
      </c>
      <c r="Z2" s="229">
        <f>"周"&amp;WEEKDAY(Z4,2)</f>
        <v/>
      </c>
      <c r="AA2" s="229">
        <f>"周"&amp;WEEKDAY(AA4,2)</f>
        <v/>
      </c>
      <c r="AB2" s="229">
        <f>"周"&amp;WEEKDAY(AB4,2)</f>
        <v/>
      </c>
      <c r="AC2" s="229">
        <f>"周"&amp;WEEKDAY(AC4,2)</f>
        <v/>
      </c>
      <c r="AD2" s="229">
        <f>"周"&amp;WEEKDAY(AD4,2)</f>
        <v/>
      </c>
      <c r="AE2" s="229">
        <f>"周"&amp;WEEKDAY(AE4,2)</f>
        <v/>
      </c>
      <c r="AF2" s="229">
        <f>"周"&amp;WEEKDAY(AF4,2)</f>
        <v/>
      </c>
      <c r="AG2" s="229">
        <f>"周"&amp;WEEKDAY(AG4,2)</f>
        <v/>
      </c>
      <c r="AH2" s="229">
        <f>"周"&amp;WEEKDAY(AH4,2)</f>
        <v/>
      </c>
      <c r="AI2" s="229">
        <f>"周"&amp;WEEKDAY(AI4,2)</f>
        <v/>
      </c>
      <c r="AJ2" s="229">
        <f>"周"&amp;WEEKDAY(AJ4,2)</f>
        <v/>
      </c>
      <c r="AK2" s="229">
        <f>"周"&amp;WEEKDAY(AK4,2)</f>
        <v/>
      </c>
      <c r="AL2" s="229">
        <f>"周"&amp;WEEKDAY(AL4,2)</f>
        <v/>
      </c>
      <c r="AM2" s="228" t="inlineStr">
        <is>
          <t>26.06月</t>
        </is>
      </c>
      <c r="AN2" s="229">
        <f>"周"&amp;WEEKDAY(AN4,2)</f>
        <v/>
      </c>
      <c r="AO2" s="229">
        <f>"周"&amp;WEEKDAY(AO4,2)</f>
        <v/>
      </c>
      <c r="AP2" s="229">
        <f>"周"&amp;WEEKDAY(AP4,2)</f>
        <v/>
      </c>
      <c r="AQ2" s="229">
        <f>"周"&amp;WEEKDAY(AQ4,2)</f>
        <v/>
      </c>
      <c r="AR2" s="229">
        <f>"周"&amp;WEEKDAY(AR4,2)</f>
        <v/>
      </c>
      <c r="AS2" s="229">
        <f>"周"&amp;WEEKDAY(AS4,2)</f>
        <v/>
      </c>
      <c r="AT2" s="229">
        <f>"周"&amp;WEEKDAY(AT4,2)</f>
        <v/>
      </c>
      <c r="AU2" s="229">
        <f>"周"&amp;WEEKDAY(AU4,2)</f>
        <v/>
      </c>
      <c r="AV2" s="229">
        <f>"周"&amp;WEEKDAY(AV4,2)</f>
        <v/>
      </c>
      <c r="AW2" s="229">
        <f>"周"&amp;WEEKDAY(AW4,2)</f>
        <v/>
      </c>
      <c r="AX2" s="229">
        <f>"周"&amp;WEEKDAY(AX4,2)</f>
        <v/>
      </c>
      <c r="AY2" s="229">
        <f>"周"&amp;WEEKDAY(AY4,2)</f>
        <v/>
      </c>
      <c r="AZ2" s="229">
        <f>"周"&amp;WEEKDAY(AZ4,2)</f>
        <v/>
      </c>
      <c r="BA2" s="229">
        <f>"周"&amp;WEEKDAY(BA4,2)</f>
        <v/>
      </c>
      <c r="BB2" s="229">
        <f>"周"&amp;WEEKDAY(BB4,2)</f>
        <v/>
      </c>
      <c r="BC2" s="229">
        <f>"周"&amp;WEEKDAY(BC4,2)</f>
        <v/>
      </c>
      <c r="BD2" s="229">
        <f>"周"&amp;WEEKDAY(BD4,2)</f>
        <v/>
      </c>
      <c r="BE2" s="229">
        <f>"周"&amp;WEEKDAY(BE4,2)</f>
        <v/>
      </c>
      <c r="BF2" s="229">
        <f>"周"&amp;WEEKDAY(BF4,2)</f>
        <v/>
      </c>
      <c r="BG2" s="229">
        <f>"周"&amp;WEEKDAY(BG4,2)</f>
        <v/>
      </c>
      <c r="BH2" s="229">
        <f>"周"&amp;WEEKDAY(BH4,2)</f>
        <v/>
      </c>
      <c r="BI2" s="229">
        <f>"周"&amp;WEEKDAY(BI4,2)</f>
        <v/>
      </c>
      <c r="BJ2" s="229">
        <f>"周"&amp;WEEKDAY(BJ4,2)</f>
        <v/>
      </c>
      <c r="BK2" s="229">
        <f>"周"&amp;WEEKDAY(BK4,2)</f>
        <v/>
      </c>
      <c r="BL2" s="229">
        <f>"周"&amp;WEEKDAY(BL4,2)</f>
        <v/>
      </c>
      <c r="BM2" s="229">
        <f>"周"&amp;WEEKDAY(BM4,2)</f>
        <v/>
      </c>
      <c r="BN2" s="229">
        <f>"周"&amp;WEEKDAY(BN4,2)</f>
        <v/>
      </c>
      <c r="BO2" s="229">
        <f>"周"&amp;WEEKDAY(BO4,2)</f>
        <v/>
      </c>
      <c r="BP2" s="229">
        <f>"周"&amp;WEEKDAY(BP4,2)</f>
        <v/>
      </c>
      <c r="BQ2" s="229">
        <f>"周"&amp;WEEKDAY(BQ4,2)</f>
        <v/>
      </c>
      <c r="BR2" s="229">
        <f>"周"&amp;WEEKDAY(BR4,2)</f>
        <v/>
      </c>
    </row>
    <row r="3" customFormat="1" s="408">
      <c r="A3" s="610" t="n"/>
      <c r="B3" s="610" t="n"/>
      <c r="C3" s="610" t="n"/>
      <c r="D3" s="610" t="n"/>
      <c r="E3" s="610" t="n"/>
      <c r="F3" s="233" t="inlineStr">
        <is>
          <t>节奏</t>
        </is>
      </c>
      <c r="G3" s="228" t="n"/>
      <c r="H3" s="234" t="n"/>
      <c r="I3" s="234" t="n"/>
      <c r="J3" s="234" t="n"/>
      <c r="K3" s="234" t="n"/>
      <c r="L3" s="234" t="n"/>
      <c r="M3" s="234" t="n"/>
      <c r="N3" s="234" t="n"/>
      <c r="O3" s="234" t="n"/>
      <c r="P3" s="234" t="n"/>
      <c r="Q3" s="234" t="n"/>
      <c r="R3" s="234" t="n"/>
      <c r="S3" s="234" t="n"/>
      <c r="T3" s="234" t="n"/>
      <c r="U3" s="234" t="n"/>
      <c r="V3" s="234" t="n"/>
      <c r="W3" s="234" t="n"/>
      <c r="X3" s="234" t="n"/>
      <c r="Y3" s="234" t="n"/>
      <c r="Z3" s="234" t="n"/>
      <c r="AA3" s="234" t="n"/>
      <c r="AB3" s="234" t="n"/>
      <c r="AC3" s="234" t="n"/>
      <c r="AD3" s="234" t="n"/>
      <c r="AE3" s="234" t="n"/>
      <c r="AF3" s="234" t="n"/>
      <c r="AG3" s="234" t="n"/>
      <c r="AH3" s="234" t="n"/>
      <c r="AI3" s="234" t="n"/>
      <c r="AJ3" s="235" t="n"/>
      <c r="AK3" s="235" t="n"/>
      <c r="AL3" s="235" t="n"/>
      <c r="AM3" s="228" t="n"/>
      <c r="AN3" s="234" t="n"/>
      <c r="AO3" s="234" t="n"/>
      <c r="AP3" s="234" t="n"/>
      <c r="AQ3" s="234" t="n"/>
      <c r="AR3" s="234" t="n"/>
      <c r="AS3" s="234" t="n"/>
      <c r="AT3" s="234" t="n"/>
      <c r="AU3" s="234" t="n"/>
      <c r="AV3" s="234" t="n"/>
      <c r="AW3" s="234" t="n"/>
      <c r="AX3" s="234" t="n"/>
      <c r="AY3" s="234" t="n"/>
      <c r="AZ3" s="234" t="n"/>
      <c r="BA3" s="234" t="n"/>
      <c r="BB3" s="234" t="n"/>
      <c r="BC3" s="234" t="n"/>
      <c r="BD3" s="234" t="n"/>
      <c r="BE3" s="234" t="n"/>
      <c r="BF3" s="234" t="n"/>
      <c r="BG3" s="234" t="n"/>
      <c r="BH3" s="234" t="n"/>
      <c r="BI3" s="234" t="n"/>
      <c r="BJ3" s="234" t="n"/>
      <c r="BK3" s="234" t="n"/>
      <c r="BL3" s="234" t="n"/>
      <c r="BM3" s="234" t="n"/>
      <c r="BN3" s="234" t="n"/>
      <c r="BO3" s="234" t="n"/>
      <c r="BP3" s="235" t="n"/>
      <c r="BQ3" s="235" t="n"/>
      <c r="BR3" s="235" t="n"/>
    </row>
    <row r="4" customFormat="1" s="408">
      <c r="A4" s="610" t="n"/>
      <c r="B4" s="610" t="n"/>
      <c r="C4" s="610" t="n"/>
      <c r="D4" s="610" t="n"/>
      <c r="E4" s="610" t="n"/>
      <c r="F4" s="233" t="inlineStr">
        <is>
          <t>指标</t>
        </is>
      </c>
      <c r="G4" s="236" t="inlineStr">
        <is>
          <t>合计</t>
        </is>
      </c>
      <c r="H4" s="237" t="n">
        <v>46143</v>
      </c>
      <c r="I4" s="237" t="n">
        <v>46144</v>
      </c>
      <c r="J4" s="237" t="n">
        <v>46145</v>
      </c>
      <c r="K4" s="237" t="n">
        <v>46146</v>
      </c>
      <c r="L4" s="237" t="n">
        <v>46147</v>
      </c>
      <c r="M4" s="237" t="n">
        <v>46148</v>
      </c>
      <c r="N4" s="237" t="n">
        <v>46149</v>
      </c>
      <c r="O4" s="237" t="n">
        <v>46150</v>
      </c>
      <c r="P4" s="237" t="n">
        <v>46151</v>
      </c>
      <c r="Q4" s="237" t="n">
        <v>46152</v>
      </c>
      <c r="R4" s="237" t="n">
        <v>46153</v>
      </c>
      <c r="S4" s="237" t="n">
        <v>46154</v>
      </c>
      <c r="T4" s="237" t="n">
        <v>46155</v>
      </c>
      <c r="U4" s="237" t="n">
        <v>46156</v>
      </c>
      <c r="V4" s="237" t="n">
        <v>46157</v>
      </c>
      <c r="W4" s="237" t="n">
        <v>46158</v>
      </c>
      <c r="X4" s="237" t="n">
        <v>46159</v>
      </c>
      <c r="Y4" s="237" t="n">
        <v>46160</v>
      </c>
      <c r="Z4" s="237" t="n">
        <v>46161</v>
      </c>
      <c r="AA4" s="237" t="n">
        <v>46162</v>
      </c>
      <c r="AB4" s="237" t="n">
        <v>46163</v>
      </c>
      <c r="AC4" s="237" t="n">
        <v>46164</v>
      </c>
      <c r="AD4" s="237" t="n">
        <v>46165</v>
      </c>
      <c r="AE4" s="237" t="n">
        <v>46166</v>
      </c>
      <c r="AF4" s="237" t="n">
        <v>46167</v>
      </c>
      <c r="AG4" s="237" t="n">
        <v>46168</v>
      </c>
      <c r="AH4" s="237" t="n">
        <v>46169</v>
      </c>
      <c r="AI4" s="237" t="n">
        <v>46170</v>
      </c>
      <c r="AJ4" s="237" t="n">
        <v>46171</v>
      </c>
      <c r="AK4" s="237" t="n">
        <v>46172</v>
      </c>
      <c r="AL4" s="237" t="n">
        <v>46173</v>
      </c>
      <c r="AM4" s="236" t="inlineStr">
        <is>
          <t>合计</t>
        </is>
      </c>
      <c r="AN4" s="237" t="n">
        <v>46174</v>
      </c>
      <c r="AO4" s="237" t="n">
        <v>46175</v>
      </c>
      <c r="AP4" s="237" t="n">
        <v>46176</v>
      </c>
      <c r="AQ4" s="237" t="n">
        <v>46177</v>
      </c>
      <c r="AR4" s="237" t="n">
        <v>46178</v>
      </c>
      <c r="AS4" s="237" t="n">
        <v>46179</v>
      </c>
      <c r="AT4" s="237" t="n">
        <v>46180</v>
      </c>
      <c r="AU4" s="237" t="n">
        <v>46181</v>
      </c>
      <c r="AV4" s="237" t="n">
        <v>46182</v>
      </c>
      <c r="AW4" s="237" t="n">
        <v>46183</v>
      </c>
      <c r="AX4" s="237" t="n">
        <v>46184</v>
      </c>
      <c r="AY4" s="237" t="n">
        <v>46185</v>
      </c>
      <c r="AZ4" s="237" t="n">
        <v>46186</v>
      </c>
      <c r="BA4" s="237" t="n">
        <v>46187</v>
      </c>
      <c r="BB4" s="237" t="n">
        <v>46188</v>
      </c>
      <c r="BC4" s="237" t="n">
        <v>46189</v>
      </c>
      <c r="BD4" s="237" t="n">
        <v>46190</v>
      </c>
      <c r="BE4" s="237" t="n">
        <v>46191</v>
      </c>
      <c r="BF4" s="237" t="n">
        <v>46192</v>
      </c>
      <c r="BG4" s="237" t="n">
        <v>46193</v>
      </c>
      <c r="BH4" s="237" t="n">
        <v>46194</v>
      </c>
      <c r="BI4" s="237" t="n">
        <v>46195</v>
      </c>
      <c r="BJ4" s="237" t="n">
        <v>46196</v>
      </c>
      <c r="BK4" s="237" t="n">
        <v>46197</v>
      </c>
      <c r="BL4" s="237" t="n">
        <v>46198</v>
      </c>
      <c r="BM4" s="237" t="n">
        <v>46199</v>
      </c>
      <c r="BN4" s="237" t="n">
        <v>46200</v>
      </c>
      <c r="BO4" s="237" t="n">
        <v>46201</v>
      </c>
      <c r="BP4" s="237" t="n">
        <v>46202</v>
      </c>
      <c r="BQ4" s="237" t="n">
        <v>46203</v>
      </c>
      <c r="BR4" s="237" t="n"/>
    </row>
    <row r="5" ht="15" customFormat="1" customHeight="1" s="381">
      <c r="A5" s="611">
        <f>VLOOKUP(C5,商品ID!A:D,2,0)</f>
        <v/>
      </c>
      <c r="B5" s="611">
        <f>VLOOKUP($C5,商品ID!$A:$E,3,0)</f>
        <v/>
      </c>
      <c r="C5" s="612" t="n">
        <v>1053858146208</v>
      </c>
      <c r="D5" s="613">
        <f>VLOOKUP($C5,商品ID!$A:$E,4,0)</f>
        <v/>
      </c>
      <c r="E5" s="614">
        <f>VLOOKUP($C5,商品ID!A:E,5,0)</f>
        <v/>
      </c>
      <c r="F5" s="242" t="inlineStr">
        <is>
          <t>支付人数</t>
        </is>
      </c>
      <c r="G5" s="243">
        <f>SUM(H5:AL5)</f>
        <v/>
      </c>
      <c r="H5" s="615">
        <f>SUMIFS('B-商品'!$W:$W,'B-商品'!$E:$E,$C5,'B-商品'!$D:$D,H$4)</f>
        <v/>
      </c>
      <c r="I5" s="615">
        <f>SUMIFS('B-商品'!$W:$W,'B-商品'!$E:$E,$C5,'B-商品'!$D:$D,I$4)</f>
        <v/>
      </c>
      <c r="J5" s="615">
        <f>SUMIFS('B-商品'!$W:$W,'B-商品'!$E:$E,$C5,'B-商品'!$D:$D,J$4)</f>
        <v/>
      </c>
      <c r="K5" s="615">
        <f>SUMIFS('B-商品'!$W:$W,'B-商品'!$E:$E,$C5,'B-商品'!$D:$D,K$4)</f>
        <v/>
      </c>
      <c r="L5" s="615">
        <f>SUMIFS('B-商品'!$W:$W,'B-商品'!$E:$E,$C5,'B-商品'!$D:$D,L$4)</f>
        <v/>
      </c>
      <c r="M5" s="615">
        <f>SUMIFS('B-商品'!$W:$W,'B-商品'!$E:$E,$C5,'B-商品'!$D:$D,M$4)</f>
        <v/>
      </c>
      <c r="N5" s="615">
        <f>SUMIFS('B-商品'!$W:$W,'B-商品'!$E:$E,$C5,'B-商品'!$D:$D,N$4)</f>
        <v/>
      </c>
      <c r="O5" s="615">
        <f>SUMIFS('B-商品'!$W:$W,'B-商品'!$E:$E,$C5,'B-商品'!$D:$D,O$4)</f>
        <v/>
      </c>
      <c r="P5" s="615">
        <f>SUMIFS('B-商品'!$W:$W,'B-商品'!$E:$E,$C5,'B-商品'!$D:$D,P$4)</f>
        <v/>
      </c>
      <c r="Q5" s="615">
        <f>SUMIFS('B-商品'!$W:$W,'B-商品'!$E:$E,$C5,'B-商品'!$D:$D,Q$4)</f>
        <v/>
      </c>
      <c r="R5" s="615">
        <f>SUMIFS('B-商品'!$W:$W,'B-商品'!$E:$E,$C5,'B-商品'!$D:$D,R$4)</f>
        <v/>
      </c>
      <c r="S5" s="615">
        <f>SUMIFS('B-商品'!$W:$W,'B-商品'!$E:$E,$C5,'B-商品'!$D:$D,S$4)</f>
        <v/>
      </c>
      <c r="T5" s="615">
        <f>SUMIFS('B-商品'!$W:$W,'B-商品'!$E:$E,$C5,'B-商品'!$D:$D,T$4)</f>
        <v/>
      </c>
      <c r="U5" s="615">
        <f>SUMIFS('B-商品'!$W:$W,'B-商品'!$E:$E,$C5,'B-商品'!$D:$D,U$4)</f>
        <v/>
      </c>
      <c r="V5" s="615">
        <f>SUMIFS('B-商品'!$W:$W,'B-商品'!$E:$E,$C5,'B-商品'!$D:$D,V$4)</f>
        <v/>
      </c>
      <c r="W5" s="615">
        <f>SUMIFS('B-商品'!$W:$W,'B-商品'!$E:$E,$C5,'B-商品'!$D:$D,W$4)</f>
        <v/>
      </c>
      <c r="X5" s="615">
        <f>SUMIFS('B-商品'!$W:$W,'B-商品'!$E:$E,$C5,'B-商品'!$D:$D,X$4)</f>
        <v/>
      </c>
      <c r="Y5" s="615">
        <f>SUMIFS('B-商品'!$W:$W,'B-商品'!$E:$E,$C5,'B-商品'!$D:$D,Y$4)</f>
        <v/>
      </c>
      <c r="Z5" s="615">
        <f>SUMIFS('B-商品'!$W:$W,'B-商品'!$E:$E,$C5,'B-商品'!$D:$D,Z$4)</f>
        <v/>
      </c>
      <c r="AA5" s="615">
        <f>SUMIFS('B-商品'!$W:$W,'B-商品'!$E:$E,$C5,'B-商品'!$D:$D,AA$4)</f>
        <v/>
      </c>
      <c r="AB5" s="615">
        <f>SUMIFS('B-商品'!$W:$W,'B-商品'!$E:$E,$C5,'B-商品'!$D:$D,AB$4)</f>
        <v/>
      </c>
      <c r="AC5" s="615">
        <f>SUMIFS('B-商品'!$W:$W,'B-商品'!$E:$E,$C5,'B-商品'!$D:$D,AC$4)</f>
        <v/>
      </c>
      <c r="AD5" s="615">
        <f>SUMIFS('B-商品'!$W:$W,'B-商品'!$E:$E,$C5,'B-商品'!$D:$D,AD$4)</f>
        <v/>
      </c>
      <c r="AE5" s="615">
        <f>SUMIFS('B-商品'!$W:$W,'B-商品'!$E:$E,$C5,'B-商品'!$D:$D,AE$4)</f>
        <v/>
      </c>
      <c r="AF5" s="615">
        <f>SUMIFS('B-商品'!$W:$W,'B-商品'!$E:$E,$C5,'B-商品'!$D:$D,AF$4)</f>
        <v/>
      </c>
      <c r="AG5" s="615">
        <f>SUMIFS('B-商品'!$W:$W,'B-商品'!$E:$E,$C5,'B-商品'!$D:$D,AG$4)</f>
        <v/>
      </c>
      <c r="AH5" s="615">
        <f>SUMIFS('B-商品'!$W:$W,'B-商品'!$E:$E,$C5,'B-商品'!$D:$D,AH$4)</f>
        <v/>
      </c>
      <c r="AI5" s="615">
        <f>SUMIFS('B-商品'!$W:$W,'B-商品'!$E:$E,$C5,'B-商品'!$D:$D,AI$4)</f>
        <v/>
      </c>
      <c r="AJ5" s="615">
        <f>SUMIFS('B-商品'!$W:$W,'B-商品'!$E:$E,$C5,'B-商品'!$D:$D,AJ$4)</f>
        <v/>
      </c>
      <c r="AK5" s="615">
        <f>SUMIFS('B-商品'!$W:$W,'B-商品'!$E:$E,$C5,'B-商品'!$D:$D,AK$4)</f>
        <v/>
      </c>
      <c r="AL5" s="615">
        <f>SUMIFS('B-商品'!$W:$W,'B-商品'!$E:$E,$C5,'B-商品'!$D:$D,AL$4)</f>
        <v/>
      </c>
      <c r="AM5" s="243">
        <f>SUM(AN5:BR5)</f>
        <v/>
      </c>
      <c r="AN5" s="615">
        <f>SUMIFS('B-商品'!$W:$W,'B-商品'!$E:$E,$C5,'B-商品'!$D:$D,AN$4)</f>
        <v/>
      </c>
      <c r="AO5" s="615">
        <f>SUMIFS('B-商品'!$W:$W,'B-商品'!$E:$E,$C5,'B-商品'!$D:$D,AO$4)</f>
        <v/>
      </c>
      <c r="AP5" s="615">
        <f>SUMIFS('B-商品'!$W:$W,'B-商品'!$E:$E,$C5,'B-商品'!$D:$D,AP$4)</f>
        <v/>
      </c>
      <c r="AQ5" s="615">
        <f>SUMIFS('B-商品'!$W:$W,'B-商品'!$E:$E,$C5,'B-商品'!$D:$D,AQ$4)</f>
        <v/>
      </c>
      <c r="AR5" s="615">
        <f>SUMIFS('B-商品'!$W:$W,'B-商品'!$E:$E,$C5,'B-商品'!$D:$D,AR$4)</f>
        <v/>
      </c>
      <c r="AS5" s="615">
        <f>SUMIFS('B-商品'!$W:$W,'B-商品'!$E:$E,$C5,'B-商品'!$D:$D,AS$4)</f>
        <v/>
      </c>
      <c r="AT5" s="615">
        <f>SUMIFS('B-商品'!$W:$W,'B-商品'!$E:$E,$C5,'B-商品'!$D:$D,AT$4)</f>
        <v/>
      </c>
      <c r="AU5" s="615">
        <f>SUMIFS('B-商品'!$W:$W,'B-商品'!$E:$E,$C5,'B-商品'!$D:$D,AU$4)</f>
        <v/>
      </c>
      <c r="AV5" s="615">
        <f>SUMIFS('B-商品'!$W:$W,'B-商品'!$E:$E,$C5,'B-商品'!$D:$D,AV$4)</f>
        <v/>
      </c>
      <c r="AW5" s="615">
        <f>SUMIFS('B-商品'!$W:$W,'B-商品'!$E:$E,$C5,'B-商品'!$D:$D,AW$4)</f>
        <v/>
      </c>
      <c r="AX5" s="615">
        <f>SUMIFS('B-商品'!$W:$W,'B-商品'!$E:$E,$C5,'B-商品'!$D:$D,AX$4)</f>
        <v/>
      </c>
      <c r="AY5" s="615">
        <f>SUMIFS('B-商品'!$W:$W,'B-商品'!$E:$E,$C5,'B-商品'!$D:$D,AY$4)</f>
        <v/>
      </c>
      <c r="AZ5" s="615">
        <f>SUMIFS('B-商品'!$W:$W,'B-商品'!$E:$E,$C5,'B-商品'!$D:$D,AZ$4)</f>
        <v/>
      </c>
      <c r="BA5" s="615">
        <f>SUMIFS('B-商品'!$W:$W,'B-商品'!$E:$E,$C5,'B-商品'!$D:$D,BA$4)</f>
        <v/>
      </c>
      <c r="BB5" s="615">
        <f>SUMIFS('B-商品'!$W:$W,'B-商品'!$E:$E,$C5,'B-商品'!$D:$D,BB$4)</f>
        <v/>
      </c>
      <c r="BC5" s="615">
        <f>SUMIFS('B-商品'!$W:$W,'B-商品'!$E:$E,$C5,'B-商品'!$D:$D,BC$4)</f>
        <v/>
      </c>
      <c r="BD5" s="615">
        <f>SUMIFS('B-商品'!$W:$W,'B-商品'!$E:$E,$C5,'B-商品'!$D:$D,BD$4)</f>
        <v/>
      </c>
      <c r="BE5" s="615">
        <f>SUMIFS('B-商品'!$W:$W,'B-商品'!$E:$E,$C5,'B-商品'!$D:$D,BE$4)</f>
        <v/>
      </c>
      <c r="BF5" s="615">
        <f>SUMIFS('B-商品'!$W:$W,'B-商品'!$E:$E,$C5,'B-商品'!$D:$D,BF$4)</f>
        <v/>
      </c>
      <c r="BG5" s="615">
        <f>SUMIFS('B-商品'!$W:$W,'B-商品'!$E:$E,$C5,'B-商品'!$D:$D,BG$4)</f>
        <v/>
      </c>
      <c r="BH5" s="615">
        <f>SUMIFS('B-商品'!$W:$W,'B-商品'!$E:$E,$C5,'B-商品'!$D:$D,BH$4)</f>
        <v/>
      </c>
      <c r="BI5" s="615">
        <f>SUMIFS('B-商品'!$W:$W,'B-商品'!$E:$E,$C5,'B-商品'!$D:$D,BI$4)</f>
        <v/>
      </c>
      <c r="BJ5" s="615">
        <f>SUMIFS('B-商品'!$W:$W,'B-商品'!$E:$E,$C5,'B-商品'!$D:$D,BJ$4)</f>
        <v/>
      </c>
      <c r="BK5" s="615">
        <f>SUMIFS('B-商品'!$W:$W,'B-商品'!$E:$E,$C5,'B-商品'!$D:$D,BK$4)</f>
        <v/>
      </c>
      <c r="BL5" s="615">
        <f>SUMIFS('B-商品'!$W:$W,'B-商品'!$E:$E,$C5,'B-商品'!$D:$D,BL$4)</f>
        <v/>
      </c>
      <c r="BM5" s="615">
        <f>SUMIFS('B-商品'!$W:$W,'B-商品'!$E:$E,$C5,'B-商品'!$D:$D,BM$4)</f>
        <v/>
      </c>
      <c r="BN5" s="615">
        <f>SUMIFS('B-商品'!$W:$W,'B-商品'!$E:$E,$C5,'B-商品'!$D:$D,BN$4)</f>
        <v/>
      </c>
      <c r="BO5" s="615">
        <f>SUMIFS('B-商品'!$W:$W,'B-商品'!$E:$E,$C5,'B-商品'!$D:$D,BO$4)</f>
        <v/>
      </c>
      <c r="BP5" s="615">
        <f>SUMIFS('B-商品'!$W:$W,'B-商品'!$E:$E,$C5,'B-商品'!$D:$D,BP$4)</f>
        <v/>
      </c>
      <c r="BQ5" s="615">
        <f>SUMIFS('B-商品'!$W:$W,'B-商品'!$E:$E,$C5,'B-商品'!$D:$D,BQ$4)</f>
        <v/>
      </c>
      <c r="BR5" s="615">
        <f>SUMIFS('B-商品'!$W:$W,'B-商品'!$E:$E,$C5,'B-商品'!$D:$D,BR$4)</f>
        <v/>
      </c>
    </row>
    <row r="6" ht="15" customFormat="1" customHeight="1" s="381">
      <c r="A6" s="610" t="n"/>
      <c r="B6" s="610" t="n"/>
      <c r="C6" s="610" t="n"/>
      <c r="D6" s="610" t="n"/>
      <c r="E6" s="610" t="n"/>
      <c r="F6" s="242" t="inlineStr">
        <is>
          <t>刷单量</t>
        </is>
      </c>
      <c r="G6" s="243">
        <f>SUM(H6:AL6)</f>
        <v/>
      </c>
      <c r="H6" s="615">
        <f>SUMIFS('B-刷单'!$J:$J,'B-刷单'!$E:$E,H$4,'B-刷单'!$L:$L,$C5)</f>
        <v/>
      </c>
      <c r="I6" s="615">
        <f>SUMIFS('B-刷单'!$J:$J,'B-刷单'!$E:$E,I$4,'B-刷单'!$L:$L,$C5)</f>
        <v/>
      </c>
      <c r="J6" s="615">
        <f>SUMIFS('B-刷单'!$J:$J,'B-刷单'!$E:$E,J$4,'B-刷单'!$L:$L,$C5)</f>
        <v/>
      </c>
      <c r="K6" s="615">
        <f>SUMIFS('B-刷单'!$J:$J,'B-刷单'!$E:$E,K$4,'B-刷单'!$L:$L,$C5)</f>
        <v/>
      </c>
      <c r="L6" s="615">
        <f>SUMIFS('B-刷单'!$J:$J,'B-刷单'!$E:$E,L$4,'B-刷单'!$L:$L,$C5)</f>
        <v/>
      </c>
      <c r="M6" s="615">
        <f>SUMIFS('B-刷单'!$J:$J,'B-刷单'!$E:$E,M$4,'B-刷单'!$L:$L,$C5)</f>
        <v/>
      </c>
      <c r="N6" s="615">
        <f>SUMIFS('B-刷单'!$J:$J,'B-刷单'!$E:$E,N$4,'B-刷单'!$L:$L,$C5)</f>
        <v/>
      </c>
      <c r="O6" s="615">
        <f>SUMIFS('B-刷单'!$J:$J,'B-刷单'!$E:$E,O$4,'B-刷单'!$L:$L,$C5)</f>
        <v/>
      </c>
      <c r="P6" s="615">
        <f>SUMIFS('B-刷单'!$J:$J,'B-刷单'!$E:$E,P$4,'B-刷单'!$L:$L,$C5)</f>
        <v/>
      </c>
      <c r="Q6" s="615">
        <f>SUMIFS('B-刷单'!$J:$J,'B-刷单'!$E:$E,Q$4,'B-刷单'!$L:$L,$C5)</f>
        <v/>
      </c>
      <c r="R6" s="615">
        <f>SUMIFS('B-刷单'!$J:$J,'B-刷单'!$E:$E,R$4,'B-刷单'!$L:$L,$C5)</f>
        <v/>
      </c>
      <c r="S6" s="615">
        <f>SUMIFS('B-刷单'!$J:$J,'B-刷单'!$E:$E,S$4,'B-刷单'!$L:$L,$C5)</f>
        <v/>
      </c>
      <c r="T6" s="615">
        <f>SUMIFS('B-刷单'!$J:$J,'B-刷单'!$E:$E,T$4,'B-刷单'!$L:$L,$C5)</f>
        <v/>
      </c>
      <c r="U6" s="615">
        <f>SUMIFS('B-刷单'!$J:$J,'B-刷单'!$E:$E,U$4,'B-刷单'!$L:$L,$C5)</f>
        <v/>
      </c>
      <c r="V6" s="615">
        <f>SUMIFS('B-刷单'!$J:$J,'B-刷单'!$E:$E,V$4,'B-刷单'!$L:$L,$C5)</f>
        <v/>
      </c>
      <c r="W6" s="615">
        <f>SUMIFS('B-刷单'!$J:$J,'B-刷单'!$E:$E,W$4,'B-刷单'!$L:$L,$C5)</f>
        <v/>
      </c>
      <c r="X6" s="615">
        <f>SUMIFS('B-刷单'!$J:$J,'B-刷单'!$E:$E,X$4,'B-刷单'!$L:$L,$C5)</f>
        <v/>
      </c>
      <c r="Y6" s="615">
        <f>SUMIFS('B-刷单'!$J:$J,'B-刷单'!$E:$E,Y$4,'B-刷单'!$L:$L,$C5)</f>
        <v/>
      </c>
      <c r="Z6" s="615">
        <f>SUMIFS('B-刷单'!$J:$J,'B-刷单'!$E:$E,Z$4,'B-刷单'!$L:$L,$C5)</f>
        <v/>
      </c>
      <c r="AA6" s="615">
        <f>SUMIFS('B-刷单'!$J:$J,'B-刷单'!$E:$E,AA$4,'B-刷单'!$L:$L,$C5)</f>
        <v/>
      </c>
      <c r="AB6" s="615">
        <f>SUMIFS('B-刷单'!$J:$J,'B-刷单'!$E:$E,AB$4,'B-刷单'!$L:$L,$C5)</f>
        <v/>
      </c>
      <c r="AC6" s="615">
        <f>SUMIFS('B-刷单'!$J:$J,'B-刷单'!$E:$E,AC$4,'B-刷单'!$L:$L,$C5)</f>
        <v/>
      </c>
      <c r="AD6" s="615">
        <f>SUMIFS('B-刷单'!$J:$J,'B-刷单'!$E:$E,AD$4,'B-刷单'!$L:$L,$C5)</f>
        <v/>
      </c>
      <c r="AE6" s="615">
        <f>SUMIFS('B-刷单'!$J:$J,'B-刷单'!$E:$E,AE$4,'B-刷单'!$L:$L,$C5)</f>
        <v/>
      </c>
      <c r="AF6" s="615">
        <f>SUMIFS('B-刷单'!$J:$J,'B-刷单'!$E:$E,AF$4,'B-刷单'!$L:$L,$C5)</f>
        <v/>
      </c>
      <c r="AG6" s="615">
        <f>SUMIFS('B-刷单'!$J:$J,'B-刷单'!$E:$E,AG$4,'B-刷单'!$L:$L,$C5)</f>
        <v/>
      </c>
      <c r="AH6" s="615">
        <f>SUMIFS('B-刷单'!$J:$J,'B-刷单'!$E:$E,AH$4,'B-刷单'!$L:$L,$C5)</f>
        <v/>
      </c>
      <c r="AI6" s="615">
        <f>SUMIFS('B-刷单'!$J:$J,'B-刷单'!$E:$E,AI$4,'B-刷单'!$L:$L,$C5)</f>
        <v/>
      </c>
      <c r="AJ6" s="615">
        <f>SUMIFS('B-刷单'!$J:$J,'B-刷单'!$E:$E,AJ$4,'B-刷单'!$L:$L,$C5)</f>
        <v/>
      </c>
      <c r="AK6" s="615">
        <f>SUMIFS('B-刷单'!$J:$J,'B-刷单'!$E:$E,AK$4,'B-刷单'!$L:$L,$C5)</f>
        <v/>
      </c>
      <c r="AL6" s="615">
        <f>SUMIFS('B-刷单'!$J:$J,'B-刷单'!$E:$E,AL$4,'B-刷单'!$L:$L,$C5)</f>
        <v/>
      </c>
      <c r="AM6" s="243">
        <f>SUM(AN6:BR6)</f>
        <v/>
      </c>
      <c r="AN6" s="615">
        <f>SUMIFS('B-刷单'!$J:$J,'B-刷单'!$E:$E,AN$4,'B-刷单'!$L:$L,$C5)</f>
        <v/>
      </c>
      <c r="AO6" s="615">
        <f>SUMIFS('B-刷单'!$J:$J,'B-刷单'!$E:$E,AO$4,'B-刷单'!$L:$L,$C5)</f>
        <v/>
      </c>
      <c r="AP6" s="615">
        <f>SUMIFS('B-刷单'!$J:$J,'B-刷单'!$E:$E,AP$4,'B-刷单'!$L:$L,$C5)</f>
        <v/>
      </c>
      <c r="AQ6" s="615">
        <f>SUMIFS('B-刷单'!$J:$J,'B-刷单'!$E:$E,AQ$4,'B-刷单'!$L:$L,$C5)</f>
        <v/>
      </c>
      <c r="AR6" s="615">
        <f>SUMIFS('B-刷单'!$J:$J,'B-刷单'!$E:$E,AR$4,'B-刷单'!$L:$L,$C5)</f>
        <v/>
      </c>
      <c r="AS6" s="615">
        <f>SUMIFS('B-刷单'!$J:$J,'B-刷单'!$E:$E,AS$4,'B-刷单'!$L:$L,$C5)</f>
        <v/>
      </c>
      <c r="AT6" s="615">
        <f>SUMIFS('B-刷单'!$J:$J,'B-刷单'!$E:$E,AT$4,'B-刷单'!$L:$L,$C5)</f>
        <v/>
      </c>
      <c r="AU6" s="615">
        <f>SUMIFS('B-刷单'!$J:$J,'B-刷单'!$E:$E,AU$4,'B-刷单'!$L:$L,$C5)</f>
        <v/>
      </c>
      <c r="AV6" s="615">
        <f>SUMIFS('B-刷单'!$J:$J,'B-刷单'!$E:$E,AV$4,'B-刷单'!$L:$L,$C5)</f>
        <v/>
      </c>
      <c r="AW6" s="615">
        <f>SUMIFS('B-刷单'!$J:$J,'B-刷单'!$E:$E,AW$4,'B-刷单'!$L:$L,$C5)</f>
        <v/>
      </c>
      <c r="AX6" s="615">
        <f>SUMIFS('B-刷单'!$J:$J,'B-刷单'!$E:$E,AX$4,'B-刷单'!$L:$L,$C5)</f>
        <v/>
      </c>
      <c r="AY6" s="615">
        <f>SUMIFS('B-刷单'!$J:$J,'B-刷单'!$E:$E,AY$4,'B-刷单'!$L:$L,$C5)</f>
        <v/>
      </c>
      <c r="AZ6" s="615">
        <f>SUMIFS('B-刷单'!$J:$J,'B-刷单'!$E:$E,AZ$4,'B-刷单'!$L:$L,$C5)</f>
        <v/>
      </c>
      <c r="BA6" s="615">
        <f>SUMIFS('B-刷单'!$J:$J,'B-刷单'!$E:$E,BA$4,'B-刷单'!$L:$L,$C5)</f>
        <v/>
      </c>
      <c r="BB6" s="615">
        <f>SUMIFS('B-刷单'!$J:$J,'B-刷单'!$E:$E,BB$4,'B-刷单'!$L:$L,$C5)</f>
        <v/>
      </c>
      <c r="BC6" s="615">
        <f>SUMIFS('B-刷单'!$J:$J,'B-刷单'!$E:$E,BC$4,'B-刷单'!$L:$L,$C5)</f>
        <v/>
      </c>
      <c r="BD6" s="615">
        <f>SUMIFS('B-刷单'!$J:$J,'B-刷单'!$E:$E,BD$4,'B-刷单'!$L:$L,$C5)</f>
        <v/>
      </c>
      <c r="BE6" s="615">
        <f>SUMIFS('B-刷单'!$J:$J,'B-刷单'!$E:$E,BE$4,'B-刷单'!$L:$L,$C5)</f>
        <v/>
      </c>
      <c r="BF6" s="615">
        <f>SUMIFS('B-刷单'!$J:$J,'B-刷单'!$E:$E,BF$4,'B-刷单'!$L:$L,$C5)</f>
        <v/>
      </c>
      <c r="BG6" s="615">
        <f>SUMIFS('B-刷单'!$J:$J,'B-刷单'!$E:$E,BG$4,'B-刷单'!$L:$L,$C5)</f>
        <v/>
      </c>
      <c r="BH6" s="615">
        <f>SUMIFS('B-刷单'!$J:$J,'B-刷单'!$E:$E,BH$4,'B-刷单'!$L:$L,$C5)</f>
        <v/>
      </c>
      <c r="BI6" s="615">
        <f>SUMIFS('B-刷单'!$J:$J,'B-刷单'!$E:$E,BI$4,'B-刷单'!$L:$L,$C5)</f>
        <v/>
      </c>
      <c r="BJ6" s="615">
        <f>SUMIFS('B-刷单'!$J:$J,'B-刷单'!$E:$E,BJ$4,'B-刷单'!$L:$L,$C5)</f>
        <v/>
      </c>
      <c r="BK6" s="615">
        <f>SUMIFS('B-刷单'!$J:$J,'B-刷单'!$E:$E,BK$4,'B-刷单'!$L:$L,$C5)</f>
        <v/>
      </c>
      <c r="BL6" s="615">
        <f>SUMIFS('B-刷单'!$J:$J,'B-刷单'!$E:$E,BL$4,'B-刷单'!$L:$L,$C5)</f>
        <v/>
      </c>
      <c r="BM6" s="615">
        <f>SUMIFS('B-刷单'!$J:$J,'B-刷单'!$E:$E,BM$4,'B-刷单'!$L:$L,$C5)</f>
        <v/>
      </c>
      <c r="BN6" s="615">
        <f>SUMIFS('B-刷单'!$J:$J,'B-刷单'!$E:$E,BN$4,'B-刷单'!$L:$L,$C5)</f>
        <v/>
      </c>
      <c r="BO6" s="615">
        <f>SUMIFS('B-刷单'!$J:$J,'B-刷单'!$E:$E,BO$4,'B-刷单'!$L:$L,$C5)</f>
        <v/>
      </c>
      <c r="BP6" s="615">
        <f>SUMIFS('B-刷单'!$J:$J,'B-刷单'!$E:$E,BP$4,'B-刷单'!$L:$L,$C5)</f>
        <v/>
      </c>
      <c r="BQ6" s="615">
        <f>SUMIFS('B-刷单'!$J:$J,'B-刷单'!$E:$E,BQ$4,'B-刷单'!$L:$L,$C5)</f>
        <v/>
      </c>
      <c r="BR6" s="615">
        <f>SUMIFS('B-刷单'!$J:$J,'B-刷单'!$E:$E,BR$4,'B-刷单'!$L:$L,$C5)</f>
        <v/>
      </c>
    </row>
    <row r="7" ht="15" customFormat="1" customHeight="1" s="381">
      <c r="A7" s="610" t="n"/>
      <c r="B7" s="610" t="n"/>
      <c r="C7" s="610" t="n"/>
      <c r="D7" s="610" t="n"/>
      <c r="E7" s="610" t="n"/>
      <c r="F7" s="245" t="inlineStr">
        <is>
          <t>刷单清洗</t>
        </is>
      </c>
      <c r="G7" s="243">
        <f>SUM(H7:AL7)</f>
        <v/>
      </c>
      <c r="H7" s="616" t="n"/>
      <c r="I7" s="616" t="n"/>
      <c r="J7" s="616" t="n"/>
      <c r="K7" s="616" t="n"/>
      <c r="L7" s="616" t="n"/>
      <c r="M7" s="616" t="n"/>
      <c r="N7" s="616" t="n"/>
      <c r="O7" s="616" t="n"/>
      <c r="P7" s="616" t="n"/>
      <c r="Q7" s="616" t="n"/>
      <c r="R7" s="616" t="n"/>
      <c r="S7" s="616" t="n"/>
      <c r="T7" s="616" t="n"/>
      <c r="U7" s="616" t="n"/>
      <c r="V7" s="616" t="n"/>
      <c r="W7" s="616" t="n"/>
      <c r="X7" s="616" t="n"/>
      <c r="Y7" s="616" t="n"/>
      <c r="Z7" s="616" t="n"/>
      <c r="AA7" s="616" t="n"/>
      <c r="AB7" s="616" t="n"/>
      <c r="AC7" s="616" t="n"/>
      <c r="AD7" s="616" t="n"/>
      <c r="AE7" s="616" t="n"/>
      <c r="AF7" s="616" t="n"/>
      <c r="AG7" s="616" t="n"/>
      <c r="AH7" s="616" t="n"/>
      <c r="AI7" s="616" t="n"/>
      <c r="AJ7" s="616" t="n"/>
      <c r="AK7" s="616" t="n"/>
      <c r="AL7" s="616" t="n"/>
      <c r="AM7" s="243">
        <f>SUM(AN7:BR7)</f>
        <v/>
      </c>
      <c r="AN7" s="616" t="n"/>
      <c r="AO7" s="616" t="n"/>
      <c r="AP7" s="616" t="n"/>
      <c r="AQ7" s="616" t="n"/>
      <c r="AR7" s="616" t="n"/>
      <c r="AS7" s="616" t="n"/>
      <c r="AT7" s="616" t="n"/>
      <c r="AU7" s="616" t="n"/>
      <c r="AV7" s="616" t="n"/>
      <c r="AW7" s="616" t="n"/>
      <c r="AX7" s="616" t="n"/>
      <c r="AY7" s="616" t="n"/>
      <c r="AZ7" s="616" t="n"/>
      <c r="BA7" s="616" t="n"/>
      <c r="BB7" s="616" t="n"/>
      <c r="BC7" s="616" t="n"/>
      <c r="BD7" s="616" t="n"/>
      <c r="BE7" s="616" t="n"/>
      <c r="BF7" s="616" t="n"/>
      <c r="BG7" s="616" t="n"/>
      <c r="BH7" s="616" t="n"/>
      <c r="BI7" s="616" t="n"/>
      <c r="BJ7" s="616" t="n"/>
      <c r="BK7" s="616" t="n"/>
      <c r="BL7" s="616" t="n"/>
      <c r="BM7" s="616" t="n"/>
      <c r="BN7" s="616" t="n"/>
      <c r="BO7" s="616" t="n"/>
      <c r="BP7" s="616" t="n"/>
      <c r="BQ7" s="616" t="n"/>
      <c r="BR7" s="616" t="n"/>
    </row>
    <row r="8" ht="15" customFormat="1" customHeight="1" s="381">
      <c r="A8" s="617" t="n"/>
      <c r="B8" s="617" t="n"/>
      <c r="C8" s="617" t="n"/>
      <c r="D8" s="617" t="n"/>
      <c r="E8" s="617" t="n"/>
      <c r="F8" s="251" t="inlineStr">
        <is>
          <t>真实成交</t>
        </is>
      </c>
      <c r="G8" s="618">
        <f>G5-G6</f>
        <v/>
      </c>
      <c r="H8" s="619">
        <f>H5-H6</f>
        <v/>
      </c>
      <c r="I8" s="619">
        <f>I5-I6</f>
        <v/>
      </c>
      <c r="J8" s="619">
        <f>J5-J6</f>
        <v/>
      </c>
      <c r="K8" s="619">
        <f>K5-K6</f>
        <v/>
      </c>
      <c r="L8" s="619">
        <f>L5-L6</f>
        <v/>
      </c>
      <c r="M8" s="619">
        <f>M5-M6</f>
        <v/>
      </c>
      <c r="N8" s="619">
        <f>N5-N6</f>
        <v/>
      </c>
      <c r="O8" s="619">
        <f>O5-O6</f>
        <v/>
      </c>
      <c r="P8" s="619">
        <f>P5-P6</f>
        <v/>
      </c>
      <c r="Q8" s="619">
        <f>Q5-Q6</f>
        <v/>
      </c>
      <c r="R8" s="619">
        <f>R5-R6</f>
        <v/>
      </c>
      <c r="S8" s="619">
        <f>S5-S6</f>
        <v/>
      </c>
      <c r="T8" s="619">
        <f>T5-T6</f>
        <v/>
      </c>
      <c r="U8" s="619">
        <f>U5-U6</f>
        <v/>
      </c>
      <c r="V8" s="619">
        <f>V5-V6</f>
        <v/>
      </c>
      <c r="W8" s="619">
        <f>W5-W6</f>
        <v/>
      </c>
      <c r="X8" s="619">
        <f>X5-X6</f>
        <v/>
      </c>
      <c r="Y8" s="619">
        <f>Y5-Y6</f>
        <v/>
      </c>
      <c r="Z8" s="619">
        <f>Z5-Z6</f>
        <v/>
      </c>
      <c r="AA8" s="620">
        <f>AA5-AA6</f>
        <v/>
      </c>
      <c r="AB8" s="620">
        <f>AB5-AB6</f>
        <v/>
      </c>
      <c r="AC8" s="620">
        <f>AC5-AC6</f>
        <v/>
      </c>
      <c r="AD8" s="620">
        <f>AD5-AD6</f>
        <v/>
      </c>
      <c r="AE8" s="620">
        <f>AE5-AE6</f>
        <v/>
      </c>
      <c r="AF8" s="620">
        <f>AF5-AF6</f>
        <v/>
      </c>
      <c r="AG8" s="620">
        <f>AG5-AG6</f>
        <v/>
      </c>
      <c r="AH8" s="620">
        <f>AH5-AH6</f>
        <v/>
      </c>
      <c r="AI8" s="620">
        <f>AI5-AI6</f>
        <v/>
      </c>
      <c r="AJ8" s="620">
        <f>AJ5-AJ6</f>
        <v/>
      </c>
      <c r="AK8" s="620">
        <f>AK5-AK6</f>
        <v/>
      </c>
      <c r="AL8" s="619">
        <f>AL5-AL6</f>
        <v/>
      </c>
      <c r="AM8" s="618">
        <f>AM5-AM6</f>
        <v/>
      </c>
      <c r="AN8" s="619">
        <f>AN5-AN6</f>
        <v/>
      </c>
      <c r="AO8" s="619">
        <f>AO5-AO6</f>
        <v/>
      </c>
      <c r="AP8" s="619">
        <f>AP5-AP6</f>
        <v/>
      </c>
      <c r="AQ8" s="619">
        <f>AQ5-AQ6</f>
        <v/>
      </c>
      <c r="AR8" s="619">
        <f>AR5-AR6</f>
        <v/>
      </c>
      <c r="AS8" s="619">
        <f>AS5-AS6</f>
        <v/>
      </c>
      <c r="AT8" s="619">
        <f>AT5-AT6</f>
        <v/>
      </c>
      <c r="AU8" s="619">
        <f>AU5-AU6</f>
        <v/>
      </c>
      <c r="AV8" s="619">
        <f>AV5-AV6</f>
        <v/>
      </c>
      <c r="AW8" s="619">
        <f>AW5-AW6</f>
        <v/>
      </c>
      <c r="AX8" s="619">
        <f>AX5-AX6</f>
        <v/>
      </c>
      <c r="AY8" s="619">
        <f>AY5-AY6</f>
        <v/>
      </c>
      <c r="AZ8" s="619">
        <f>AZ5-AZ6</f>
        <v/>
      </c>
      <c r="BA8" s="619">
        <f>BA5-BA6</f>
        <v/>
      </c>
      <c r="BB8" s="619">
        <f>BB5-BB6</f>
        <v/>
      </c>
      <c r="BC8" s="619">
        <f>BC5-BC6</f>
        <v/>
      </c>
      <c r="BD8" s="619">
        <f>BD5-BD6</f>
        <v/>
      </c>
      <c r="BE8" s="619">
        <f>BE5-BE6</f>
        <v/>
      </c>
      <c r="BF8" s="619">
        <f>BF5-BF6</f>
        <v/>
      </c>
      <c r="BG8" s="620">
        <f>BG5-BG6</f>
        <v/>
      </c>
      <c r="BH8" s="620">
        <f>BH5-BH6</f>
        <v/>
      </c>
      <c r="BI8" s="620">
        <f>BI5-BI6</f>
        <v/>
      </c>
      <c r="BJ8" s="620">
        <f>BJ5-BJ6</f>
        <v/>
      </c>
      <c r="BK8" s="620">
        <f>BK5-BK6</f>
        <v/>
      </c>
      <c r="BL8" s="620">
        <f>BL5-BL6</f>
        <v/>
      </c>
      <c r="BM8" s="620">
        <f>BM5-BM6</f>
        <v/>
      </c>
      <c r="BN8" s="620">
        <f>BN5-BN6</f>
        <v/>
      </c>
      <c r="BO8" s="620">
        <f>BO5-BO6</f>
        <v/>
      </c>
      <c r="BP8" s="620">
        <f>BP5-BP6</f>
        <v/>
      </c>
      <c r="BQ8" s="620">
        <f>BQ5-BQ6</f>
        <v/>
      </c>
      <c r="BR8" s="619">
        <f>BR5-BR6</f>
        <v/>
      </c>
    </row>
    <row r="9" ht="15" customFormat="1" customHeight="1" s="381">
      <c r="A9" s="611">
        <f>VLOOKUP(C9,商品ID!A:D,2,0)</f>
        <v/>
      </c>
      <c r="B9" s="611">
        <f>VLOOKUP($C9,商品ID!$A:$E,3,0)</f>
        <v/>
      </c>
      <c r="C9" s="612" t="n">
        <v>1045457135722</v>
      </c>
      <c r="D9" s="613">
        <f>VLOOKUP($C9,商品ID!$A:$E,4,0)</f>
        <v/>
      </c>
      <c r="E9" s="614">
        <f>VLOOKUP($C9,商品ID!A:E,5,0)</f>
        <v/>
      </c>
      <c r="F9" s="242" t="inlineStr">
        <is>
          <t>支付人数</t>
        </is>
      </c>
      <c r="G9" s="243">
        <f>SUM(H9:AL9)</f>
        <v/>
      </c>
      <c r="H9" s="615">
        <f>SUMIFS('B-商品'!$W:$W,'B-商品'!$E:$E,$C9,'B-商品'!$D:$D,H$4)</f>
        <v/>
      </c>
      <c r="I9" s="615">
        <f>SUMIFS('B-商品'!$W:$W,'B-商品'!$E:$E,$C9,'B-商品'!$D:$D,I$4)</f>
        <v/>
      </c>
      <c r="J9" s="615">
        <f>SUMIFS('B-商品'!$W:$W,'B-商品'!$E:$E,$C9,'B-商品'!$D:$D,J$4)</f>
        <v/>
      </c>
      <c r="K9" s="615">
        <f>SUMIFS('B-商品'!$W:$W,'B-商品'!$E:$E,$C9,'B-商品'!$D:$D,K$4)</f>
        <v/>
      </c>
      <c r="L9" s="615">
        <f>SUMIFS('B-商品'!$W:$W,'B-商品'!$E:$E,$C9,'B-商品'!$D:$D,L$4)</f>
        <v/>
      </c>
      <c r="M9" s="615">
        <f>SUMIFS('B-商品'!$W:$W,'B-商品'!$E:$E,$C9,'B-商品'!$D:$D,M$4)</f>
        <v/>
      </c>
      <c r="N9" s="615">
        <f>SUMIFS('B-商品'!$W:$W,'B-商品'!$E:$E,$C9,'B-商品'!$D:$D,N$4)</f>
        <v/>
      </c>
      <c r="O9" s="615">
        <f>SUMIFS('B-商品'!$W:$W,'B-商品'!$E:$E,$C9,'B-商品'!$D:$D,O$4)</f>
        <v/>
      </c>
      <c r="P9" s="615">
        <f>SUMIFS('B-商品'!$W:$W,'B-商品'!$E:$E,$C9,'B-商品'!$D:$D,P$4)</f>
        <v/>
      </c>
      <c r="Q9" s="615">
        <f>SUMIFS('B-商品'!$W:$W,'B-商品'!$E:$E,$C9,'B-商品'!$D:$D,Q$4)</f>
        <v/>
      </c>
      <c r="R9" s="615">
        <f>SUMIFS('B-商品'!$W:$W,'B-商品'!$E:$E,$C9,'B-商品'!$D:$D,R$4)</f>
        <v/>
      </c>
      <c r="S9" s="615">
        <f>SUMIFS('B-商品'!$W:$W,'B-商品'!$E:$E,$C9,'B-商品'!$D:$D,S$4)</f>
        <v/>
      </c>
      <c r="T9" s="615">
        <f>SUMIFS('B-商品'!$W:$W,'B-商品'!$E:$E,$C9,'B-商品'!$D:$D,T$4)</f>
        <v/>
      </c>
      <c r="U9" s="615">
        <f>SUMIFS('B-商品'!$W:$W,'B-商品'!$E:$E,$C9,'B-商品'!$D:$D,U$4)</f>
        <v/>
      </c>
      <c r="V9" s="615">
        <f>SUMIFS('B-商品'!$W:$W,'B-商品'!$E:$E,$C9,'B-商品'!$D:$D,V$4)</f>
        <v/>
      </c>
      <c r="W9" s="615">
        <f>SUMIFS('B-商品'!$W:$W,'B-商品'!$E:$E,$C9,'B-商品'!$D:$D,W$4)</f>
        <v/>
      </c>
      <c r="X9" s="615">
        <f>SUMIFS('B-商品'!$W:$W,'B-商品'!$E:$E,$C9,'B-商品'!$D:$D,X$4)</f>
        <v/>
      </c>
      <c r="Y9" s="615">
        <f>SUMIFS('B-商品'!$W:$W,'B-商品'!$E:$E,$C9,'B-商品'!$D:$D,Y$4)</f>
        <v/>
      </c>
      <c r="Z9" s="615">
        <f>SUMIFS('B-商品'!$W:$W,'B-商品'!$E:$E,$C9,'B-商品'!$D:$D,Z$4)</f>
        <v/>
      </c>
      <c r="AA9" s="615">
        <f>SUMIFS('B-商品'!$W:$W,'B-商品'!$E:$E,$C9,'B-商品'!$D:$D,AA$4)</f>
        <v/>
      </c>
      <c r="AB9" s="615">
        <f>SUMIFS('B-商品'!$W:$W,'B-商品'!$E:$E,$C9,'B-商品'!$D:$D,AB$4)</f>
        <v/>
      </c>
      <c r="AC9" s="615">
        <f>SUMIFS('B-商品'!$W:$W,'B-商品'!$E:$E,$C9,'B-商品'!$D:$D,AC$4)</f>
        <v/>
      </c>
      <c r="AD9" s="615">
        <f>SUMIFS('B-商品'!$W:$W,'B-商品'!$E:$E,$C9,'B-商品'!$D:$D,AD$4)</f>
        <v/>
      </c>
      <c r="AE9" s="615">
        <f>SUMIFS('B-商品'!$W:$W,'B-商品'!$E:$E,$C9,'B-商品'!$D:$D,AE$4)</f>
        <v/>
      </c>
      <c r="AF9" s="615">
        <f>SUMIFS('B-商品'!$W:$W,'B-商品'!$E:$E,$C9,'B-商品'!$D:$D,AF$4)</f>
        <v/>
      </c>
      <c r="AG9" s="615">
        <f>SUMIFS('B-商品'!$W:$W,'B-商品'!$E:$E,$C9,'B-商品'!$D:$D,AG$4)</f>
        <v/>
      </c>
      <c r="AH9" s="615">
        <f>SUMIFS('B-商品'!$W:$W,'B-商品'!$E:$E,$C9,'B-商品'!$D:$D,AH$4)</f>
        <v/>
      </c>
      <c r="AI9" s="615">
        <f>SUMIFS('B-商品'!$W:$W,'B-商品'!$E:$E,$C9,'B-商品'!$D:$D,AI$4)</f>
        <v/>
      </c>
      <c r="AJ9" s="615">
        <f>SUMIFS('B-商品'!$W:$W,'B-商品'!$E:$E,$C9,'B-商品'!$D:$D,AJ$4)</f>
        <v/>
      </c>
      <c r="AK9" s="615">
        <f>SUMIFS('B-商品'!$W:$W,'B-商品'!$E:$E,$C9,'B-商品'!$D:$D,AK$4)</f>
        <v/>
      </c>
      <c r="AL9" s="615">
        <f>SUMIFS('B-商品'!$W:$W,'B-商品'!$E:$E,$C9,'B-商品'!$D:$D,AL$4)</f>
        <v/>
      </c>
      <c r="AM9" s="243">
        <f>SUM(AN9:BR9)</f>
        <v/>
      </c>
      <c r="AN9" s="615">
        <f>SUMIFS('B-商品'!$W:$W,'B-商品'!$E:$E,$C9,'B-商品'!$D:$D,AN$4)</f>
        <v/>
      </c>
      <c r="AO9" s="615">
        <f>SUMIFS('B-商品'!$W:$W,'B-商品'!$E:$E,$C9,'B-商品'!$D:$D,AO$4)</f>
        <v/>
      </c>
      <c r="AP9" s="615">
        <f>SUMIFS('B-商品'!$W:$W,'B-商品'!$E:$E,$C9,'B-商品'!$D:$D,AP$4)</f>
        <v/>
      </c>
      <c r="AQ9" s="615">
        <f>SUMIFS('B-商品'!$W:$W,'B-商品'!$E:$E,$C9,'B-商品'!$D:$D,AQ$4)</f>
        <v/>
      </c>
      <c r="AR9" s="615">
        <f>SUMIFS('B-商品'!$W:$W,'B-商品'!$E:$E,$C9,'B-商品'!$D:$D,AR$4)</f>
        <v/>
      </c>
      <c r="AS9" s="615">
        <f>SUMIFS('B-商品'!$W:$W,'B-商品'!$E:$E,$C9,'B-商品'!$D:$D,AS$4)</f>
        <v/>
      </c>
      <c r="AT9" s="615">
        <f>SUMIFS('B-商品'!$W:$W,'B-商品'!$E:$E,$C9,'B-商品'!$D:$D,AT$4)</f>
        <v/>
      </c>
      <c r="AU9" s="615">
        <f>SUMIFS('B-商品'!$W:$W,'B-商品'!$E:$E,$C9,'B-商品'!$D:$D,AU$4)</f>
        <v/>
      </c>
      <c r="AV9" s="615">
        <f>SUMIFS('B-商品'!$W:$W,'B-商品'!$E:$E,$C9,'B-商品'!$D:$D,AV$4)</f>
        <v/>
      </c>
      <c r="AW9" s="615">
        <f>SUMIFS('B-商品'!$W:$W,'B-商品'!$E:$E,$C9,'B-商品'!$D:$D,AW$4)</f>
        <v/>
      </c>
      <c r="AX9" s="615">
        <f>SUMIFS('B-商品'!$W:$W,'B-商品'!$E:$E,$C9,'B-商品'!$D:$D,AX$4)</f>
        <v/>
      </c>
      <c r="AY9" s="615">
        <f>SUMIFS('B-商品'!$W:$W,'B-商品'!$E:$E,$C9,'B-商品'!$D:$D,AY$4)</f>
        <v/>
      </c>
      <c r="AZ9" s="615">
        <f>SUMIFS('B-商品'!$W:$W,'B-商品'!$E:$E,$C9,'B-商品'!$D:$D,AZ$4)</f>
        <v/>
      </c>
      <c r="BA9" s="615">
        <f>SUMIFS('B-商品'!$W:$W,'B-商品'!$E:$E,$C9,'B-商品'!$D:$D,BA$4)</f>
        <v/>
      </c>
      <c r="BB9" s="615">
        <f>SUMIFS('B-商品'!$W:$W,'B-商品'!$E:$E,$C9,'B-商品'!$D:$D,BB$4)</f>
        <v/>
      </c>
      <c r="BC9" s="615">
        <f>SUMIFS('B-商品'!$W:$W,'B-商品'!$E:$E,$C9,'B-商品'!$D:$D,BC$4)</f>
        <v/>
      </c>
      <c r="BD9" s="615">
        <f>SUMIFS('B-商品'!$W:$W,'B-商品'!$E:$E,$C9,'B-商品'!$D:$D,BD$4)</f>
        <v/>
      </c>
      <c r="BE9" s="615">
        <f>SUMIFS('B-商品'!$W:$W,'B-商品'!$E:$E,$C9,'B-商品'!$D:$D,BE$4)</f>
        <v/>
      </c>
      <c r="BF9" s="615">
        <f>SUMIFS('B-商品'!$W:$W,'B-商品'!$E:$E,$C9,'B-商品'!$D:$D,BF$4)</f>
        <v/>
      </c>
      <c r="BG9" s="615">
        <f>SUMIFS('B-商品'!$W:$W,'B-商品'!$E:$E,$C9,'B-商品'!$D:$D,BG$4)</f>
        <v/>
      </c>
      <c r="BH9" s="615">
        <f>SUMIFS('B-商品'!$W:$W,'B-商品'!$E:$E,$C9,'B-商品'!$D:$D,BH$4)</f>
        <v/>
      </c>
      <c r="BI9" s="615">
        <f>SUMIFS('B-商品'!$W:$W,'B-商品'!$E:$E,$C9,'B-商品'!$D:$D,BI$4)</f>
        <v/>
      </c>
      <c r="BJ9" s="615">
        <f>SUMIFS('B-商品'!$W:$W,'B-商品'!$E:$E,$C9,'B-商品'!$D:$D,BJ$4)</f>
        <v/>
      </c>
      <c r="BK9" s="615">
        <f>SUMIFS('B-商品'!$W:$W,'B-商品'!$E:$E,$C9,'B-商品'!$D:$D,BK$4)</f>
        <v/>
      </c>
      <c r="BL9" s="615">
        <f>SUMIFS('B-商品'!$W:$W,'B-商品'!$E:$E,$C9,'B-商品'!$D:$D,BL$4)</f>
        <v/>
      </c>
      <c r="BM9" s="615">
        <f>SUMIFS('B-商品'!$W:$W,'B-商品'!$E:$E,$C9,'B-商品'!$D:$D,BM$4)</f>
        <v/>
      </c>
      <c r="BN9" s="615">
        <f>SUMIFS('B-商品'!$W:$W,'B-商品'!$E:$E,$C9,'B-商品'!$D:$D,BN$4)</f>
        <v/>
      </c>
      <c r="BO9" s="615">
        <f>SUMIFS('B-商品'!$W:$W,'B-商品'!$E:$E,$C9,'B-商品'!$D:$D,BO$4)</f>
        <v/>
      </c>
      <c r="BP9" s="615">
        <f>SUMIFS('B-商品'!$W:$W,'B-商品'!$E:$E,$C9,'B-商品'!$D:$D,BP$4)</f>
        <v/>
      </c>
      <c r="BQ9" s="615">
        <f>SUMIFS('B-商品'!$W:$W,'B-商品'!$E:$E,$C9,'B-商品'!$D:$D,BQ$4)</f>
        <v/>
      </c>
      <c r="BR9" s="615">
        <f>SUMIFS('B-商品'!$W:$W,'B-商品'!$E:$E,$C9,'B-商品'!$D:$D,BR$4)</f>
        <v/>
      </c>
    </row>
    <row r="10" ht="15" customFormat="1" customHeight="1" s="381">
      <c r="A10" s="610" t="n"/>
      <c r="B10" s="610" t="n"/>
      <c r="C10" s="610" t="n"/>
      <c r="D10" s="610" t="n"/>
      <c r="E10" s="610" t="n"/>
      <c r="F10" s="242" t="inlineStr">
        <is>
          <t>刷单量</t>
        </is>
      </c>
      <c r="G10" s="243">
        <f>SUM(H10:AL10)</f>
        <v/>
      </c>
      <c r="H10" s="615">
        <f>SUMIFS('B-刷单'!$J:$J,'B-刷单'!$E:$E,H$4,'B-刷单'!$L:$L,$C9)</f>
        <v/>
      </c>
      <c r="I10" s="615">
        <f>SUMIFS('B-刷单'!$J:$J,'B-刷单'!$E:$E,I$4,'B-刷单'!$L:$L,$C9)</f>
        <v/>
      </c>
      <c r="J10" s="615">
        <f>SUMIFS('B-刷单'!$J:$J,'B-刷单'!$E:$E,J$4,'B-刷单'!$L:$L,$C9)</f>
        <v/>
      </c>
      <c r="K10" s="615">
        <f>SUMIFS('B-刷单'!$J:$J,'B-刷单'!$E:$E,K$4,'B-刷单'!$L:$L,$C9)</f>
        <v/>
      </c>
      <c r="L10" s="615">
        <f>SUMIFS('B-刷单'!$J:$J,'B-刷单'!$E:$E,L$4,'B-刷单'!$L:$L,$C9)</f>
        <v/>
      </c>
      <c r="M10" s="615">
        <f>SUMIFS('B-刷单'!$J:$J,'B-刷单'!$E:$E,M$4,'B-刷单'!$L:$L,$C9)</f>
        <v/>
      </c>
      <c r="N10" s="615">
        <f>SUMIFS('B-刷单'!$J:$J,'B-刷单'!$E:$E,N$4,'B-刷单'!$L:$L,$C9)</f>
        <v/>
      </c>
      <c r="O10" s="615">
        <f>SUMIFS('B-刷单'!$J:$J,'B-刷单'!$E:$E,O$4,'B-刷单'!$L:$L,$C9)</f>
        <v/>
      </c>
      <c r="P10" s="615">
        <f>SUMIFS('B-刷单'!$J:$J,'B-刷单'!$E:$E,P$4,'B-刷单'!$L:$L,$C9)</f>
        <v/>
      </c>
      <c r="Q10" s="615">
        <f>SUMIFS('B-刷单'!$J:$J,'B-刷单'!$E:$E,Q$4,'B-刷单'!$L:$L,$C9)</f>
        <v/>
      </c>
      <c r="R10" s="615">
        <f>SUMIFS('B-刷单'!$J:$J,'B-刷单'!$E:$E,R$4,'B-刷单'!$L:$L,$C9)</f>
        <v/>
      </c>
      <c r="S10" s="615">
        <f>SUMIFS('B-刷单'!$J:$J,'B-刷单'!$E:$E,S$4,'B-刷单'!$L:$L,$C9)</f>
        <v/>
      </c>
      <c r="T10" s="615">
        <f>SUMIFS('B-刷单'!$J:$J,'B-刷单'!$E:$E,T$4,'B-刷单'!$L:$L,$C9)</f>
        <v/>
      </c>
      <c r="U10" s="615">
        <f>SUMIFS('B-刷单'!$J:$J,'B-刷单'!$E:$E,U$4,'B-刷单'!$L:$L,$C9)</f>
        <v/>
      </c>
      <c r="V10" s="615">
        <f>SUMIFS('B-刷单'!$J:$J,'B-刷单'!$E:$E,V$4,'B-刷单'!$L:$L,$C9)</f>
        <v/>
      </c>
      <c r="W10" s="615">
        <f>SUMIFS('B-刷单'!$J:$J,'B-刷单'!$E:$E,W$4,'B-刷单'!$L:$L,$C9)</f>
        <v/>
      </c>
      <c r="X10" s="615">
        <f>SUMIFS('B-刷单'!$J:$J,'B-刷单'!$E:$E,X$4,'B-刷单'!$L:$L,$C9)</f>
        <v/>
      </c>
      <c r="Y10" s="615">
        <f>SUMIFS('B-刷单'!$J:$J,'B-刷单'!$E:$E,Y$4,'B-刷单'!$L:$L,$C9)</f>
        <v/>
      </c>
      <c r="Z10" s="615">
        <f>SUMIFS('B-刷单'!$J:$J,'B-刷单'!$E:$E,Z$4,'B-刷单'!$L:$L,$C9)</f>
        <v/>
      </c>
      <c r="AA10" s="615">
        <f>SUMIFS('B-刷单'!$J:$J,'B-刷单'!$E:$E,AA$4,'B-刷单'!$L:$L,$C9)</f>
        <v/>
      </c>
      <c r="AB10" s="615">
        <f>SUMIFS('B-刷单'!$J:$J,'B-刷单'!$E:$E,AB$4,'B-刷单'!$L:$L,$C9)</f>
        <v/>
      </c>
      <c r="AC10" s="615">
        <f>SUMIFS('B-刷单'!$J:$J,'B-刷单'!$E:$E,AC$4,'B-刷单'!$L:$L,$C9)</f>
        <v/>
      </c>
      <c r="AD10" s="615">
        <f>SUMIFS('B-刷单'!$J:$J,'B-刷单'!$E:$E,AD$4,'B-刷单'!$L:$L,$C9)</f>
        <v/>
      </c>
      <c r="AE10" s="615">
        <f>SUMIFS('B-刷单'!$J:$J,'B-刷单'!$E:$E,AE$4,'B-刷单'!$L:$L,$C9)</f>
        <v/>
      </c>
      <c r="AF10" s="615">
        <f>SUMIFS('B-刷单'!$J:$J,'B-刷单'!$E:$E,AF$4,'B-刷单'!$L:$L,$C9)</f>
        <v/>
      </c>
      <c r="AG10" s="615">
        <f>SUMIFS('B-刷单'!$J:$J,'B-刷单'!$E:$E,AG$4,'B-刷单'!$L:$L,$C9)</f>
        <v/>
      </c>
      <c r="AH10" s="615">
        <f>SUMIFS('B-刷单'!$J:$J,'B-刷单'!$E:$E,AH$4,'B-刷单'!$L:$L,$C9)</f>
        <v/>
      </c>
      <c r="AI10" s="615">
        <f>SUMIFS('B-刷单'!$J:$J,'B-刷单'!$E:$E,AI$4,'B-刷单'!$L:$L,$C9)</f>
        <v/>
      </c>
      <c r="AJ10" s="615">
        <f>SUMIFS('B-刷单'!$J:$J,'B-刷单'!$E:$E,AJ$4,'B-刷单'!$L:$L,$C9)</f>
        <v/>
      </c>
      <c r="AK10" s="615">
        <f>SUMIFS('B-刷单'!$J:$J,'B-刷单'!$E:$E,AK$4,'B-刷单'!$L:$L,$C9)</f>
        <v/>
      </c>
      <c r="AL10" s="615">
        <f>SUMIFS('B-刷单'!$J:$J,'B-刷单'!$E:$E,AL$4,'B-刷单'!$L:$L,$C9)</f>
        <v/>
      </c>
      <c r="AM10" s="243">
        <f>SUM(AN10:BR10)</f>
        <v/>
      </c>
      <c r="AN10" s="615">
        <f>SUMIFS('B-刷单'!$J:$J,'B-刷单'!$E:$E,AN$4,'B-刷单'!$L:$L,$C9)</f>
        <v/>
      </c>
      <c r="AO10" s="615">
        <f>SUMIFS('B-刷单'!$J:$J,'B-刷单'!$E:$E,AO$4,'B-刷单'!$L:$L,$C9)</f>
        <v/>
      </c>
      <c r="AP10" s="615">
        <f>SUMIFS('B-刷单'!$J:$J,'B-刷单'!$E:$E,AP$4,'B-刷单'!$L:$L,$C9)</f>
        <v/>
      </c>
      <c r="AQ10" s="615">
        <f>SUMIFS('B-刷单'!$J:$J,'B-刷单'!$E:$E,AQ$4,'B-刷单'!$L:$L,$C9)</f>
        <v/>
      </c>
      <c r="AR10" s="615">
        <f>SUMIFS('B-刷单'!$J:$J,'B-刷单'!$E:$E,AR$4,'B-刷单'!$L:$L,$C9)</f>
        <v/>
      </c>
      <c r="AS10" s="615">
        <f>SUMIFS('B-刷单'!$J:$J,'B-刷单'!$E:$E,AS$4,'B-刷单'!$L:$L,$C9)</f>
        <v/>
      </c>
      <c r="AT10" s="615">
        <f>SUMIFS('B-刷单'!$J:$J,'B-刷单'!$E:$E,AT$4,'B-刷单'!$L:$L,$C9)</f>
        <v/>
      </c>
      <c r="AU10" s="615">
        <f>SUMIFS('B-刷单'!$J:$J,'B-刷单'!$E:$E,AU$4,'B-刷单'!$L:$L,$C9)</f>
        <v/>
      </c>
      <c r="AV10" s="615">
        <f>SUMIFS('B-刷单'!$J:$J,'B-刷单'!$E:$E,AV$4,'B-刷单'!$L:$L,$C9)</f>
        <v/>
      </c>
      <c r="AW10" s="615">
        <f>SUMIFS('B-刷单'!$J:$J,'B-刷单'!$E:$E,AW$4,'B-刷单'!$L:$L,$C9)</f>
        <v/>
      </c>
      <c r="AX10" s="615">
        <f>SUMIFS('B-刷单'!$J:$J,'B-刷单'!$E:$E,AX$4,'B-刷单'!$L:$L,$C9)</f>
        <v/>
      </c>
      <c r="AY10" s="615">
        <f>SUMIFS('B-刷单'!$J:$J,'B-刷单'!$E:$E,AY$4,'B-刷单'!$L:$L,$C9)</f>
        <v/>
      </c>
      <c r="AZ10" s="615">
        <f>SUMIFS('B-刷单'!$J:$J,'B-刷单'!$E:$E,AZ$4,'B-刷单'!$L:$L,$C9)</f>
        <v/>
      </c>
      <c r="BA10" s="615">
        <f>SUMIFS('B-刷单'!$J:$J,'B-刷单'!$E:$E,BA$4,'B-刷单'!$L:$L,$C9)</f>
        <v/>
      </c>
      <c r="BB10" s="615">
        <f>SUMIFS('B-刷单'!$J:$J,'B-刷单'!$E:$E,BB$4,'B-刷单'!$L:$L,$C9)</f>
        <v/>
      </c>
      <c r="BC10" s="615">
        <f>SUMIFS('B-刷单'!$J:$J,'B-刷单'!$E:$E,BC$4,'B-刷单'!$L:$L,$C9)</f>
        <v/>
      </c>
      <c r="BD10" s="615">
        <f>SUMIFS('B-刷单'!$J:$J,'B-刷单'!$E:$E,BD$4,'B-刷单'!$L:$L,$C9)</f>
        <v/>
      </c>
      <c r="BE10" s="615">
        <f>SUMIFS('B-刷单'!$J:$J,'B-刷单'!$E:$E,BE$4,'B-刷单'!$L:$L,$C9)</f>
        <v/>
      </c>
      <c r="BF10" s="615">
        <f>SUMIFS('B-刷单'!$J:$J,'B-刷单'!$E:$E,BF$4,'B-刷单'!$L:$L,$C9)</f>
        <v/>
      </c>
      <c r="BG10" s="615">
        <f>SUMIFS('B-刷单'!$J:$J,'B-刷单'!$E:$E,BG$4,'B-刷单'!$L:$L,$C9)</f>
        <v/>
      </c>
      <c r="BH10" s="615">
        <f>SUMIFS('B-刷单'!$J:$J,'B-刷单'!$E:$E,BH$4,'B-刷单'!$L:$L,$C9)</f>
        <v/>
      </c>
      <c r="BI10" s="615">
        <f>SUMIFS('B-刷单'!$J:$J,'B-刷单'!$E:$E,BI$4,'B-刷单'!$L:$L,$C9)</f>
        <v/>
      </c>
      <c r="BJ10" s="615">
        <f>SUMIFS('B-刷单'!$J:$J,'B-刷单'!$E:$E,BJ$4,'B-刷单'!$L:$L,$C9)</f>
        <v/>
      </c>
      <c r="BK10" s="615">
        <f>SUMIFS('B-刷单'!$J:$J,'B-刷单'!$E:$E,BK$4,'B-刷单'!$L:$L,$C9)</f>
        <v/>
      </c>
      <c r="BL10" s="615">
        <f>SUMIFS('B-刷单'!$J:$J,'B-刷单'!$E:$E,BL$4,'B-刷单'!$L:$L,$C9)</f>
        <v/>
      </c>
      <c r="BM10" s="615">
        <f>SUMIFS('B-刷单'!$J:$J,'B-刷单'!$E:$E,BM$4,'B-刷单'!$L:$L,$C9)</f>
        <v/>
      </c>
      <c r="BN10" s="615">
        <f>SUMIFS('B-刷单'!$J:$J,'B-刷单'!$E:$E,BN$4,'B-刷单'!$L:$L,$C9)</f>
        <v/>
      </c>
      <c r="BO10" s="615">
        <f>SUMIFS('B-刷单'!$J:$J,'B-刷单'!$E:$E,BO$4,'B-刷单'!$L:$L,$C9)</f>
        <v/>
      </c>
      <c r="BP10" s="615">
        <f>SUMIFS('B-刷单'!$J:$J,'B-刷单'!$E:$E,BP$4,'B-刷单'!$L:$L,$C9)</f>
        <v/>
      </c>
      <c r="BQ10" s="615">
        <f>SUMIFS('B-刷单'!$J:$J,'B-刷单'!$E:$E,BQ$4,'B-刷单'!$L:$L,$C9)</f>
        <v/>
      </c>
      <c r="BR10" s="615">
        <f>SUMIFS('B-刷单'!$J:$J,'B-刷单'!$E:$E,BR$4,'B-刷单'!$L:$L,$C9)</f>
        <v/>
      </c>
    </row>
    <row r="11" ht="15" customFormat="1" customHeight="1" s="381">
      <c r="A11" s="610" t="n"/>
      <c r="B11" s="610" t="n"/>
      <c r="C11" s="610" t="n"/>
      <c r="D11" s="610" t="n"/>
      <c r="E11" s="610" t="n"/>
      <c r="F11" s="245" t="inlineStr">
        <is>
          <t>刷单清洗</t>
        </is>
      </c>
      <c r="G11" s="243">
        <f>SUM(H11:AL11)</f>
        <v/>
      </c>
      <c r="H11" s="616" t="n"/>
      <c r="I11" s="616" t="n"/>
      <c r="J11" s="616" t="n"/>
      <c r="K11" s="616" t="n"/>
      <c r="L11" s="616" t="n"/>
      <c r="M11" s="616" t="n"/>
      <c r="N11" s="616" t="n"/>
      <c r="O11" s="616" t="n"/>
      <c r="P11" s="616" t="n"/>
      <c r="Q11" s="616" t="n"/>
      <c r="R11" s="616" t="n"/>
      <c r="S11" s="616" t="n"/>
      <c r="T11" s="616" t="n"/>
      <c r="U11" s="616" t="n"/>
      <c r="V11" s="616" t="n"/>
      <c r="W11" s="616" t="n"/>
      <c r="X11" s="616" t="n"/>
      <c r="Y11" s="616" t="n"/>
      <c r="Z11" s="616" t="n"/>
      <c r="AA11" s="616" t="n"/>
      <c r="AB11" s="616" t="n"/>
      <c r="AC11" s="616" t="n"/>
      <c r="AD11" s="616" t="n"/>
      <c r="AE11" s="616" t="n"/>
      <c r="AF11" s="616" t="n"/>
      <c r="AG11" s="616" t="n"/>
      <c r="AH11" s="616" t="n"/>
      <c r="AI11" s="616" t="n"/>
      <c r="AJ11" s="616" t="n"/>
      <c r="AK11" s="616" t="n"/>
      <c r="AL11" s="616" t="n"/>
      <c r="AM11" s="243">
        <f>SUM(AN11:BR11)</f>
        <v/>
      </c>
      <c r="AN11" s="616" t="n"/>
      <c r="AO11" s="616" t="n"/>
      <c r="AP11" s="616" t="n"/>
      <c r="AQ11" s="616" t="n"/>
      <c r="AR11" s="616" t="n"/>
      <c r="AS11" s="616" t="n"/>
      <c r="AT11" s="616" t="n"/>
      <c r="AU11" s="616" t="n"/>
      <c r="AV11" s="616" t="n"/>
      <c r="AW11" s="616" t="n"/>
      <c r="AX11" s="616" t="n"/>
      <c r="AY11" s="616" t="n"/>
      <c r="AZ11" s="616" t="n"/>
      <c r="BA11" s="616" t="n"/>
      <c r="BB11" s="616" t="n"/>
      <c r="BC11" s="616" t="n"/>
      <c r="BD11" s="616" t="n"/>
      <c r="BE11" s="616" t="n"/>
      <c r="BF11" s="616" t="n"/>
      <c r="BG11" s="616" t="n"/>
      <c r="BH11" s="616" t="n"/>
      <c r="BI11" s="616" t="n"/>
      <c r="BJ11" s="616" t="n"/>
      <c r="BK11" s="616" t="n"/>
      <c r="BL11" s="616" t="n"/>
      <c r="BM11" s="616" t="n"/>
      <c r="BN11" s="616" t="n"/>
      <c r="BO11" s="616" t="n"/>
      <c r="BP11" s="616" t="n"/>
      <c r="BQ11" s="616" t="n"/>
      <c r="BR11" s="616" t="n"/>
    </row>
    <row r="12" ht="15" customFormat="1" customHeight="1" s="381">
      <c r="A12" s="617" t="n"/>
      <c r="B12" s="617" t="n"/>
      <c r="C12" s="617" t="n"/>
      <c r="D12" s="617" t="n"/>
      <c r="E12" s="617" t="n"/>
      <c r="F12" s="251" t="inlineStr">
        <is>
          <t>真实成交</t>
        </is>
      </c>
      <c r="G12" s="618">
        <f>G9-G10</f>
        <v/>
      </c>
      <c r="H12" s="619">
        <f>H9-H10</f>
        <v/>
      </c>
      <c r="I12" s="619">
        <f>I9-I10</f>
        <v/>
      </c>
      <c r="J12" s="619">
        <f>J9-J10</f>
        <v/>
      </c>
      <c r="K12" s="619">
        <f>K9-K10</f>
        <v/>
      </c>
      <c r="L12" s="619">
        <f>L9-L10</f>
        <v/>
      </c>
      <c r="M12" s="619">
        <f>M9-M10</f>
        <v/>
      </c>
      <c r="N12" s="619">
        <f>N9-N10</f>
        <v/>
      </c>
      <c r="O12" s="619">
        <f>O9-O10</f>
        <v/>
      </c>
      <c r="P12" s="619">
        <f>P9-P10</f>
        <v/>
      </c>
      <c r="Q12" s="619">
        <f>Q9-Q10</f>
        <v/>
      </c>
      <c r="R12" s="619">
        <f>R9-R10</f>
        <v/>
      </c>
      <c r="S12" s="619">
        <f>S9-S10</f>
        <v/>
      </c>
      <c r="T12" s="619">
        <f>T9-T10</f>
        <v/>
      </c>
      <c r="U12" s="619">
        <f>U9-U10</f>
        <v/>
      </c>
      <c r="V12" s="619">
        <f>V9-V10</f>
        <v/>
      </c>
      <c r="W12" s="619">
        <f>W9-W10</f>
        <v/>
      </c>
      <c r="X12" s="619">
        <f>X9-X10</f>
        <v/>
      </c>
      <c r="Y12" s="619">
        <f>Y9-Y10</f>
        <v/>
      </c>
      <c r="Z12" s="619">
        <f>Z9-Z10</f>
        <v/>
      </c>
      <c r="AA12" s="620">
        <f>AA9-AA10</f>
        <v/>
      </c>
      <c r="AB12" s="620">
        <f>AB9-AB10</f>
        <v/>
      </c>
      <c r="AC12" s="620">
        <f>AC9-AC10</f>
        <v/>
      </c>
      <c r="AD12" s="620">
        <f>AD9-AD10</f>
        <v/>
      </c>
      <c r="AE12" s="620">
        <f>AE9-AE10</f>
        <v/>
      </c>
      <c r="AF12" s="620">
        <f>AF9-AF10</f>
        <v/>
      </c>
      <c r="AG12" s="620">
        <f>AG9-AG10</f>
        <v/>
      </c>
      <c r="AH12" s="620">
        <f>AH9-AH10</f>
        <v/>
      </c>
      <c r="AI12" s="620">
        <f>AI9-AI10</f>
        <v/>
      </c>
      <c r="AJ12" s="620">
        <f>AJ9-AJ10</f>
        <v/>
      </c>
      <c r="AK12" s="620">
        <f>AK9-AK10</f>
        <v/>
      </c>
      <c r="AL12" s="619">
        <f>AL9-AL10</f>
        <v/>
      </c>
      <c r="AM12" s="618">
        <f>AM9-AM10</f>
        <v/>
      </c>
      <c r="AN12" s="619">
        <f>AN9-AN10</f>
        <v/>
      </c>
      <c r="AO12" s="619">
        <f>AO9-AO10</f>
        <v/>
      </c>
      <c r="AP12" s="619">
        <f>AP9-AP10</f>
        <v/>
      </c>
      <c r="AQ12" s="619">
        <f>AQ9-AQ10</f>
        <v/>
      </c>
      <c r="AR12" s="619">
        <f>AR9-AR10</f>
        <v/>
      </c>
      <c r="AS12" s="619">
        <f>AS9-AS10</f>
        <v/>
      </c>
      <c r="AT12" s="619">
        <f>AT9-AT10</f>
        <v/>
      </c>
      <c r="AU12" s="619">
        <f>AU9-AU10</f>
        <v/>
      </c>
      <c r="AV12" s="619">
        <f>AV9-AV10</f>
        <v/>
      </c>
      <c r="AW12" s="619">
        <f>AW9-AW10</f>
        <v/>
      </c>
      <c r="AX12" s="619">
        <f>AX9-AX10</f>
        <v/>
      </c>
      <c r="AY12" s="619">
        <f>AY9-AY10</f>
        <v/>
      </c>
      <c r="AZ12" s="619">
        <f>AZ9-AZ10</f>
        <v/>
      </c>
      <c r="BA12" s="619">
        <f>BA9-BA10</f>
        <v/>
      </c>
      <c r="BB12" s="619">
        <f>BB9-BB10</f>
        <v/>
      </c>
      <c r="BC12" s="619">
        <f>BC9-BC10</f>
        <v/>
      </c>
      <c r="BD12" s="619">
        <f>BD9-BD10</f>
        <v/>
      </c>
      <c r="BE12" s="619">
        <f>BE9-BE10</f>
        <v/>
      </c>
      <c r="BF12" s="619">
        <f>BF9-BF10</f>
        <v/>
      </c>
      <c r="BG12" s="620">
        <f>BG9-BG10</f>
        <v/>
      </c>
      <c r="BH12" s="620">
        <f>BH9-BH10</f>
        <v/>
      </c>
      <c r="BI12" s="620">
        <f>BI9-BI10</f>
        <v/>
      </c>
      <c r="BJ12" s="620">
        <f>BJ9-BJ10</f>
        <v/>
      </c>
      <c r="BK12" s="620">
        <f>BK9-BK10</f>
        <v/>
      </c>
      <c r="BL12" s="620">
        <f>BL9-BL10</f>
        <v/>
      </c>
      <c r="BM12" s="620">
        <f>BM9-BM10</f>
        <v/>
      </c>
      <c r="BN12" s="620">
        <f>BN9-BN10</f>
        <v/>
      </c>
      <c r="BO12" s="620">
        <f>BO9-BO10</f>
        <v/>
      </c>
      <c r="BP12" s="620">
        <f>BP9-BP10</f>
        <v/>
      </c>
      <c r="BQ12" s="620">
        <f>BQ9-BQ10</f>
        <v/>
      </c>
      <c r="BR12" s="619">
        <f>BR9-BR10</f>
        <v/>
      </c>
    </row>
    <row r="13" ht="15" customFormat="1" customHeight="1" s="381">
      <c r="A13" s="611">
        <f>VLOOKUP(C13,商品ID!A:D,2,0)</f>
        <v/>
      </c>
      <c r="B13" s="611">
        <f>VLOOKUP($C13,商品ID!$A:$E,3,0)</f>
        <v/>
      </c>
      <c r="C13" s="621" t="n">
        <v>1045598707511</v>
      </c>
      <c r="D13" s="613">
        <f>VLOOKUP($C13,商品ID!$A:$E,4,0)</f>
        <v/>
      </c>
      <c r="E13" s="614">
        <f>VLOOKUP($C13,商品ID!A:E,5,0)</f>
        <v/>
      </c>
      <c r="F13" s="242" t="inlineStr">
        <is>
          <t>支付人数</t>
        </is>
      </c>
      <c r="G13" s="243">
        <f>SUM(H13:AL13)</f>
        <v/>
      </c>
      <c r="H13" s="615">
        <f>SUMIFS('B-商品'!$W:$W,'B-商品'!$E:$E,$C13,'B-商品'!$D:$D,H$4)</f>
        <v/>
      </c>
      <c r="I13" s="615">
        <f>SUMIFS('B-商品'!$W:$W,'B-商品'!$E:$E,$C13,'B-商品'!$D:$D,I$4)</f>
        <v/>
      </c>
      <c r="J13" s="615">
        <f>SUMIFS('B-商品'!$W:$W,'B-商品'!$E:$E,$C13,'B-商品'!$D:$D,J$4)</f>
        <v/>
      </c>
      <c r="K13" s="615">
        <f>SUMIFS('B-商品'!$W:$W,'B-商品'!$E:$E,$C13,'B-商品'!$D:$D,K$4)</f>
        <v/>
      </c>
      <c r="L13" s="615">
        <f>SUMIFS('B-商品'!$W:$W,'B-商品'!$E:$E,$C13,'B-商品'!$D:$D,L$4)</f>
        <v/>
      </c>
      <c r="M13" s="615">
        <f>SUMIFS('B-商品'!$W:$W,'B-商品'!$E:$E,$C13,'B-商品'!$D:$D,M$4)</f>
        <v/>
      </c>
      <c r="N13" s="615">
        <f>SUMIFS('B-商品'!$W:$W,'B-商品'!$E:$E,$C13,'B-商品'!$D:$D,N$4)</f>
        <v/>
      </c>
      <c r="O13" s="615">
        <f>SUMIFS('B-商品'!$W:$W,'B-商品'!$E:$E,$C13,'B-商品'!$D:$D,O$4)</f>
        <v/>
      </c>
      <c r="P13" s="615">
        <f>SUMIFS('B-商品'!$W:$W,'B-商品'!$E:$E,$C13,'B-商品'!$D:$D,P$4)</f>
        <v/>
      </c>
      <c r="Q13" s="615">
        <f>SUMIFS('B-商品'!$W:$W,'B-商品'!$E:$E,$C13,'B-商品'!$D:$D,Q$4)</f>
        <v/>
      </c>
      <c r="R13" s="615">
        <f>SUMIFS('B-商品'!$W:$W,'B-商品'!$E:$E,$C13,'B-商品'!$D:$D,R$4)</f>
        <v/>
      </c>
      <c r="S13" s="615">
        <f>SUMIFS('B-商品'!$W:$W,'B-商品'!$E:$E,$C13,'B-商品'!$D:$D,S$4)</f>
        <v/>
      </c>
      <c r="T13" s="615">
        <f>SUMIFS('B-商品'!$W:$W,'B-商品'!$E:$E,$C13,'B-商品'!$D:$D,T$4)</f>
        <v/>
      </c>
      <c r="U13" s="615">
        <f>SUMIFS('B-商品'!$W:$W,'B-商品'!$E:$E,$C13,'B-商品'!$D:$D,U$4)</f>
        <v/>
      </c>
      <c r="V13" s="615">
        <f>SUMIFS('B-商品'!$W:$W,'B-商品'!$E:$E,$C13,'B-商品'!$D:$D,V$4)</f>
        <v/>
      </c>
      <c r="W13" s="615">
        <f>SUMIFS('B-商品'!$W:$W,'B-商品'!$E:$E,$C13,'B-商品'!$D:$D,W$4)</f>
        <v/>
      </c>
      <c r="X13" s="615">
        <f>SUMIFS('B-商品'!$W:$W,'B-商品'!$E:$E,$C13,'B-商品'!$D:$D,X$4)</f>
        <v/>
      </c>
      <c r="Y13" s="615">
        <f>SUMIFS('B-商品'!$W:$W,'B-商品'!$E:$E,$C13,'B-商品'!$D:$D,Y$4)</f>
        <v/>
      </c>
      <c r="Z13" s="615">
        <f>SUMIFS('B-商品'!$W:$W,'B-商品'!$E:$E,$C13,'B-商品'!$D:$D,Z$4)</f>
        <v/>
      </c>
      <c r="AA13" s="615">
        <f>SUMIFS('B-商品'!$W:$W,'B-商品'!$E:$E,$C13,'B-商品'!$D:$D,AA$4)</f>
        <v/>
      </c>
      <c r="AB13" s="615">
        <f>SUMIFS('B-商品'!$W:$W,'B-商品'!$E:$E,$C13,'B-商品'!$D:$D,AB$4)</f>
        <v/>
      </c>
      <c r="AC13" s="615">
        <f>SUMIFS('B-商品'!$W:$W,'B-商品'!$E:$E,$C13,'B-商品'!$D:$D,AC$4)</f>
        <v/>
      </c>
      <c r="AD13" s="615">
        <f>SUMIFS('B-商品'!$W:$W,'B-商品'!$E:$E,$C13,'B-商品'!$D:$D,AD$4)</f>
        <v/>
      </c>
      <c r="AE13" s="615">
        <f>SUMIFS('B-商品'!$W:$W,'B-商品'!$E:$E,$C13,'B-商品'!$D:$D,AE$4)</f>
        <v/>
      </c>
      <c r="AF13" s="615">
        <f>SUMIFS('B-商品'!$W:$W,'B-商品'!$E:$E,$C13,'B-商品'!$D:$D,AF$4)</f>
        <v/>
      </c>
      <c r="AG13" s="615">
        <f>SUMIFS('B-商品'!$W:$W,'B-商品'!$E:$E,$C13,'B-商品'!$D:$D,AG$4)</f>
        <v/>
      </c>
      <c r="AH13" s="615">
        <f>SUMIFS('B-商品'!$W:$W,'B-商品'!$E:$E,$C13,'B-商品'!$D:$D,AH$4)</f>
        <v/>
      </c>
      <c r="AI13" s="615">
        <f>SUMIFS('B-商品'!$W:$W,'B-商品'!$E:$E,$C13,'B-商品'!$D:$D,AI$4)</f>
        <v/>
      </c>
      <c r="AJ13" s="615">
        <f>SUMIFS('B-商品'!$W:$W,'B-商品'!$E:$E,$C13,'B-商品'!$D:$D,AJ$4)</f>
        <v/>
      </c>
      <c r="AK13" s="615">
        <f>SUMIFS('B-商品'!$W:$W,'B-商品'!$E:$E,$C13,'B-商品'!$D:$D,AK$4)</f>
        <v/>
      </c>
      <c r="AL13" s="615">
        <f>SUMIFS('B-商品'!$W:$W,'B-商品'!$E:$E,$C13,'B-商品'!$D:$D,AL$4)</f>
        <v/>
      </c>
      <c r="AM13" s="243">
        <f>SUM(AN13:BR13)</f>
        <v/>
      </c>
      <c r="AN13" s="615">
        <f>SUMIFS('B-商品'!$W:$W,'B-商品'!$E:$E,$C13,'B-商品'!$D:$D,AN$4)</f>
        <v/>
      </c>
      <c r="AO13" s="615">
        <f>SUMIFS('B-商品'!$W:$W,'B-商品'!$E:$E,$C13,'B-商品'!$D:$D,AO$4)</f>
        <v/>
      </c>
      <c r="AP13" s="615">
        <f>SUMIFS('B-商品'!$W:$W,'B-商品'!$E:$E,$C13,'B-商品'!$D:$D,AP$4)</f>
        <v/>
      </c>
      <c r="AQ13" s="615">
        <f>SUMIFS('B-商品'!$W:$W,'B-商品'!$E:$E,$C13,'B-商品'!$D:$D,AQ$4)</f>
        <v/>
      </c>
      <c r="AR13" s="615">
        <f>SUMIFS('B-商品'!$W:$W,'B-商品'!$E:$E,$C13,'B-商品'!$D:$D,AR$4)</f>
        <v/>
      </c>
      <c r="AS13" s="615">
        <f>SUMIFS('B-商品'!$W:$W,'B-商品'!$E:$E,$C13,'B-商品'!$D:$D,AS$4)</f>
        <v/>
      </c>
      <c r="AT13" s="615">
        <f>SUMIFS('B-商品'!$W:$W,'B-商品'!$E:$E,$C13,'B-商品'!$D:$D,AT$4)</f>
        <v/>
      </c>
      <c r="AU13" s="615">
        <f>SUMIFS('B-商品'!$W:$W,'B-商品'!$E:$E,$C13,'B-商品'!$D:$D,AU$4)</f>
        <v/>
      </c>
      <c r="AV13" s="615">
        <f>SUMIFS('B-商品'!$W:$W,'B-商品'!$E:$E,$C13,'B-商品'!$D:$D,AV$4)</f>
        <v/>
      </c>
      <c r="AW13" s="615">
        <f>SUMIFS('B-商品'!$W:$W,'B-商品'!$E:$E,$C13,'B-商品'!$D:$D,AW$4)</f>
        <v/>
      </c>
      <c r="AX13" s="615">
        <f>SUMIFS('B-商品'!$W:$W,'B-商品'!$E:$E,$C13,'B-商品'!$D:$D,AX$4)</f>
        <v/>
      </c>
      <c r="AY13" s="615">
        <f>SUMIFS('B-商品'!$W:$W,'B-商品'!$E:$E,$C13,'B-商品'!$D:$D,AY$4)</f>
        <v/>
      </c>
      <c r="AZ13" s="615">
        <f>SUMIFS('B-商品'!$W:$W,'B-商品'!$E:$E,$C13,'B-商品'!$D:$D,AZ$4)</f>
        <v/>
      </c>
      <c r="BA13" s="615">
        <f>SUMIFS('B-商品'!$W:$W,'B-商品'!$E:$E,$C13,'B-商品'!$D:$D,BA$4)</f>
        <v/>
      </c>
      <c r="BB13" s="615">
        <f>SUMIFS('B-商品'!$W:$W,'B-商品'!$E:$E,$C13,'B-商品'!$D:$D,BB$4)</f>
        <v/>
      </c>
      <c r="BC13" s="615">
        <f>SUMIFS('B-商品'!$W:$W,'B-商品'!$E:$E,$C13,'B-商品'!$D:$D,BC$4)</f>
        <v/>
      </c>
      <c r="BD13" s="615">
        <f>SUMIFS('B-商品'!$W:$W,'B-商品'!$E:$E,$C13,'B-商品'!$D:$D,BD$4)</f>
        <v/>
      </c>
      <c r="BE13" s="615">
        <f>SUMIFS('B-商品'!$W:$W,'B-商品'!$E:$E,$C13,'B-商品'!$D:$D,BE$4)</f>
        <v/>
      </c>
      <c r="BF13" s="615">
        <f>SUMIFS('B-商品'!$W:$W,'B-商品'!$E:$E,$C13,'B-商品'!$D:$D,BF$4)</f>
        <v/>
      </c>
      <c r="BG13" s="615">
        <f>SUMIFS('B-商品'!$W:$W,'B-商品'!$E:$E,$C13,'B-商品'!$D:$D,BG$4)</f>
        <v/>
      </c>
      <c r="BH13" s="615">
        <f>SUMIFS('B-商品'!$W:$W,'B-商品'!$E:$E,$C13,'B-商品'!$D:$D,BH$4)</f>
        <v/>
      </c>
      <c r="BI13" s="615">
        <f>SUMIFS('B-商品'!$W:$W,'B-商品'!$E:$E,$C13,'B-商品'!$D:$D,BI$4)</f>
        <v/>
      </c>
      <c r="BJ13" s="615">
        <f>SUMIFS('B-商品'!$W:$W,'B-商品'!$E:$E,$C13,'B-商品'!$D:$D,BJ$4)</f>
        <v/>
      </c>
      <c r="BK13" s="615">
        <f>SUMIFS('B-商品'!$W:$W,'B-商品'!$E:$E,$C13,'B-商品'!$D:$D,BK$4)</f>
        <v/>
      </c>
      <c r="BL13" s="615">
        <f>SUMIFS('B-商品'!$W:$W,'B-商品'!$E:$E,$C13,'B-商品'!$D:$D,BL$4)</f>
        <v/>
      </c>
      <c r="BM13" s="615">
        <f>SUMIFS('B-商品'!$W:$W,'B-商品'!$E:$E,$C13,'B-商品'!$D:$D,BM$4)</f>
        <v/>
      </c>
      <c r="BN13" s="615">
        <f>SUMIFS('B-商品'!$W:$W,'B-商品'!$E:$E,$C13,'B-商品'!$D:$D,BN$4)</f>
        <v/>
      </c>
      <c r="BO13" s="615">
        <f>SUMIFS('B-商品'!$W:$W,'B-商品'!$E:$E,$C13,'B-商品'!$D:$D,BO$4)</f>
        <v/>
      </c>
      <c r="BP13" s="615">
        <f>SUMIFS('B-商品'!$W:$W,'B-商品'!$E:$E,$C13,'B-商品'!$D:$D,BP$4)</f>
        <v/>
      </c>
      <c r="BQ13" s="615">
        <f>SUMIFS('B-商品'!$W:$W,'B-商品'!$E:$E,$C13,'B-商品'!$D:$D,BQ$4)</f>
        <v/>
      </c>
      <c r="BR13" s="615">
        <f>SUMIFS('B-商品'!$W:$W,'B-商品'!$E:$E,$C13,'B-商品'!$D:$D,BR$4)</f>
        <v/>
      </c>
    </row>
    <row r="14" ht="15" customFormat="1" customHeight="1" s="381">
      <c r="A14" s="610" t="n"/>
      <c r="B14" s="610" t="n"/>
      <c r="C14" s="610" t="n"/>
      <c r="D14" s="610" t="n"/>
      <c r="E14" s="610" t="n"/>
      <c r="F14" s="242" t="inlineStr">
        <is>
          <t>刷单量</t>
        </is>
      </c>
      <c r="G14" s="243">
        <f>SUM(H14:AL14)</f>
        <v/>
      </c>
      <c r="H14" s="615">
        <f>SUMIFS('B-刷单'!$J:$J,'B-刷单'!$E:$E,H$4,'B-刷单'!$L:$L,$C13)</f>
        <v/>
      </c>
      <c r="I14" s="615">
        <f>SUMIFS('B-刷单'!$J:$J,'B-刷单'!$E:$E,I$4,'B-刷单'!$L:$L,$C13)</f>
        <v/>
      </c>
      <c r="J14" s="615">
        <f>SUMIFS('B-刷单'!$J:$J,'B-刷单'!$E:$E,J$4,'B-刷单'!$L:$L,$C13)</f>
        <v/>
      </c>
      <c r="K14" s="615">
        <f>SUMIFS('B-刷单'!$J:$J,'B-刷单'!$E:$E,K$4,'B-刷单'!$L:$L,$C13)</f>
        <v/>
      </c>
      <c r="L14" s="615">
        <f>SUMIFS('B-刷单'!$J:$J,'B-刷单'!$E:$E,L$4,'B-刷单'!$L:$L,$C13)</f>
        <v/>
      </c>
      <c r="M14" s="615">
        <f>SUMIFS('B-刷单'!$J:$J,'B-刷单'!$E:$E,M$4,'B-刷单'!$L:$L,$C13)</f>
        <v/>
      </c>
      <c r="N14" s="615">
        <f>SUMIFS('B-刷单'!$J:$J,'B-刷单'!$E:$E,N$4,'B-刷单'!$L:$L,$C13)</f>
        <v/>
      </c>
      <c r="O14" s="615">
        <f>SUMIFS('B-刷单'!$J:$J,'B-刷单'!$E:$E,O$4,'B-刷单'!$L:$L,$C13)</f>
        <v/>
      </c>
      <c r="P14" s="615">
        <f>SUMIFS('B-刷单'!$J:$J,'B-刷单'!$E:$E,P$4,'B-刷单'!$L:$L,$C13)</f>
        <v/>
      </c>
      <c r="Q14" s="615">
        <f>SUMIFS('B-刷单'!$J:$J,'B-刷单'!$E:$E,Q$4,'B-刷单'!$L:$L,$C13)</f>
        <v/>
      </c>
      <c r="R14" s="615">
        <f>SUMIFS('B-刷单'!$J:$J,'B-刷单'!$E:$E,R$4,'B-刷单'!$L:$L,$C13)</f>
        <v/>
      </c>
      <c r="S14" s="615">
        <f>SUMIFS('B-刷单'!$J:$J,'B-刷单'!$E:$E,S$4,'B-刷单'!$L:$L,$C13)</f>
        <v/>
      </c>
      <c r="T14" s="615">
        <f>SUMIFS('B-刷单'!$J:$J,'B-刷单'!$E:$E,T$4,'B-刷单'!$L:$L,$C13)</f>
        <v/>
      </c>
      <c r="U14" s="615">
        <f>SUMIFS('B-刷单'!$J:$J,'B-刷单'!$E:$E,U$4,'B-刷单'!$L:$L,$C13)</f>
        <v/>
      </c>
      <c r="V14" s="615">
        <f>SUMIFS('B-刷单'!$J:$J,'B-刷单'!$E:$E,V$4,'B-刷单'!$L:$L,$C13)</f>
        <v/>
      </c>
      <c r="W14" s="615">
        <f>SUMIFS('B-刷单'!$J:$J,'B-刷单'!$E:$E,W$4,'B-刷单'!$L:$L,$C13)</f>
        <v/>
      </c>
      <c r="X14" s="615">
        <f>SUMIFS('B-刷单'!$J:$J,'B-刷单'!$E:$E,X$4,'B-刷单'!$L:$L,$C13)</f>
        <v/>
      </c>
      <c r="Y14" s="615">
        <f>SUMIFS('B-刷单'!$J:$J,'B-刷单'!$E:$E,Y$4,'B-刷单'!$L:$L,$C13)</f>
        <v/>
      </c>
      <c r="Z14" s="615">
        <f>SUMIFS('B-刷单'!$J:$J,'B-刷单'!$E:$E,Z$4,'B-刷单'!$L:$L,$C13)</f>
        <v/>
      </c>
      <c r="AA14" s="615">
        <f>SUMIFS('B-刷单'!$J:$J,'B-刷单'!$E:$E,AA$4,'B-刷单'!$L:$L,$C13)</f>
        <v/>
      </c>
      <c r="AB14" s="615">
        <f>SUMIFS('B-刷单'!$J:$J,'B-刷单'!$E:$E,AB$4,'B-刷单'!$L:$L,$C13)</f>
        <v/>
      </c>
      <c r="AC14" s="615">
        <f>SUMIFS('B-刷单'!$J:$J,'B-刷单'!$E:$E,AC$4,'B-刷单'!$L:$L,$C13)</f>
        <v/>
      </c>
      <c r="AD14" s="615">
        <f>SUMIFS('B-刷单'!$J:$J,'B-刷单'!$E:$E,AD$4,'B-刷单'!$L:$L,$C13)</f>
        <v/>
      </c>
      <c r="AE14" s="615">
        <f>SUMIFS('B-刷单'!$J:$J,'B-刷单'!$E:$E,AE$4,'B-刷单'!$L:$L,$C13)</f>
        <v/>
      </c>
      <c r="AF14" s="615">
        <f>SUMIFS('B-刷单'!$J:$J,'B-刷单'!$E:$E,AF$4,'B-刷单'!$L:$L,$C13)</f>
        <v/>
      </c>
      <c r="AG14" s="615">
        <f>SUMIFS('B-刷单'!$J:$J,'B-刷单'!$E:$E,AG$4,'B-刷单'!$L:$L,$C13)</f>
        <v/>
      </c>
      <c r="AH14" s="615">
        <f>SUMIFS('B-刷单'!$J:$J,'B-刷单'!$E:$E,AH$4,'B-刷单'!$L:$L,$C13)</f>
        <v/>
      </c>
      <c r="AI14" s="615">
        <f>SUMIFS('B-刷单'!$J:$J,'B-刷单'!$E:$E,AI$4,'B-刷单'!$L:$L,$C13)</f>
        <v/>
      </c>
      <c r="AJ14" s="615">
        <f>SUMIFS('B-刷单'!$J:$J,'B-刷单'!$E:$E,AJ$4,'B-刷单'!$L:$L,$C13)</f>
        <v/>
      </c>
      <c r="AK14" s="615">
        <f>SUMIFS('B-刷单'!$J:$J,'B-刷单'!$E:$E,AK$4,'B-刷单'!$L:$L,$C13)</f>
        <v/>
      </c>
      <c r="AL14" s="615">
        <f>SUMIFS('B-刷单'!$J:$J,'B-刷单'!$E:$E,AL$4,'B-刷单'!$L:$L,$C13)</f>
        <v/>
      </c>
      <c r="AM14" s="243">
        <f>SUM(AN14:BR14)</f>
        <v/>
      </c>
      <c r="AN14" s="615">
        <f>SUMIFS('B-刷单'!$J:$J,'B-刷单'!$E:$E,AN$4,'B-刷单'!$L:$L,$C13)</f>
        <v/>
      </c>
      <c r="AO14" s="615">
        <f>SUMIFS('B-刷单'!$J:$J,'B-刷单'!$E:$E,AO$4,'B-刷单'!$L:$L,$C13)</f>
        <v/>
      </c>
      <c r="AP14" s="615">
        <f>SUMIFS('B-刷单'!$J:$J,'B-刷单'!$E:$E,AP$4,'B-刷单'!$L:$L,$C13)</f>
        <v/>
      </c>
      <c r="AQ14" s="615">
        <f>SUMIFS('B-刷单'!$J:$J,'B-刷单'!$E:$E,AQ$4,'B-刷单'!$L:$L,$C13)</f>
        <v/>
      </c>
      <c r="AR14" s="615">
        <f>SUMIFS('B-刷单'!$J:$J,'B-刷单'!$E:$E,AR$4,'B-刷单'!$L:$L,$C13)</f>
        <v/>
      </c>
      <c r="AS14" s="615">
        <f>SUMIFS('B-刷单'!$J:$J,'B-刷单'!$E:$E,AS$4,'B-刷单'!$L:$L,$C13)</f>
        <v/>
      </c>
      <c r="AT14" s="615">
        <f>SUMIFS('B-刷单'!$J:$J,'B-刷单'!$E:$E,AT$4,'B-刷单'!$L:$L,$C13)</f>
        <v/>
      </c>
      <c r="AU14" s="615">
        <f>SUMIFS('B-刷单'!$J:$J,'B-刷单'!$E:$E,AU$4,'B-刷单'!$L:$L,$C13)</f>
        <v/>
      </c>
      <c r="AV14" s="615">
        <f>SUMIFS('B-刷单'!$J:$J,'B-刷单'!$E:$E,AV$4,'B-刷单'!$L:$L,$C13)</f>
        <v/>
      </c>
      <c r="AW14" s="615">
        <f>SUMIFS('B-刷单'!$J:$J,'B-刷单'!$E:$E,AW$4,'B-刷单'!$L:$L,$C13)</f>
        <v/>
      </c>
      <c r="AX14" s="615">
        <f>SUMIFS('B-刷单'!$J:$J,'B-刷单'!$E:$E,AX$4,'B-刷单'!$L:$L,$C13)</f>
        <v/>
      </c>
      <c r="AY14" s="615">
        <f>SUMIFS('B-刷单'!$J:$J,'B-刷单'!$E:$E,AY$4,'B-刷单'!$L:$L,$C13)</f>
        <v/>
      </c>
      <c r="AZ14" s="615">
        <f>SUMIFS('B-刷单'!$J:$J,'B-刷单'!$E:$E,AZ$4,'B-刷单'!$L:$L,$C13)</f>
        <v/>
      </c>
      <c r="BA14" s="615">
        <f>SUMIFS('B-刷单'!$J:$J,'B-刷单'!$E:$E,BA$4,'B-刷单'!$L:$L,$C13)</f>
        <v/>
      </c>
      <c r="BB14" s="615">
        <f>SUMIFS('B-刷单'!$J:$J,'B-刷单'!$E:$E,BB$4,'B-刷单'!$L:$L,$C13)</f>
        <v/>
      </c>
      <c r="BC14" s="615">
        <f>SUMIFS('B-刷单'!$J:$J,'B-刷单'!$E:$E,BC$4,'B-刷单'!$L:$L,$C13)</f>
        <v/>
      </c>
      <c r="BD14" s="615">
        <f>SUMIFS('B-刷单'!$J:$J,'B-刷单'!$E:$E,BD$4,'B-刷单'!$L:$L,$C13)</f>
        <v/>
      </c>
      <c r="BE14" s="615">
        <f>SUMIFS('B-刷单'!$J:$J,'B-刷单'!$E:$E,BE$4,'B-刷单'!$L:$L,$C13)</f>
        <v/>
      </c>
      <c r="BF14" s="615">
        <f>SUMIFS('B-刷单'!$J:$J,'B-刷单'!$E:$E,BF$4,'B-刷单'!$L:$L,$C13)</f>
        <v/>
      </c>
      <c r="BG14" s="615">
        <f>SUMIFS('B-刷单'!$J:$J,'B-刷单'!$E:$E,BG$4,'B-刷单'!$L:$L,$C13)</f>
        <v/>
      </c>
      <c r="BH14" s="615">
        <f>SUMIFS('B-刷单'!$J:$J,'B-刷单'!$E:$E,BH$4,'B-刷单'!$L:$L,$C13)</f>
        <v/>
      </c>
      <c r="BI14" s="615">
        <f>SUMIFS('B-刷单'!$J:$J,'B-刷单'!$E:$E,BI$4,'B-刷单'!$L:$L,$C13)</f>
        <v/>
      </c>
      <c r="BJ14" s="615">
        <f>SUMIFS('B-刷单'!$J:$J,'B-刷单'!$E:$E,BJ$4,'B-刷单'!$L:$L,$C13)</f>
        <v/>
      </c>
      <c r="BK14" s="615">
        <f>SUMIFS('B-刷单'!$J:$J,'B-刷单'!$E:$E,BK$4,'B-刷单'!$L:$L,$C13)</f>
        <v/>
      </c>
      <c r="BL14" s="615">
        <f>SUMIFS('B-刷单'!$J:$J,'B-刷单'!$E:$E,BL$4,'B-刷单'!$L:$L,$C13)</f>
        <v/>
      </c>
      <c r="BM14" s="615">
        <f>SUMIFS('B-刷单'!$J:$J,'B-刷单'!$E:$E,BM$4,'B-刷单'!$L:$L,$C13)</f>
        <v/>
      </c>
      <c r="BN14" s="615">
        <f>SUMIFS('B-刷单'!$J:$J,'B-刷单'!$E:$E,BN$4,'B-刷单'!$L:$L,$C13)</f>
        <v/>
      </c>
      <c r="BO14" s="615">
        <f>SUMIFS('B-刷单'!$J:$J,'B-刷单'!$E:$E,BO$4,'B-刷单'!$L:$L,$C13)</f>
        <v/>
      </c>
      <c r="BP14" s="615">
        <f>SUMIFS('B-刷单'!$J:$J,'B-刷单'!$E:$E,BP$4,'B-刷单'!$L:$L,$C13)</f>
        <v/>
      </c>
      <c r="BQ14" s="615">
        <f>SUMIFS('B-刷单'!$J:$J,'B-刷单'!$E:$E,BQ$4,'B-刷单'!$L:$L,$C13)</f>
        <v/>
      </c>
      <c r="BR14" s="615">
        <f>SUMIFS('B-刷单'!$J:$J,'B-刷单'!$E:$E,BR$4,'B-刷单'!$L:$L,$C13)</f>
        <v/>
      </c>
    </row>
    <row r="15" ht="15" customFormat="1" customHeight="1" s="381">
      <c r="A15" s="610" t="n"/>
      <c r="B15" s="610" t="n"/>
      <c r="C15" s="610" t="n"/>
      <c r="D15" s="610" t="n"/>
      <c r="E15" s="610" t="n"/>
      <c r="F15" s="245" t="inlineStr">
        <is>
          <t>刷单清洗</t>
        </is>
      </c>
      <c r="G15" s="243">
        <f>SUM(H15:AL15)</f>
        <v/>
      </c>
      <c r="H15" s="616" t="n"/>
      <c r="I15" s="616" t="n"/>
      <c r="J15" s="616" t="n"/>
      <c r="K15" s="616" t="n"/>
      <c r="L15" s="616" t="n"/>
      <c r="M15" s="616" t="n"/>
      <c r="N15" s="616" t="n"/>
      <c r="O15" s="616" t="n"/>
      <c r="P15" s="616" t="n"/>
      <c r="Q15" s="616" t="n"/>
      <c r="R15" s="616" t="n"/>
      <c r="S15" s="616" t="n"/>
      <c r="T15" s="616" t="n"/>
      <c r="U15" s="616" t="n"/>
      <c r="V15" s="616" t="n"/>
      <c r="W15" s="616" t="n"/>
      <c r="X15" s="616" t="n"/>
      <c r="Y15" s="616" t="n"/>
      <c r="Z15" s="616" t="n"/>
      <c r="AA15" s="616" t="n"/>
      <c r="AB15" s="616" t="n"/>
      <c r="AC15" s="616" t="n"/>
      <c r="AD15" s="616" t="n"/>
      <c r="AE15" s="616" t="n"/>
      <c r="AF15" s="616" t="n"/>
      <c r="AG15" s="616" t="n"/>
      <c r="AH15" s="616" t="n"/>
      <c r="AI15" s="616" t="n"/>
      <c r="AJ15" s="616" t="n"/>
      <c r="AK15" s="616" t="n"/>
      <c r="AL15" s="616" t="n"/>
      <c r="AM15" s="243">
        <f>SUM(AN15:BR15)</f>
        <v/>
      </c>
      <c r="AN15" s="616" t="n"/>
      <c r="AO15" s="616" t="n"/>
      <c r="AP15" s="616" t="n"/>
      <c r="AQ15" s="616" t="n"/>
      <c r="AR15" s="616" t="n"/>
      <c r="AS15" s="616" t="n"/>
      <c r="AT15" s="616" t="n"/>
      <c r="AU15" s="616" t="n"/>
      <c r="AV15" s="616" t="n"/>
      <c r="AW15" s="616" t="n"/>
      <c r="AX15" s="616" t="n"/>
      <c r="AY15" s="616" t="n"/>
      <c r="AZ15" s="616" t="n"/>
      <c r="BA15" s="616" t="n"/>
      <c r="BB15" s="616" t="n"/>
      <c r="BC15" s="616" t="n"/>
      <c r="BD15" s="616" t="n"/>
      <c r="BE15" s="616" t="n"/>
      <c r="BF15" s="616" t="n"/>
      <c r="BG15" s="616" t="n"/>
      <c r="BH15" s="616" t="n"/>
      <c r="BI15" s="616" t="n"/>
      <c r="BJ15" s="616" t="n"/>
      <c r="BK15" s="616" t="n"/>
      <c r="BL15" s="616" t="n"/>
      <c r="BM15" s="616" t="n"/>
      <c r="BN15" s="616" t="n"/>
      <c r="BO15" s="616" t="n"/>
      <c r="BP15" s="616" t="n"/>
      <c r="BQ15" s="616" t="n"/>
      <c r="BR15" s="616" t="n"/>
    </row>
    <row r="16" ht="15" customFormat="1" customHeight="1" s="381">
      <c r="A16" s="617" t="n"/>
      <c r="B16" s="617" t="n"/>
      <c r="C16" s="617" t="n"/>
      <c r="D16" s="617" t="n"/>
      <c r="E16" s="617" t="n"/>
      <c r="F16" s="251" t="inlineStr">
        <is>
          <t>真实成交</t>
        </is>
      </c>
      <c r="G16" s="618">
        <f>G13-G14</f>
        <v/>
      </c>
      <c r="H16" s="619">
        <f>H13-H14</f>
        <v/>
      </c>
      <c r="I16" s="619">
        <f>I13-I14</f>
        <v/>
      </c>
      <c r="J16" s="619">
        <f>J13-J14</f>
        <v/>
      </c>
      <c r="K16" s="619">
        <f>K13-K14</f>
        <v/>
      </c>
      <c r="L16" s="619">
        <f>L13-L14</f>
        <v/>
      </c>
      <c r="M16" s="619">
        <f>M13-M14</f>
        <v/>
      </c>
      <c r="N16" s="619">
        <f>N13-N14</f>
        <v/>
      </c>
      <c r="O16" s="619">
        <f>O13-O14</f>
        <v/>
      </c>
      <c r="P16" s="619">
        <f>P13-P14</f>
        <v/>
      </c>
      <c r="Q16" s="619">
        <f>Q13-Q14</f>
        <v/>
      </c>
      <c r="R16" s="619">
        <f>R13-R14</f>
        <v/>
      </c>
      <c r="S16" s="619">
        <f>S13-S14</f>
        <v/>
      </c>
      <c r="T16" s="619">
        <f>T13-T14</f>
        <v/>
      </c>
      <c r="U16" s="619">
        <f>U13-U14</f>
        <v/>
      </c>
      <c r="V16" s="619">
        <f>V13-V14</f>
        <v/>
      </c>
      <c r="W16" s="619">
        <f>W13-W14</f>
        <v/>
      </c>
      <c r="X16" s="619">
        <f>X13-X14</f>
        <v/>
      </c>
      <c r="Y16" s="619">
        <f>Y13-Y14</f>
        <v/>
      </c>
      <c r="Z16" s="619">
        <f>Z13-Z14</f>
        <v/>
      </c>
      <c r="AA16" s="620">
        <f>AA13-AA14</f>
        <v/>
      </c>
      <c r="AB16" s="620">
        <f>AB13-AB14</f>
        <v/>
      </c>
      <c r="AC16" s="620">
        <f>AC13-AC14</f>
        <v/>
      </c>
      <c r="AD16" s="620">
        <f>AD13-AD14</f>
        <v/>
      </c>
      <c r="AE16" s="620">
        <f>AE13-AE14</f>
        <v/>
      </c>
      <c r="AF16" s="620">
        <f>AF13-AF14</f>
        <v/>
      </c>
      <c r="AG16" s="620">
        <f>AG13-AG14</f>
        <v/>
      </c>
      <c r="AH16" s="620">
        <f>AH13-AH14</f>
        <v/>
      </c>
      <c r="AI16" s="620">
        <f>AI13-AI14</f>
        <v/>
      </c>
      <c r="AJ16" s="620">
        <f>AJ13-AJ14</f>
        <v/>
      </c>
      <c r="AK16" s="620">
        <f>AK13-AK14</f>
        <v/>
      </c>
      <c r="AL16" s="619">
        <f>AL13-AL14</f>
        <v/>
      </c>
      <c r="AM16" s="618">
        <f>AM13-AM14</f>
        <v/>
      </c>
      <c r="AN16" s="619">
        <f>AN13-AN14</f>
        <v/>
      </c>
      <c r="AO16" s="619">
        <f>AO13-AO14</f>
        <v/>
      </c>
      <c r="AP16" s="619">
        <f>AP13-AP14</f>
        <v/>
      </c>
      <c r="AQ16" s="619">
        <f>AQ13-AQ14</f>
        <v/>
      </c>
      <c r="AR16" s="619">
        <f>AR13-AR14</f>
        <v/>
      </c>
      <c r="AS16" s="619">
        <f>AS13-AS14</f>
        <v/>
      </c>
      <c r="AT16" s="619">
        <f>AT13-AT14</f>
        <v/>
      </c>
      <c r="AU16" s="619">
        <f>AU13-AU14</f>
        <v/>
      </c>
      <c r="AV16" s="619">
        <f>AV13-AV14</f>
        <v/>
      </c>
      <c r="AW16" s="619">
        <f>AW13-AW14</f>
        <v/>
      </c>
      <c r="AX16" s="619">
        <f>AX13-AX14</f>
        <v/>
      </c>
      <c r="AY16" s="619">
        <f>AY13-AY14</f>
        <v/>
      </c>
      <c r="AZ16" s="619">
        <f>AZ13-AZ14</f>
        <v/>
      </c>
      <c r="BA16" s="619">
        <f>BA13-BA14</f>
        <v/>
      </c>
      <c r="BB16" s="619">
        <f>BB13-BB14</f>
        <v/>
      </c>
      <c r="BC16" s="619">
        <f>BC13-BC14</f>
        <v/>
      </c>
      <c r="BD16" s="619">
        <f>BD13-BD14</f>
        <v/>
      </c>
      <c r="BE16" s="619">
        <f>BE13-BE14</f>
        <v/>
      </c>
      <c r="BF16" s="619">
        <f>BF13-BF14</f>
        <v/>
      </c>
      <c r="BG16" s="620">
        <f>BG13-BG14</f>
        <v/>
      </c>
      <c r="BH16" s="620">
        <f>BH13-BH14</f>
        <v/>
      </c>
      <c r="BI16" s="620">
        <f>BI13-BI14</f>
        <v/>
      </c>
      <c r="BJ16" s="620">
        <f>BJ13-BJ14</f>
        <v/>
      </c>
      <c r="BK16" s="620">
        <f>BK13-BK14</f>
        <v/>
      </c>
      <c r="BL16" s="620">
        <f>BL13-BL14</f>
        <v/>
      </c>
      <c r="BM16" s="620">
        <f>BM13-BM14</f>
        <v/>
      </c>
      <c r="BN16" s="620">
        <f>BN13-BN14</f>
        <v/>
      </c>
      <c r="BO16" s="620">
        <f>BO13-BO14</f>
        <v/>
      </c>
      <c r="BP16" s="620">
        <f>BP13-BP14</f>
        <v/>
      </c>
      <c r="BQ16" s="620">
        <f>BQ13-BQ14</f>
        <v/>
      </c>
      <c r="BR16" s="619">
        <f>BR13-BR14</f>
        <v/>
      </c>
    </row>
    <row r="17" ht="15" customFormat="1" customHeight="1" s="381">
      <c r="A17" s="611">
        <f>VLOOKUP(C17,商品ID!A:D,2,0)</f>
        <v/>
      </c>
      <c r="B17" s="611">
        <f>VLOOKUP($C17,商品ID!$A:$E,3,0)</f>
        <v/>
      </c>
      <c r="C17" s="621" t="n">
        <v>1052554387937</v>
      </c>
      <c r="D17" s="613">
        <f>VLOOKUP($C17,商品ID!$A:$E,4,0)</f>
        <v/>
      </c>
      <c r="E17" s="614">
        <f>VLOOKUP($C17,商品ID!A:E,5,0)</f>
        <v/>
      </c>
      <c r="F17" s="242" t="inlineStr">
        <is>
          <t>支付人数</t>
        </is>
      </c>
      <c r="G17" s="243">
        <f>SUM(H17:AL17)</f>
        <v/>
      </c>
      <c r="H17" s="615">
        <f>SUMIFS('B-商品'!$W:$W,'B-商品'!$E:$E,$C17,'B-商品'!$D:$D,H$4)</f>
        <v/>
      </c>
      <c r="I17" s="615">
        <f>SUMIFS('B-商品'!$W:$W,'B-商品'!$E:$E,$C17,'B-商品'!$D:$D,I$4)</f>
        <v/>
      </c>
      <c r="J17" s="615">
        <f>SUMIFS('B-商品'!$W:$W,'B-商品'!$E:$E,$C17,'B-商品'!$D:$D,J$4)</f>
        <v/>
      </c>
      <c r="K17" s="615">
        <f>SUMIFS('B-商品'!$W:$W,'B-商品'!$E:$E,$C17,'B-商品'!$D:$D,K$4)</f>
        <v/>
      </c>
      <c r="L17" s="615">
        <f>SUMIFS('B-商品'!$W:$W,'B-商品'!$E:$E,$C17,'B-商品'!$D:$D,L$4)</f>
        <v/>
      </c>
      <c r="M17" s="615">
        <f>SUMIFS('B-商品'!$W:$W,'B-商品'!$E:$E,$C17,'B-商品'!$D:$D,M$4)</f>
        <v/>
      </c>
      <c r="N17" s="615">
        <f>SUMIFS('B-商品'!$W:$W,'B-商品'!$E:$E,$C17,'B-商品'!$D:$D,N$4)</f>
        <v/>
      </c>
      <c r="O17" s="615">
        <f>SUMIFS('B-商品'!$W:$W,'B-商品'!$E:$E,$C17,'B-商品'!$D:$D,O$4)</f>
        <v/>
      </c>
      <c r="P17" s="615">
        <f>SUMIFS('B-商品'!$W:$W,'B-商品'!$E:$E,$C17,'B-商品'!$D:$D,P$4)</f>
        <v/>
      </c>
      <c r="Q17" s="615">
        <f>SUMIFS('B-商品'!$W:$W,'B-商品'!$E:$E,$C17,'B-商品'!$D:$D,Q$4)</f>
        <v/>
      </c>
      <c r="R17" s="615">
        <f>SUMIFS('B-商品'!$W:$W,'B-商品'!$E:$E,$C17,'B-商品'!$D:$D,R$4)</f>
        <v/>
      </c>
      <c r="S17" s="615">
        <f>SUMIFS('B-商品'!$W:$W,'B-商品'!$E:$E,$C17,'B-商品'!$D:$D,S$4)</f>
        <v/>
      </c>
      <c r="T17" s="615">
        <f>SUMIFS('B-商品'!$W:$W,'B-商品'!$E:$E,$C17,'B-商品'!$D:$D,T$4)</f>
        <v/>
      </c>
      <c r="U17" s="615">
        <f>SUMIFS('B-商品'!$W:$W,'B-商品'!$E:$E,$C17,'B-商品'!$D:$D,U$4)</f>
        <v/>
      </c>
      <c r="V17" s="615">
        <f>SUMIFS('B-商品'!$W:$W,'B-商品'!$E:$E,$C17,'B-商品'!$D:$D,V$4)</f>
        <v/>
      </c>
      <c r="W17" s="615">
        <f>SUMIFS('B-商品'!$W:$W,'B-商品'!$E:$E,$C17,'B-商品'!$D:$D,W$4)</f>
        <v/>
      </c>
      <c r="X17" s="615">
        <f>SUMIFS('B-商品'!$W:$W,'B-商品'!$E:$E,$C17,'B-商品'!$D:$D,X$4)</f>
        <v/>
      </c>
      <c r="Y17" s="615">
        <f>SUMIFS('B-商品'!$W:$W,'B-商品'!$E:$E,$C17,'B-商品'!$D:$D,Y$4)</f>
        <v/>
      </c>
      <c r="Z17" s="615">
        <f>SUMIFS('B-商品'!$W:$W,'B-商品'!$E:$E,$C17,'B-商品'!$D:$D,Z$4)</f>
        <v/>
      </c>
      <c r="AA17" s="615">
        <f>SUMIFS('B-商品'!$W:$W,'B-商品'!$E:$E,$C17,'B-商品'!$D:$D,AA$4)</f>
        <v/>
      </c>
      <c r="AB17" s="615">
        <f>SUMIFS('B-商品'!$W:$W,'B-商品'!$E:$E,$C17,'B-商品'!$D:$D,AB$4)</f>
        <v/>
      </c>
      <c r="AC17" s="615">
        <f>SUMIFS('B-商品'!$W:$W,'B-商品'!$E:$E,$C17,'B-商品'!$D:$D,AC$4)</f>
        <v/>
      </c>
      <c r="AD17" s="615">
        <f>SUMIFS('B-商品'!$W:$W,'B-商品'!$E:$E,$C17,'B-商品'!$D:$D,AD$4)</f>
        <v/>
      </c>
      <c r="AE17" s="615">
        <f>SUMIFS('B-商品'!$W:$W,'B-商品'!$E:$E,$C17,'B-商品'!$D:$D,AE$4)</f>
        <v/>
      </c>
      <c r="AF17" s="615">
        <f>SUMIFS('B-商品'!$W:$W,'B-商品'!$E:$E,$C17,'B-商品'!$D:$D,AF$4)</f>
        <v/>
      </c>
      <c r="AG17" s="615">
        <f>SUMIFS('B-商品'!$W:$W,'B-商品'!$E:$E,$C17,'B-商品'!$D:$D,AG$4)</f>
        <v/>
      </c>
      <c r="AH17" s="615">
        <f>SUMIFS('B-商品'!$W:$W,'B-商品'!$E:$E,$C17,'B-商品'!$D:$D,AH$4)</f>
        <v/>
      </c>
      <c r="AI17" s="615">
        <f>SUMIFS('B-商品'!$W:$W,'B-商品'!$E:$E,$C17,'B-商品'!$D:$D,AI$4)</f>
        <v/>
      </c>
      <c r="AJ17" s="615">
        <f>SUMIFS('B-商品'!$W:$W,'B-商品'!$E:$E,$C17,'B-商品'!$D:$D,AJ$4)</f>
        <v/>
      </c>
      <c r="AK17" s="615">
        <f>SUMIFS('B-商品'!$W:$W,'B-商品'!$E:$E,$C17,'B-商品'!$D:$D,AK$4)</f>
        <v/>
      </c>
      <c r="AL17" s="615">
        <f>SUMIFS('B-商品'!$W:$W,'B-商品'!$E:$E,$C17,'B-商品'!$D:$D,AL$4)</f>
        <v/>
      </c>
      <c r="AM17" s="243">
        <f>SUM(AN17:BR17)</f>
        <v/>
      </c>
      <c r="AN17" s="615">
        <f>SUMIFS('B-商品'!$W:$W,'B-商品'!$E:$E,$C17,'B-商品'!$D:$D,AN$4)</f>
        <v/>
      </c>
      <c r="AO17" s="615">
        <f>SUMIFS('B-商品'!$W:$W,'B-商品'!$E:$E,$C17,'B-商品'!$D:$D,AO$4)</f>
        <v/>
      </c>
      <c r="AP17" s="615">
        <f>SUMIFS('B-商品'!$W:$W,'B-商品'!$E:$E,$C17,'B-商品'!$D:$D,AP$4)</f>
        <v/>
      </c>
      <c r="AQ17" s="615">
        <f>SUMIFS('B-商品'!$W:$W,'B-商品'!$E:$E,$C17,'B-商品'!$D:$D,AQ$4)</f>
        <v/>
      </c>
      <c r="AR17" s="615">
        <f>SUMIFS('B-商品'!$W:$W,'B-商品'!$E:$E,$C17,'B-商品'!$D:$D,AR$4)</f>
        <v/>
      </c>
      <c r="AS17" s="615">
        <f>SUMIFS('B-商品'!$W:$W,'B-商品'!$E:$E,$C17,'B-商品'!$D:$D,AS$4)</f>
        <v/>
      </c>
      <c r="AT17" s="615">
        <f>SUMIFS('B-商品'!$W:$W,'B-商品'!$E:$E,$C17,'B-商品'!$D:$D,AT$4)</f>
        <v/>
      </c>
      <c r="AU17" s="615">
        <f>SUMIFS('B-商品'!$W:$W,'B-商品'!$E:$E,$C17,'B-商品'!$D:$D,AU$4)</f>
        <v/>
      </c>
      <c r="AV17" s="615">
        <f>SUMIFS('B-商品'!$W:$W,'B-商品'!$E:$E,$C17,'B-商品'!$D:$D,AV$4)</f>
        <v/>
      </c>
      <c r="AW17" s="615">
        <f>SUMIFS('B-商品'!$W:$W,'B-商品'!$E:$E,$C17,'B-商品'!$D:$D,AW$4)</f>
        <v/>
      </c>
      <c r="AX17" s="615">
        <f>SUMIFS('B-商品'!$W:$W,'B-商品'!$E:$E,$C17,'B-商品'!$D:$D,AX$4)</f>
        <v/>
      </c>
      <c r="AY17" s="615">
        <f>SUMIFS('B-商品'!$W:$W,'B-商品'!$E:$E,$C17,'B-商品'!$D:$D,AY$4)</f>
        <v/>
      </c>
      <c r="AZ17" s="615">
        <f>SUMIFS('B-商品'!$W:$W,'B-商品'!$E:$E,$C17,'B-商品'!$D:$D,AZ$4)</f>
        <v/>
      </c>
      <c r="BA17" s="615">
        <f>SUMIFS('B-商品'!$W:$W,'B-商品'!$E:$E,$C17,'B-商品'!$D:$D,BA$4)</f>
        <v/>
      </c>
      <c r="BB17" s="615">
        <f>SUMIFS('B-商品'!$W:$W,'B-商品'!$E:$E,$C17,'B-商品'!$D:$D,BB$4)</f>
        <v/>
      </c>
      <c r="BC17" s="615">
        <f>SUMIFS('B-商品'!$W:$W,'B-商品'!$E:$E,$C17,'B-商品'!$D:$D,BC$4)</f>
        <v/>
      </c>
      <c r="BD17" s="615">
        <f>SUMIFS('B-商品'!$W:$W,'B-商品'!$E:$E,$C17,'B-商品'!$D:$D,BD$4)</f>
        <v/>
      </c>
      <c r="BE17" s="615">
        <f>SUMIFS('B-商品'!$W:$W,'B-商品'!$E:$E,$C17,'B-商品'!$D:$D,BE$4)</f>
        <v/>
      </c>
      <c r="BF17" s="615">
        <f>SUMIFS('B-商品'!$W:$W,'B-商品'!$E:$E,$C17,'B-商品'!$D:$D,BF$4)</f>
        <v/>
      </c>
      <c r="BG17" s="615">
        <f>SUMIFS('B-商品'!$W:$W,'B-商品'!$E:$E,$C17,'B-商品'!$D:$D,BG$4)</f>
        <v/>
      </c>
      <c r="BH17" s="615">
        <f>SUMIFS('B-商品'!$W:$W,'B-商品'!$E:$E,$C17,'B-商品'!$D:$D,BH$4)</f>
        <v/>
      </c>
      <c r="BI17" s="615">
        <f>SUMIFS('B-商品'!$W:$W,'B-商品'!$E:$E,$C17,'B-商品'!$D:$D,BI$4)</f>
        <v/>
      </c>
      <c r="BJ17" s="615">
        <f>SUMIFS('B-商品'!$W:$W,'B-商品'!$E:$E,$C17,'B-商品'!$D:$D,BJ$4)</f>
        <v/>
      </c>
      <c r="BK17" s="615">
        <f>SUMIFS('B-商品'!$W:$W,'B-商品'!$E:$E,$C17,'B-商品'!$D:$D,BK$4)</f>
        <v/>
      </c>
      <c r="BL17" s="615">
        <f>SUMIFS('B-商品'!$W:$W,'B-商品'!$E:$E,$C17,'B-商品'!$D:$D,BL$4)</f>
        <v/>
      </c>
      <c r="BM17" s="615">
        <f>SUMIFS('B-商品'!$W:$W,'B-商品'!$E:$E,$C17,'B-商品'!$D:$D,BM$4)</f>
        <v/>
      </c>
      <c r="BN17" s="615">
        <f>SUMIFS('B-商品'!$W:$W,'B-商品'!$E:$E,$C17,'B-商品'!$D:$D,BN$4)</f>
        <v/>
      </c>
      <c r="BO17" s="615">
        <f>SUMIFS('B-商品'!$W:$W,'B-商品'!$E:$E,$C17,'B-商品'!$D:$D,BO$4)</f>
        <v/>
      </c>
      <c r="BP17" s="615">
        <f>SUMIFS('B-商品'!$W:$W,'B-商品'!$E:$E,$C17,'B-商品'!$D:$D,BP$4)</f>
        <v/>
      </c>
      <c r="BQ17" s="615">
        <f>SUMIFS('B-商品'!$W:$W,'B-商品'!$E:$E,$C17,'B-商品'!$D:$D,BQ$4)</f>
        <v/>
      </c>
      <c r="BR17" s="615">
        <f>SUMIFS('B-商品'!$W:$W,'B-商品'!$E:$E,$C17,'B-商品'!$D:$D,BR$4)</f>
        <v/>
      </c>
    </row>
    <row r="18" ht="15" customFormat="1" customHeight="1" s="381">
      <c r="A18" s="610" t="n"/>
      <c r="B18" s="610" t="n"/>
      <c r="C18" s="610" t="n"/>
      <c r="D18" s="610" t="n"/>
      <c r="E18" s="610" t="n"/>
      <c r="F18" s="242" t="inlineStr">
        <is>
          <t>刷单量</t>
        </is>
      </c>
      <c r="G18" s="243">
        <f>SUM(H18:AL18)</f>
        <v/>
      </c>
      <c r="H18" s="615">
        <f>SUMIFS('B-刷单'!$J:$J,'B-刷单'!$E:$E,H$4,'B-刷单'!$L:$L,$C17)</f>
        <v/>
      </c>
      <c r="I18" s="615">
        <f>SUMIFS('B-刷单'!$J:$J,'B-刷单'!$E:$E,I$4,'B-刷单'!$L:$L,$C17)</f>
        <v/>
      </c>
      <c r="J18" s="615">
        <f>SUMIFS('B-刷单'!$J:$J,'B-刷单'!$E:$E,J$4,'B-刷单'!$L:$L,$C17)</f>
        <v/>
      </c>
      <c r="K18" s="615">
        <f>SUMIFS('B-刷单'!$J:$J,'B-刷单'!$E:$E,K$4,'B-刷单'!$L:$L,$C17)</f>
        <v/>
      </c>
      <c r="L18" s="615">
        <f>SUMIFS('B-刷单'!$J:$J,'B-刷单'!$E:$E,L$4,'B-刷单'!$L:$L,$C17)</f>
        <v/>
      </c>
      <c r="M18" s="615">
        <f>SUMIFS('B-刷单'!$J:$J,'B-刷单'!$E:$E,M$4,'B-刷单'!$L:$L,$C17)</f>
        <v/>
      </c>
      <c r="N18" s="615">
        <f>SUMIFS('B-刷单'!$J:$J,'B-刷单'!$E:$E,N$4,'B-刷单'!$L:$L,$C17)</f>
        <v/>
      </c>
      <c r="O18" s="615">
        <f>SUMIFS('B-刷单'!$J:$J,'B-刷单'!$E:$E,O$4,'B-刷单'!$L:$L,$C17)</f>
        <v/>
      </c>
      <c r="P18" s="615">
        <f>SUMIFS('B-刷单'!$J:$J,'B-刷单'!$E:$E,P$4,'B-刷单'!$L:$L,$C17)</f>
        <v/>
      </c>
      <c r="Q18" s="615">
        <f>SUMIFS('B-刷单'!$J:$J,'B-刷单'!$E:$E,Q$4,'B-刷单'!$L:$L,$C17)</f>
        <v/>
      </c>
      <c r="R18" s="615">
        <f>SUMIFS('B-刷单'!$J:$J,'B-刷单'!$E:$E,R$4,'B-刷单'!$L:$L,$C17)</f>
        <v/>
      </c>
      <c r="S18" s="615">
        <f>SUMIFS('B-刷单'!$J:$J,'B-刷单'!$E:$E,S$4,'B-刷单'!$L:$L,$C17)</f>
        <v/>
      </c>
      <c r="T18" s="615">
        <f>SUMIFS('B-刷单'!$J:$J,'B-刷单'!$E:$E,T$4,'B-刷单'!$L:$L,$C17)</f>
        <v/>
      </c>
      <c r="U18" s="615">
        <f>SUMIFS('B-刷单'!$J:$J,'B-刷单'!$E:$E,U$4,'B-刷单'!$L:$L,$C17)</f>
        <v/>
      </c>
      <c r="V18" s="615">
        <f>SUMIFS('B-刷单'!$J:$J,'B-刷单'!$E:$E,V$4,'B-刷单'!$L:$L,$C17)</f>
        <v/>
      </c>
      <c r="W18" s="615">
        <f>SUMIFS('B-刷单'!$J:$J,'B-刷单'!$E:$E,W$4,'B-刷单'!$L:$L,$C17)</f>
        <v/>
      </c>
      <c r="X18" s="615">
        <f>SUMIFS('B-刷单'!$J:$J,'B-刷单'!$E:$E,X$4,'B-刷单'!$L:$L,$C17)</f>
        <v/>
      </c>
      <c r="Y18" s="615">
        <f>SUMIFS('B-刷单'!$J:$J,'B-刷单'!$E:$E,Y$4,'B-刷单'!$L:$L,$C17)</f>
        <v/>
      </c>
      <c r="Z18" s="615">
        <f>SUMIFS('B-刷单'!$J:$J,'B-刷单'!$E:$E,Z$4,'B-刷单'!$L:$L,$C17)</f>
        <v/>
      </c>
      <c r="AA18" s="615">
        <f>SUMIFS('B-刷单'!$J:$J,'B-刷单'!$E:$E,AA$4,'B-刷单'!$L:$L,$C17)</f>
        <v/>
      </c>
      <c r="AB18" s="615">
        <f>SUMIFS('B-刷单'!$J:$J,'B-刷单'!$E:$E,AB$4,'B-刷单'!$L:$L,$C17)</f>
        <v/>
      </c>
      <c r="AC18" s="615">
        <f>SUMIFS('B-刷单'!$J:$J,'B-刷单'!$E:$E,AC$4,'B-刷单'!$L:$L,$C17)</f>
        <v/>
      </c>
      <c r="AD18" s="615">
        <f>SUMIFS('B-刷单'!$J:$J,'B-刷单'!$E:$E,AD$4,'B-刷单'!$L:$L,$C17)</f>
        <v/>
      </c>
      <c r="AE18" s="615">
        <f>SUMIFS('B-刷单'!$J:$J,'B-刷单'!$E:$E,AE$4,'B-刷单'!$L:$L,$C17)</f>
        <v/>
      </c>
      <c r="AF18" s="615">
        <f>SUMIFS('B-刷单'!$J:$J,'B-刷单'!$E:$E,AF$4,'B-刷单'!$L:$L,$C17)</f>
        <v/>
      </c>
      <c r="AG18" s="615">
        <f>SUMIFS('B-刷单'!$J:$J,'B-刷单'!$E:$E,AG$4,'B-刷单'!$L:$L,$C17)</f>
        <v/>
      </c>
      <c r="AH18" s="615">
        <f>SUMIFS('B-刷单'!$J:$J,'B-刷单'!$E:$E,AH$4,'B-刷单'!$L:$L,$C17)</f>
        <v/>
      </c>
      <c r="AI18" s="615">
        <f>SUMIFS('B-刷单'!$J:$J,'B-刷单'!$E:$E,AI$4,'B-刷单'!$L:$L,$C17)</f>
        <v/>
      </c>
      <c r="AJ18" s="615">
        <f>SUMIFS('B-刷单'!$J:$J,'B-刷单'!$E:$E,AJ$4,'B-刷单'!$L:$L,$C17)</f>
        <v/>
      </c>
      <c r="AK18" s="615">
        <f>SUMIFS('B-刷单'!$J:$J,'B-刷单'!$E:$E,AK$4,'B-刷单'!$L:$L,$C17)</f>
        <v/>
      </c>
      <c r="AL18" s="615">
        <f>SUMIFS('B-刷单'!$J:$J,'B-刷单'!$E:$E,AL$4,'B-刷单'!$L:$L,$C17)</f>
        <v/>
      </c>
      <c r="AM18" s="243">
        <f>SUM(AN18:BR18)</f>
        <v/>
      </c>
      <c r="AN18" s="615">
        <f>SUMIFS('B-刷单'!$J:$J,'B-刷单'!$E:$E,AN$4,'B-刷单'!$L:$L,$C17)</f>
        <v/>
      </c>
      <c r="AO18" s="615">
        <f>SUMIFS('B-刷单'!$J:$J,'B-刷单'!$E:$E,AO$4,'B-刷单'!$L:$L,$C17)</f>
        <v/>
      </c>
      <c r="AP18" s="615">
        <f>SUMIFS('B-刷单'!$J:$J,'B-刷单'!$E:$E,AP$4,'B-刷单'!$L:$L,$C17)</f>
        <v/>
      </c>
      <c r="AQ18" s="615">
        <f>SUMIFS('B-刷单'!$J:$J,'B-刷单'!$E:$E,AQ$4,'B-刷单'!$L:$L,$C17)</f>
        <v/>
      </c>
      <c r="AR18" s="615">
        <f>SUMIFS('B-刷单'!$J:$J,'B-刷单'!$E:$E,AR$4,'B-刷单'!$L:$L,$C17)</f>
        <v/>
      </c>
      <c r="AS18" s="615">
        <f>SUMIFS('B-刷单'!$J:$J,'B-刷单'!$E:$E,AS$4,'B-刷单'!$L:$L,$C17)</f>
        <v/>
      </c>
      <c r="AT18" s="615">
        <f>SUMIFS('B-刷单'!$J:$J,'B-刷单'!$E:$E,AT$4,'B-刷单'!$L:$L,$C17)</f>
        <v/>
      </c>
      <c r="AU18" s="615">
        <f>SUMIFS('B-刷单'!$J:$J,'B-刷单'!$E:$E,AU$4,'B-刷单'!$L:$L,$C17)</f>
        <v/>
      </c>
      <c r="AV18" s="615">
        <f>SUMIFS('B-刷单'!$J:$J,'B-刷单'!$E:$E,AV$4,'B-刷单'!$L:$L,$C17)</f>
        <v/>
      </c>
      <c r="AW18" s="615">
        <f>SUMIFS('B-刷单'!$J:$J,'B-刷单'!$E:$E,AW$4,'B-刷单'!$L:$L,$C17)</f>
        <v/>
      </c>
      <c r="AX18" s="615">
        <f>SUMIFS('B-刷单'!$J:$J,'B-刷单'!$E:$E,AX$4,'B-刷单'!$L:$L,$C17)</f>
        <v/>
      </c>
      <c r="AY18" s="615">
        <f>SUMIFS('B-刷单'!$J:$J,'B-刷单'!$E:$E,AY$4,'B-刷单'!$L:$L,$C17)</f>
        <v/>
      </c>
      <c r="AZ18" s="615">
        <f>SUMIFS('B-刷单'!$J:$J,'B-刷单'!$E:$E,AZ$4,'B-刷单'!$L:$L,$C17)</f>
        <v/>
      </c>
      <c r="BA18" s="615">
        <f>SUMIFS('B-刷单'!$J:$J,'B-刷单'!$E:$E,BA$4,'B-刷单'!$L:$L,$C17)</f>
        <v/>
      </c>
      <c r="BB18" s="615">
        <f>SUMIFS('B-刷单'!$J:$J,'B-刷单'!$E:$E,BB$4,'B-刷单'!$L:$L,$C17)</f>
        <v/>
      </c>
      <c r="BC18" s="615">
        <f>SUMIFS('B-刷单'!$J:$J,'B-刷单'!$E:$E,BC$4,'B-刷单'!$L:$L,$C17)</f>
        <v/>
      </c>
      <c r="BD18" s="615">
        <f>SUMIFS('B-刷单'!$J:$J,'B-刷单'!$E:$E,BD$4,'B-刷单'!$L:$L,$C17)</f>
        <v/>
      </c>
      <c r="BE18" s="615">
        <f>SUMIFS('B-刷单'!$J:$J,'B-刷单'!$E:$E,BE$4,'B-刷单'!$L:$L,$C17)</f>
        <v/>
      </c>
      <c r="BF18" s="615">
        <f>SUMIFS('B-刷单'!$J:$J,'B-刷单'!$E:$E,BF$4,'B-刷单'!$L:$L,$C17)</f>
        <v/>
      </c>
      <c r="BG18" s="615">
        <f>SUMIFS('B-刷单'!$J:$J,'B-刷单'!$E:$E,BG$4,'B-刷单'!$L:$L,$C17)</f>
        <v/>
      </c>
      <c r="BH18" s="615">
        <f>SUMIFS('B-刷单'!$J:$J,'B-刷单'!$E:$E,BH$4,'B-刷单'!$L:$L,$C17)</f>
        <v/>
      </c>
      <c r="BI18" s="615">
        <f>SUMIFS('B-刷单'!$J:$J,'B-刷单'!$E:$E,BI$4,'B-刷单'!$L:$L,$C17)</f>
        <v/>
      </c>
      <c r="BJ18" s="615">
        <f>SUMIFS('B-刷单'!$J:$J,'B-刷单'!$E:$E,BJ$4,'B-刷单'!$L:$L,$C17)</f>
        <v/>
      </c>
      <c r="BK18" s="615">
        <f>SUMIFS('B-刷单'!$J:$J,'B-刷单'!$E:$E,BK$4,'B-刷单'!$L:$L,$C17)</f>
        <v/>
      </c>
      <c r="BL18" s="615">
        <f>SUMIFS('B-刷单'!$J:$J,'B-刷单'!$E:$E,BL$4,'B-刷单'!$L:$L,$C17)</f>
        <v/>
      </c>
      <c r="BM18" s="615">
        <f>SUMIFS('B-刷单'!$J:$J,'B-刷单'!$E:$E,BM$4,'B-刷单'!$L:$L,$C17)</f>
        <v/>
      </c>
      <c r="BN18" s="615">
        <f>SUMIFS('B-刷单'!$J:$J,'B-刷单'!$E:$E,BN$4,'B-刷单'!$L:$L,$C17)</f>
        <v/>
      </c>
      <c r="BO18" s="615">
        <f>SUMIFS('B-刷单'!$J:$J,'B-刷单'!$E:$E,BO$4,'B-刷单'!$L:$L,$C17)</f>
        <v/>
      </c>
      <c r="BP18" s="615">
        <f>SUMIFS('B-刷单'!$J:$J,'B-刷单'!$E:$E,BP$4,'B-刷单'!$L:$L,$C17)</f>
        <v/>
      </c>
      <c r="BQ18" s="615">
        <f>SUMIFS('B-刷单'!$J:$J,'B-刷单'!$E:$E,BQ$4,'B-刷单'!$L:$L,$C17)</f>
        <v/>
      </c>
      <c r="BR18" s="615">
        <f>SUMIFS('B-刷单'!$J:$J,'B-刷单'!$E:$E,BR$4,'B-刷单'!$L:$L,$C17)</f>
        <v/>
      </c>
    </row>
    <row r="19" ht="15" customFormat="1" customHeight="1" s="381">
      <c r="A19" s="610" t="n"/>
      <c r="B19" s="610" t="n"/>
      <c r="C19" s="610" t="n"/>
      <c r="D19" s="610" t="n"/>
      <c r="E19" s="610" t="n"/>
      <c r="F19" s="245" t="inlineStr">
        <is>
          <t>刷单清洗</t>
        </is>
      </c>
      <c r="G19" s="243">
        <f>SUM(H19:AL19)</f>
        <v/>
      </c>
      <c r="H19" s="616" t="n"/>
      <c r="I19" s="616" t="n"/>
      <c r="J19" s="616" t="n"/>
      <c r="K19" s="616" t="n"/>
      <c r="L19" s="616" t="n"/>
      <c r="M19" s="616" t="n"/>
      <c r="N19" s="616" t="n"/>
      <c r="O19" s="616" t="n"/>
      <c r="P19" s="616" t="n"/>
      <c r="Q19" s="616" t="n"/>
      <c r="R19" s="616" t="n"/>
      <c r="S19" s="616" t="n"/>
      <c r="T19" s="616" t="n"/>
      <c r="U19" s="616" t="n"/>
      <c r="V19" s="616" t="n"/>
      <c r="W19" s="616" t="n"/>
      <c r="X19" s="616" t="n"/>
      <c r="Y19" s="616" t="n"/>
      <c r="Z19" s="616" t="n">
        <v>1</v>
      </c>
      <c r="AA19" s="616" t="n">
        <v>3</v>
      </c>
      <c r="AB19" s="616" t="n"/>
      <c r="AC19" s="616" t="n"/>
      <c r="AD19" s="616" t="n"/>
      <c r="AE19" s="616" t="n"/>
      <c r="AF19" s="616" t="n"/>
      <c r="AG19" s="616" t="n"/>
      <c r="AH19" s="616" t="n"/>
      <c r="AI19" s="616" t="n"/>
      <c r="AJ19" s="616" t="n"/>
      <c r="AK19" s="616" t="n"/>
      <c r="AL19" s="616" t="n"/>
      <c r="AM19" s="243">
        <f>SUM(AN19:BR19)</f>
        <v/>
      </c>
      <c r="AN19" s="616" t="n"/>
      <c r="AO19" s="616" t="n"/>
      <c r="AP19" s="616" t="n"/>
      <c r="AQ19" s="616" t="n"/>
      <c r="AR19" s="616" t="n"/>
      <c r="AS19" s="616" t="n"/>
      <c r="AT19" s="616" t="n"/>
      <c r="AU19" s="616" t="n"/>
      <c r="AV19" s="616" t="n"/>
      <c r="AW19" s="616" t="n"/>
      <c r="AX19" s="616" t="n"/>
      <c r="AY19" s="616" t="n"/>
      <c r="AZ19" s="616" t="n"/>
      <c r="BA19" s="616" t="n"/>
      <c r="BB19" s="616" t="n"/>
      <c r="BC19" s="616" t="n"/>
      <c r="BD19" s="616" t="n"/>
      <c r="BE19" s="616" t="n"/>
      <c r="BF19" s="616" t="n"/>
      <c r="BG19" s="616" t="n"/>
      <c r="BH19" s="616" t="n"/>
      <c r="BI19" s="616" t="n"/>
      <c r="BJ19" s="616" t="n"/>
      <c r="BK19" s="616" t="n"/>
      <c r="BL19" s="616" t="n"/>
      <c r="BM19" s="616" t="n"/>
      <c r="BN19" s="616" t="n"/>
      <c r="BO19" s="616" t="n"/>
      <c r="BP19" s="616" t="n"/>
      <c r="BQ19" s="616" t="n"/>
      <c r="BR19" s="616" t="n"/>
    </row>
    <row r="20" ht="15" customFormat="1" customHeight="1" s="381">
      <c r="A20" s="617" t="n"/>
      <c r="B20" s="617" t="n"/>
      <c r="C20" s="617" t="n"/>
      <c r="D20" s="617" t="n"/>
      <c r="E20" s="617" t="n"/>
      <c r="F20" s="251" t="inlineStr">
        <is>
          <t>真实成交</t>
        </is>
      </c>
      <c r="G20" s="618">
        <f>G17-G18</f>
        <v/>
      </c>
      <c r="H20" s="619">
        <f>H17-H18</f>
        <v/>
      </c>
      <c r="I20" s="619">
        <f>I17-I18</f>
        <v/>
      </c>
      <c r="J20" s="619">
        <f>J17-J18</f>
        <v/>
      </c>
      <c r="K20" s="619">
        <f>K17-K18</f>
        <v/>
      </c>
      <c r="L20" s="619">
        <f>L17-L18</f>
        <v/>
      </c>
      <c r="M20" s="619">
        <f>M17-M18</f>
        <v/>
      </c>
      <c r="N20" s="619">
        <f>N17-N18</f>
        <v/>
      </c>
      <c r="O20" s="619">
        <f>O17-O18</f>
        <v/>
      </c>
      <c r="P20" s="619">
        <f>P17-P18</f>
        <v/>
      </c>
      <c r="Q20" s="619">
        <f>Q17-Q18</f>
        <v/>
      </c>
      <c r="R20" s="619">
        <f>R17-R18</f>
        <v/>
      </c>
      <c r="S20" s="619">
        <f>S17-S18</f>
        <v/>
      </c>
      <c r="T20" s="619">
        <f>T17-T18</f>
        <v/>
      </c>
      <c r="U20" s="619">
        <f>U17-U18</f>
        <v/>
      </c>
      <c r="V20" s="619">
        <f>V17-V18</f>
        <v/>
      </c>
      <c r="W20" s="619">
        <f>W17-W18</f>
        <v/>
      </c>
      <c r="X20" s="619">
        <f>X17-X18</f>
        <v/>
      </c>
      <c r="Y20" s="619">
        <f>Y17-Y18</f>
        <v/>
      </c>
      <c r="Z20" s="619">
        <f>Z17-Z18</f>
        <v/>
      </c>
      <c r="AA20" s="620">
        <f>AA17-AA18</f>
        <v/>
      </c>
      <c r="AB20" s="620">
        <f>AB17-AB18</f>
        <v/>
      </c>
      <c r="AC20" s="620">
        <f>AC17-AC18</f>
        <v/>
      </c>
      <c r="AD20" s="620">
        <f>AD17-AD18</f>
        <v/>
      </c>
      <c r="AE20" s="620">
        <f>AE17-AE18</f>
        <v/>
      </c>
      <c r="AF20" s="620">
        <f>AF17-AF18</f>
        <v/>
      </c>
      <c r="AG20" s="620">
        <f>AG17-AG18</f>
        <v/>
      </c>
      <c r="AH20" s="620">
        <f>AH17-AH18</f>
        <v/>
      </c>
      <c r="AI20" s="620">
        <f>AI17-AI18</f>
        <v/>
      </c>
      <c r="AJ20" s="620">
        <f>AJ17-AJ18</f>
        <v/>
      </c>
      <c r="AK20" s="620">
        <f>AK17-AK18</f>
        <v/>
      </c>
      <c r="AL20" s="619">
        <f>AL17-AL18</f>
        <v/>
      </c>
      <c r="AM20" s="618">
        <f>AM17-AM18</f>
        <v/>
      </c>
      <c r="AN20" s="619">
        <f>AN17-AN18</f>
        <v/>
      </c>
      <c r="AO20" s="619">
        <f>AO17-AO18</f>
        <v/>
      </c>
      <c r="AP20" s="619">
        <f>AP17-AP18</f>
        <v/>
      </c>
      <c r="AQ20" s="619">
        <f>AQ17-AQ18</f>
        <v/>
      </c>
      <c r="AR20" s="619">
        <f>AR17-AR18</f>
        <v/>
      </c>
      <c r="AS20" s="619">
        <f>AS17-AS18</f>
        <v/>
      </c>
      <c r="AT20" s="619">
        <f>AT17-AT18</f>
        <v/>
      </c>
      <c r="AU20" s="619">
        <f>AU17-AU18</f>
        <v/>
      </c>
      <c r="AV20" s="619">
        <f>AV17-AV18</f>
        <v/>
      </c>
      <c r="AW20" s="619">
        <f>AW17-AW18</f>
        <v/>
      </c>
      <c r="AX20" s="619">
        <f>AX17-AX18</f>
        <v/>
      </c>
      <c r="AY20" s="619">
        <f>AY17-AY18</f>
        <v/>
      </c>
      <c r="AZ20" s="619">
        <f>AZ17-AZ18</f>
        <v/>
      </c>
      <c r="BA20" s="619">
        <f>BA17-BA18</f>
        <v/>
      </c>
      <c r="BB20" s="619">
        <f>BB17-BB18</f>
        <v/>
      </c>
      <c r="BC20" s="619">
        <f>BC17-BC18</f>
        <v/>
      </c>
      <c r="BD20" s="619">
        <f>BD17-BD18</f>
        <v/>
      </c>
      <c r="BE20" s="619">
        <f>BE17-BE18</f>
        <v/>
      </c>
      <c r="BF20" s="619">
        <f>BF17-BF18</f>
        <v/>
      </c>
      <c r="BG20" s="620">
        <f>BG17-BG18</f>
        <v/>
      </c>
      <c r="BH20" s="620">
        <f>BH17-BH18</f>
        <v/>
      </c>
      <c r="BI20" s="620">
        <f>BI17-BI18</f>
        <v/>
      </c>
      <c r="BJ20" s="620">
        <f>BJ17-BJ18</f>
        <v/>
      </c>
      <c r="BK20" s="620">
        <f>BK17-BK18</f>
        <v/>
      </c>
      <c r="BL20" s="620">
        <f>BL17-BL18</f>
        <v/>
      </c>
      <c r="BM20" s="620">
        <f>BM17-BM18</f>
        <v/>
      </c>
      <c r="BN20" s="620">
        <f>BN17-BN18</f>
        <v/>
      </c>
      <c r="BO20" s="620">
        <f>BO17-BO18</f>
        <v/>
      </c>
      <c r="BP20" s="620">
        <f>BP17-BP18</f>
        <v/>
      </c>
      <c r="BQ20" s="620">
        <f>BQ17-BQ18</f>
        <v/>
      </c>
      <c r="BR20" s="619">
        <f>BR17-BR18</f>
        <v/>
      </c>
    </row>
    <row r="21" ht="15" customFormat="1" customHeight="1" s="381">
      <c r="A21" s="611">
        <f>VLOOKUP(C21,商品ID!A:D,2,0)</f>
        <v/>
      </c>
      <c r="B21" s="611">
        <f>VLOOKUP($C21,商品ID!$A:$E,3,0)</f>
        <v/>
      </c>
      <c r="C21" s="621" t="n">
        <v>1051774978537</v>
      </c>
      <c r="D21" s="613">
        <f>VLOOKUP($C21,商品ID!$A:$E,4,0)</f>
        <v/>
      </c>
      <c r="E21" s="614">
        <f>VLOOKUP($C21,商品ID!A:E,5,0)</f>
        <v/>
      </c>
      <c r="F21" s="242" t="inlineStr">
        <is>
          <t>支付人数</t>
        </is>
      </c>
      <c r="G21" s="243">
        <f>SUM(H21:AL21)</f>
        <v/>
      </c>
      <c r="H21" s="615">
        <f>SUMIFS('B-商品'!$W:$W,'B-商品'!$E:$E,$C21,'B-商品'!$D:$D,H$4)</f>
        <v/>
      </c>
      <c r="I21" s="615">
        <f>SUMIFS('B-商品'!$W:$W,'B-商品'!$E:$E,$C21,'B-商品'!$D:$D,I$4)</f>
        <v/>
      </c>
      <c r="J21" s="615">
        <f>SUMIFS('B-商品'!$W:$W,'B-商品'!$E:$E,$C21,'B-商品'!$D:$D,J$4)</f>
        <v/>
      </c>
      <c r="K21" s="615">
        <f>SUMIFS('B-商品'!$W:$W,'B-商品'!$E:$E,$C21,'B-商品'!$D:$D,K$4)</f>
        <v/>
      </c>
      <c r="L21" s="615">
        <f>SUMIFS('B-商品'!$W:$W,'B-商品'!$E:$E,$C21,'B-商品'!$D:$D,L$4)</f>
        <v/>
      </c>
      <c r="M21" s="615">
        <f>SUMIFS('B-商品'!$W:$W,'B-商品'!$E:$E,$C21,'B-商品'!$D:$D,M$4)</f>
        <v/>
      </c>
      <c r="N21" s="615">
        <f>SUMIFS('B-商品'!$W:$W,'B-商品'!$E:$E,$C21,'B-商品'!$D:$D,N$4)</f>
        <v/>
      </c>
      <c r="O21" s="615">
        <f>SUMIFS('B-商品'!$W:$W,'B-商品'!$E:$E,$C21,'B-商品'!$D:$D,O$4)</f>
        <v/>
      </c>
      <c r="P21" s="615">
        <f>SUMIFS('B-商品'!$W:$W,'B-商品'!$E:$E,$C21,'B-商品'!$D:$D,P$4)</f>
        <v/>
      </c>
      <c r="Q21" s="615">
        <f>SUMIFS('B-商品'!$W:$W,'B-商品'!$E:$E,$C21,'B-商品'!$D:$D,Q$4)</f>
        <v/>
      </c>
      <c r="R21" s="615">
        <f>SUMIFS('B-商品'!$W:$W,'B-商品'!$E:$E,$C21,'B-商品'!$D:$D,R$4)</f>
        <v/>
      </c>
      <c r="S21" s="615">
        <f>SUMIFS('B-商品'!$W:$W,'B-商品'!$E:$E,$C21,'B-商品'!$D:$D,S$4)</f>
        <v/>
      </c>
      <c r="T21" s="615">
        <f>SUMIFS('B-商品'!$W:$W,'B-商品'!$E:$E,$C21,'B-商品'!$D:$D,T$4)</f>
        <v/>
      </c>
      <c r="U21" s="615">
        <f>SUMIFS('B-商品'!$W:$W,'B-商品'!$E:$E,$C21,'B-商品'!$D:$D,U$4)</f>
        <v/>
      </c>
      <c r="V21" s="615">
        <f>SUMIFS('B-商品'!$W:$W,'B-商品'!$E:$E,$C21,'B-商品'!$D:$D,V$4)</f>
        <v/>
      </c>
      <c r="W21" s="615">
        <f>SUMIFS('B-商品'!$W:$W,'B-商品'!$E:$E,$C21,'B-商品'!$D:$D,W$4)</f>
        <v/>
      </c>
      <c r="X21" s="615">
        <f>SUMIFS('B-商品'!$W:$W,'B-商品'!$E:$E,$C21,'B-商品'!$D:$D,X$4)</f>
        <v/>
      </c>
      <c r="Y21" s="615">
        <f>SUMIFS('B-商品'!$W:$W,'B-商品'!$E:$E,$C21,'B-商品'!$D:$D,Y$4)</f>
        <v/>
      </c>
      <c r="Z21" s="615">
        <f>SUMIFS('B-商品'!$W:$W,'B-商品'!$E:$E,$C21,'B-商品'!$D:$D,Z$4)</f>
        <v/>
      </c>
      <c r="AA21" s="615">
        <f>SUMIFS('B-商品'!$W:$W,'B-商品'!$E:$E,$C21,'B-商品'!$D:$D,AA$4)</f>
        <v/>
      </c>
      <c r="AB21" s="615">
        <f>SUMIFS('B-商品'!$W:$W,'B-商品'!$E:$E,$C21,'B-商品'!$D:$D,AB$4)</f>
        <v/>
      </c>
      <c r="AC21" s="615">
        <f>SUMIFS('B-商品'!$W:$W,'B-商品'!$E:$E,$C21,'B-商品'!$D:$D,AC$4)</f>
        <v/>
      </c>
      <c r="AD21" s="615">
        <f>SUMIFS('B-商品'!$W:$W,'B-商品'!$E:$E,$C21,'B-商品'!$D:$D,AD$4)</f>
        <v/>
      </c>
      <c r="AE21" s="615">
        <f>SUMIFS('B-商品'!$W:$W,'B-商品'!$E:$E,$C21,'B-商品'!$D:$D,AE$4)</f>
        <v/>
      </c>
      <c r="AF21" s="615">
        <f>SUMIFS('B-商品'!$W:$W,'B-商品'!$E:$E,$C21,'B-商品'!$D:$D,AF$4)</f>
        <v/>
      </c>
      <c r="AG21" s="615">
        <f>SUMIFS('B-商品'!$W:$W,'B-商品'!$E:$E,$C21,'B-商品'!$D:$D,AG$4)</f>
        <v/>
      </c>
      <c r="AH21" s="615">
        <f>SUMIFS('B-商品'!$W:$W,'B-商品'!$E:$E,$C21,'B-商品'!$D:$D,AH$4)</f>
        <v/>
      </c>
      <c r="AI21" s="615">
        <f>SUMIFS('B-商品'!$W:$W,'B-商品'!$E:$E,$C21,'B-商品'!$D:$D,AI$4)</f>
        <v/>
      </c>
      <c r="AJ21" s="615">
        <f>SUMIFS('B-商品'!$W:$W,'B-商品'!$E:$E,$C21,'B-商品'!$D:$D,AJ$4)</f>
        <v/>
      </c>
      <c r="AK21" s="615">
        <f>SUMIFS('B-商品'!$W:$W,'B-商品'!$E:$E,$C21,'B-商品'!$D:$D,AK$4)</f>
        <v/>
      </c>
      <c r="AL21" s="615">
        <f>SUMIFS('B-商品'!$W:$W,'B-商品'!$E:$E,$C21,'B-商品'!$D:$D,AL$4)</f>
        <v/>
      </c>
      <c r="AM21" s="243">
        <f>SUM(AN21:BR21)</f>
        <v/>
      </c>
      <c r="AN21" s="615">
        <f>SUMIFS('B-商品'!$W:$W,'B-商品'!$E:$E,$C21,'B-商品'!$D:$D,AN$4)</f>
        <v/>
      </c>
      <c r="AO21" s="615">
        <f>SUMIFS('B-商品'!$W:$W,'B-商品'!$E:$E,$C21,'B-商品'!$D:$D,AO$4)</f>
        <v/>
      </c>
      <c r="AP21" s="615">
        <f>SUMIFS('B-商品'!$W:$W,'B-商品'!$E:$E,$C21,'B-商品'!$D:$D,AP$4)</f>
        <v/>
      </c>
      <c r="AQ21" s="615">
        <f>SUMIFS('B-商品'!$W:$W,'B-商品'!$E:$E,$C21,'B-商品'!$D:$D,AQ$4)</f>
        <v/>
      </c>
      <c r="AR21" s="615">
        <f>SUMIFS('B-商品'!$W:$W,'B-商品'!$E:$E,$C21,'B-商品'!$D:$D,AR$4)</f>
        <v/>
      </c>
      <c r="AS21" s="615">
        <f>SUMIFS('B-商品'!$W:$W,'B-商品'!$E:$E,$C21,'B-商品'!$D:$D,AS$4)</f>
        <v/>
      </c>
      <c r="AT21" s="615">
        <f>SUMIFS('B-商品'!$W:$W,'B-商品'!$E:$E,$C21,'B-商品'!$D:$D,AT$4)</f>
        <v/>
      </c>
      <c r="AU21" s="615">
        <f>SUMIFS('B-商品'!$W:$W,'B-商品'!$E:$E,$C21,'B-商品'!$D:$D,AU$4)</f>
        <v/>
      </c>
      <c r="AV21" s="615">
        <f>SUMIFS('B-商品'!$W:$W,'B-商品'!$E:$E,$C21,'B-商品'!$D:$D,AV$4)</f>
        <v/>
      </c>
      <c r="AW21" s="615">
        <f>SUMIFS('B-商品'!$W:$W,'B-商品'!$E:$E,$C21,'B-商品'!$D:$D,AW$4)</f>
        <v/>
      </c>
      <c r="AX21" s="615">
        <f>SUMIFS('B-商品'!$W:$W,'B-商品'!$E:$E,$C21,'B-商品'!$D:$D,AX$4)</f>
        <v/>
      </c>
      <c r="AY21" s="615">
        <f>SUMIFS('B-商品'!$W:$W,'B-商品'!$E:$E,$C21,'B-商品'!$D:$D,AY$4)</f>
        <v/>
      </c>
      <c r="AZ21" s="615">
        <f>SUMIFS('B-商品'!$W:$W,'B-商品'!$E:$E,$C21,'B-商品'!$D:$D,AZ$4)</f>
        <v/>
      </c>
      <c r="BA21" s="615">
        <f>SUMIFS('B-商品'!$W:$W,'B-商品'!$E:$E,$C21,'B-商品'!$D:$D,BA$4)</f>
        <v/>
      </c>
      <c r="BB21" s="615">
        <f>SUMIFS('B-商品'!$W:$W,'B-商品'!$E:$E,$C21,'B-商品'!$D:$D,BB$4)</f>
        <v/>
      </c>
      <c r="BC21" s="615">
        <f>SUMIFS('B-商品'!$W:$W,'B-商品'!$E:$E,$C21,'B-商品'!$D:$D,BC$4)</f>
        <v/>
      </c>
      <c r="BD21" s="615">
        <f>SUMIFS('B-商品'!$W:$W,'B-商品'!$E:$E,$C21,'B-商品'!$D:$D,BD$4)</f>
        <v/>
      </c>
      <c r="BE21" s="615">
        <f>SUMIFS('B-商品'!$W:$W,'B-商品'!$E:$E,$C21,'B-商品'!$D:$D,BE$4)</f>
        <v/>
      </c>
      <c r="BF21" s="615">
        <f>SUMIFS('B-商品'!$W:$W,'B-商品'!$E:$E,$C21,'B-商品'!$D:$D,BF$4)</f>
        <v/>
      </c>
      <c r="BG21" s="615">
        <f>SUMIFS('B-商品'!$W:$W,'B-商品'!$E:$E,$C21,'B-商品'!$D:$D,BG$4)</f>
        <v/>
      </c>
      <c r="BH21" s="615">
        <f>SUMIFS('B-商品'!$W:$W,'B-商品'!$E:$E,$C21,'B-商品'!$D:$D,BH$4)</f>
        <v/>
      </c>
      <c r="BI21" s="615">
        <f>SUMIFS('B-商品'!$W:$W,'B-商品'!$E:$E,$C21,'B-商品'!$D:$D,BI$4)</f>
        <v/>
      </c>
      <c r="BJ21" s="615">
        <f>SUMIFS('B-商品'!$W:$W,'B-商品'!$E:$E,$C21,'B-商品'!$D:$D,BJ$4)</f>
        <v/>
      </c>
      <c r="BK21" s="615">
        <f>SUMIFS('B-商品'!$W:$W,'B-商品'!$E:$E,$C21,'B-商品'!$D:$D,BK$4)</f>
        <v/>
      </c>
      <c r="BL21" s="615">
        <f>SUMIFS('B-商品'!$W:$W,'B-商品'!$E:$E,$C21,'B-商品'!$D:$D,BL$4)</f>
        <v/>
      </c>
      <c r="BM21" s="615">
        <f>SUMIFS('B-商品'!$W:$W,'B-商品'!$E:$E,$C21,'B-商品'!$D:$D,BM$4)</f>
        <v/>
      </c>
      <c r="BN21" s="615">
        <f>SUMIFS('B-商品'!$W:$W,'B-商品'!$E:$E,$C21,'B-商品'!$D:$D,BN$4)</f>
        <v/>
      </c>
      <c r="BO21" s="615">
        <f>SUMIFS('B-商品'!$W:$W,'B-商品'!$E:$E,$C21,'B-商品'!$D:$D,BO$4)</f>
        <v/>
      </c>
      <c r="BP21" s="615">
        <f>SUMIFS('B-商品'!$W:$W,'B-商品'!$E:$E,$C21,'B-商品'!$D:$D,BP$4)</f>
        <v/>
      </c>
      <c r="BQ21" s="615">
        <f>SUMIFS('B-商品'!$W:$W,'B-商品'!$E:$E,$C21,'B-商品'!$D:$D,BQ$4)</f>
        <v/>
      </c>
      <c r="BR21" s="615">
        <f>SUMIFS('B-商品'!$W:$W,'B-商品'!$E:$E,$C21,'B-商品'!$D:$D,BR$4)</f>
        <v/>
      </c>
    </row>
    <row r="22" ht="15" customFormat="1" customHeight="1" s="381">
      <c r="A22" s="610" t="n"/>
      <c r="B22" s="610" t="n"/>
      <c r="C22" s="610" t="n"/>
      <c r="D22" s="610" t="n"/>
      <c r="E22" s="610" t="n"/>
      <c r="F22" s="242" t="inlineStr">
        <is>
          <t>刷单量</t>
        </is>
      </c>
      <c r="G22" s="243">
        <f>SUM(H22:AL22)</f>
        <v/>
      </c>
      <c r="H22" s="615">
        <f>SUMIFS('B-刷单'!$J:$J,'B-刷单'!$E:$E,H$4,'B-刷单'!$L:$L,$C21)</f>
        <v/>
      </c>
      <c r="I22" s="615">
        <f>SUMIFS('B-刷单'!$J:$J,'B-刷单'!$E:$E,I$4,'B-刷单'!$L:$L,$C21)</f>
        <v/>
      </c>
      <c r="J22" s="615">
        <f>SUMIFS('B-刷单'!$J:$J,'B-刷单'!$E:$E,J$4,'B-刷单'!$L:$L,$C21)</f>
        <v/>
      </c>
      <c r="K22" s="615">
        <f>SUMIFS('B-刷单'!$J:$J,'B-刷单'!$E:$E,K$4,'B-刷单'!$L:$L,$C21)</f>
        <v/>
      </c>
      <c r="L22" s="615">
        <f>SUMIFS('B-刷单'!$J:$J,'B-刷单'!$E:$E,L$4,'B-刷单'!$L:$L,$C21)</f>
        <v/>
      </c>
      <c r="M22" s="615">
        <f>SUMIFS('B-刷单'!$J:$J,'B-刷单'!$E:$E,M$4,'B-刷单'!$L:$L,$C21)</f>
        <v/>
      </c>
      <c r="N22" s="615">
        <f>SUMIFS('B-刷单'!$J:$J,'B-刷单'!$E:$E,N$4,'B-刷单'!$L:$L,$C21)</f>
        <v/>
      </c>
      <c r="O22" s="615">
        <f>SUMIFS('B-刷单'!$J:$J,'B-刷单'!$E:$E,O$4,'B-刷单'!$L:$L,$C21)</f>
        <v/>
      </c>
      <c r="P22" s="615">
        <f>SUMIFS('B-刷单'!$J:$J,'B-刷单'!$E:$E,P$4,'B-刷单'!$L:$L,$C21)</f>
        <v/>
      </c>
      <c r="Q22" s="615">
        <f>SUMIFS('B-刷单'!$J:$J,'B-刷单'!$E:$E,Q$4,'B-刷单'!$L:$L,$C21)</f>
        <v/>
      </c>
      <c r="R22" s="615">
        <f>SUMIFS('B-刷单'!$J:$J,'B-刷单'!$E:$E,R$4,'B-刷单'!$L:$L,$C21)</f>
        <v/>
      </c>
      <c r="S22" s="615">
        <f>SUMIFS('B-刷单'!$J:$J,'B-刷单'!$E:$E,S$4,'B-刷单'!$L:$L,$C21)</f>
        <v/>
      </c>
      <c r="T22" s="615">
        <f>SUMIFS('B-刷单'!$J:$J,'B-刷单'!$E:$E,T$4,'B-刷单'!$L:$L,$C21)</f>
        <v/>
      </c>
      <c r="U22" s="615">
        <f>SUMIFS('B-刷单'!$J:$J,'B-刷单'!$E:$E,U$4,'B-刷单'!$L:$L,$C21)</f>
        <v/>
      </c>
      <c r="V22" s="615">
        <f>SUMIFS('B-刷单'!$J:$J,'B-刷单'!$E:$E,V$4,'B-刷单'!$L:$L,$C21)</f>
        <v/>
      </c>
      <c r="W22" s="615">
        <f>SUMIFS('B-刷单'!$J:$J,'B-刷单'!$E:$E,W$4,'B-刷单'!$L:$L,$C21)</f>
        <v/>
      </c>
      <c r="X22" s="615">
        <f>SUMIFS('B-刷单'!$J:$J,'B-刷单'!$E:$E,X$4,'B-刷单'!$L:$L,$C21)</f>
        <v/>
      </c>
      <c r="Y22" s="615">
        <f>SUMIFS('B-刷单'!$J:$J,'B-刷单'!$E:$E,Y$4,'B-刷单'!$L:$L,$C21)</f>
        <v/>
      </c>
      <c r="Z22" s="615">
        <f>SUMIFS('B-刷单'!$J:$J,'B-刷单'!$E:$E,Z$4,'B-刷单'!$L:$L,$C21)</f>
        <v/>
      </c>
      <c r="AA22" s="615">
        <f>SUMIFS('B-刷单'!$J:$J,'B-刷单'!$E:$E,AA$4,'B-刷单'!$L:$L,$C21)</f>
        <v/>
      </c>
      <c r="AB22" s="615">
        <f>SUMIFS('B-刷单'!$J:$J,'B-刷单'!$E:$E,AB$4,'B-刷单'!$L:$L,$C21)</f>
        <v/>
      </c>
      <c r="AC22" s="615">
        <f>SUMIFS('B-刷单'!$J:$J,'B-刷单'!$E:$E,AC$4,'B-刷单'!$L:$L,$C21)</f>
        <v/>
      </c>
      <c r="AD22" s="615">
        <f>SUMIFS('B-刷单'!$J:$J,'B-刷单'!$E:$E,AD$4,'B-刷单'!$L:$L,$C21)</f>
        <v/>
      </c>
      <c r="AE22" s="615">
        <f>SUMIFS('B-刷单'!$J:$J,'B-刷单'!$E:$E,AE$4,'B-刷单'!$L:$L,$C21)</f>
        <v/>
      </c>
      <c r="AF22" s="615">
        <f>SUMIFS('B-刷单'!$J:$J,'B-刷单'!$E:$E,AF$4,'B-刷单'!$L:$L,$C21)</f>
        <v/>
      </c>
      <c r="AG22" s="615">
        <f>SUMIFS('B-刷单'!$J:$J,'B-刷单'!$E:$E,AG$4,'B-刷单'!$L:$L,$C21)</f>
        <v/>
      </c>
      <c r="AH22" s="615">
        <f>SUMIFS('B-刷单'!$J:$J,'B-刷单'!$E:$E,AH$4,'B-刷单'!$L:$L,$C21)</f>
        <v/>
      </c>
      <c r="AI22" s="615">
        <f>SUMIFS('B-刷单'!$J:$J,'B-刷单'!$E:$E,AI$4,'B-刷单'!$L:$L,$C21)</f>
        <v/>
      </c>
      <c r="AJ22" s="615">
        <f>SUMIFS('B-刷单'!$J:$J,'B-刷单'!$E:$E,AJ$4,'B-刷单'!$L:$L,$C21)</f>
        <v/>
      </c>
      <c r="AK22" s="615">
        <f>SUMIFS('B-刷单'!$J:$J,'B-刷单'!$E:$E,AK$4,'B-刷单'!$L:$L,$C21)</f>
        <v/>
      </c>
      <c r="AL22" s="615">
        <f>SUMIFS('B-刷单'!$J:$J,'B-刷单'!$E:$E,AL$4,'B-刷单'!$L:$L,$C21)</f>
        <v/>
      </c>
      <c r="AM22" s="243">
        <f>SUM(AN22:BR22)</f>
        <v/>
      </c>
      <c r="AN22" s="615">
        <f>SUMIFS('B-刷单'!$J:$J,'B-刷单'!$E:$E,AN$4,'B-刷单'!$L:$L,$C21)</f>
        <v/>
      </c>
      <c r="AO22" s="615">
        <f>SUMIFS('B-刷单'!$J:$J,'B-刷单'!$E:$E,AO$4,'B-刷单'!$L:$L,$C21)</f>
        <v/>
      </c>
      <c r="AP22" s="615">
        <f>SUMIFS('B-刷单'!$J:$J,'B-刷单'!$E:$E,AP$4,'B-刷单'!$L:$L,$C21)</f>
        <v/>
      </c>
      <c r="AQ22" s="615">
        <f>SUMIFS('B-刷单'!$J:$J,'B-刷单'!$E:$E,AQ$4,'B-刷单'!$L:$L,$C21)</f>
        <v/>
      </c>
      <c r="AR22" s="615">
        <f>SUMIFS('B-刷单'!$J:$J,'B-刷单'!$E:$E,AR$4,'B-刷单'!$L:$L,$C21)</f>
        <v/>
      </c>
      <c r="AS22" s="615">
        <f>SUMIFS('B-刷单'!$J:$J,'B-刷单'!$E:$E,AS$4,'B-刷单'!$L:$L,$C21)</f>
        <v/>
      </c>
      <c r="AT22" s="615">
        <f>SUMIFS('B-刷单'!$J:$J,'B-刷单'!$E:$E,AT$4,'B-刷单'!$L:$L,$C21)</f>
        <v/>
      </c>
      <c r="AU22" s="615">
        <f>SUMIFS('B-刷单'!$J:$J,'B-刷单'!$E:$E,AU$4,'B-刷单'!$L:$L,$C21)</f>
        <v/>
      </c>
      <c r="AV22" s="615">
        <f>SUMIFS('B-刷单'!$J:$J,'B-刷单'!$E:$E,AV$4,'B-刷单'!$L:$L,$C21)</f>
        <v/>
      </c>
      <c r="AW22" s="615">
        <f>SUMIFS('B-刷单'!$J:$J,'B-刷单'!$E:$E,AW$4,'B-刷单'!$L:$L,$C21)</f>
        <v/>
      </c>
      <c r="AX22" s="615">
        <f>SUMIFS('B-刷单'!$J:$J,'B-刷单'!$E:$E,AX$4,'B-刷单'!$L:$L,$C21)</f>
        <v/>
      </c>
      <c r="AY22" s="615">
        <f>SUMIFS('B-刷单'!$J:$J,'B-刷单'!$E:$E,AY$4,'B-刷单'!$L:$L,$C21)</f>
        <v/>
      </c>
      <c r="AZ22" s="615">
        <f>SUMIFS('B-刷单'!$J:$J,'B-刷单'!$E:$E,AZ$4,'B-刷单'!$L:$L,$C21)</f>
        <v/>
      </c>
      <c r="BA22" s="615">
        <f>SUMIFS('B-刷单'!$J:$J,'B-刷单'!$E:$E,BA$4,'B-刷单'!$L:$L,$C21)</f>
        <v/>
      </c>
      <c r="BB22" s="615">
        <f>SUMIFS('B-刷单'!$J:$J,'B-刷单'!$E:$E,BB$4,'B-刷单'!$L:$L,$C21)</f>
        <v/>
      </c>
      <c r="BC22" s="615">
        <f>SUMIFS('B-刷单'!$J:$J,'B-刷单'!$E:$E,BC$4,'B-刷单'!$L:$L,$C21)</f>
        <v/>
      </c>
      <c r="BD22" s="615">
        <f>SUMIFS('B-刷单'!$J:$J,'B-刷单'!$E:$E,BD$4,'B-刷单'!$L:$L,$C21)</f>
        <v/>
      </c>
      <c r="BE22" s="615">
        <f>SUMIFS('B-刷单'!$J:$J,'B-刷单'!$E:$E,BE$4,'B-刷单'!$L:$L,$C21)</f>
        <v/>
      </c>
      <c r="BF22" s="615">
        <f>SUMIFS('B-刷单'!$J:$J,'B-刷单'!$E:$E,BF$4,'B-刷单'!$L:$L,$C21)</f>
        <v/>
      </c>
      <c r="BG22" s="615">
        <f>SUMIFS('B-刷单'!$J:$J,'B-刷单'!$E:$E,BG$4,'B-刷单'!$L:$L,$C21)</f>
        <v/>
      </c>
      <c r="BH22" s="615">
        <f>SUMIFS('B-刷单'!$J:$J,'B-刷单'!$E:$E,BH$4,'B-刷单'!$L:$L,$C21)</f>
        <v/>
      </c>
      <c r="BI22" s="615">
        <f>SUMIFS('B-刷单'!$J:$J,'B-刷单'!$E:$E,BI$4,'B-刷单'!$L:$L,$C21)</f>
        <v/>
      </c>
      <c r="BJ22" s="615">
        <f>SUMIFS('B-刷单'!$J:$J,'B-刷单'!$E:$E,BJ$4,'B-刷单'!$L:$L,$C21)</f>
        <v/>
      </c>
      <c r="BK22" s="615">
        <f>SUMIFS('B-刷单'!$J:$J,'B-刷单'!$E:$E,BK$4,'B-刷单'!$L:$L,$C21)</f>
        <v/>
      </c>
      <c r="BL22" s="615">
        <f>SUMIFS('B-刷单'!$J:$J,'B-刷单'!$E:$E,BL$4,'B-刷单'!$L:$L,$C21)</f>
        <v/>
      </c>
      <c r="BM22" s="615">
        <f>SUMIFS('B-刷单'!$J:$J,'B-刷单'!$E:$E,BM$4,'B-刷单'!$L:$L,$C21)</f>
        <v/>
      </c>
      <c r="BN22" s="615">
        <f>SUMIFS('B-刷单'!$J:$J,'B-刷单'!$E:$E,BN$4,'B-刷单'!$L:$L,$C21)</f>
        <v/>
      </c>
      <c r="BO22" s="615">
        <f>SUMIFS('B-刷单'!$J:$J,'B-刷单'!$E:$E,BO$4,'B-刷单'!$L:$L,$C21)</f>
        <v/>
      </c>
      <c r="BP22" s="615">
        <f>SUMIFS('B-刷单'!$J:$J,'B-刷单'!$E:$E,BP$4,'B-刷单'!$L:$L,$C21)</f>
        <v/>
      </c>
      <c r="BQ22" s="615">
        <f>SUMIFS('B-刷单'!$J:$J,'B-刷单'!$E:$E,BQ$4,'B-刷单'!$L:$L,$C21)</f>
        <v/>
      </c>
      <c r="BR22" s="615">
        <f>SUMIFS('B-刷单'!$J:$J,'B-刷单'!$E:$E,BR$4,'B-刷单'!$L:$L,$C21)</f>
        <v/>
      </c>
    </row>
    <row r="23" ht="15" customFormat="1" customHeight="1" s="381">
      <c r="A23" s="610" t="n"/>
      <c r="B23" s="610" t="n"/>
      <c r="C23" s="610" t="n"/>
      <c r="D23" s="610" t="n"/>
      <c r="E23" s="610" t="n"/>
      <c r="F23" s="245" t="inlineStr">
        <is>
          <t>刷单清洗</t>
        </is>
      </c>
      <c r="G23" s="243">
        <f>SUM(H23:AL23)</f>
        <v/>
      </c>
      <c r="H23" s="616" t="n"/>
      <c r="I23" s="616" t="n"/>
      <c r="J23" s="616" t="n"/>
      <c r="K23" s="616" t="n"/>
      <c r="L23" s="616" t="n"/>
      <c r="M23" s="616" t="n"/>
      <c r="N23" s="616" t="n"/>
      <c r="O23" s="616" t="n"/>
      <c r="P23" s="616" t="n"/>
      <c r="Q23" s="616" t="n"/>
      <c r="R23" s="616" t="n"/>
      <c r="S23" s="616" t="n"/>
      <c r="T23" s="616" t="n"/>
      <c r="U23" s="616" t="n"/>
      <c r="V23" s="616" t="n"/>
      <c r="W23" s="616" t="n"/>
      <c r="X23" s="616" t="n"/>
      <c r="Y23" s="616" t="n"/>
      <c r="Z23" s="616" t="n">
        <v>1</v>
      </c>
      <c r="AA23" s="616" t="n">
        <v>3</v>
      </c>
      <c r="AB23" s="616" t="n"/>
      <c r="AC23" s="616" t="n"/>
      <c r="AD23" s="616" t="n"/>
      <c r="AE23" s="616" t="n"/>
      <c r="AF23" s="616" t="n"/>
      <c r="AG23" s="616" t="n"/>
      <c r="AH23" s="616" t="n"/>
      <c r="AI23" s="616" t="n"/>
      <c r="AJ23" s="616" t="n"/>
      <c r="AK23" s="616" t="n"/>
      <c r="AL23" s="616" t="n"/>
      <c r="AM23" s="243">
        <f>SUM(AN23:BR23)</f>
        <v/>
      </c>
      <c r="AN23" s="616" t="n"/>
      <c r="AO23" s="616" t="n"/>
      <c r="AP23" s="616" t="n"/>
      <c r="AQ23" s="616" t="n"/>
      <c r="AR23" s="616" t="n"/>
      <c r="AS23" s="616" t="n"/>
      <c r="AT23" s="616" t="n"/>
      <c r="AU23" s="616" t="n"/>
      <c r="AV23" s="616" t="n"/>
      <c r="AW23" s="616" t="n"/>
      <c r="AX23" s="616" t="n"/>
      <c r="AY23" s="616" t="n"/>
      <c r="AZ23" s="616" t="n"/>
      <c r="BA23" s="616" t="n"/>
      <c r="BB23" s="616" t="n"/>
      <c r="BC23" s="616" t="n"/>
      <c r="BD23" s="616" t="n"/>
      <c r="BE23" s="616" t="n"/>
      <c r="BF23" s="616" t="n"/>
      <c r="BG23" s="616" t="n"/>
      <c r="BH23" s="616" t="n"/>
      <c r="BI23" s="616" t="n"/>
      <c r="BJ23" s="616" t="n"/>
      <c r="BK23" s="616" t="n"/>
      <c r="BL23" s="616" t="n"/>
      <c r="BM23" s="616" t="n"/>
      <c r="BN23" s="616" t="n"/>
      <c r="BO23" s="616" t="n"/>
      <c r="BP23" s="616" t="n"/>
      <c r="BQ23" s="616" t="n"/>
      <c r="BR23" s="616" t="n"/>
    </row>
    <row r="24" ht="15" customFormat="1" customHeight="1" s="381">
      <c r="A24" s="617" t="n"/>
      <c r="B24" s="617" t="n"/>
      <c r="C24" s="617" t="n"/>
      <c r="D24" s="617" t="n"/>
      <c r="E24" s="617" t="n"/>
      <c r="F24" s="251" t="inlineStr">
        <is>
          <t>真实成交</t>
        </is>
      </c>
      <c r="G24" s="618">
        <f>G21-G22</f>
        <v/>
      </c>
      <c r="H24" s="619">
        <f>H21-H22</f>
        <v/>
      </c>
      <c r="I24" s="619">
        <f>I21-I22</f>
        <v/>
      </c>
      <c r="J24" s="619">
        <f>J21-J22</f>
        <v/>
      </c>
      <c r="K24" s="619">
        <f>K21-K22</f>
        <v/>
      </c>
      <c r="L24" s="619">
        <f>L21-L22</f>
        <v/>
      </c>
      <c r="M24" s="619">
        <f>M21-M22</f>
        <v/>
      </c>
      <c r="N24" s="619">
        <f>N21-N22</f>
        <v/>
      </c>
      <c r="O24" s="619">
        <f>O21-O22</f>
        <v/>
      </c>
      <c r="P24" s="619">
        <f>P21-P22</f>
        <v/>
      </c>
      <c r="Q24" s="619">
        <f>Q21-Q22</f>
        <v/>
      </c>
      <c r="R24" s="619">
        <f>R21-R22</f>
        <v/>
      </c>
      <c r="S24" s="619">
        <f>S21-S22</f>
        <v/>
      </c>
      <c r="T24" s="619">
        <f>T21-T22</f>
        <v/>
      </c>
      <c r="U24" s="619">
        <f>U21-U22</f>
        <v/>
      </c>
      <c r="V24" s="619">
        <f>V21-V22</f>
        <v/>
      </c>
      <c r="W24" s="619">
        <f>W21-W22</f>
        <v/>
      </c>
      <c r="X24" s="619">
        <f>X21-X22</f>
        <v/>
      </c>
      <c r="Y24" s="619">
        <f>Y21-Y22</f>
        <v/>
      </c>
      <c r="Z24" s="619">
        <f>Z21-Z22</f>
        <v/>
      </c>
      <c r="AA24" s="620">
        <f>AA21-AA22</f>
        <v/>
      </c>
      <c r="AB24" s="620">
        <f>AB21-AB22</f>
        <v/>
      </c>
      <c r="AC24" s="620">
        <f>AC21-AC22</f>
        <v/>
      </c>
      <c r="AD24" s="620">
        <f>AD21-AD22</f>
        <v/>
      </c>
      <c r="AE24" s="620">
        <f>AE21-AE22</f>
        <v/>
      </c>
      <c r="AF24" s="620">
        <f>AF21-AF22</f>
        <v/>
      </c>
      <c r="AG24" s="620">
        <f>AG21-AG22</f>
        <v/>
      </c>
      <c r="AH24" s="620">
        <f>AH21-AH22</f>
        <v/>
      </c>
      <c r="AI24" s="620">
        <f>AI21-AI22</f>
        <v/>
      </c>
      <c r="AJ24" s="620">
        <f>AJ21-AJ22</f>
        <v/>
      </c>
      <c r="AK24" s="620">
        <f>AK21-AK22</f>
        <v/>
      </c>
      <c r="AL24" s="619">
        <f>AL21-AL22</f>
        <v/>
      </c>
      <c r="AM24" s="618">
        <f>AM21-AM22</f>
        <v/>
      </c>
      <c r="AN24" s="619">
        <f>AN21-AN22</f>
        <v/>
      </c>
      <c r="AO24" s="619">
        <f>AO21-AO22</f>
        <v/>
      </c>
      <c r="AP24" s="619">
        <f>AP21-AP22</f>
        <v/>
      </c>
      <c r="AQ24" s="619">
        <f>AQ21-AQ22</f>
        <v/>
      </c>
      <c r="AR24" s="619">
        <f>AR21-AR22</f>
        <v/>
      </c>
      <c r="AS24" s="619">
        <f>AS21-AS22</f>
        <v/>
      </c>
      <c r="AT24" s="619">
        <f>AT21-AT22</f>
        <v/>
      </c>
      <c r="AU24" s="619">
        <f>AU21-AU22</f>
        <v/>
      </c>
      <c r="AV24" s="619">
        <f>AV21-AV22</f>
        <v/>
      </c>
      <c r="AW24" s="619">
        <f>AW21-AW22</f>
        <v/>
      </c>
      <c r="AX24" s="619">
        <f>AX21-AX22</f>
        <v/>
      </c>
      <c r="AY24" s="619">
        <f>AY21-AY22</f>
        <v/>
      </c>
      <c r="AZ24" s="619">
        <f>AZ21-AZ22</f>
        <v/>
      </c>
      <c r="BA24" s="619">
        <f>BA21-BA22</f>
        <v/>
      </c>
      <c r="BB24" s="619">
        <f>BB21-BB22</f>
        <v/>
      </c>
      <c r="BC24" s="619">
        <f>BC21-BC22</f>
        <v/>
      </c>
      <c r="BD24" s="619">
        <f>BD21-BD22</f>
        <v/>
      </c>
      <c r="BE24" s="619">
        <f>BE21-BE22</f>
        <v/>
      </c>
      <c r="BF24" s="619">
        <f>BF21-BF22</f>
        <v/>
      </c>
      <c r="BG24" s="620">
        <f>BG21-BG22</f>
        <v/>
      </c>
      <c r="BH24" s="620">
        <f>BH21-BH22</f>
        <v/>
      </c>
      <c r="BI24" s="620">
        <f>BI21-BI22</f>
        <v/>
      </c>
      <c r="BJ24" s="620">
        <f>BJ21-BJ22</f>
        <v/>
      </c>
      <c r="BK24" s="620">
        <f>BK21-BK22</f>
        <v/>
      </c>
      <c r="BL24" s="620">
        <f>BL21-BL22</f>
        <v/>
      </c>
      <c r="BM24" s="620">
        <f>BM21-BM22</f>
        <v/>
      </c>
      <c r="BN24" s="620">
        <f>BN21-BN22</f>
        <v/>
      </c>
      <c r="BO24" s="620">
        <f>BO21-BO22</f>
        <v/>
      </c>
      <c r="BP24" s="620">
        <f>BP21-BP22</f>
        <v/>
      </c>
      <c r="BQ24" s="620">
        <f>BQ21-BQ22</f>
        <v/>
      </c>
      <c r="BR24" s="619">
        <f>BR21-BR22</f>
        <v/>
      </c>
    </row>
    <row r="25" ht="15" customFormat="1" customHeight="1" s="381">
      <c r="A25" s="622">
        <f>VLOOKUP(C25,商品ID!A:D,2,0)</f>
        <v/>
      </c>
      <c r="B25" s="622">
        <f>VLOOKUP($C25,商品ID!$A:$E,3,0)</f>
        <v/>
      </c>
      <c r="C25" s="623" t="n">
        <v>1045620871255</v>
      </c>
      <c r="D25" s="624">
        <f>VLOOKUP($C25,商品ID!$A:$E,4,0)</f>
        <v/>
      </c>
      <c r="E25" s="625">
        <f>VLOOKUP($C25,商品ID!A:E,5,0)</f>
        <v/>
      </c>
      <c r="F25" s="261" t="inlineStr">
        <is>
          <t>支付人数</t>
        </is>
      </c>
      <c r="G25" s="243">
        <f>SUM(H25:AL25)</f>
        <v/>
      </c>
      <c r="H25" s="615">
        <f>SUMIFS('B-商品'!$W:$W,'B-商品'!$E:$E,$C25,'B-商品'!$D:$D,H$4)</f>
        <v/>
      </c>
      <c r="I25" s="615">
        <f>SUMIFS('B-商品'!$W:$W,'B-商品'!$E:$E,$C25,'B-商品'!$D:$D,I$4)</f>
        <v/>
      </c>
      <c r="J25" s="615">
        <f>SUMIFS('B-商品'!$W:$W,'B-商品'!$E:$E,$C25,'B-商品'!$D:$D,J$4)</f>
        <v/>
      </c>
      <c r="K25" s="615">
        <f>SUMIFS('B-商品'!$W:$W,'B-商品'!$E:$E,$C25,'B-商品'!$D:$D,K$4)</f>
        <v/>
      </c>
      <c r="L25" s="615">
        <f>SUMIFS('B-商品'!$W:$W,'B-商品'!$E:$E,$C25,'B-商品'!$D:$D,L$4)</f>
        <v/>
      </c>
      <c r="M25" s="615">
        <f>SUMIFS('B-商品'!$W:$W,'B-商品'!$E:$E,$C25,'B-商品'!$D:$D,M$4)</f>
        <v/>
      </c>
      <c r="N25" s="615">
        <f>SUMIFS('B-商品'!$W:$W,'B-商品'!$E:$E,$C25,'B-商品'!$D:$D,N$4)</f>
        <v/>
      </c>
      <c r="O25" s="615">
        <f>SUMIFS('B-商品'!$W:$W,'B-商品'!$E:$E,$C25,'B-商品'!$D:$D,O$4)</f>
        <v/>
      </c>
      <c r="P25" s="615">
        <f>SUMIFS('B-商品'!$W:$W,'B-商品'!$E:$E,$C25,'B-商品'!$D:$D,P$4)</f>
        <v/>
      </c>
      <c r="Q25" s="615">
        <f>SUMIFS('B-商品'!$W:$W,'B-商品'!$E:$E,$C25,'B-商品'!$D:$D,Q$4)</f>
        <v/>
      </c>
      <c r="R25" s="615">
        <f>SUMIFS('B-商品'!$W:$W,'B-商品'!$E:$E,$C25,'B-商品'!$D:$D,R$4)</f>
        <v/>
      </c>
      <c r="S25" s="615">
        <f>SUMIFS('B-商品'!$W:$W,'B-商品'!$E:$E,$C25,'B-商品'!$D:$D,S$4)</f>
        <v/>
      </c>
      <c r="T25" s="615">
        <f>SUMIFS('B-商品'!$W:$W,'B-商品'!$E:$E,$C25,'B-商品'!$D:$D,T$4)</f>
        <v/>
      </c>
      <c r="U25" s="615">
        <f>SUMIFS('B-商品'!$W:$W,'B-商品'!$E:$E,$C25,'B-商品'!$D:$D,U$4)</f>
        <v/>
      </c>
      <c r="V25" s="615">
        <f>SUMIFS('B-商品'!$W:$W,'B-商品'!$E:$E,$C25,'B-商品'!$D:$D,V$4)</f>
        <v/>
      </c>
      <c r="W25" s="615">
        <f>SUMIFS('B-商品'!$W:$W,'B-商品'!$E:$E,$C25,'B-商品'!$D:$D,W$4)</f>
        <v/>
      </c>
      <c r="X25" s="615">
        <f>SUMIFS('B-商品'!$W:$W,'B-商品'!$E:$E,$C25,'B-商品'!$D:$D,X$4)</f>
        <v/>
      </c>
      <c r="Y25" s="615">
        <f>SUMIFS('B-商品'!$W:$W,'B-商品'!$E:$E,$C25,'B-商品'!$D:$D,Y$4)</f>
        <v/>
      </c>
      <c r="Z25" s="615">
        <f>SUMIFS('B-商品'!$W:$W,'B-商品'!$E:$E,$C25,'B-商品'!$D:$D,Z$4)</f>
        <v/>
      </c>
      <c r="AA25" s="615">
        <f>SUMIFS('B-商品'!$W:$W,'B-商品'!$E:$E,$C25,'B-商品'!$D:$D,AA$4)</f>
        <v/>
      </c>
      <c r="AB25" s="615">
        <f>SUMIFS('B-商品'!$W:$W,'B-商品'!$E:$E,$C25,'B-商品'!$D:$D,AB$4)</f>
        <v/>
      </c>
      <c r="AC25" s="615">
        <f>SUMIFS('B-商品'!$W:$W,'B-商品'!$E:$E,$C25,'B-商品'!$D:$D,AC$4)</f>
        <v/>
      </c>
      <c r="AD25" s="615">
        <f>SUMIFS('B-商品'!$W:$W,'B-商品'!$E:$E,$C25,'B-商品'!$D:$D,AD$4)</f>
        <v/>
      </c>
      <c r="AE25" s="615">
        <f>SUMIFS('B-商品'!$W:$W,'B-商品'!$E:$E,$C25,'B-商品'!$D:$D,AE$4)</f>
        <v/>
      </c>
      <c r="AF25" s="615">
        <f>SUMIFS('B-商品'!$W:$W,'B-商品'!$E:$E,$C25,'B-商品'!$D:$D,AF$4)</f>
        <v/>
      </c>
      <c r="AG25" s="615">
        <f>SUMIFS('B-商品'!$W:$W,'B-商品'!$E:$E,$C25,'B-商品'!$D:$D,AG$4)</f>
        <v/>
      </c>
      <c r="AH25" s="615">
        <f>SUMIFS('B-商品'!$W:$W,'B-商品'!$E:$E,$C25,'B-商品'!$D:$D,AH$4)</f>
        <v/>
      </c>
      <c r="AI25" s="615">
        <f>SUMIFS('B-商品'!$W:$W,'B-商品'!$E:$E,$C25,'B-商品'!$D:$D,AI$4)</f>
        <v/>
      </c>
      <c r="AJ25" s="615">
        <f>SUMIFS('B-商品'!$W:$W,'B-商品'!$E:$E,$C25,'B-商品'!$D:$D,AJ$4)</f>
        <v/>
      </c>
      <c r="AK25" s="615">
        <f>SUMIFS('B-商品'!$W:$W,'B-商品'!$E:$E,$C25,'B-商品'!$D:$D,AK$4)</f>
        <v/>
      </c>
      <c r="AL25" s="615">
        <f>SUMIFS('B-商品'!$W:$W,'B-商品'!$E:$E,$C25,'B-商品'!$D:$D,AL$4)</f>
        <v/>
      </c>
      <c r="AM25" s="243">
        <f>SUM(AN25:BR25)</f>
        <v/>
      </c>
      <c r="AN25" s="615">
        <f>SUMIFS('B-商品'!$W:$W,'B-商品'!$E:$E,$C25,'B-商品'!$D:$D,AN$4)</f>
        <v/>
      </c>
      <c r="AO25" s="615">
        <f>SUMIFS('B-商品'!$W:$W,'B-商品'!$E:$E,$C25,'B-商品'!$D:$D,AO$4)</f>
        <v/>
      </c>
      <c r="AP25" s="615">
        <f>SUMIFS('B-商品'!$W:$W,'B-商品'!$E:$E,$C25,'B-商品'!$D:$D,AP$4)</f>
        <v/>
      </c>
      <c r="AQ25" s="615">
        <f>SUMIFS('B-商品'!$W:$W,'B-商品'!$E:$E,$C25,'B-商品'!$D:$D,AQ$4)</f>
        <v/>
      </c>
      <c r="AR25" s="615">
        <f>SUMIFS('B-商品'!$W:$W,'B-商品'!$E:$E,$C25,'B-商品'!$D:$D,AR$4)</f>
        <v/>
      </c>
      <c r="AS25" s="615">
        <f>SUMIFS('B-商品'!$W:$W,'B-商品'!$E:$E,$C25,'B-商品'!$D:$D,AS$4)</f>
        <v/>
      </c>
      <c r="AT25" s="615">
        <f>SUMIFS('B-商品'!$W:$W,'B-商品'!$E:$E,$C25,'B-商品'!$D:$D,AT$4)</f>
        <v/>
      </c>
      <c r="AU25" s="615">
        <f>SUMIFS('B-商品'!$W:$W,'B-商品'!$E:$E,$C25,'B-商品'!$D:$D,AU$4)</f>
        <v/>
      </c>
      <c r="AV25" s="615">
        <f>SUMIFS('B-商品'!$W:$W,'B-商品'!$E:$E,$C25,'B-商品'!$D:$D,AV$4)</f>
        <v/>
      </c>
      <c r="AW25" s="615">
        <f>SUMIFS('B-商品'!$W:$W,'B-商品'!$E:$E,$C25,'B-商品'!$D:$D,AW$4)</f>
        <v/>
      </c>
      <c r="AX25" s="615">
        <f>SUMIFS('B-商品'!$W:$W,'B-商品'!$E:$E,$C25,'B-商品'!$D:$D,AX$4)</f>
        <v/>
      </c>
      <c r="AY25" s="615">
        <f>SUMIFS('B-商品'!$W:$W,'B-商品'!$E:$E,$C25,'B-商品'!$D:$D,AY$4)</f>
        <v/>
      </c>
      <c r="AZ25" s="615">
        <f>SUMIFS('B-商品'!$W:$W,'B-商品'!$E:$E,$C25,'B-商品'!$D:$D,AZ$4)</f>
        <v/>
      </c>
      <c r="BA25" s="615">
        <f>SUMIFS('B-商品'!$W:$W,'B-商品'!$E:$E,$C25,'B-商品'!$D:$D,BA$4)</f>
        <v/>
      </c>
      <c r="BB25" s="615">
        <f>SUMIFS('B-商品'!$W:$W,'B-商品'!$E:$E,$C25,'B-商品'!$D:$D,BB$4)</f>
        <v/>
      </c>
      <c r="BC25" s="615">
        <f>SUMIFS('B-商品'!$W:$W,'B-商品'!$E:$E,$C25,'B-商品'!$D:$D,BC$4)</f>
        <v/>
      </c>
      <c r="BD25" s="615">
        <f>SUMIFS('B-商品'!$W:$W,'B-商品'!$E:$E,$C25,'B-商品'!$D:$D,BD$4)</f>
        <v/>
      </c>
      <c r="BE25" s="615">
        <f>SUMIFS('B-商品'!$W:$W,'B-商品'!$E:$E,$C25,'B-商品'!$D:$D,BE$4)</f>
        <v/>
      </c>
      <c r="BF25" s="615">
        <f>SUMIFS('B-商品'!$W:$W,'B-商品'!$E:$E,$C25,'B-商品'!$D:$D,BF$4)</f>
        <v/>
      </c>
      <c r="BG25" s="615">
        <f>SUMIFS('B-商品'!$W:$W,'B-商品'!$E:$E,$C25,'B-商品'!$D:$D,BG$4)</f>
        <v/>
      </c>
      <c r="BH25" s="615">
        <f>SUMIFS('B-商品'!$W:$W,'B-商品'!$E:$E,$C25,'B-商品'!$D:$D,BH$4)</f>
        <v/>
      </c>
      <c r="BI25" s="615">
        <f>SUMIFS('B-商品'!$W:$W,'B-商品'!$E:$E,$C25,'B-商品'!$D:$D,BI$4)</f>
        <v/>
      </c>
      <c r="BJ25" s="615">
        <f>SUMIFS('B-商品'!$W:$W,'B-商品'!$E:$E,$C25,'B-商品'!$D:$D,BJ$4)</f>
        <v/>
      </c>
      <c r="BK25" s="615">
        <f>SUMIFS('B-商品'!$W:$W,'B-商品'!$E:$E,$C25,'B-商品'!$D:$D,BK$4)</f>
        <v/>
      </c>
      <c r="BL25" s="615">
        <f>SUMIFS('B-商品'!$W:$W,'B-商品'!$E:$E,$C25,'B-商品'!$D:$D,BL$4)</f>
        <v/>
      </c>
      <c r="BM25" s="615">
        <f>SUMIFS('B-商品'!$W:$W,'B-商品'!$E:$E,$C25,'B-商品'!$D:$D,BM$4)</f>
        <v/>
      </c>
      <c r="BN25" s="615">
        <f>SUMIFS('B-商品'!$W:$W,'B-商品'!$E:$E,$C25,'B-商品'!$D:$D,BN$4)</f>
        <v/>
      </c>
      <c r="BO25" s="615">
        <f>SUMIFS('B-商品'!$W:$W,'B-商品'!$E:$E,$C25,'B-商品'!$D:$D,BO$4)</f>
        <v/>
      </c>
      <c r="BP25" s="615">
        <f>SUMIFS('B-商品'!$W:$W,'B-商品'!$E:$E,$C25,'B-商品'!$D:$D,BP$4)</f>
        <v/>
      </c>
      <c r="BQ25" s="615">
        <f>SUMIFS('B-商品'!$W:$W,'B-商品'!$E:$E,$C25,'B-商品'!$D:$D,BQ$4)</f>
        <v/>
      </c>
      <c r="BR25" s="615">
        <f>SUMIFS('B-商品'!$W:$W,'B-商品'!$E:$E,$C25,'B-商品'!$D:$D,BR$4)</f>
        <v/>
      </c>
    </row>
    <row r="26" ht="15" customFormat="1" customHeight="1" s="381">
      <c r="A26" s="610" t="n"/>
      <c r="B26" s="610" t="n"/>
      <c r="C26" s="610" t="n"/>
      <c r="D26" s="610" t="n"/>
      <c r="E26" s="610" t="n"/>
      <c r="F26" s="261" t="inlineStr">
        <is>
          <t>刷单量</t>
        </is>
      </c>
      <c r="G26" s="243">
        <f>SUM(H26:AL26)</f>
        <v/>
      </c>
      <c r="H26" s="615">
        <f>SUMIFS('B-刷单'!$J:$J,'B-刷单'!$E:$E,H$4,'B-刷单'!$L:$L,$C25)</f>
        <v/>
      </c>
      <c r="I26" s="615">
        <f>SUMIFS('B-刷单'!$J:$J,'B-刷单'!$E:$E,I$4,'B-刷单'!$L:$L,$C25)</f>
        <v/>
      </c>
      <c r="J26" s="615">
        <f>SUMIFS('B-刷单'!$J:$J,'B-刷单'!$E:$E,J$4,'B-刷单'!$L:$L,$C25)</f>
        <v/>
      </c>
      <c r="K26" s="615">
        <f>SUMIFS('B-刷单'!$J:$J,'B-刷单'!$E:$E,K$4,'B-刷单'!$L:$L,$C25)</f>
        <v/>
      </c>
      <c r="L26" s="615">
        <f>SUMIFS('B-刷单'!$J:$J,'B-刷单'!$E:$E,L$4,'B-刷单'!$L:$L,$C25)</f>
        <v/>
      </c>
      <c r="M26" s="615">
        <f>SUMIFS('B-刷单'!$J:$J,'B-刷单'!$E:$E,M$4,'B-刷单'!$L:$L,$C25)</f>
        <v/>
      </c>
      <c r="N26" s="615">
        <f>SUMIFS('B-刷单'!$J:$J,'B-刷单'!$E:$E,N$4,'B-刷单'!$L:$L,$C25)</f>
        <v/>
      </c>
      <c r="O26" s="615">
        <f>SUMIFS('B-刷单'!$J:$J,'B-刷单'!$E:$E,O$4,'B-刷单'!$L:$L,$C25)</f>
        <v/>
      </c>
      <c r="P26" s="615">
        <f>SUMIFS('B-刷单'!$J:$J,'B-刷单'!$E:$E,P$4,'B-刷单'!$L:$L,$C25)</f>
        <v/>
      </c>
      <c r="Q26" s="615">
        <f>SUMIFS('B-刷单'!$J:$J,'B-刷单'!$E:$E,Q$4,'B-刷单'!$L:$L,$C25)</f>
        <v/>
      </c>
      <c r="R26" s="615">
        <f>SUMIFS('B-刷单'!$J:$J,'B-刷单'!$E:$E,R$4,'B-刷单'!$L:$L,$C25)</f>
        <v/>
      </c>
      <c r="S26" s="615">
        <f>SUMIFS('B-刷单'!$J:$J,'B-刷单'!$E:$E,S$4,'B-刷单'!$L:$L,$C25)</f>
        <v/>
      </c>
      <c r="T26" s="615">
        <f>SUMIFS('B-刷单'!$J:$J,'B-刷单'!$E:$E,T$4,'B-刷单'!$L:$L,$C25)</f>
        <v/>
      </c>
      <c r="U26" s="615">
        <f>SUMIFS('B-刷单'!$J:$J,'B-刷单'!$E:$E,U$4,'B-刷单'!$L:$L,$C25)</f>
        <v/>
      </c>
      <c r="V26" s="615">
        <f>SUMIFS('B-刷单'!$J:$J,'B-刷单'!$E:$E,V$4,'B-刷单'!$L:$L,$C25)</f>
        <v/>
      </c>
      <c r="W26" s="615">
        <f>SUMIFS('B-刷单'!$J:$J,'B-刷单'!$E:$E,W$4,'B-刷单'!$L:$L,$C25)</f>
        <v/>
      </c>
      <c r="X26" s="615">
        <f>SUMIFS('B-刷单'!$J:$J,'B-刷单'!$E:$E,X$4,'B-刷单'!$L:$L,$C25)</f>
        <v/>
      </c>
      <c r="Y26" s="615">
        <f>SUMIFS('B-刷单'!$J:$J,'B-刷单'!$E:$E,Y$4,'B-刷单'!$L:$L,$C25)</f>
        <v/>
      </c>
      <c r="Z26" s="615">
        <f>SUMIFS('B-刷单'!$J:$J,'B-刷单'!$E:$E,Z$4,'B-刷单'!$L:$L,$C25)</f>
        <v/>
      </c>
      <c r="AA26" s="615">
        <f>SUMIFS('B-刷单'!$J:$J,'B-刷单'!$E:$E,AA$4,'B-刷单'!$L:$L,$C25)</f>
        <v/>
      </c>
      <c r="AB26" s="615">
        <f>SUMIFS('B-刷单'!$J:$J,'B-刷单'!$E:$E,AB$4,'B-刷单'!$L:$L,$C25)</f>
        <v/>
      </c>
      <c r="AC26" s="615">
        <f>SUMIFS('B-刷单'!$J:$J,'B-刷单'!$E:$E,AC$4,'B-刷单'!$L:$L,$C25)</f>
        <v/>
      </c>
      <c r="AD26" s="615">
        <f>SUMIFS('B-刷单'!$J:$J,'B-刷单'!$E:$E,AD$4,'B-刷单'!$L:$L,$C25)</f>
        <v/>
      </c>
      <c r="AE26" s="615">
        <f>SUMIFS('B-刷单'!$J:$J,'B-刷单'!$E:$E,AE$4,'B-刷单'!$L:$L,$C25)</f>
        <v/>
      </c>
      <c r="AF26" s="615">
        <f>SUMIFS('B-刷单'!$J:$J,'B-刷单'!$E:$E,AF$4,'B-刷单'!$L:$L,$C25)</f>
        <v/>
      </c>
      <c r="AG26" s="615">
        <f>SUMIFS('B-刷单'!$J:$J,'B-刷单'!$E:$E,AG$4,'B-刷单'!$L:$L,$C25)</f>
        <v/>
      </c>
      <c r="AH26" s="615">
        <f>SUMIFS('B-刷单'!$J:$J,'B-刷单'!$E:$E,AH$4,'B-刷单'!$L:$L,$C25)</f>
        <v/>
      </c>
      <c r="AI26" s="615">
        <f>SUMIFS('B-刷单'!$J:$J,'B-刷单'!$E:$E,AI$4,'B-刷单'!$L:$L,$C25)</f>
        <v/>
      </c>
      <c r="AJ26" s="615">
        <f>SUMIFS('B-刷单'!$J:$J,'B-刷单'!$E:$E,AJ$4,'B-刷单'!$L:$L,$C25)</f>
        <v/>
      </c>
      <c r="AK26" s="615">
        <f>SUMIFS('B-刷单'!$J:$J,'B-刷单'!$E:$E,AK$4,'B-刷单'!$L:$L,$C25)</f>
        <v/>
      </c>
      <c r="AL26" s="615">
        <f>SUMIFS('B-刷单'!$J:$J,'B-刷单'!$E:$E,AL$4,'B-刷单'!$L:$L,$C25)</f>
        <v/>
      </c>
      <c r="AM26" s="243">
        <f>SUM(AN26:BR26)</f>
        <v/>
      </c>
      <c r="AN26" s="615">
        <f>SUMIFS('B-刷单'!$J:$J,'B-刷单'!$E:$E,AN$4,'B-刷单'!$L:$L,$C25)</f>
        <v/>
      </c>
      <c r="AO26" s="615">
        <f>SUMIFS('B-刷单'!$J:$J,'B-刷单'!$E:$E,AO$4,'B-刷单'!$L:$L,$C25)</f>
        <v/>
      </c>
      <c r="AP26" s="615">
        <f>SUMIFS('B-刷单'!$J:$J,'B-刷单'!$E:$E,AP$4,'B-刷单'!$L:$L,$C25)</f>
        <v/>
      </c>
      <c r="AQ26" s="615">
        <f>SUMIFS('B-刷单'!$J:$J,'B-刷单'!$E:$E,AQ$4,'B-刷单'!$L:$L,$C25)</f>
        <v/>
      </c>
      <c r="AR26" s="615">
        <f>SUMIFS('B-刷单'!$J:$J,'B-刷单'!$E:$E,AR$4,'B-刷单'!$L:$L,$C25)</f>
        <v/>
      </c>
      <c r="AS26" s="615">
        <f>SUMIFS('B-刷单'!$J:$J,'B-刷单'!$E:$E,AS$4,'B-刷单'!$L:$L,$C25)</f>
        <v/>
      </c>
      <c r="AT26" s="615">
        <f>SUMIFS('B-刷单'!$J:$J,'B-刷单'!$E:$E,AT$4,'B-刷单'!$L:$L,$C25)</f>
        <v/>
      </c>
      <c r="AU26" s="615">
        <f>SUMIFS('B-刷单'!$J:$J,'B-刷单'!$E:$E,AU$4,'B-刷单'!$L:$L,$C25)</f>
        <v/>
      </c>
      <c r="AV26" s="615">
        <f>SUMIFS('B-刷单'!$J:$J,'B-刷单'!$E:$E,AV$4,'B-刷单'!$L:$L,$C25)</f>
        <v/>
      </c>
      <c r="AW26" s="615">
        <f>SUMIFS('B-刷单'!$J:$J,'B-刷单'!$E:$E,AW$4,'B-刷单'!$L:$L,$C25)</f>
        <v/>
      </c>
      <c r="AX26" s="615">
        <f>SUMIFS('B-刷单'!$J:$J,'B-刷单'!$E:$E,AX$4,'B-刷单'!$L:$L,$C25)</f>
        <v/>
      </c>
      <c r="AY26" s="615">
        <f>SUMIFS('B-刷单'!$J:$J,'B-刷单'!$E:$E,AY$4,'B-刷单'!$L:$L,$C25)</f>
        <v/>
      </c>
      <c r="AZ26" s="615">
        <f>SUMIFS('B-刷单'!$J:$J,'B-刷单'!$E:$E,AZ$4,'B-刷单'!$L:$L,$C25)</f>
        <v/>
      </c>
      <c r="BA26" s="615">
        <f>SUMIFS('B-刷单'!$J:$J,'B-刷单'!$E:$E,BA$4,'B-刷单'!$L:$L,$C25)</f>
        <v/>
      </c>
      <c r="BB26" s="615">
        <f>SUMIFS('B-刷单'!$J:$J,'B-刷单'!$E:$E,BB$4,'B-刷单'!$L:$L,$C25)</f>
        <v/>
      </c>
      <c r="BC26" s="615">
        <f>SUMIFS('B-刷单'!$J:$J,'B-刷单'!$E:$E,BC$4,'B-刷单'!$L:$L,$C25)</f>
        <v/>
      </c>
      <c r="BD26" s="615">
        <f>SUMIFS('B-刷单'!$J:$J,'B-刷单'!$E:$E,BD$4,'B-刷单'!$L:$L,$C25)</f>
        <v/>
      </c>
      <c r="BE26" s="615">
        <f>SUMIFS('B-刷单'!$J:$J,'B-刷单'!$E:$E,BE$4,'B-刷单'!$L:$L,$C25)</f>
        <v/>
      </c>
      <c r="BF26" s="615">
        <f>SUMIFS('B-刷单'!$J:$J,'B-刷单'!$E:$E,BF$4,'B-刷单'!$L:$L,$C25)</f>
        <v/>
      </c>
      <c r="BG26" s="615">
        <f>SUMIFS('B-刷单'!$J:$J,'B-刷单'!$E:$E,BG$4,'B-刷单'!$L:$L,$C25)</f>
        <v/>
      </c>
      <c r="BH26" s="615">
        <f>SUMIFS('B-刷单'!$J:$J,'B-刷单'!$E:$E,BH$4,'B-刷单'!$L:$L,$C25)</f>
        <v/>
      </c>
      <c r="BI26" s="615">
        <f>SUMIFS('B-刷单'!$J:$J,'B-刷单'!$E:$E,BI$4,'B-刷单'!$L:$L,$C25)</f>
        <v/>
      </c>
      <c r="BJ26" s="615">
        <f>SUMIFS('B-刷单'!$J:$J,'B-刷单'!$E:$E,BJ$4,'B-刷单'!$L:$L,$C25)</f>
        <v/>
      </c>
      <c r="BK26" s="615">
        <f>SUMIFS('B-刷单'!$J:$J,'B-刷单'!$E:$E,BK$4,'B-刷单'!$L:$L,$C25)</f>
        <v/>
      </c>
      <c r="BL26" s="615">
        <f>SUMIFS('B-刷单'!$J:$J,'B-刷单'!$E:$E,BL$4,'B-刷单'!$L:$L,$C25)</f>
        <v/>
      </c>
      <c r="BM26" s="615">
        <f>SUMIFS('B-刷单'!$J:$J,'B-刷单'!$E:$E,BM$4,'B-刷单'!$L:$L,$C25)</f>
        <v/>
      </c>
      <c r="BN26" s="615">
        <f>SUMIFS('B-刷单'!$J:$J,'B-刷单'!$E:$E,BN$4,'B-刷单'!$L:$L,$C25)</f>
        <v/>
      </c>
      <c r="BO26" s="615">
        <f>SUMIFS('B-刷单'!$J:$J,'B-刷单'!$E:$E,BO$4,'B-刷单'!$L:$L,$C25)</f>
        <v/>
      </c>
      <c r="BP26" s="615">
        <f>SUMIFS('B-刷单'!$J:$J,'B-刷单'!$E:$E,BP$4,'B-刷单'!$L:$L,$C25)</f>
        <v/>
      </c>
      <c r="BQ26" s="615">
        <f>SUMIFS('B-刷单'!$J:$J,'B-刷单'!$E:$E,BQ$4,'B-刷单'!$L:$L,$C25)</f>
        <v/>
      </c>
      <c r="BR26" s="615">
        <f>SUMIFS('B-刷单'!$J:$J,'B-刷单'!$E:$E,BR$4,'B-刷单'!$L:$L,$C25)</f>
        <v/>
      </c>
    </row>
    <row r="27" ht="15" customFormat="1" customHeight="1" s="381">
      <c r="A27" s="610" t="n"/>
      <c r="B27" s="610" t="n"/>
      <c r="C27" s="610" t="n"/>
      <c r="D27" s="610" t="n"/>
      <c r="E27" s="610" t="n"/>
      <c r="F27" s="262" t="inlineStr">
        <is>
          <t>刷单清洗</t>
        </is>
      </c>
      <c r="G27" s="243">
        <f>SUM(H27:AL27)</f>
        <v/>
      </c>
      <c r="H27" s="616" t="n"/>
      <c r="I27" s="616" t="n"/>
      <c r="J27" s="616" t="n"/>
      <c r="K27" s="616" t="n">
        <v>2</v>
      </c>
      <c r="L27" s="616" t="n">
        <v>2</v>
      </c>
      <c r="M27" s="616" t="n">
        <v>2</v>
      </c>
      <c r="N27" s="616" t="n"/>
      <c r="O27" s="616" t="n"/>
      <c r="P27" s="616" t="n"/>
      <c r="Q27" s="616" t="n"/>
      <c r="R27" s="616" t="n"/>
      <c r="S27" s="616" t="n"/>
      <c r="T27" s="616" t="n"/>
      <c r="U27" s="616" t="n"/>
      <c r="V27" s="616" t="n"/>
      <c r="W27" s="616" t="n"/>
      <c r="X27" s="616" t="n"/>
      <c r="Y27" s="616" t="n"/>
      <c r="Z27" s="616" t="n"/>
      <c r="AA27" s="616" t="n"/>
      <c r="AB27" s="616" t="n"/>
      <c r="AC27" s="616" t="n"/>
      <c r="AD27" s="616" t="n"/>
      <c r="AE27" s="616" t="n"/>
      <c r="AF27" s="616" t="n"/>
      <c r="AG27" s="616" t="n"/>
      <c r="AH27" s="616" t="n"/>
      <c r="AI27" s="616" t="n"/>
      <c r="AJ27" s="616" t="n"/>
      <c r="AK27" s="616" t="n"/>
      <c r="AL27" s="616" t="n"/>
      <c r="AM27" s="243">
        <f>SUM(AN27:BR27)</f>
        <v/>
      </c>
      <c r="AN27" s="616" t="n"/>
      <c r="AO27" s="616" t="n"/>
      <c r="AP27" s="616" t="n"/>
      <c r="AQ27" s="616" t="n"/>
      <c r="AR27" s="616" t="n"/>
      <c r="AS27" s="616" t="n"/>
      <c r="AT27" s="616" t="n"/>
      <c r="AU27" s="616" t="n"/>
      <c r="AV27" s="616" t="n"/>
      <c r="AW27" s="616" t="n"/>
      <c r="AX27" s="616" t="n"/>
      <c r="AY27" s="616" t="n"/>
      <c r="AZ27" s="616" t="n"/>
      <c r="BA27" s="616" t="n"/>
      <c r="BB27" s="616" t="n"/>
      <c r="BC27" s="616" t="n"/>
      <c r="BD27" s="616" t="n"/>
      <c r="BE27" s="616" t="n"/>
      <c r="BF27" s="616" t="n"/>
      <c r="BG27" s="616" t="n"/>
      <c r="BH27" s="616" t="n"/>
      <c r="BI27" s="616" t="n"/>
      <c r="BJ27" s="616" t="n"/>
      <c r="BK27" s="616" t="n"/>
      <c r="BL27" s="616" t="n"/>
      <c r="BM27" s="616" t="n"/>
      <c r="BN27" s="616" t="n"/>
      <c r="BO27" s="616" t="n"/>
      <c r="BP27" s="616" t="n"/>
      <c r="BQ27" s="616" t="n"/>
      <c r="BR27" s="616" t="n"/>
    </row>
    <row r="28" ht="15" customFormat="1" customHeight="1" s="381">
      <c r="A28" s="617" t="n"/>
      <c r="B28" s="617" t="n"/>
      <c r="C28" s="617" t="n"/>
      <c r="D28" s="617" t="n"/>
      <c r="E28" s="617" t="n"/>
      <c r="F28" s="267" t="inlineStr">
        <is>
          <t>真实成交</t>
        </is>
      </c>
      <c r="G28" s="618">
        <f>G25-G26</f>
        <v/>
      </c>
      <c r="H28" s="619">
        <f>H25-H26</f>
        <v/>
      </c>
      <c r="I28" s="619">
        <f>I25-I26</f>
        <v/>
      </c>
      <c r="J28" s="619">
        <f>J25-J26</f>
        <v/>
      </c>
      <c r="K28" s="619">
        <f>K25-K26</f>
        <v/>
      </c>
      <c r="L28" s="619">
        <f>L25-L26</f>
        <v/>
      </c>
      <c r="M28" s="619">
        <f>M25-M26</f>
        <v/>
      </c>
      <c r="N28" s="619">
        <f>N25-N26</f>
        <v/>
      </c>
      <c r="O28" s="619">
        <f>O25-O26</f>
        <v/>
      </c>
      <c r="P28" s="619">
        <f>P25-P26</f>
        <v/>
      </c>
      <c r="Q28" s="619">
        <f>Q25-Q26</f>
        <v/>
      </c>
      <c r="R28" s="619">
        <f>R25-R26</f>
        <v/>
      </c>
      <c r="S28" s="619">
        <f>S25-S26</f>
        <v/>
      </c>
      <c r="T28" s="619">
        <f>T25-T26</f>
        <v/>
      </c>
      <c r="U28" s="619">
        <f>U25-U26</f>
        <v/>
      </c>
      <c r="V28" s="619">
        <f>V25-V26</f>
        <v/>
      </c>
      <c r="W28" s="619">
        <f>W25-W26</f>
        <v/>
      </c>
      <c r="X28" s="619">
        <f>X25-X26</f>
        <v/>
      </c>
      <c r="Y28" s="619">
        <f>Y25-Y26</f>
        <v/>
      </c>
      <c r="Z28" s="619">
        <f>Z25-Z26</f>
        <v/>
      </c>
      <c r="AA28" s="620">
        <f>AA25-AA26</f>
        <v/>
      </c>
      <c r="AB28" s="620">
        <f>AB25-AB26</f>
        <v/>
      </c>
      <c r="AC28" s="620">
        <f>AC25-AC26</f>
        <v/>
      </c>
      <c r="AD28" s="620">
        <f>AD25-AD26</f>
        <v/>
      </c>
      <c r="AE28" s="620">
        <f>AE25-AE26</f>
        <v/>
      </c>
      <c r="AF28" s="620">
        <f>AF25-AF26</f>
        <v/>
      </c>
      <c r="AG28" s="620">
        <f>AG25-AG26</f>
        <v/>
      </c>
      <c r="AH28" s="620">
        <f>AH25-AH26</f>
        <v/>
      </c>
      <c r="AI28" s="620">
        <f>AI25-AI26</f>
        <v/>
      </c>
      <c r="AJ28" s="620">
        <f>AJ25-AJ26</f>
        <v/>
      </c>
      <c r="AK28" s="620">
        <f>AK25-AK26</f>
        <v/>
      </c>
      <c r="AL28" s="619">
        <f>AL25-AL26</f>
        <v/>
      </c>
      <c r="AM28" s="618">
        <f>AM25-AM26</f>
        <v/>
      </c>
      <c r="AN28" s="619">
        <f>AN25-AN26</f>
        <v/>
      </c>
      <c r="AO28" s="619">
        <f>AO25-AO26</f>
        <v/>
      </c>
      <c r="AP28" s="619">
        <f>AP25-AP26</f>
        <v/>
      </c>
      <c r="AQ28" s="619">
        <f>AQ25-AQ26</f>
        <v/>
      </c>
      <c r="AR28" s="619">
        <f>AR25-AR26</f>
        <v/>
      </c>
      <c r="AS28" s="619">
        <f>AS25-AS26</f>
        <v/>
      </c>
      <c r="AT28" s="619">
        <f>AT25-AT26</f>
        <v/>
      </c>
      <c r="AU28" s="619">
        <f>AU25-AU26</f>
        <v/>
      </c>
      <c r="AV28" s="619">
        <f>AV25-AV26</f>
        <v/>
      </c>
      <c r="AW28" s="619">
        <f>AW25-AW26</f>
        <v/>
      </c>
      <c r="AX28" s="619">
        <f>AX25-AX26</f>
        <v/>
      </c>
      <c r="AY28" s="619">
        <f>AY25-AY26</f>
        <v/>
      </c>
      <c r="AZ28" s="619">
        <f>AZ25-AZ26</f>
        <v/>
      </c>
      <c r="BA28" s="619">
        <f>BA25-BA26</f>
        <v/>
      </c>
      <c r="BB28" s="619">
        <f>BB25-BB26</f>
        <v/>
      </c>
      <c r="BC28" s="619">
        <f>BC25-BC26</f>
        <v/>
      </c>
      <c r="BD28" s="619">
        <f>BD25-BD26</f>
        <v/>
      </c>
      <c r="BE28" s="619">
        <f>BE25-BE26</f>
        <v/>
      </c>
      <c r="BF28" s="619">
        <f>BF25-BF26</f>
        <v/>
      </c>
      <c r="BG28" s="620">
        <f>BG25-BG26</f>
        <v/>
      </c>
      <c r="BH28" s="620">
        <f>BH25-BH26</f>
        <v/>
      </c>
      <c r="BI28" s="620">
        <f>BI25-BI26</f>
        <v/>
      </c>
      <c r="BJ28" s="620">
        <f>BJ25-BJ26</f>
        <v/>
      </c>
      <c r="BK28" s="620">
        <f>BK25-BK26</f>
        <v/>
      </c>
      <c r="BL28" s="620">
        <f>BL25-BL26</f>
        <v/>
      </c>
      <c r="BM28" s="620">
        <f>BM25-BM26</f>
        <v/>
      </c>
      <c r="BN28" s="620">
        <f>BN25-BN26</f>
        <v/>
      </c>
      <c r="BO28" s="620">
        <f>BO25-BO26</f>
        <v/>
      </c>
      <c r="BP28" s="620">
        <f>BP25-BP26</f>
        <v/>
      </c>
      <c r="BQ28" s="620">
        <f>BQ25-BQ26</f>
        <v/>
      </c>
      <c r="BR28" s="619">
        <f>BR25-BR26</f>
        <v/>
      </c>
    </row>
    <row r="29" ht="15" customFormat="1" customHeight="1" s="381">
      <c r="A29" s="622">
        <f>VLOOKUP(C29,商品ID!A:D,2,0)</f>
        <v/>
      </c>
      <c r="B29" s="622">
        <f>VLOOKUP($C29,商品ID!$A:$E,3,0)</f>
        <v/>
      </c>
      <c r="C29" s="623" t="n">
        <v>1046362422455</v>
      </c>
      <c r="D29" s="624">
        <f>VLOOKUP($C29,商品ID!$A:$E,4,0)</f>
        <v/>
      </c>
      <c r="E29" s="625">
        <f>VLOOKUP($C29,商品ID!A:E,5,0)</f>
        <v/>
      </c>
      <c r="F29" s="261" t="inlineStr">
        <is>
          <t>支付人数</t>
        </is>
      </c>
      <c r="G29" s="243">
        <f>SUM(H29:AL29)</f>
        <v/>
      </c>
      <c r="H29" s="615">
        <f>SUMIFS('B-商品'!$W:$W,'B-商品'!$E:$E,$C29,'B-商品'!$D:$D,H$4)</f>
        <v/>
      </c>
      <c r="I29" s="615">
        <f>SUMIFS('B-商品'!$W:$W,'B-商品'!$E:$E,$C29,'B-商品'!$D:$D,I$4)</f>
        <v/>
      </c>
      <c r="J29" s="615">
        <f>SUMIFS('B-商品'!$W:$W,'B-商品'!$E:$E,$C29,'B-商品'!$D:$D,J$4)</f>
        <v/>
      </c>
      <c r="K29" s="615">
        <f>SUMIFS('B-商品'!$W:$W,'B-商品'!$E:$E,$C29,'B-商品'!$D:$D,K$4)</f>
        <v/>
      </c>
      <c r="L29" s="615">
        <f>SUMIFS('B-商品'!$W:$W,'B-商品'!$E:$E,$C29,'B-商品'!$D:$D,L$4)</f>
        <v/>
      </c>
      <c r="M29" s="615">
        <f>SUMIFS('B-商品'!$W:$W,'B-商品'!$E:$E,$C29,'B-商品'!$D:$D,M$4)</f>
        <v/>
      </c>
      <c r="N29" s="615">
        <f>SUMIFS('B-商品'!$W:$W,'B-商品'!$E:$E,$C29,'B-商品'!$D:$D,N$4)</f>
        <v/>
      </c>
      <c r="O29" s="615">
        <f>SUMIFS('B-商品'!$W:$W,'B-商品'!$E:$E,$C29,'B-商品'!$D:$D,O$4)</f>
        <v/>
      </c>
      <c r="P29" s="615">
        <f>SUMIFS('B-商品'!$W:$W,'B-商品'!$E:$E,$C29,'B-商品'!$D:$D,P$4)</f>
        <v/>
      </c>
      <c r="Q29" s="615">
        <f>SUMIFS('B-商品'!$W:$W,'B-商品'!$E:$E,$C29,'B-商品'!$D:$D,Q$4)</f>
        <v/>
      </c>
      <c r="R29" s="615">
        <f>SUMIFS('B-商品'!$W:$W,'B-商品'!$E:$E,$C29,'B-商品'!$D:$D,R$4)</f>
        <v/>
      </c>
      <c r="S29" s="615">
        <f>SUMIFS('B-商品'!$W:$W,'B-商品'!$E:$E,$C29,'B-商品'!$D:$D,S$4)</f>
        <v/>
      </c>
      <c r="T29" s="615">
        <f>SUMIFS('B-商品'!$W:$W,'B-商品'!$E:$E,$C29,'B-商品'!$D:$D,T$4)</f>
        <v/>
      </c>
      <c r="U29" s="615">
        <f>SUMIFS('B-商品'!$W:$W,'B-商品'!$E:$E,$C29,'B-商品'!$D:$D,U$4)</f>
        <v/>
      </c>
      <c r="V29" s="615">
        <f>SUMIFS('B-商品'!$W:$W,'B-商品'!$E:$E,$C29,'B-商品'!$D:$D,V$4)</f>
        <v/>
      </c>
      <c r="W29" s="615">
        <f>SUMIFS('B-商品'!$W:$W,'B-商品'!$E:$E,$C29,'B-商品'!$D:$D,W$4)</f>
        <v/>
      </c>
      <c r="X29" s="615">
        <f>SUMIFS('B-商品'!$W:$W,'B-商品'!$E:$E,$C29,'B-商品'!$D:$D,X$4)</f>
        <v/>
      </c>
      <c r="Y29" s="615">
        <f>SUMIFS('B-商品'!$W:$W,'B-商品'!$E:$E,$C29,'B-商品'!$D:$D,Y$4)</f>
        <v/>
      </c>
      <c r="Z29" s="615">
        <f>SUMIFS('B-商品'!$W:$W,'B-商品'!$E:$E,$C29,'B-商品'!$D:$D,Z$4)</f>
        <v/>
      </c>
      <c r="AA29" s="615">
        <f>SUMIFS('B-商品'!$W:$W,'B-商品'!$E:$E,$C29,'B-商品'!$D:$D,AA$4)</f>
        <v/>
      </c>
      <c r="AB29" s="615">
        <f>SUMIFS('B-商品'!$W:$W,'B-商品'!$E:$E,$C29,'B-商品'!$D:$D,AB$4)</f>
        <v/>
      </c>
      <c r="AC29" s="615">
        <f>SUMIFS('B-商品'!$W:$W,'B-商品'!$E:$E,$C29,'B-商品'!$D:$D,AC$4)</f>
        <v/>
      </c>
      <c r="AD29" s="615">
        <f>SUMIFS('B-商品'!$W:$W,'B-商品'!$E:$E,$C29,'B-商品'!$D:$D,AD$4)</f>
        <v/>
      </c>
      <c r="AE29" s="615">
        <f>SUMIFS('B-商品'!$W:$W,'B-商品'!$E:$E,$C29,'B-商品'!$D:$D,AE$4)</f>
        <v/>
      </c>
      <c r="AF29" s="615">
        <f>SUMIFS('B-商品'!$W:$W,'B-商品'!$E:$E,$C29,'B-商品'!$D:$D,AF$4)</f>
        <v/>
      </c>
      <c r="AG29" s="615">
        <f>SUMIFS('B-商品'!$W:$W,'B-商品'!$E:$E,$C29,'B-商品'!$D:$D,AG$4)</f>
        <v/>
      </c>
      <c r="AH29" s="615">
        <f>SUMIFS('B-商品'!$W:$W,'B-商品'!$E:$E,$C29,'B-商品'!$D:$D,AH$4)</f>
        <v/>
      </c>
      <c r="AI29" s="615">
        <f>SUMIFS('B-商品'!$W:$W,'B-商品'!$E:$E,$C29,'B-商品'!$D:$D,AI$4)</f>
        <v/>
      </c>
      <c r="AJ29" s="615">
        <f>SUMIFS('B-商品'!$W:$W,'B-商品'!$E:$E,$C29,'B-商品'!$D:$D,AJ$4)</f>
        <v/>
      </c>
      <c r="AK29" s="615">
        <f>SUMIFS('B-商品'!$W:$W,'B-商品'!$E:$E,$C29,'B-商品'!$D:$D,AK$4)</f>
        <v/>
      </c>
      <c r="AL29" s="615">
        <f>SUMIFS('B-商品'!$W:$W,'B-商品'!$E:$E,$C29,'B-商品'!$D:$D,AL$4)</f>
        <v/>
      </c>
      <c r="AM29" s="243">
        <f>SUM(AN29:BR29)</f>
        <v/>
      </c>
      <c r="AN29" s="615">
        <f>SUMIFS('B-商品'!$W:$W,'B-商品'!$E:$E,$C29,'B-商品'!$D:$D,AN$4)</f>
        <v/>
      </c>
      <c r="AO29" s="615">
        <f>SUMIFS('B-商品'!$W:$W,'B-商品'!$E:$E,$C29,'B-商品'!$D:$D,AO$4)</f>
        <v/>
      </c>
      <c r="AP29" s="615">
        <f>SUMIFS('B-商品'!$W:$W,'B-商品'!$E:$E,$C29,'B-商品'!$D:$D,AP$4)</f>
        <v/>
      </c>
      <c r="AQ29" s="615">
        <f>SUMIFS('B-商品'!$W:$W,'B-商品'!$E:$E,$C29,'B-商品'!$D:$D,AQ$4)</f>
        <v/>
      </c>
      <c r="AR29" s="615">
        <f>SUMIFS('B-商品'!$W:$W,'B-商品'!$E:$E,$C29,'B-商品'!$D:$D,AR$4)</f>
        <v/>
      </c>
      <c r="AS29" s="615">
        <f>SUMIFS('B-商品'!$W:$W,'B-商品'!$E:$E,$C29,'B-商品'!$D:$D,AS$4)</f>
        <v/>
      </c>
      <c r="AT29" s="615">
        <f>SUMIFS('B-商品'!$W:$W,'B-商品'!$E:$E,$C29,'B-商品'!$D:$D,AT$4)</f>
        <v/>
      </c>
      <c r="AU29" s="615">
        <f>SUMIFS('B-商品'!$W:$W,'B-商品'!$E:$E,$C29,'B-商品'!$D:$D,AU$4)</f>
        <v/>
      </c>
      <c r="AV29" s="615">
        <f>SUMIFS('B-商品'!$W:$W,'B-商品'!$E:$E,$C29,'B-商品'!$D:$D,AV$4)</f>
        <v/>
      </c>
      <c r="AW29" s="615">
        <f>SUMIFS('B-商品'!$W:$W,'B-商品'!$E:$E,$C29,'B-商品'!$D:$D,AW$4)</f>
        <v/>
      </c>
      <c r="AX29" s="615">
        <f>SUMIFS('B-商品'!$W:$W,'B-商品'!$E:$E,$C29,'B-商品'!$D:$D,AX$4)</f>
        <v/>
      </c>
      <c r="AY29" s="615">
        <f>SUMIFS('B-商品'!$W:$W,'B-商品'!$E:$E,$C29,'B-商品'!$D:$D,AY$4)</f>
        <v/>
      </c>
      <c r="AZ29" s="615">
        <f>SUMIFS('B-商品'!$W:$W,'B-商品'!$E:$E,$C29,'B-商品'!$D:$D,AZ$4)</f>
        <v/>
      </c>
      <c r="BA29" s="615">
        <f>SUMIFS('B-商品'!$W:$W,'B-商品'!$E:$E,$C29,'B-商品'!$D:$D,BA$4)</f>
        <v/>
      </c>
      <c r="BB29" s="615">
        <f>SUMIFS('B-商品'!$W:$W,'B-商品'!$E:$E,$C29,'B-商品'!$D:$D,BB$4)</f>
        <v/>
      </c>
      <c r="BC29" s="615">
        <f>SUMIFS('B-商品'!$W:$W,'B-商品'!$E:$E,$C29,'B-商品'!$D:$D,BC$4)</f>
        <v/>
      </c>
      <c r="BD29" s="615">
        <f>SUMIFS('B-商品'!$W:$W,'B-商品'!$E:$E,$C29,'B-商品'!$D:$D,BD$4)</f>
        <v/>
      </c>
      <c r="BE29" s="615">
        <f>SUMIFS('B-商品'!$W:$W,'B-商品'!$E:$E,$C29,'B-商品'!$D:$D,BE$4)</f>
        <v/>
      </c>
      <c r="BF29" s="615">
        <f>SUMIFS('B-商品'!$W:$W,'B-商品'!$E:$E,$C29,'B-商品'!$D:$D,BF$4)</f>
        <v/>
      </c>
      <c r="BG29" s="615">
        <f>SUMIFS('B-商品'!$W:$W,'B-商品'!$E:$E,$C29,'B-商品'!$D:$D,BG$4)</f>
        <v/>
      </c>
      <c r="BH29" s="615">
        <f>SUMIFS('B-商品'!$W:$W,'B-商品'!$E:$E,$C29,'B-商品'!$D:$D,BH$4)</f>
        <v/>
      </c>
      <c r="BI29" s="615">
        <f>SUMIFS('B-商品'!$W:$W,'B-商品'!$E:$E,$C29,'B-商品'!$D:$D,BI$4)</f>
        <v/>
      </c>
      <c r="BJ29" s="615">
        <f>SUMIFS('B-商品'!$W:$W,'B-商品'!$E:$E,$C29,'B-商品'!$D:$D,BJ$4)</f>
        <v/>
      </c>
      <c r="BK29" s="615">
        <f>SUMIFS('B-商品'!$W:$W,'B-商品'!$E:$E,$C29,'B-商品'!$D:$D,BK$4)</f>
        <v/>
      </c>
      <c r="BL29" s="615">
        <f>SUMIFS('B-商品'!$W:$W,'B-商品'!$E:$E,$C29,'B-商品'!$D:$D,BL$4)</f>
        <v/>
      </c>
      <c r="BM29" s="615">
        <f>SUMIFS('B-商品'!$W:$W,'B-商品'!$E:$E,$C29,'B-商品'!$D:$D,BM$4)</f>
        <v/>
      </c>
      <c r="BN29" s="615">
        <f>SUMIFS('B-商品'!$W:$W,'B-商品'!$E:$E,$C29,'B-商品'!$D:$D,BN$4)</f>
        <v/>
      </c>
      <c r="BO29" s="615">
        <f>SUMIFS('B-商品'!$W:$W,'B-商品'!$E:$E,$C29,'B-商品'!$D:$D,BO$4)</f>
        <v/>
      </c>
      <c r="BP29" s="615">
        <f>SUMIFS('B-商品'!$W:$W,'B-商品'!$E:$E,$C29,'B-商品'!$D:$D,BP$4)</f>
        <v/>
      </c>
      <c r="BQ29" s="615">
        <f>SUMIFS('B-商品'!$W:$W,'B-商品'!$E:$E,$C29,'B-商品'!$D:$D,BQ$4)</f>
        <v/>
      </c>
      <c r="BR29" s="615">
        <f>SUMIFS('B-商品'!$W:$W,'B-商品'!$E:$E,$C29,'B-商品'!$D:$D,BR$4)</f>
        <v/>
      </c>
    </row>
    <row r="30" ht="15" customFormat="1" customHeight="1" s="381">
      <c r="A30" s="610" t="n"/>
      <c r="B30" s="610" t="n"/>
      <c r="C30" s="610" t="n"/>
      <c r="D30" s="610" t="n"/>
      <c r="E30" s="610" t="n"/>
      <c r="F30" s="261" t="inlineStr">
        <is>
          <t>刷单量</t>
        </is>
      </c>
      <c r="G30" s="243">
        <f>SUM(H30:AL30)</f>
        <v/>
      </c>
      <c r="H30" s="615">
        <f>SUMIFS('B-刷单'!$J:$J,'B-刷单'!$E:$E,H$4,'B-刷单'!$L:$L,$C29)</f>
        <v/>
      </c>
      <c r="I30" s="615">
        <f>SUMIFS('B-刷单'!$J:$J,'B-刷单'!$E:$E,I$4,'B-刷单'!$L:$L,$C29)</f>
        <v/>
      </c>
      <c r="J30" s="615">
        <f>SUMIFS('B-刷单'!$J:$J,'B-刷单'!$E:$E,J$4,'B-刷单'!$L:$L,$C29)</f>
        <v/>
      </c>
      <c r="K30" s="615">
        <f>SUMIFS('B-刷单'!$J:$J,'B-刷单'!$E:$E,K$4,'B-刷单'!$L:$L,$C29)</f>
        <v/>
      </c>
      <c r="L30" s="615">
        <f>SUMIFS('B-刷单'!$J:$J,'B-刷单'!$E:$E,L$4,'B-刷单'!$L:$L,$C29)</f>
        <v/>
      </c>
      <c r="M30" s="615">
        <f>SUMIFS('B-刷单'!$J:$J,'B-刷单'!$E:$E,M$4,'B-刷单'!$L:$L,$C29)</f>
        <v/>
      </c>
      <c r="N30" s="615">
        <f>SUMIFS('B-刷单'!$J:$J,'B-刷单'!$E:$E,N$4,'B-刷单'!$L:$L,$C29)</f>
        <v/>
      </c>
      <c r="O30" s="615">
        <f>SUMIFS('B-刷单'!$J:$J,'B-刷单'!$E:$E,O$4,'B-刷单'!$L:$L,$C29)</f>
        <v/>
      </c>
      <c r="P30" s="615">
        <f>SUMIFS('B-刷单'!$J:$J,'B-刷单'!$E:$E,P$4,'B-刷单'!$L:$L,$C29)</f>
        <v/>
      </c>
      <c r="Q30" s="615">
        <f>SUMIFS('B-刷单'!$J:$J,'B-刷单'!$E:$E,Q$4,'B-刷单'!$L:$L,$C29)</f>
        <v/>
      </c>
      <c r="R30" s="615">
        <f>SUMIFS('B-刷单'!$J:$J,'B-刷单'!$E:$E,R$4,'B-刷单'!$L:$L,$C29)</f>
        <v/>
      </c>
      <c r="S30" s="615">
        <f>SUMIFS('B-刷单'!$J:$J,'B-刷单'!$E:$E,S$4,'B-刷单'!$L:$L,$C29)</f>
        <v/>
      </c>
      <c r="T30" s="615">
        <f>SUMIFS('B-刷单'!$J:$J,'B-刷单'!$E:$E,T$4,'B-刷单'!$L:$L,$C29)</f>
        <v/>
      </c>
      <c r="U30" s="615">
        <f>SUMIFS('B-刷单'!$J:$J,'B-刷单'!$E:$E,U$4,'B-刷单'!$L:$L,$C29)</f>
        <v/>
      </c>
      <c r="V30" s="615">
        <f>SUMIFS('B-刷单'!$J:$J,'B-刷单'!$E:$E,V$4,'B-刷单'!$L:$L,$C29)</f>
        <v/>
      </c>
      <c r="W30" s="615">
        <f>SUMIFS('B-刷单'!$J:$J,'B-刷单'!$E:$E,W$4,'B-刷单'!$L:$L,$C29)</f>
        <v/>
      </c>
      <c r="X30" s="615">
        <f>SUMIFS('B-刷单'!$J:$J,'B-刷单'!$E:$E,X$4,'B-刷单'!$L:$L,$C29)</f>
        <v/>
      </c>
      <c r="Y30" s="615">
        <f>SUMIFS('B-刷单'!$J:$J,'B-刷单'!$E:$E,Y$4,'B-刷单'!$L:$L,$C29)</f>
        <v/>
      </c>
      <c r="Z30" s="615">
        <f>SUMIFS('B-刷单'!$J:$J,'B-刷单'!$E:$E,Z$4,'B-刷单'!$L:$L,$C29)</f>
        <v/>
      </c>
      <c r="AA30" s="615">
        <f>SUMIFS('B-刷单'!$J:$J,'B-刷单'!$E:$E,AA$4,'B-刷单'!$L:$L,$C29)</f>
        <v/>
      </c>
      <c r="AB30" s="615">
        <f>SUMIFS('B-刷单'!$J:$J,'B-刷单'!$E:$E,AB$4,'B-刷单'!$L:$L,$C29)</f>
        <v/>
      </c>
      <c r="AC30" s="615">
        <f>SUMIFS('B-刷单'!$J:$J,'B-刷单'!$E:$E,AC$4,'B-刷单'!$L:$L,$C29)</f>
        <v/>
      </c>
      <c r="AD30" s="615">
        <f>SUMIFS('B-刷单'!$J:$J,'B-刷单'!$E:$E,AD$4,'B-刷单'!$L:$L,$C29)</f>
        <v/>
      </c>
      <c r="AE30" s="615">
        <f>SUMIFS('B-刷单'!$J:$J,'B-刷单'!$E:$E,AE$4,'B-刷单'!$L:$L,$C29)</f>
        <v/>
      </c>
      <c r="AF30" s="615">
        <f>SUMIFS('B-刷单'!$J:$J,'B-刷单'!$E:$E,AF$4,'B-刷单'!$L:$L,$C29)</f>
        <v/>
      </c>
      <c r="AG30" s="615">
        <f>SUMIFS('B-刷单'!$J:$J,'B-刷单'!$E:$E,AG$4,'B-刷单'!$L:$L,$C29)</f>
        <v/>
      </c>
      <c r="AH30" s="615">
        <f>SUMIFS('B-刷单'!$J:$J,'B-刷单'!$E:$E,AH$4,'B-刷单'!$L:$L,$C29)</f>
        <v/>
      </c>
      <c r="AI30" s="615">
        <f>SUMIFS('B-刷单'!$J:$J,'B-刷单'!$E:$E,AI$4,'B-刷单'!$L:$L,$C29)</f>
        <v/>
      </c>
      <c r="AJ30" s="615">
        <f>SUMIFS('B-刷单'!$J:$J,'B-刷单'!$E:$E,AJ$4,'B-刷单'!$L:$L,$C29)</f>
        <v/>
      </c>
      <c r="AK30" s="615">
        <f>SUMIFS('B-刷单'!$J:$J,'B-刷单'!$E:$E,AK$4,'B-刷单'!$L:$L,$C29)</f>
        <v/>
      </c>
      <c r="AL30" s="615">
        <f>SUMIFS('B-刷单'!$J:$J,'B-刷单'!$E:$E,AL$4,'B-刷单'!$L:$L,$C29)</f>
        <v/>
      </c>
      <c r="AM30" s="243">
        <f>SUM(AN30:BR30)</f>
        <v/>
      </c>
      <c r="AN30" s="615">
        <f>SUMIFS('B-刷单'!$J:$J,'B-刷单'!$E:$E,AN$4,'B-刷单'!$L:$L,$C29)</f>
        <v/>
      </c>
      <c r="AO30" s="615">
        <f>SUMIFS('B-刷单'!$J:$J,'B-刷单'!$E:$E,AO$4,'B-刷单'!$L:$L,$C29)</f>
        <v/>
      </c>
      <c r="AP30" s="615">
        <f>SUMIFS('B-刷单'!$J:$J,'B-刷单'!$E:$E,AP$4,'B-刷单'!$L:$L,$C29)</f>
        <v/>
      </c>
      <c r="AQ30" s="615">
        <f>SUMIFS('B-刷单'!$J:$J,'B-刷单'!$E:$E,AQ$4,'B-刷单'!$L:$L,$C29)</f>
        <v/>
      </c>
      <c r="AR30" s="615">
        <f>SUMIFS('B-刷单'!$J:$J,'B-刷单'!$E:$E,AR$4,'B-刷单'!$L:$L,$C29)</f>
        <v/>
      </c>
      <c r="AS30" s="615">
        <f>SUMIFS('B-刷单'!$J:$J,'B-刷单'!$E:$E,AS$4,'B-刷单'!$L:$L,$C29)</f>
        <v/>
      </c>
      <c r="AT30" s="615">
        <f>SUMIFS('B-刷单'!$J:$J,'B-刷单'!$E:$E,AT$4,'B-刷单'!$L:$L,$C29)</f>
        <v/>
      </c>
      <c r="AU30" s="615">
        <f>SUMIFS('B-刷单'!$J:$J,'B-刷单'!$E:$E,AU$4,'B-刷单'!$L:$L,$C29)</f>
        <v/>
      </c>
      <c r="AV30" s="615">
        <f>SUMIFS('B-刷单'!$J:$J,'B-刷单'!$E:$E,AV$4,'B-刷单'!$L:$L,$C29)</f>
        <v/>
      </c>
      <c r="AW30" s="615">
        <f>SUMIFS('B-刷单'!$J:$J,'B-刷单'!$E:$E,AW$4,'B-刷单'!$L:$L,$C29)</f>
        <v/>
      </c>
      <c r="AX30" s="615">
        <f>SUMIFS('B-刷单'!$J:$J,'B-刷单'!$E:$E,AX$4,'B-刷单'!$L:$L,$C29)</f>
        <v/>
      </c>
      <c r="AY30" s="615">
        <f>SUMIFS('B-刷单'!$J:$J,'B-刷单'!$E:$E,AY$4,'B-刷单'!$L:$L,$C29)</f>
        <v/>
      </c>
      <c r="AZ30" s="615">
        <f>SUMIFS('B-刷单'!$J:$J,'B-刷单'!$E:$E,AZ$4,'B-刷单'!$L:$L,$C29)</f>
        <v/>
      </c>
      <c r="BA30" s="615">
        <f>SUMIFS('B-刷单'!$J:$J,'B-刷单'!$E:$E,BA$4,'B-刷单'!$L:$L,$C29)</f>
        <v/>
      </c>
      <c r="BB30" s="615">
        <f>SUMIFS('B-刷单'!$J:$J,'B-刷单'!$E:$E,BB$4,'B-刷单'!$L:$L,$C29)</f>
        <v/>
      </c>
      <c r="BC30" s="615">
        <f>SUMIFS('B-刷单'!$J:$J,'B-刷单'!$E:$E,BC$4,'B-刷单'!$L:$L,$C29)</f>
        <v/>
      </c>
      <c r="BD30" s="615">
        <f>SUMIFS('B-刷单'!$J:$J,'B-刷单'!$E:$E,BD$4,'B-刷单'!$L:$L,$C29)</f>
        <v/>
      </c>
      <c r="BE30" s="615">
        <f>SUMIFS('B-刷单'!$J:$J,'B-刷单'!$E:$E,BE$4,'B-刷单'!$L:$L,$C29)</f>
        <v/>
      </c>
      <c r="BF30" s="615">
        <f>SUMIFS('B-刷单'!$J:$J,'B-刷单'!$E:$E,BF$4,'B-刷单'!$L:$L,$C29)</f>
        <v/>
      </c>
      <c r="BG30" s="615">
        <f>SUMIFS('B-刷单'!$J:$J,'B-刷单'!$E:$E,BG$4,'B-刷单'!$L:$L,$C29)</f>
        <v/>
      </c>
      <c r="BH30" s="615">
        <f>SUMIFS('B-刷单'!$J:$J,'B-刷单'!$E:$E,BH$4,'B-刷单'!$L:$L,$C29)</f>
        <v/>
      </c>
      <c r="BI30" s="615">
        <f>SUMIFS('B-刷单'!$J:$J,'B-刷单'!$E:$E,BI$4,'B-刷单'!$L:$L,$C29)</f>
        <v/>
      </c>
      <c r="BJ30" s="615">
        <f>SUMIFS('B-刷单'!$J:$J,'B-刷单'!$E:$E,BJ$4,'B-刷单'!$L:$L,$C29)</f>
        <v/>
      </c>
      <c r="BK30" s="615">
        <f>SUMIFS('B-刷单'!$J:$J,'B-刷单'!$E:$E,BK$4,'B-刷单'!$L:$L,$C29)</f>
        <v/>
      </c>
      <c r="BL30" s="615">
        <f>SUMIFS('B-刷单'!$J:$J,'B-刷单'!$E:$E,BL$4,'B-刷单'!$L:$L,$C29)</f>
        <v/>
      </c>
      <c r="BM30" s="615">
        <f>SUMIFS('B-刷单'!$J:$J,'B-刷单'!$E:$E,BM$4,'B-刷单'!$L:$L,$C29)</f>
        <v/>
      </c>
      <c r="BN30" s="615">
        <f>SUMIFS('B-刷单'!$J:$J,'B-刷单'!$E:$E,BN$4,'B-刷单'!$L:$L,$C29)</f>
        <v/>
      </c>
      <c r="BO30" s="615">
        <f>SUMIFS('B-刷单'!$J:$J,'B-刷单'!$E:$E,BO$4,'B-刷单'!$L:$L,$C29)</f>
        <v/>
      </c>
      <c r="BP30" s="615">
        <f>SUMIFS('B-刷单'!$J:$J,'B-刷单'!$E:$E,BP$4,'B-刷单'!$L:$L,$C29)</f>
        <v/>
      </c>
      <c r="BQ30" s="615">
        <f>SUMIFS('B-刷单'!$J:$J,'B-刷单'!$E:$E,BQ$4,'B-刷单'!$L:$L,$C29)</f>
        <v/>
      </c>
      <c r="BR30" s="615">
        <f>SUMIFS('B-刷单'!$J:$J,'B-刷单'!$E:$E,BR$4,'B-刷单'!$L:$L,$C29)</f>
        <v/>
      </c>
    </row>
    <row r="31" ht="15" customFormat="1" customHeight="1" s="381">
      <c r="A31" s="610" t="n"/>
      <c r="B31" s="610" t="n"/>
      <c r="C31" s="610" t="n"/>
      <c r="D31" s="610" t="n"/>
      <c r="E31" s="610" t="n"/>
      <c r="F31" s="262" t="inlineStr">
        <is>
          <t>刷单清洗</t>
        </is>
      </c>
      <c r="G31" s="243">
        <f>SUM(H31:AL31)</f>
        <v/>
      </c>
      <c r="H31" s="616" t="n">
        <v>4</v>
      </c>
      <c r="I31" s="616" t="n">
        <v>2</v>
      </c>
      <c r="J31" s="616" t="n">
        <v>2</v>
      </c>
      <c r="K31" s="616" t="n"/>
      <c r="L31" s="616" t="n"/>
      <c r="M31" s="616" t="n"/>
      <c r="N31" s="616" t="n"/>
      <c r="O31" s="616" t="n"/>
      <c r="P31" s="616" t="n"/>
      <c r="Q31" s="616" t="n"/>
      <c r="R31" s="616" t="n"/>
      <c r="S31" s="616" t="n"/>
      <c r="T31" s="616" t="n"/>
      <c r="U31" s="616" t="n"/>
      <c r="V31" s="616" t="n"/>
      <c r="W31" s="616" t="n"/>
      <c r="X31" s="616" t="n"/>
      <c r="Y31" s="616" t="n"/>
      <c r="Z31" s="616" t="n"/>
      <c r="AA31" s="616" t="n"/>
      <c r="AB31" s="616" t="n"/>
      <c r="AC31" s="616" t="n"/>
      <c r="AD31" s="616" t="n"/>
      <c r="AE31" s="616" t="n"/>
      <c r="AF31" s="616" t="n"/>
      <c r="AG31" s="616" t="n"/>
      <c r="AH31" s="616" t="n"/>
      <c r="AI31" s="616" t="n"/>
      <c r="AJ31" s="616" t="n"/>
      <c r="AK31" s="616" t="n"/>
      <c r="AL31" s="616" t="n"/>
      <c r="AM31" s="243">
        <f>SUM(AN31:BR31)</f>
        <v/>
      </c>
      <c r="AN31" s="616" t="n"/>
      <c r="AO31" s="616" t="n"/>
      <c r="AP31" s="616" t="n"/>
      <c r="AQ31" s="616" t="n"/>
      <c r="AR31" s="616" t="n"/>
      <c r="AS31" s="616" t="n"/>
      <c r="AT31" s="616" t="n"/>
      <c r="AU31" s="616" t="n"/>
      <c r="AV31" s="616" t="n"/>
      <c r="AW31" s="616" t="n"/>
      <c r="AX31" s="616" t="n"/>
      <c r="AY31" s="616" t="n"/>
      <c r="AZ31" s="616" t="n"/>
      <c r="BA31" s="616" t="n"/>
      <c r="BB31" s="616" t="n"/>
      <c r="BC31" s="616" t="n"/>
      <c r="BD31" s="616" t="n"/>
      <c r="BE31" s="616" t="n"/>
      <c r="BF31" s="616" t="n"/>
      <c r="BG31" s="616" t="n"/>
      <c r="BH31" s="616" t="n"/>
      <c r="BI31" s="616" t="n"/>
      <c r="BJ31" s="616" t="n"/>
      <c r="BK31" s="616" t="n"/>
      <c r="BL31" s="616" t="n"/>
      <c r="BM31" s="616" t="n"/>
      <c r="BN31" s="616" t="n"/>
      <c r="BO31" s="616" t="n"/>
      <c r="BP31" s="616" t="n"/>
      <c r="BQ31" s="616" t="n"/>
      <c r="BR31" s="616" t="n"/>
    </row>
    <row r="32" ht="15" customFormat="1" customHeight="1" s="381">
      <c r="A32" s="617" t="n"/>
      <c r="B32" s="617" t="n"/>
      <c r="C32" s="617" t="n"/>
      <c r="D32" s="617" t="n"/>
      <c r="E32" s="617" t="n"/>
      <c r="F32" s="267" t="inlineStr">
        <is>
          <t>真实成交</t>
        </is>
      </c>
      <c r="G32" s="618">
        <f>G29-G30</f>
        <v/>
      </c>
      <c r="H32" s="619">
        <f>H29-H30</f>
        <v/>
      </c>
      <c r="I32" s="619">
        <f>I29-I30</f>
        <v/>
      </c>
      <c r="J32" s="619">
        <f>J29-J30</f>
        <v/>
      </c>
      <c r="K32" s="619">
        <f>K29-K30</f>
        <v/>
      </c>
      <c r="L32" s="619">
        <f>L29-L30</f>
        <v/>
      </c>
      <c r="M32" s="619">
        <f>M29-M30</f>
        <v/>
      </c>
      <c r="N32" s="619">
        <f>N29-N30</f>
        <v/>
      </c>
      <c r="O32" s="619">
        <f>O29-O30</f>
        <v/>
      </c>
      <c r="P32" s="619">
        <f>P29-P30</f>
        <v/>
      </c>
      <c r="Q32" s="619">
        <f>Q29-Q30</f>
        <v/>
      </c>
      <c r="R32" s="619">
        <f>R29-R30</f>
        <v/>
      </c>
      <c r="S32" s="619">
        <f>S29-S30</f>
        <v/>
      </c>
      <c r="T32" s="619">
        <f>T29-T30</f>
        <v/>
      </c>
      <c r="U32" s="619">
        <f>U29-U30</f>
        <v/>
      </c>
      <c r="V32" s="619">
        <f>V29-V30</f>
        <v/>
      </c>
      <c r="W32" s="619">
        <f>W29-W30</f>
        <v/>
      </c>
      <c r="X32" s="619">
        <f>X29-X30</f>
        <v/>
      </c>
      <c r="Y32" s="619">
        <f>Y29-Y30</f>
        <v/>
      </c>
      <c r="Z32" s="619">
        <f>Z29-Z30</f>
        <v/>
      </c>
      <c r="AA32" s="619">
        <f>AA29-AA30</f>
        <v/>
      </c>
      <c r="AB32" s="619">
        <f>AB29-AB30</f>
        <v/>
      </c>
      <c r="AC32" s="619">
        <f>AC29-AC30</f>
        <v/>
      </c>
      <c r="AD32" s="619">
        <f>AD29-AD30</f>
        <v/>
      </c>
      <c r="AE32" s="619">
        <f>AE29-AE30</f>
        <v/>
      </c>
      <c r="AF32" s="619">
        <f>AF29-AF30</f>
        <v/>
      </c>
      <c r="AG32" s="619">
        <f>AG29-AG30</f>
        <v/>
      </c>
      <c r="AH32" s="619">
        <f>AH29-AH30</f>
        <v/>
      </c>
      <c r="AI32" s="619">
        <f>AI29-AI30</f>
        <v/>
      </c>
      <c r="AJ32" s="620">
        <f>AJ29-AJ30</f>
        <v/>
      </c>
      <c r="AK32" s="620">
        <f>AK29-AK30</f>
        <v/>
      </c>
      <c r="AL32" s="619">
        <f>AL29-AL30</f>
        <v/>
      </c>
      <c r="AM32" s="618">
        <f>AM29-AM30</f>
        <v/>
      </c>
      <c r="AN32" s="619">
        <f>AN29-AN30</f>
        <v/>
      </c>
      <c r="AO32" s="619">
        <f>AO29-AO30</f>
        <v/>
      </c>
      <c r="AP32" s="619">
        <f>AP29-AP30</f>
        <v/>
      </c>
      <c r="AQ32" s="619">
        <f>AQ29-AQ30</f>
        <v/>
      </c>
      <c r="AR32" s="619">
        <f>AR29-AR30</f>
        <v/>
      </c>
      <c r="AS32" s="619">
        <f>AS29-AS30</f>
        <v/>
      </c>
      <c r="AT32" s="619">
        <f>AT29-AT30</f>
        <v/>
      </c>
      <c r="AU32" s="619">
        <f>AU29-AU30</f>
        <v/>
      </c>
      <c r="AV32" s="619">
        <f>AV29-AV30</f>
        <v/>
      </c>
      <c r="AW32" s="619">
        <f>AW29-AW30</f>
        <v/>
      </c>
      <c r="AX32" s="619">
        <f>AX29-AX30</f>
        <v/>
      </c>
      <c r="AY32" s="619">
        <f>AY29-AY30</f>
        <v/>
      </c>
      <c r="AZ32" s="619">
        <f>AZ29-AZ30</f>
        <v/>
      </c>
      <c r="BA32" s="619">
        <f>BA29-BA30</f>
        <v/>
      </c>
      <c r="BB32" s="619">
        <f>BB29-BB30</f>
        <v/>
      </c>
      <c r="BC32" s="619">
        <f>BC29-BC30</f>
        <v/>
      </c>
      <c r="BD32" s="619">
        <f>BD29-BD30</f>
        <v/>
      </c>
      <c r="BE32" s="619">
        <f>BE29-BE30</f>
        <v/>
      </c>
      <c r="BF32" s="619">
        <f>BF29-BF30</f>
        <v/>
      </c>
      <c r="BG32" s="619">
        <f>BG29-BG30</f>
        <v/>
      </c>
      <c r="BH32" s="619">
        <f>BH29-BH30</f>
        <v/>
      </c>
      <c r="BI32" s="619">
        <f>BI29-BI30</f>
        <v/>
      </c>
      <c r="BJ32" s="619">
        <f>BJ29-BJ30</f>
        <v/>
      </c>
      <c r="BK32" s="619">
        <f>BK29-BK30</f>
        <v/>
      </c>
      <c r="BL32" s="619">
        <f>BL29-BL30</f>
        <v/>
      </c>
      <c r="BM32" s="619">
        <f>BM29-BM30</f>
        <v/>
      </c>
      <c r="BN32" s="619">
        <f>BN29-BN30</f>
        <v/>
      </c>
      <c r="BO32" s="619">
        <f>BO29-BO30</f>
        <v/>
      </c>
      <c r="BP32" s="620">
        <f>BP29-BP30</f>
        <v/>
      </c>
      <c r="BQ32" s="620">
        <f>BQ29-BQ30</f>
        <v/>
      </c>
      <c r="BR32" s="619">
        <f>BR29-BR30</f>
        <v/>
      </c>
    </row>
    <row r="33" ht="15" customFormat="1" customHeight="1" s="381">
      <c r="A33" s="622">
        <f>VLOOKUP(C33,商品ID!A:D,2,0)</f>
        <v/>
      </c>
      <c r="B33" s="622">
        <f>VLOOKUP($C33,商品ID!$A:$E,3,0)</f>
        <v/>
      </c>
      <c r="C33" s="623" t="n">
        <v>1050384503243</v>
      </c>
      <c r="D33" s="624">
        <f>VLOOKUP($C33,商品ID!$A:$E,4,0)</f>
        <v/>
      </c>
      <c r="E33" s="625">
        <f>VLOOKUP($C33,商品ID!A:E,5,0)</f>
        <v/>
      </c>
      <c r="F33" s="261" t="inlineStr">
        <is>
          <t>支付人数</t>
        </is>
      </c>
      <c r="G33" s="243">
        <f>SUM(H33:AL33)</f>
        <v/>
      </c>
      <c r="H33" s="615">
        <f>SUMIFS('B-商品'!$W:$W,'B-商品'!$E:$E,$C33,'B-商品'!$D:$D,H$4)</f>
        <v/>
      </c>
      <c r="I33" s="615">
        <f>SUMIFS('B-商品'!$W:$W,'B-商品'!$E:$E,$C33,'B-商品'!$D:$D,I$4)</f>
        <v/>
      </c>
      <c r="J33" s="615">
        <f>SUMIFS('B-商品'!$W:$W,'B-商品'!$E:$E,$C33,'B-商品'!$D:$D,J$4)</f>
        <v/>
      </c>
      <c r="K33" s="615">
        <f>SUMIFS('B-商品'!$W:$W,'B-商品'!$E:$E,$C33,'B-商品'!$D:$D,K$4)</f>
        <v/>
      </c>
      <c r="L33" s="615">
        <f>SUMIFS('B-商品'!$W:$W,'B-商品'!$E:$E,$C33,'B-商品'!$D:$D,L$4)</f>
        <v/>
      </c>
      <c r="M33" s="615">
        <f>SUMIFS('B-商品'!$W:$W,'B-商品'!$E:$E,$C33,'B-商品'!$D:$D,M$4)</f>
        <v/>
      </c>
      <c r="N33" s="615">
        <f>SUMIFS('B-商品'!$W:$W,'B-商品'!$E:$E,$C33,'B-商品'!$D:$D,N$4)</f>
        <v/>
      </c>
      <c r="O33" s="615">
        <f>SUMIFS('B-商品'!$W:$W,'B-商品'!$E:$E,$C33,'B-商品'!$D:$D,O$4)</f>
        <v/>
      </c>
      <c r="P33" s="615">
        <f>SUMIFS('B-商品'!$W:$W,'B-商品'!$E:$E,$C33,'B-商品'!$D:$D,P$4)</f>
        <v/>
      </c>
      <c r="Q33" s="615">
        <f>SUMIFS('B-商品'!$W:$W,'B-商品'!$E:$E,$C33,'B-商品'!$D:$D,Q$4)</f>
        <v/>
      </c>
      <c r="R33" s="615">
        <f>SUMIFS('B-商品'!$W:$W,'B-商品'!$E:$E,$C33,'B-商品'!$D:$D,R$4)</f>
        <v/>
      </c>
      <c r="S33" s="615">
        <f>SUMIFS('B-商品'!$W:$W,'B-商品'!$E:$E,$C33,'B-商品'!$D:$D,S$4)</f>
        <v/>
      </c>
      <c r="T33" s="615">
        <f>SUMIFS('B-商品'!$W:$W,'B-商品'!$E:$E,$C33,'B-商品'!$D:$D,T$4)</f>
        <v/>
      </c>
      <c r="U33" s="615">
        <f>SUMIFS('B-商品'!$W:$W,'B-商品'!$E:$E,$C33,'B-商品'!$D:$D,U$4)</f>
        <v/>
      </c>
      <c r="V33" s="615">
        <f>SUMIFS('B-商品'!$W:$W,'B-商品'!$E:$E,$C33,'B-商品'!$D:$D,V$4)</f>
        <v/>
      </c>
      <c r="W33" s="615">
        <f>SUMIFS('B-商品'!$W:$W,'B-商品'!$E:$E,$C33,'B-商品'!$D:$D,W$4)</f>
        <v/>
      </c>
      <c r="X33" s="615">
        <f>SUMIFS('B-商品'!$W:$W,'B-商品'!$E:$E,$C33,'B-商品'!$D:$D,X$4)</f>
        <v/>
      </c>
      <c r="Y33" s="615">
        <f>SUMIFS('B-商品'!$W:$W,'B-商品'!$E:$E,$C33,'B-商品'!$D:$D,Y$4)</f>
        <v/>
      </c>
      <c r="Z33" s="615">
        <f>SUMIFS('B-商品'!$W:$W,'B-商品'!$E:$E,$C33,'B-商品'!$D:$D,Z$4)</f>
        <v/>
      </c>
      <c r="AA33" s="615">
        <f>SUMIFS('B-商品'!$W:$W,'B-商品'!$E:$E,$C33,'B-商品'!$D:$D,AA$4)</f>
        <v/>
      </c>
      <c r="AB33" s="615">
        <f>SUMIFS('B-商品'!$W:$W,'B-商品'!$E:$E,$C33,'B-商品'!$D:$D,AB$4)</f>
        <v/>
      </c>
      <c r="AC33" s="615">
        <f>SUMIFS('B-商品'!$W:$W,'B-商品'!$E:$E,$C33,'B-商品'!$D:$D,AC$4)</f>
        <v/>
      </c>
      <c r="AD33" s="615">
        <f>SUMIFS('B-商品'!$W:$W,'B-商品'!$E:$E,$C33,'B-商品'!$D:$D,AD$4)</f>
        <v/>
      </c>
      <c r="AE33" s="615">
        <f>SUMIFS('B-商品'!$W:$W,'B-商品'!$E:$E,$C33,'B-商品'!$D:$D,AE$4)</f>
        <v/>
      </c>
      <c r="AF33" s="615">
        <f>SUMIFS('B-商品'!$W:$W,'B-商品'!$E:$E,$C33,'B-商品'!$D:$D,AF$4)</f>
        <v/>
      </c>
      <c r="AG33" s="615">
        <f>SUMIFS('B-商品'!$W:$W,'B-商品'!$E:$E,$C33,'B-商品'!$D:$D,AG$4)</f>
        <v/>
      </c>
      <c r="AH33" s="615">
        <f>SUMIFS('B-商品'!$W:$W,'B-商品'!$E:$E,$C33,'B-商品'!$D:$D,AH$4)</f>
        <v/>
      </c>
      <c r="AI33" s="615">
        <f>SUMIFS('B-商品'!$W:$W,'B-商品'!$E:$E,$C33,'B-商品'!$D:$D,AI$4)</f>
        <v/>
      </c>
      <c r="AJ33" s="615">
        <f>SUMIFS('B-商品'!$W:$W,'B-商品'!$E:$E,$C33,'B-商品'!$D:$D,AJ$4)</f>
        <v/>
      </c>
      <c r="AK33" s="615">
        <f>SUMIFS('B-商品'!$W:$W,'B-商品'!$E:$E,$C33,'B-商品'!$D:$D,AK$4)</f>
        <v/>
      </c>
      <c r="AL33" s="615">
        <f>SUMIFS('B-商品'!$W:$W,'B-商品'!$E:$E,$C33,'B-商品'!$D:$D,AL$4)</f>
        <v/>
      </c>
      <c r="AM33" s="243">
        <f>SUM(AN33:BR33)</f>
        <v/>
      </c>
      <c r="AN33" s="615">
        <f>SUMIFS('B-商品'!$W:$W,'B-商品'!$E:$E,$C33,'B-商品'!$D:$D,AN$4)</f>
        <v/>
      </c>
      <c r="AO33" s="615">
        <f>SUMIFS('B-商品'!$W:$W,'B-商品'!$E:$E,$C33,'B-商品'!$D:$D,AO$4)</f>
        <v/>
      </c>
      <c r="AP33" s="615">
        <f>SUMIFS('B-商品'!$W:$W,'B-商品'!$E:$E,$C33,'B-商品'!$D:$D,AP$4)</f>
        <v/>
      </c>
      <c r="AQ33" s="615">
        <f>SUMIFS('B-商品'!$W:$W,'B-商品'!$E:$E,$C33,'B-商品'!$D:$D,AQ$4)</f>
        <v/>
      </c>
      <c r="AR33" s="615">
        <f>SUMIFS('B-商品'!$W:$W,'B-商品'!$E:$E,$C33,'B-商品'!$D:$D,AR$4)</f>
        <v/>
      </c>
      <c r="AS33" s="615">
        <f>SUMIFS('B-商品'!$W:$W,'B-商品'!$E:$E,$C33,'B-商品'!$D:$D,AS$4)</f>
        <v/>
      </c>
      <c r="AT33" s="615">
        <f>SUMIFS('B-商品'!$W:$W,'B-商品'!$E:$E,$C33,'B-商品'!$D:$D,AT$4)</f>
        <v/>
      </c>
      <c r="AU33" s="615">
        <f>SUMIFS('B-商品'!$W:$W,'B-商品'!$E:$E,$C33,'B-商品'!$D:$D,AU$4)</f>
        <v/>
      </c>
      <c r="AV33" s="615">
        <f>SUMIFS('B-商品'!$W:$W,'B-商品'!$E:$E,$C33,'B-商品'!$D:$D,AV$4)</f>
        <v/>
      </c>
      <c r="AW33" s="615">
        <f>SUMIFS('B-商品'!$W:$W,'B-商品'!$E:$E,$C33,'B-商品'!$D:$D,AW$4)</f>
        <v/>
      </c>
      <c r="AX33" s="615">
        <f>SUMIFS('B-商品'!$W:$W,'B-商品'!$E:$E,$C33,'B-商品'!$D:$D,AX$4)</f>
        <v/>
      </c>
      <c r="AY33" s="615">
        <f>SUMIFS('B-商品'!$W:$W,'B-商品'!$E:$E,$C33,'B-商品'!$D:$D,AY$4)</f>
        <v/>
      </c>
      <c r="AZ33" s="615">
        <f>SUMIFS('B-商品'!$W:$W,'B-商品'!$E:$E,$C33,'B-商品'!$D:$D,AZ$4)</f>
        <v/>
      </c>
      <c r="BA33" s="615">
        <f>SUMIFS('B-商品'!$W:$W,'B-商品'!$E:$E,$C33,'B-商品'!$D:$D,BA$4)</f>
        <v/>
      </c>
      <c r="BB33" s="615">
        <f>SUMIFS('B-商品'!$W:$W,'B-商品'!$E:$E,$C33,'B-商品'!$D:$D,BB$4)</f>
        <v/>
      </c>
      <c r="BC33" s="615">
        <f>SUMIFS('B-商品'!$W:$W,'B-商品'!$E:$E,$C33,'B-商品'!$D:$D,BC$4)</f>
        <v/>
      </c>
      <c r="BD33" s="615">
        <f>SUMIFS('B-商品'!$W:$W,'B-商品'!$E:$E,$C33,'B-商品'!$D:$D,BD$4)</f>
        <v/>
      </c>
      <c r="BE33" s="615">
        <f>SUMIFS('B-商品'!$W:$W,'B-商品'!$E:$E,$C33,'B-商品'!$D:$D,BE$4)</f>
        <v/>
      </c>
      <c r="BF33" s="615">
        <f>SUMIFS('B-商品'!$W:$W,'B-商品'!$E:$E,$C33,'B-商品'!$D:$D,BF$4)</f>
        <v/>
      </c>
      <c r="BG33" s="615">
        <f>SUMIFS('B-商品'!$W:$W,'B-商品'!$E:$E,$C33,'B-商品'!$D:$D,BG$4)</f>
        <v/>
      </c>
      <c r="BH33" s="615">
        <f>SUMIFS('B-商品'!$W:$W,'B-商品'!$E:$E,$C33,'B-商品'!$D:$D,BH$4)</f>
        <v/>
      </c>
      <c r="BI33" s="615">
        <f>SUMIFS('B-商品'!$W:$W,'B-商品'!$E:$E,$C33,'B-商品'!$D:$D,BI$4)</f>
        <v/>
      </c>
      <c r="BJ33" s="615">
        <f>SUMIFS('B-商品'!$W:$W,'B-商品'!$E:$E,$C33,'B-商品'!$D:$D,BJ$4)</f>
        <v/>
      </c>
      <c r="BK33" s="615">
        <f>SUMIFS('B-商品'!$W:$W,'B-商品'!$E:$E,$C33,'B-商品'!$D:$D,BK$4)</f>
        <v/>
      </c>
      <c r="BL33" s="615">
        <f>SUMIFS('B-商品'!$W:$W,'B-商品'!$E:$E,$C33,'B-商品'!$D:$D,BL$4)</f>
        <v/>
      </c>
      <c r="BM33" s="615">
        <f>SUMIFS('B-商品'!$W:$W,'B-商品'!$E:$E,$C33,'B-商品'!$D:$D,BM$4)</f>
        <v/>
      </c>
      <c r="BN33" s="615">
        <f>SUMIFS('B-商品'!$W:$W,'B-商品'!$E:$E,$C33,'B-商品'!$D:$D,BN$4)</f>
        <v/>
      </c>
      <c r="BO33" s="615">
        <f>SUMIFS('B-商品'!$W:$W,'B-商品'!$E:$E,$C33,'B-商品'!$D:$D,BO$4)</f>
        <v/>
      </c>
      <c r="BP33" s="615">
        <f>SUMIFS('B-商品'!$W:$W,'B-商品'!$E:$E,$C33,'B-商品'!$D:$D,BP$4)</f>
        <v/>
      </c>
      <c r="BQ33" s="615">
        <f>SUMIFS('B-商品'!$W:$W,'B-商品'!$E:$E,$C33,'B-商品'!$D:$D,BQ$4)</f>
        <v/>
      </c>
      <c r="BR33" s="615">
        <f>SUMIFS('B-商品'!$W:$W,'B-商品'!$E:$E,$C33,'B-商品'!$D:$D,BR$4)</f>
        <v/>
      </c>
    </row>
    <row r="34" ht="15" customFormat="1" customHeight="1" s="381">
      <c r="A34" s="610" t="n"/>
      <c r="B34" s="610" t="n"/>
      <c r="C34" s="610" t="n"/>
      <c r="D34" s="610" t="n"/>
      <c r="E34" s="610" t="n"/>
      <c r="F34" s="261" t="inlineStr">
        <is>
          <t>刷单量</t>
        </is>
      </c>
      <c r="G34" s="243">
        <f>SUM(H34:AL34)</f>
        <v/>
      </c>
      <c r="H34" s="615">
        <f>SUMIFS('B-刷单'!$J:$J,'B-刷单'!$E:$E,H$4,'B-刷单'!$L:$L,$C33)</f>
        <v/>
      </c>
      <c r="I34" s="615">
        <f>SUMIFS('B-刷单'!$J:$J,'B-刷单'!$E:$E,I$4,'B-刷单'!$L:$L,$C33)</f>
        <v/>
      </c>
      <c r="J34" s="615">
        <f>SUMIFS('B-刷单'!$J:$J,'B-刷单'!$E:$E,J$4,'B-刷单'!$L:$L,$C33)</f>
        <v/>
      </c>
      <c r="K34" s="615">
        <f>SUMIFS('B-刷单'!$J:$J,'B-刷单'!$E:$E,K$4,'B-刷单'!$L:$L,$C33)</f>
        <v/>
      </c>
      <c r="L34" s="615">
        <f>SUMIFS('B-刷单'!$J:$J,'B-刷单'!$E:$E,L$4,'B-刷单'!$L:$L,$C33)</f>
        <v/>
      </c>
      <c r="M34" s="615">
        <f>SUMIFS('B-刷单'!$J:$J,'B-刷单'!$E:$E,M$4,'B-刷单'!$L:$L,$C33)</f>
        <v/>
      </c>
      <c r="N34" s="615">
        <f>SUMIFS('B-刷单'!$J:$J,'B-刷单'!$E:$E,N$4,'B-刷单'!$L:$L,$C33)</f>
        <v/>
      </c>
      <c r="O34" s="615">
        <f>SUMIFS('B-刷单'!$J:$J,'B-刷单'!$E:$E,O$4,'B-刷单'!$L:$L,$C33)</f>
        <v/>
      </c>
      <c r="P34" s="615">
        <f>SUMIFS('B-刷单'!$J:$J,'B-刷单'!$E:$E,P$4,'B-刷单'!$L:$L,$C33)</f>
        <v/>
      </c>
      <c r="Q34" s="615">
        <f>SUMIFS('B-刷单'!$J:$J,'B-刷单'!$E:$E,Q$4,'B-刷单'!$L:$L,$C33)</f>
        <v/>
      </c>
      <c r="R34" s="615">
        <f>SUMIFS('B-刷单'!$J:$J,'B-刷单'!$E:$E,R$4,'B-刷单'!$L:$L,$C33)</f>
        <v/>
      </c>
      <c r="S34" s="615">
        <f>SUMIFS('B-刷单'!$J:$J,'B-刷单'!$E:$E,S$4,'B-刷单'!$L:$L,$C33)</f>
        <v/>
      </c>
      <c r="T34" s="615">
        <f>SUMIFS('B-刷单'!$J:$J,'B-刷单'!$E:$E,T$4,'B-刷单'!$L:$L,$C33)</f>
        <v/>
      </c>
      <c r="U34" s="615">
        <f>SUMIFS('B-刷单'!$J:$J,'B-刷单'!$E:$E,U$4,'B-刷单'!$L:$L,$C33)</f>
        <v/>
      </c>
      <c r="V34" s="615">
        <f>SUMIFS('B-刷单'!$J:$J,'B-刷单'!$E:$E,V$4,'B-刷单'!$L:$L,$C33)</f>
        <v/>
      </c>
      <c r="W34" s="615">
        <f>SUMIFS('B-刷单'!$J:$J,'B-刷单'!$E:$E,W$4,'B-刷单'!$L:$L,$C33)</f>
        <v/>
      </c>
      <c r="X34" s="615">
        <f>SUMIFS('B-刷单'!$J:$J,'B-刷单'!$E:$E,X$4,'B-刷单'!$L:$L,$C33)</f>
        <v/>
      </c>
      <c r="Y34" s="615">
        <f>SUMIFS('B-刷单'!$J:$J,'B-刷单'!$E:$E,Y$4,'B-刷单'!$L:$L,$C33)</f>
        <v/>
      </c>
      <c r="Z34" s="615">
        <f>SUMIFS('B-刷单'!$J:$J,'B-刷单'!$E:$E,Z$4,'B-刷单'!$L:$L,$C33)</f>
        <v/>
      </c>
      <c r="AA34" s="615">
        <f>SUMIFS('B-刷单'!$J:$J,'B-刷单'!$E:$E,AA$4,'B-刷单'!$L:$L,$C33)</f>
        <v/>
      </c>
      <c r="AB34" s="615">
        <f>SUMIFS('B-刷单'!$J:$J,'B-刷单'!$E:$E,AB$4,'B-刷单'!$L:$L,$C33)</f>
        <v/>
      </c>
      <c r="AC34" s="615">
        <f>SUMIFS('B-刷单'!$J:$J,'B-刷单'!$E:$E,AC$4,'B-刷单'!$L:$L,$C33)</f>
        <v/>
      </c>
      <c r="AD34" s="615">
        <f>SUMIFS('B-刷单'!$J:$J,'B-刷单'!$E:$E,AD$4,'B-刷单'!$L:$L,$C33)</f>
        <v/>
      </c>
      <c r="AE34" s="615">
        <f>SUMIFS('B-刷单'!$J:$J,'B-刷单'!$E:$E,AE$4,'B-刷单'!$L:$L,$C33)</f>
        <v/>
      </c>
      <c r="AF34" s="615">
        <f>SUMIFS('B-刷单'!$J:$J,'B-刷单'!$E:$E,AF$4,'B-刷单'!$L:$L,$C33)</f>
        <v/>
      </c>
      <c r="AG34" s="615">
        <f>SUMIFS('B-刷单'!$J:$J,'B-刷单'!$E:$E,AG$4,'B-刷单'!$L:$L,$C33)</f>
        <v/>
      </c>
      <c r="AH34" s="615">
        <f>SUMIFS('B-刷单'!$J:$J,'B-刷单'!$E:$E,AH$4,'B-刷单'!$L:$L,$C33)</f>
        <v/>
      </c>
      <c r="AI34" s="615">
        <f>SUMIFS('B-刷单'!$J:$J,'B-刷单'!$E:$E,AI$4,'B-刷单'!$L:$L,$C33)</f>
        <v/>
      </c>
      <c r="AJ34" s="615">
        <f>SUMIFS('B-刷单'!$J:$J,'B-刷单'!$E:$E,AJ$4,'B-刷单'!$L:$L,$C33)</f>
        <v/>
      </c>
      <c r="AK34" s="615">
        <f>SUMIFS('B-刷单'!$J:$J,'B-刷单'!$E:$E,AK$4,'B-刷单'!$L:$L,$C33)</f>
        <v/>
      </c>
      <c r="AL34" s="615">
        <f>SUMIFS('B-刷单'!$J:$J,'B-刷单'!$E:$E,AL$4,'B-刷单'!$L:$L,$C33)</f>
        <v/>
      </c>
      <c r="AM34" s="243">
        <f>SUM(AN34:BR34)</f>
        <v/>
      </c>
      <c r="AN34" s="615">
        <f>SUMIFS('B-刷单'!$J:$J,'B-刷单'!$E:$E,AN$4,'B-刷单'!$L:$L,$C33)</f>
        <v/>
      </c>
      <c r="AO34" s="615">
        <f>SUMIFS('B-刷单'!$J:$J,'B-刷单'!$E:$E,AO$4,'B-刷单'!$L:$L,$C33)</f>
        <v/>
      </c>
      <c r="AP34" s="615">
        <f>SUMIFS('B-刷单'!$J:$J,'B-刷单'!$E:$E,AP$4,'B-刷单'!$L:$L,$C33)</f>
        <v/>
      </c>
      <c r="AQ34" s="615">
        <f>SUMIFS('B-刷单'!$J:$J,'B-刷单'!$E:$E,AQ$4,'B-刷单'!$L:$L,$C33)</f>
        <v/>
      </c>
      <c r="AR34" s="615">
        <f>SUMIFS('B-刷单'!$J:$J,'B-刷单'!$E:$E,AR$4,'B-刷单'!$L:$L,$C33)</f>
        <v/>
      </c>
      <c r="AS34" s="615">
        <f>SUMIFS('B-刷单'!$J:$J,'B-刷单'!$E:$E,AS$4,'B-刷单'!$L:$L,$C33)</f>
        <v/>
      </c>
      <c r="AT34" s="615">
        <f>SUMIFS('B-刷单'!$J:$J,'B-刷单'!$E:$E,AT$4,'B-刷单'!$L:$L,$C33)</f>
        <v/>
      </c>
      <c r="AU34" s="615">
        <f>SUMIFS('B-刷单'!$J:$J,'B-刷单'!$E:$E,AU$4,'B-刷单'!$L:$L,$C33)</f>
        <v/>
      </c>
      <c r="AV34" s="615">
        <f>SUMIFS('B-刷单'!$J:$J,'B-刷单'!$E:$E,AV$4,'B-刷单'!$L:$L,$C33)</f>
        <v/>
      </c>
      <c r="AW34" s="615">
        <f>SUMIFS('B-刷单'!$J:$J,'B-刷单'!$E:$E,AW$4,'B-刷单'!$L:$L,$C33)</f>
        <v/>
      </c>
      <c r="AX34" s="615">
        <f>SUMIFS('B-刷单'!$J:$J,'B-刷单'!$E:$E,AX$4,'B-刷单'!$L:$L,$C33)</f>
        <v/>
      </c>
      <c r="AY34" s="615">
        <f>SUMIFS('B-刷单'!$J:$J,'B-刷单'!$E:$E,AY$4,'B-刷单'!$L:$L,$C33)</f>
        <v/>
      </c>
      <c r="AZ34" s="615">
        <f>SUMIFS('B-刷单'!$J:$J,'B-刷单'!$E:$E,AZ$4,'B-刷单'!$L:$L,$C33)</f>
        <v/>
      </c>
      <c r="BA34" s="615">
        <f>SUMIFS('B-刷单'!$J:$J,'B-刷单'!$E:$E,BA$4,'B-刷单'!$L:$L,$C33)</f>
        <v/>
      </c>
      <c r="BB34" s="615">
        <f>SUMIFS('B-刷单'!$J:$J,'B-刷单'!$E:$E,BB$4,'B-刷单'!$L:$L,$C33)</f>
        <v/>
      </c>
      <c r="BC34" s="615">
        <f>SUMIFS('B-刷单'!$J:$J,'B-刷单'!$E:$E,BC$4,'B-刷单'!$L:$L,$C33)</f>
        <v/>
      </c>
      <c r="BD34" s="615">
        <f>SUMIFS('B-刷单'!$J:$J,'B-刷单'!$E:$E,BD$4,'B-刷单'!$L:$L,$C33)</f>
        <v/>
      </c>
      <c r="BE34" s="615">
        <f>SUMIFS('B-刷单'!$J:$J,'B-刷单'!$E:$E,BE$4,'B-刷单'!$L:$L,$C33)</f>
        <v/>
      </c>
      <c r="BF34" s="615">
        <f>SUMIFS('B-刷单'!$J:$J,'B-刷单'!$E:$E,BF$4,'B-刷单'!$L:$L,$C33)</f>
        <v/>
      </c>
      <c r="BG34" s="615">
        <f>SUMIFS('B-刷单'!$J:$J,'B-刷单'!$E:$E,BG$4,'B-刷单'!$L:$L,$C33)</f>
        <v/>
      </c>
      <c r="BH34" s="615">
        <f>SUMIFS('B-刷单'!$J:$J,'B-刷单'!$E:$E,BH$4,'B-刷单'!$L:$L,$C33)</f>
        <v/>
      </c>
      <c r="BI34" s="615">
        <f>SUMIFS('B-刷单'!$J:$J,'B-刷单'!$E:$E,BI$4,'B-刷单'!$L:$L,$C33)</f>
        <v/>
      </c>
      <c r="BJ34" s="615">
        <f>SUMIFS('B-刷单'!$J:$J,'B-刷单'!$E:$E,BJ$4,'B-刷单'!$L:$L,$C33)</f>
        <v/>
      </c>
      <c r="BK34" s="615">
        <f>SUMIFS('B-刷单'!$J:$J,'B-刷单'!$E:$E,BK$4,'B-刷单'!$L:$L,$C33)</f>
        <v/>
      </c>
      <c r="BL34" s="615">
        <f>SUMIFS('B-刷单'!$J:$J,'B-刷单'!$E:$E,BL$4,'B-刷单'!$L:$L,$C33)</f>
        <v/>
      </c>
      <c r="BM34" s="615">
        <f>SUMIFS('B-刷单'!$J:$J,'B-刷单'!$E:$E,BM$4,'B-刷单'!$L:$L,$C33)</f>
        <v/>
      </c>
      <c r="BN34" s="615">
        <f>SUMIFS('B-刷单'!$J:$J,'B-刷单'!$E:$E,BN$4,'B-刷单'!$L:$L,$C33)</f>
        <v/>
      </c>
      <c r="BO34" s="615">
        <f>SUMIFS('B-刷单'!$J:$J,'B-刷单'!$E:$E,BO$4,'B-刷单'!$L:$L,$C33)</f>
        <v/>
      </c>
      <c r="BP34" s="615">
        <f>SUMIFS('B-刷单'!$J:$J,'B-刷单'!$E:$E,BP$4,'B-刷单'!$L:$L,$C33)</f>
        <v/>
      </c>
      <c r="BQ34" s="615">
        <f>SUMIFS('B-刷单'!$J:$J,'B-刷单'!$E:$E,BQ$4,'B-刷单'!$L:$L,$C33)</f>
        <v/>
      </c>
      <c r="BR34" s="615">
        <f>SUMIFS('B-刷单'!$J:$J,'B-刷单'!$E:$E,BR$4,'B-刷单'!$L:$L,$C33)</f>
        <v/>
      </c>
    </row>
    <row r="35" ht="15" customFormat="1" customHeight="1" s="381">
      <c r="A35" s="610" t="n"/>
      <c r="B35" s="610" t="n"/>
      <c r="C35" s="610" t="n"/>
      <c r="D35" s="610" t="n"/>
      <c r="E35" s="610" t="n"/>
      <c r="F35" s="262" t="inlineStr">
        <is>
          <t>刷单清洗</t>
        </is>
      </c>
      <c r="G35" s="243">
        <f>SUM(H35:AL35)</f>
        <v/>
      </c>
      <c r="H35" s="616" t="n"/>
      <c r="I35" s="616" t="n"/>
      <c r="J35" s="616" t="n"/>
      <c r="K35" s="616" t="n"/>
      <c r="L35" s="616" t="n"/>
      <c r="M35" s="616" t="n"/>
      <c r="N35" s="616" t="n"/>
      <c r="O35" s="616" t="n"/>
      <c r="P35" s="616" t="n"/>
      <c r="Q35" s="616" t="n"/>
      <c r="R35" s="616" t="n"/>
      <c r="S35" s="616" t="n"/>
      <c r="T35" s="616" t="n"/>
      <c r="U35" s="616" t="n"/>
      <c r="V35" s="616" t="n"/>
      <c r="W35" s="616" t="n"/>
      <c r="X35" s="616" t="n"/>
      <c r="Y35" s="616" t="n">
        <v>3</v>
      </c>
      <c r="Z35" s="616" t="n"/>
      <c r="AA35" s="616" t="n"/>
      <c r="AB35" s="616" t="n">
        <v>2</v>
      </c>
      <c r="AC35" s="616" t="n"/>
      <c r="AD35" s="616" t="n"/>
      <c r="AE35" s="616" t="n"/>
      <c r="AF35" s="616" t="n"/>
      <c r="AG35" s="616" t="n"/>
      <c r="AH35" s="616" t="n"/>
      <c r="AI35" s="616" t="n"/>
      <c r="AJ35" s="616" t="n"/>
      <c r="AK35" s="616" t="n"/>
      <c r="AL35" s="616" t="n"/>
      <c r="AM35" s="243">
        <f>SUM(AN35:BR35)</f>
        <v/>
      </c>
      <c r="AN35" s="616" t="n"/>
      <c r="AO35" s="616" t="n"/>
      <c r="AP35" s="616" t="n"/>
      <c r="AQ35" s="616" t="n"/>
      <c r="AR35" s="616" t="n"/>
      <c r="AS35" s="616" t="n"/>
      <c r="AT35" s="616" t="n"/>
      <c r="AU35" s="616" t="n"/>
      <c r="AV35" s="616" t="n"/>
      <c r="AW35" s="616" t="n"/>
      <c r="AX35" s="616" t="n"/>
      <c r="AY35" s="616" t="n"/>
      <c r="AZ35" s="616" t="n"/>
      <c r="BA35" s="616" t="n"/>
      <c r="BB35" s="616" t="n"/>
      <c r="BC35" s="616" t="n"/>
      <c r="BD35" s="616" t="n"/>
      <c r="BE35" s="616" t="n"/>
      <c r="BF35" s="616" t="n"/>
      <c r="BG35" s="616" t="n"/>
      <c r="BH35" s="616" t="n"/>
      <c r="BI35" s="616" t="n"/>
      <c r="BJ35" s="616" t="n"/>
      <c r="BK35" s="616" t="n"/>
      <c r="BL35" s="616" t="n"/>
      <c r="BM35" s="616" t="n"/>
      <c r="BN35" s="616" t="n"/>
      <c r="BO35" s="616" t="n"/>
      <c r="BP35" s="616" t="n"/>
      <c r="BQ35" s="616" t="n"/>
      <c r="BR35" s="616" t="n"/>
    </row>
    <row r="36" ht="15" customFormat="1" customHeight="1" s="381">
      <c r="A36" s="617" t="n"/>
      <c r="B36" s="617" t="n"/>
      <c r="C36" s="617" t="n"/>
      <c r="D36" s="617" t="n"/>
      <c r="E36" s="617" t="n"/>
      <c r="F36" s="267" t="inlineStr">
        <is>
          <t>真实成交</t>
        </is>
      </c>
      <c r="G36" s="618">
        <f>G33-G34</f>
        <v/>
      </c>
      <c r="H36" s="619">
        <f>H33-H34</f>
        <v/>
      </c>
      <c r="I36" s="619">
        <f>I33-I34</f>
        <v/>
      </c>
      <c r="J36" s="619">
        <f>J33-J34</f>
        <v/>
      </c>
      <c r="K36" s="619">
        <f>K33-K34</f>
        <v/>
      </c>
      <c r="L36" s="619">
        <f>L33-L34</f>
        <v/>
      </c>
      <c r="M36" s="619">
        <f>M33-M34</f>
        <v/>
      </c>
      <c r="N36" s="619">
        <f>N33-N34</f>
        <v/>
      </c>
      <c r="O36" s="619">
        <f>O33-O34</f>
        <v/>
      </c>
      <c r="P36" s="619">
        <f>P33-P34</f>
        <v/>
      </c>
      <c r="Q36" s="619">
        <f>Q33-Q34</f>
        <v/>
      </c>
      <c r="R36" s="619">
        <f>R33-R34</f>
        <v/>
      </c>
      <c r="S36" s="619">
        <f>S33-S34</f>
        <v/>
      </c>
      <c r="T36" s="619">
        <f>T33-T34</f>
        <v/>
      </c>
      <c r="U36" s="619">
        <f>U33-U34</f>
        <v/>
      </c>
      <c r="V36" s="619">
        <f>V33-V34</f>
        <v/>
      </c>
      <c r="W36" s="619">
        <f>W33-W34</f>
        <v/>
      </c>
      <c r="X36" s="619">
        <f>X33-X34</f>
        <v/>
      </c>
      <c r="Y36" s="619">
        <f>Y33-Y34</f>
        <v/>
      </c>
      <c r="Z36" s="619">
        <f>Z33-Z34</f>
        <v/>
      </c>
      <c r="AA36" s="619">
        <f>AA33-AA34</f>
        <v/>
      </c>
      <c r="AB36" s="619">
        <f>AB33-AB34</f>
        <v/>
      </c>
      <c r="AC36" s="619">
        <f>AC33-AC34</f>
        <v/>
      </c>
      <c r="AD36" s="619">
        <f>AD33-AD34</f>
        <v/>
      </c>
      <c r="AE36" s="619">
        <f>AE33-AE34</f>
        <v/>
      </c>
      <c r="AF36" s="619">
        <f>AF33-AF34</f>
        <v/>
      </c>
      <c r="AG36" s="619">
        <f>AG33-AG34</f>
        <v/>
      </c>
      <c r="AH36" s="619">
        <f>AH33-AH34</f>
        <v/>
      </c>
      <c r="AI36" s="619">
        <f>AI33-AI34</f>
        <v/>
      </c>
      <c r="AJ36" s="620">
        <f>AJ33-AJ34</f>
        <v/>
      </c>
      <c r="AK36" s="620">
        <f>AK33-AK34</f>
        <v/>
      </c>
      <c r="AL36" s="619">
        <f>AL33-AL34</f>
        <v/>
      </c>
      <c r="AM36" s="618">
        <f>AM33-AM34</f>
        <v/>
      </c>
      <c r="AN36" s="619">
        <f>AN33-AN34</f>
        <v/>
      </c>
      <c r="AO36" s="619">
        <f>AO33-AO34</f>
        <v/>
      </c>
      <c r="AP36" s="619">
        <f>AP33-AP34</f>
        <v/>
      </c>
      <c r="AQ36" s="619">
        <f>AQ33-AQ34</f>
        <v/>
      </c>
      <c r="AR36" s="619">
        <f>AR33-AR34</f>
        <v/>
      </c>
      <c r="AS36" s="619">
        <f>AS33-AS34</f>
        <v/>
      </c>
      <c r="AT36" s="619">
        <f>AT33-AT34</f>
        <v/>
      </c>
      <c r="AU36" s="619">
        <f>AU33-AU34</f>
        <v/>
      </c>
      <c r="AV36" s="619">
        <f>AV33-AV34</f>
        <v/>
      </c>
      <c r="AW36" s="619">
        <f>AW33-AW34</f>
        <v/>
      </c>
      <c r="AX36" s="619">
        <f>AX33-AX34</f>
        <v/>
      </c>
      <c r="AY36" s="619">
        <f>AY33-AY34</f>
        <v/>
      </c>
      <c r="AZ36" s="619">
        <f>AZ33-AZ34</f>
        <v/>
      </c>
      <c r="BA36" s="619">
        <f>BA33-BA34</f>
        <v/>
      </c>
      <c r="BB36" s="619">
        <f>BB33-BB34</f>
        <v/>
      </c>
      <c r="BC36" s="619">
        <f>BC33-BC34</f>
        <v/>
      </c>
      <c r="BD36" s="619">
        <f>BD33-BD34</f>
        <v/>
      </c>
      <c r="BE36" s="619">
        <f>BE33-BE34</f>
        <v/>
      </c>
      <c r="BF36" s="619">
        <f>BF33-BF34</f>
        <v/>
      </c>
      <c r="BG36" s="619">
        <f>BG33-BG34</f>
        <v/>
      </c>
      <c r="BH36" s="619">
        <f>BH33-BH34</f>
        <v/>
      </c>
      <c r="BI36" s="619">
        <f>BI33-BI34</f>
        <v/>
      </c>
      <c r="BJ36" s="619">
        <f>BJ33-BJ34</f>
        <v/>
      </c>
      <c r="BK36" s="619">
        <f>BK33-BK34</f>
        <v/>
      </c>
      <c r="BL36" s="619">
        <f>BL33-BL34</f>
        <v/>
      </c>
      <c r="BM36" s="619">
        <f>BM33-BM34</f>
        <v/>
      </c>
      <c r="BN36" s="619">
        <f>BN33-BN34</f>
        <v/>
      </c>
      <c r="BO36" s="619">
        <f>BO33-BO34</f>
        <v/>
      </c>
      <c r="BP36" s="620">
        <f>BP33-BP34</f>
        <v/>
      </c>
      <c r="BQ36" s="620">
        <f>BQ33-BQ34</f>
        <v/>
      </c>
      <c r="BR36" s="619">
        <f>BR33-BR34</f>
        <v/>
      </c>
    </row>
  </sheetData>
  <autoFilter ref="F2:F36"/>
  <mergeCells count="46">
    <mergeCell ref="C5:C8"/>
    <mergeCell ref="E17:E20"/>
    <mergeCell ref="A2:A4"/>
    <mergeCell ref="C33:C36"/>
    <mergeCell ref="C2:C4"/>
    <mergeCell ref="B21:B24"/>
    <mergeCell ref="C29:C32"/>
    <mergeCell ref="D21:D24"/>
    <mergeCell ref="E29:E32"/>
    <mergeCell ref="A25:A28"/>
    <mergeCell ref="E5:E8"/>
    <mergeCell ref="E13:E16"/>
    <mergeCell ref="B17:B20"/>
    <mergeCell ref="C9:C12"/>
    <mergeCell ref="D17:D20"/>
    <mergeCell ref="E9:E12"/>
    <mergeCell ref="C25:C28"/>
    <mergeCell ref="A21:A24"/>
    <mergeCell ref="B29:B32"/>
    <mergeCell ref="C21:C24"/>
    <mergeCell ref="A33:A36"/>
    <mergeCell ref="B13:B16"/>
    <mergeCell ref="D13:D16"/>
    <mergeCell ref="B9:B12"/>
    <mergeCell ref="C17:C20"/>
    <mergeCell ref="A17:A20"/>
    <mergeCell ref="D25:D28"/>
    <mergeCell ref="A29:A32"/>
    <mergeCell ref="B33:B36"/>
    <mergeCell ref="A5:A8"/>
    <mergeCell ref="B2:B4"/>
    <mergeCell ref="D33:D36"/>
    <mergeCell ref="E25:E28"/>
    <mergeCell ref="D2:D4"/>
    <mergeCell ref="D5:D8"/>
    <mergeCell ref="A13:A16"/>
    <mergeCell ref="B5:B8"/>
    <mergeCell ref="D9:D12"/>
    <mergeCell ref="C13:C16"/>
    <mergeCell ref="A9:A12"/>
    <mergeCell ref="A1:F1"/>
    <mergeCell ref="D29:D32"/>
    <mergeCell ref="E21:E24"/>
    <mergeCell ref="B25:B28"/>
    <mergeCell ref="E33:E36"/>
    <mergeCell ref="E2:E4"/>
  </mergeCells>
  <conditionalFormatting sqref="G2">
    <cfRule type="containsText" priority="46" operator="between" dxfId="274" text="周7">
      <formula>NOT(ISERROR(SEARCH("周7",G2)))</formula>
    </cfRule>
    <cfRule type="containsText" priority="47" operator="between" dxfId="274" text="周6">
      <formula>NOT(ISERROR(SEARCH("周6",G2)))</formula>
    </cfRule>
  </conditionalFormatting>
  <conditionalFormatting sqref="H2:AL2">
    <cfRule type="containsText" priority="42" operator="between" dxfId="274" text="周7">
      <formula>NOT(ISERROR(SEARCH("周7",H2)))</formula>
    </cfRule>
    <cfRule type="containsText" priority="43" operator="between" dxfId="274" text="周6">
      <formula>NOT(ISERROR(SEARCH("周6",H2)))</formula>
    </cfRule>
  </conditionalFormatting>
  <conditionalFormatting sqref="AM2">
    <cfRule type="containsText" priority="22" operator="between" dxfId="274" text="周6">
      <formula>NOT(ISERROR(SEARCH("周6",AM2)))</formula>
    </cfRule>
    <cfRule type="containsText" priority="21" operator="between" dxfId="274" text="周7">
      <formula>NOT(ISERROR(SEARCH("周7",AM2)))</formula>
    </cfRule>
  </conditionalFormatting>
  <conditionalFormatting sqref="AN2:BR2">
    <cfRule type="containsText" priority="18" operator="between" dxfId="274" text="周6">
      <formula>NOT(ISERROR(SEARCH("周6",AN2)))</formula>
    </cfRule>
    <cfRule type="containsText" priority="17" operator="between" dxfId="274" text="周7">
      <formula>NOT(ISERROR(SEARCH("周7",AN2)))</formula>
    </cfRule>
  </conditionalFormatting>
  <conditionalFormatting sqref="G3">
    <cfRule type="containsText" priority="44" operator="between" dxfId="274" text="周7">
      <formula>NOT(ISERROR(SEARCH("周7",G3)))</formula>
    </cfRule>
    <cfRule type="containsText" priority="45" operator="between" dxfId="274" text="周6">
      <formula>NOT(ISERROR(SEARCH("周6",G3)))</formula>
    </cfRule>
  </conditionalFormatting>
  <conditionalFormatting sqref="AG3:AJ3">
    <cfRule type="containsText" priority="48" operator="between" dxfId="274" text="周7">
      <formula>NOT(ISERROR(SEARCH("周7",AG3)))</formula>
    </cfRule>
    <cfRule type="containsText" priority="49" operator="between" dxfId="274" text="周6">
      <formula>NOT(ISERROR(SEARCH("周6",AG3)))</formula>
    </cfRule>
  </conditionalFormatting>
  <conditionalFormatting sqref="AM3">
    <cfRule type="containsText" priority="20" operator="between" dxfId="274" text="周6">
      <formula>NOT(ISERROR(SEARCH("周6",AM3)))</formula>
    </cfRule>
    <cfRule type="containsText" priority="19" operator="between" dxfId="274" text="周7">
      <formula>NOT(ISERROR(SEARCH("周7",AM3)))</formula>
    </cfRule>
  </conditionalFormatting>
  <conditionalFormatting sqref="BM3:BP3">
    <cfRule type="containsText" priority="24" operator="between" dxfId="274" text="周6">
      <formula>NOT(ISERROR(SEARCH("周6",BM3)))</formula>
    </cfRule>
    <cfRule type="containsText" priority="23" operator="between" dxfId="274" text="周7">
      <formula>NOT(ISERROR(SEARCH("周7",BM3)))</formula>
    </cfRule>
  </conditionalFormatting>
  <conditionalFormatting sqref="H6:AL6">
    <cfRule type="cellIs" priority="25" operator="greaterThan" dxfId="274">
      <formula>0.1</formula>
    </cfRule>
  </conditionalFormatting>
  <conditionalFormatting sqref="AN6:BR6">
    <cfRule type="cellIs" priority="1" operator="greaterThan" dxfId="274">
      <formula>0.1</formula>
    </cfRule>
  </conditionalFormatting>
  <conditionalFormatting sqref="H7:AL7">
    <cfRule type="cellIs" priority="26" operator="greaterThan" dxfId="714">
      <formula>0.1</formula>
    </cfRule>
  </conditionalFormatting>
  <conditionalFormatting sqref="AN7:BR7">
    <cfRule type="cellIs" priority="2" operator="greaterThan" dxfId="714">
      <formula>0.1</formula>
    </cfRule>
  </conditionalFormatting>
  <conditionalFormatting sqref="H10:AL10">
    <cfRule type="cellIs" priority="36" operator="greaterThan" dxfId="274">
      <formula>0.1</formula>
    </cfRule>
  </conditionalFormatting>
  <conditionalFormatting sqref="AN10:BR10">
    <cfRule type="cellIs" priority="11" operator="greaterThan" dxfId="274">
      <formula>0.1</formula>
    </cfRule>
  </conditionalFormatting>
  <conditionalFormatting sqref="H11:AL11">
    <cfRule type="cellIs" priority="38" operator="greaterThan" dxfId="714">
      <formula>0.1</formula>
    </cfRule>
  </conditionalFormatting>
  <conditionalFormatting sqref="AN11:BR11">
    <cfRule type="cellIs" priority="13" operator="greaterThan" dxfId="714">
      <formula>0.1</formula>
    </cfRule>
  </conditionalFormatting>
  <conditionalFormatting sqref="H14:AL14">
    <cfRule type="cellIs" priority="35" operator="greaterThan" dxfId="274">
      <formula>0.1</formula>
    </cfRule>
  </conditionalFormatting>
  <conditionalFormatting sqref="AN14:BR14">
    <cfRule type="cellIs" priority="10" operator="greaterThan" dxfId="274">
      <formula>0.1</formula>
    </cfRule>
  </conditionalFormatting>
  <conditionalFormatting sqref="H15:AL15">
    <cfRule type="cellIs" priority="37" operator="greaterThan" dxfId="714">
      <formula>0.1</formula>
    </cfRule>
  </conditionalFormatting>
  <conditionalFormatting sqref="AN15:BR15">
    <cfRule type="cellIs" priority="12" operator="greaterThan" dxfId="714">
      <formula>0.1</formula>
    </cfRule>
  </conditionalFormatting>
  <conditionalFormatting sqref="H18:AL18">
    <cfRule type="cellIs" priority="27" operator="greaterThan" dxfId="274">
      <formula>0.1</formula>
    </cfRule>
  </conditionalFormatting>
  <conditionalFormatting sqref="AN18:BR18">
    <cfRule type="cellIs" priority="3" operator="greaterThan" dxfId="274">
      <formula>0.1</formula>
    </cfRule>
  </conditionalFormatting>
  <conditionalFormatting sqref="H19:AL19">
    <cfRule type="cellIs" priority="28" operator="greaterThan" dxfId="714">
      <formula>0.1</formula>
    </cfRule>
  </conditionalFormatting>
  <conditionalFormatting sqref="AN19:BR19">
    <cfRule type="cellIs" priority="4" operator="greaterThan" dxfId="714">
      <formula>0.1</formula>
    </cfRule>
  </conditionalFormatting>
  <conditionalFormatting sqref="H22:AL22">
    <cfRule type="cellIs" priority="34" operator="greaterThan" dxfId="274">
      <formula>0.1</formula>
    </cfRule>
  </conditionalFormatting>
  <conditionalFormatting sqref="AN22:BR22">
    <cfRule type="cellIs" priority="9" operator="greaterThan" dxfId="274">
      <formula>0.1</formula>
    </cfRule>
  </conditionalFormatting>
  <conditionalFormatting sqref="H23:AL23">
    <cfRule type="cellIs" priority="39" operator="greaterThan" dxfId="714">
      <formula>0.1</formula>
    </cfRule>
  </conditionalFormatting>
  <conditionalFormatting sqref="AN23:BR23">
    <cfRule type="cellIs" priority="14" operator="greaterThan" dxfId="714">
      <formula>0.1</formula>
    </cfRule>
  </conditionalFormatting>
  <conditionalFormatting sqref="H26:AL26">
    <cfRule type="cellIs" priority="33" operator="greaterThan" dxfId="274">
      <formula>0.1</formula>
    </cfRule>
  </conditionalFormatting>
  <conditionalFormatting sqref="AN26:BR26">
    <cfRule type="cellIs" priority="8" operator="greaterThan" dxfId="274">
      <formula>0.1</formula>
    </cfRule>
  </conditionalFormatting>
  <conditionalFormatting sqref="H27:AL27">
    <cfRule type="cellIs" priority="29" operator="greaterThan" dxfId="714">
      <formula>0.1</formula>
    </cfRule>
  </conditionalFormatting>
  <conditionalFormatting sqref="AN27:BR27">
    <cfRule type="cellIs" priority="5" operator="greaterThan" dxfId="714">
      <formula>0.1</formula>
    </cfRule>
  </conditionalFormatting>
  <conditionalFormatting sqref="H30:AL30">
    <cfRule type="cellIs" priority="32" operator="greaterThan" dxfId="274">
      <formula>0.1</formula>
    </cfRule>
  </conditionalFormatting>
  <conditionalFormatting sqref="AN30:BR30">
    <cfRule type="cellIs" priority="7" operator="greaterThan" dxfId="274">
      <formula>0.1</formula>
    </cfRule>
  </conditionalFormatting>
  <conditionalFormatting sqref="H31:AL31">
    <cfRule type="cellIs" priority="41" operator="greaterThan" dxfId="714">
      <formula>0.1</formula>
    </cfRule>
  </conditionalFormatting>
  <conditionalFormatting sqref="AN31:BR31">
    <cfRule type="cellIs" priority="16" operator="greaterThan" dxfId="714">
      <formula>0.1</formula>
    </cfRule>
  </conditionalFormatting>
  <conditionalFormatting sqref="H34:AL34">
    <cfRule type="cellIs" priority="31" operator="greaterThan" dxfId="274">
      <formula>0.1</formula>
    </cfRule>
  </conditionalFormatting>
  <conditionalFormatting sqref="AN34:BR34">
    <cfRule type="cellIs" priority="6" operator="greaterThan" dxfId="274">
      <formula>0.1</formula>
    </cfRule>
  </conditionalFormatting>
  <conditionalFormatting sqref="H35:AL35">
    <cfRule type="cellIs" priority="40" operator="greaterThan" dxfId="714">
      <formula>0.1</formula>
    </cfRule>
  </conditionalFormatting>
  <conditionalFormatting sqref="AN35:BR35">
    <cfRule type="cellIs" priority="15" operator="greaterThan" dxfId="714">
      <formula>0.1</formula>
    </cfRule>
  </conditionalFormatting>
  <conditionalFormatting sqref="B2:B3">
    <cfRule type="containsText" priority="101" operator="between" dxfId="274" text="周6">
      <formula>NOT(ISERROR(SEARCH("周6",B2)))</formula>
    </cfRule>
    <cfRule type="containsText" priority="100" operator="between" dxfId="274" text="周7">
      <formula>NOT(ISERROR(SEARCH("周7",B2)))</formula>
    </cfRule>
  </conditionalFormatting>
  <conditionalFormatting sqref="D2:D3">
    <cfRule type="containsText" priority="103" operator="between" dxfId="274" text="周6">
      <formula>NOT(ISERROR(SEARCH("周6",D2)))</formula>
    </cfRule>
    <cfRule type="containsText" priority="102" operator="between" dxfId="274" text="周7">
      <formula>NOT(ISERROR(SEARCH("周7",D2)))</formula>
    </cfRule>
  </conditionalFormatting>
  <conditionalFormatting sqref="A2:A3 C2:C3 E2:F3 BS2:XFD3">
    <cfRule type="containsText" priority="554" operator="between" dxfId="274" text="周7">
      <formula>NOT(ISERROR(SEARCH("周7",A2)))</formula>
    </cfRule>
    <cfRule type="containsText" priority="555" operator="between" dxfId="274" text="周6">
      <formula>NOT(ISERROR(SEARCH("周6",A2)))</formula>
    </cfRule>
  </conditionalFormatting>
  <pageMargins left="0.75" right="0.75" top="1" bottom="1" header="0.5" footer="0.5"/>
  <pageSetup orientation="portrait" paperSize="9"/>
</worksheet>
</file>

<file path=xl/worksheets/sheet7.xml><?xml version="1.0" encoding="utf-8"?>
<worksheet xmlns="http://schemas.openxmlformats.org/spreadsheetml/2006/main">
  <sheetPr>
    <tabColor theme="1"/>
    <outlinePr summaryBelow="1" summaryRight="1"/>
    <pageSetUpPr/>
  </sheetPr>
  <dimension ref="A1:BT36"/>
  <sheetViews>
    <sheetView zoomScale="55" zoomScaleNormal="55" workbookViewId="0">
      <pane xSplit="1" ySplit="4" topLeftCell="B5" activePane="bottomRight" state="frozen"/>
      <selection activeCell="A1" sqref="A1"/>
      <selection pane="topRight" activeCell="A1" sqref="A1"/>
      <selection pane="bottomLeft" activeCell="A1" sqref="A1"/>
      <selection pane="bottomRight" activeCell="S44" sqref="S44"/>
    </sheetView>
  </sheetViews>
  <sheetFormatPr baseColWidth="8" defaultColWidth="8.72727272727273" defaultRowHeight="14.5"/>
  <cols>
    <col width="10.1454545454545" customWidth="1" style="626" min="1" max="1"/>
    <col width="11.5090909090909" customWidth="1" style="381" min="2" max="2"/>
    <col width="9.72727272727273" customWidth="1" style="381" min="3" max="5"/>
    <col width="8.72727272727273" customWidth="1" style="381" min="6" max="12"/>
    <col width="8.72727272727273" customWidth="1" style="381" min="13" max="13"/>
    <col width="11.5090909090909" customWidth="1" style="381" min="14" max="14"/>
    <col width="9.72727272727273" customWidth="1" style="381" min="15" max="17"/>
    <col width="8.72727272727273" customWidth="1" style="381" min="18" max="24"/>
    <col width="8.72727272727273" customWidth="1" style="381" min="25" max="25"/>
    <col width="11.5090909090909" customWidth="1" style="381" min="26" max="26"/>
    <col width="9.72727272727273" customWidth="1" style="381" min="27" max="29"/>
    <col width="8.72727272727273" customWidth="1" style="381" min="30" max="36"/>
    <col width="8.72727272727273" customWidth="1" style="331" min="37" max="37"/>
    <col width="11.5090909090909" customWidth="1" style="381" min="38" max="38"/>
    <col width="9.72727272727273" customWidth="1" style="381" min="39" max="41"/>
    <col width="8.72727272727273" customWidth="1" style="381" min="42" max="48"/>
    <col width="8.72727272727273" customWidth="1" style="381" min="49" max="49"/>
    <col width="11.5090909090909" customWidth="1" style="381" min="50" max="50"/>
    <col width="9.72727272727273" customWidth="1" style="381" min="51" max="53"/>
    <col width="8.72727272727273" customWidth="1" style="381" min="54" max="60"/>
    <col width="8.72727272727273" customWidth="1" style="331" min="61" max="61"/>
    <col width="11.5090909090909" customWidth="1" style="381" min="62" max="62"/>
    <col width="9.72727272727273" customWidth="1" style="381" min="63" max="65"/>
    <col width="8.72727272727273" customWidth="1" style="381" min="66" max="72"/>
    <col width="8.72727272727273" customWidth="1" style="381" min="73" max="16384"/>
  </cols>
  <sheetData>
    <row r="1" ht="22.5" customFormat="1" customHeight="1" s="190">
      <c r="AK1" s="194" t="inlineStr">
        <is>
          <t>洋酒</t>
        </is>
      </c>
      <c r="BI1" s="195" t="inlineStr">
        <is>
          <t>模板</t>
        </is>
      </c>
    </row>
    <row r="2" ht="25" customFormat="1" customHeight="1" s="191">
      <c r="A2" s="381" t="n"/>
      <c r="B2" s="196">
        <f>VLOOKUP(B3,商品ID!$A:$D,4,0)</f>
        <v/>
      </c>
      <c r="N2" s="196">
        <f>VLOOKUP(N3,商品ID!$A:$D,4,0)</f>
        <v/>
      </c>
      <c r="Z2" s="196">
        <f>VLOOKUP(Z3,商品ID!$A:$D,4,0)</f>
        <v/>
      </c>
      <c r="AK2" s="197" t="n"/>
      <c r="AL2" s="196">
        <f>VLOOKUP(AL3,商品ID!$A:$D,4,0)</f>
        <v/>
      </c>
      <c r="AX2" s="196">
        <f>VLOOKUP(AX3,商品ID!$A:$D,4,0)</f>
        <v/>
      </c>
      <c r="BI2" s="197" t="n"/>
      <c r="BJ2" s="196">
        <f>VLOOKUP(BJ3,商品ID!$A:$D,4,0)</f>
        <v/>
      </c>
    </row>
    <row r="3" customFormat="1" s="381">
      <c r="A3" s="627" t="inlineStr">
        <is>
          <t>属性信息</t>
        </is>
      </c>
      <c r="B3" s="199" t="n">
        <v>1046362422455</v>
      </c>
      <c r="C3" s="628" t="n"/>
      <c r="D3" s="200">
        <f>VLOOKUP(B3,商品ID!$A:$E,2,0)</f>
        <v/>
      </c>
      <c r="E3" s="629" t="n"/>
      <c r="F3" s="628" t="n"/>
      <c r="G3" s="201">
        <f>VLOOKUP(B3,商品ID!$A:$E,3,0)</f>
        <v/>
      </c>
      <c r="H3" s="629" t="n"/>
      <c r="I3" s="629" t="n"/>
      <c r="J3" s="629" t="n"/>
      <c r="K3" s="630">
        <f>VLOOKUP(B3,商品ID!$A:$E,5,0)</f>
        <v/>
      </c>
      <c r="L3" s="628" t="n"/>
      <c r="N3" s="199" t="n">
        <v>1050384503243</v>
      </c>
      <c r="O3" s="628" t="n"/>
      <c r="P3" s="200">
        <f>VLOOKUP(N3,商品ID!$A:$E,2,0)</f>
        <v/>
      </c>
      <c r="Q3" s="629" t="n"/>
      <c r="R3" s="628" t="n"/>
      <c r="S3" s="201">
        <f>VLOOKUP(N3,商品ID!$A:$E,3,0)</f>
        <v/>
      </c>
      <c r="T3" s="629" t="n"/>
      <c r="U3" s="629" t="n"/>
      <c r="V3" s="629" t="n"/>
      <c r="W3" s="630">
        <f>VLOOKUP(N3,商品ID!$A:$E,5,0)</f>
        <v/>
      </c>
      <c r="X3" s="628" t="n"/>
      <c r="Z3" s="199" t="n">
        <v>1045620871255</v>
      </c>
      <c r="AA3" s="628" t="n"/>
      <c r="AB3" s="200">
        <f>VLOOKUP(Z3,商品ID!$A:$E,2,0)</f>
        <v/>
      </c>
      <c r="AC3" s="629" t="n"/>
      <c r="AD3" s="628" t="n"/>
      <c r="AE3" s="201">
        <f>VLOOKUP(Z3,商品ID!$A:$E,3,0)</f>
        <v/>
      </c>
      <c r="AF3" s="629" t="n"/>
      <c r="AG3" s="629" t="n"/>
      <c r="AH3" s="629" t="n"/>
      <c r="AI3" s="630">
        <f>VLOOKUP(Z3,商品ID!$A:$E,5,0)</f>
        <v/>
      </c>
      <c r="AJ3" s="628" t="n"/>
      <c r="AK3" s="331" t="n"/>
      <c r="AL3" s="199" t="n">
        <v>1045598707511</v>
      </c>
      <c r="AM3" s="628" t="n"/>
      <c r="AN3" s="200">
        <f>VLOOKUP(AL3,商品ID!$A:$E,2,0)</f>
        <v/>
      </c>
      <c r="AO3" s="629" t="n"/>
      <c r="AP3" s="628" t="n"/>
      <c r="AQ3" s="201">
        <f>VLOOKUP(AL3,商品ID!$A:$E,3,0)</f>
        <v/>
      </c>
      <c r="AR3" s="629" t="n"/>
      <c r="AS3" s="629" t="n"/>
      <c r="AT3" s="629" t="n"/>
      <c r="AU3" s="630">
        <f>VLOOKUP(AL3,商品ID!$A:$E,5,0)</f>
        <v/>
      </c>
      <c r="AV3" s="628" t="n"/>
      <c r="AX3" s="199" t="n">
        <v>1051774978537</v>
      </c>
      <c r="AY3" s="628" t="n"/>
      <c r="AZ3" s="200">
        <f>VLOOKUP(AX3,商品ID!$A:$E,2,0)</f>
        <v/>
      </c>
      <c r="BA3" s="629" t="n"/>
      <c r="BB3" s="628" t="n"/>
      <c r="BC3" s="201">
        <f>VLOOKUP(AX3,商品ID!$A:$E,3,0)</f>
        <v/>
      </c>
      <c r="BD3" s="629" t="n"/>
      <c r="BE3" s="629" t="n"/>
      <c r="BF3" s="629" t="n"/>
      <c r="BG3" s="630">
        <f>VLOOKUP(AX3,商品ID!$A:$E,5,0)</f>
        <v/>
      </c>
      <c r="BH3" s="628" t="n"/>
      <c r="BI3" s="331" t="n"/>
      <c r="BJ3" s="199" t="n"/>
      <c r="BK3" s="628" t="n"/>
      <c r="BL3" s="200">
        <f>VLOOKUP(BJ3,商品ID!$A:$E,2,0)</f>
        <v/>
      </c>
      <c r="BM3" s="629" t="n"/>
      <c r="BN3" s="628" t="n"/>
      <c r="BO3" s="201">
        <f>VLOOKUP(BJ3,商品ID!$A:$E,3,0)</f>
        <v/>
      </c>
      <c r="BP3" s="629" t="n"/>
      <c r="BQ3" s="629" t="n"/>
      <c r="BR3" s="629" t="n"/>
      <c r="BS3" s="630">
        <f>VLOOKUP(BJ3,商品ID!$A:$E,5,0)</f>
        <v/>
      </c>
      <c r="BT3" s="628" t="n"/>
    </row>
    <row r="4" customFormat="1" s="381">
      <c r="A4" s="627" t="inlineStr">
        <is>
          <t>时间维度</t>
        </is>
      </c>
      <c r="B4" s="205" t="inlineStr">
        <is>
          <t>成交金额</t>
        </is>
      </c>
      <c r="C4" s="205" t="inlineStr">
        <is>
          <t>退款金额</t>
        </is>
      </c>
      <c r="D4" s="205" t="inlineStr">
        <is>
          <t>刷单金额</t>
        </is>
      </c>
      <c r="E4" s="206" t="inlineStr">
        <is>
          <t>真实成交</t>
        </is>
      </c>
      <c r="F4" s="205" t="inlineStr">
        <is>
          <t>总广告费</t>
        </is>
      </c>
      <c r="G4" s="205" t="inlineStr">
        <is>
          <t>关键词</t>
        </is>
      </c>
      <c r="H4" s="205" t="inlineStr">
        <is>
          <t>人群推广</t>
        </is>
      </c>
      <c r="I4" s="205" t="inlineStr">
        <is>
          <t>场景推广</t>
        </is>
      </c>
      <c r="J4" s="205" t="inlineStr">
        <is>
          <t>全站推广</t>
        </is>
      </c>
      <c r="K4" s="205" t="inlineStr">
        <is>
          <t>刷单佣金</t>
        </is>
      </c>
      <c r="L4" s="631" t="inlineStr">
        <is>
          <t>广告费比</t>
        </is>
      </c>
      <c r="N4" s="205" t="inlineStr">
        <is>
          <t>成交金额</t>
        </is>
      </c>
      <c r="O4" s="205" t="inlineStr">
        <is>
          <t>退款金额</t>
        </is>
      </c>
      <c r="P4" s="205" t="inlineStr">
        <is>
          <t>刷单金额</t>
        </is>
      </c>
      <c r="Q4" s="206" t="inlineStr">
        <is>
          <t>真实成交</t>
        </is>
      </c>
      <c r="R4" s="205" t="inlineStr">
        <is>
          <t>总广告费</t>
        </is>
      </c>
      <c r="S4" s="205" t="inlineStr">
        <is>
          <t>关键词</t>
        </is>
      </c>
      <c r="T4" s="205" t="inlineStr">
        <is>
          <t>人群推广</t>
        </is>
      </c>
      <c r="U4" s="205" t="inlineStr">
        <is>
          <t>场景推广</t>
        </is>
      </c>
      <c r="V4" s="205" t="inlineStr">
        <is>
          <t>全站推广</t>
        </is>
      </c>
      <c r="W4" s="205" t="inlineStr">
        <is>
          <t>刷单佣金</t>
        </is>
      </c>
      <c r="X4" s="631" t="inlineStr">
        <is>
          <t>广告费比</t>
        </is>
      </c>
      <c r="Z4" s="205" t="inlineStr">
        <is>
          <t>成交金额</t>
        </is>
      </c>
      <c r="AA4" s="205" t="inlineStr">
        <is>
          <t>退款金额</t>
        </is>
      </c>
      <c r="AB4" s="205" t="inlineStr">
        <is>
          <t>刷单金额</t>
        </is>
      </c>
      <c r="AC4" s="206" t="inlineStr">
        <is>
          <t>真实成交</t>
        </is>
      </c>
      <c r="AD4" s="205" t="inlineStr">
        <is>
          <t>总广告费</t>
        </is>
      </c>
      <c r="AE4" s="205" t="inlineStr">
        <is>
          <t>关键词</t>
        </is>
      </c>
      <c r="AF4" s="205" t="inlineStr">
        <is>
          <t>人群推广</t>
        </is>
      </c>
      <c r="AG4" s="205" t="inlineStr">
        <is>
          <t>场景推广</t>
        </is>
      </c>
      <c r="AH4" s="205" t="inlineStr">
        <is>
          <t>全站推广</t>
        </is>
      </c>
      <c r="AI4" s="205" t="inlineStr">
        <is>
          <t>刷单佣金</t>
        </is>
      </c>
      <c r="AJ4" s="631" t="inlineStr">
        <is>
          <t>广告费比</t>
        </is>
      </c>
      <c r="AK4" s="331" t="n"/>
      <c r="AL4" s="205" t="inlineStr">
        <is>
          <t>成交金额</t>
        </is>
      </c>
      <c r="AM4" s="205" t="inlineStr">
        <is>
          <t>退款金额</t>
        </is>
      </c>
      <c r="AN4" s="205" t="inlineStr">
        <is>
          <t>刷单金额</t>
        </is>
      </c>
      <c r="AO4" s="206" t="inlineStr">
        <is>
          <t>真实成交</t>
        </is>
      </c>
      <c r="AP4" s="205" t="inlineStr">
        <is>
          <t>总广告费</t>
        </is>
      </c>
      <c r="AQ4" s="205" t="inlineStr">
        <is>
          <t>关键词</t>
        </is>
      </c>
      <c r="AR4" s="205" t="inlineStr">
        <is>
          <t>人群推广</t>
        </is>
      </c>
      <c r="AS4" s="205" t="inlineStr">
        <is>
          <t>场景推广</t>
        </is>
      </c>
      <c r="AT4" s="205" t="inlineStr">
        <is>
          <t>全站推广</t>
        </is>
      </c>
      <c r="AU4" s="205" t="inlineStr">
        <is>
          <t>刷单佣金</t>
        </is>
      </c>
      <c r="AV4" s="631" t="inlineStr">
        <is>
          <t>广告费比</t>
        </is>
      </c>
      <c r="AX4" s="205" t="inlineStr">
        <is>
          <t>成交金额</t>
        </is>
      </c>
      <c r="AY4" s="205" t="inlineStr">
        <is>
          <t>退款金额</t>
        </is>
      </c>
      <c r="AZ4" s="205" t="inlineStr">
        <is>
          <t>刷单金额</t>
        </is>
      </c>
      <c r="BA4" s="206" t="inlineStr">
        <is>
          <t>真实成交</t>
        </is>
      </c>
      <c r="BB4" s="205" t="inlineStr">
        <is>
          <t>总广告费</t>
        </is>
      </c>
      <c r="BC4" s="205" t="inlineStr">
        <is>
          <t>关键词</t>
        </is>
      </c>
      <c r="BD4" s="205" t="inlineStr">
        <is>
          <t>人群推广</t>
        </is>
      </c>
      <c r="BE4" s="205" t="inlineStr">
        <is>
          <t>场景推广</t>
        </is>
      </c>
      <c r="BF4" s="205" t="inlineStr">
        <is>
          <t>全站推广</t>
        </is>
      </c>
      <c r="BG4" s="205" t="inlineStr">
        <is>
          <t>刷单佣金</t>
        </is>
      </c>
      <c r="BH4" s="631" t="inlineStr">
        <is>
          <t>广告费比</t>
        </is>
      </c>
      <c r="BI4" s="331" t="n"/>
      <c r="BJ4" s="205" t="inlineStr">
        <is>
          <t>成交金额</t>
        </is>
      </c>
      <c r="BK4" s="205" t="inlineStr">
        <is>
          <t>退款金额</t>
        </is>
      </c>
      <c r="BL4" s="205" t="inlineStr">
        <is>
          <t>刷单金额</t>
        </is>
      </c>
      <c r="BM4" s="206" t="inlineStr">
        <is>
          <t>真实成交</t>
        </is>
      </c>
      <c r="BN4" s="205" t="inlineStr">
        <is>
          <t>总广告费</t>
        </is>
      </c>
      <c r="BO4" s="205" t="inlineStr">
        <is>
          <t>关键词</t>
        </is>
      </c>
      <c r="BP4" s="205" t="inlineStr">
        <is>
          <t>人群推广</t>
        </is>
      </c>
      <c r="BQ4" s="205" t="inlineStr">
        <is>
          <t>场景推广</t>
        </is>
      </c>
      <c r="BR4" s="205" t="inlineStr">
        <is>
          <t>全站推广</t>
        </is>
      </c>
      <c r="BS4" s="205" t="inlineStr">
        <is>
          <t>刷单佣金</t>
        </is>
      </c>
      <c r="BT4" s="631" t="inlineStr">
        <is>
          <t>广告费比</t>
        </is>
      </c>
    </row>
    <row r="5" customFormat="1" s="381">
      <c r="A5" s="627" t="inlineStr">
        <is>
          <t>26.05月</t>
        </is>
      </c>
      <c r="B5" s="632">
        <f>SUM(B6:B36)</f>
        <v/>
      </c>
      <c r="C5" s="632">
        <f>SUM(C6:C36)</f>
        <v/>
      </c>
      <c r="D5" s="632">
        <f>SUM(D6:D36)</f>
        <v/>
      </c>
      <c r="E5" s="633">
        <f>SUM(E6:E36)</f>
        <v/>
      </c>
      <c r="F5" s="633">
        <f>G5+H5+I5+J5</f>
        <v/>
      </c>
      <c r="G5" s="632">
        <f>SUM(G6:G36)</f>
        <v/>
      </c>
      <c r="H5" s="632">
        <f>SUM(H6:H36)</f>
        <v/>
      </c>
      <c r="I5" s="632">
        <f>SUM(I6:I36)</f>
        <v/>
      </c>
      <c r="J5" s="632">
        <f>SUM(J6:J36)</f>
        <v/>
      </c>
      <c r="K5" s="634">
        <f>SUM(K6:K36)</f>
        <v/>
      </c>
      <c r="L5" s="635">
        <f>F5/E5</f>
        <v/>
      </c>
      <c r="N5" s="632">
        <f>SUM(N6:N36)</f>
        <v/>
      </c>
      <c r="O5" s="632">
        <f>SUM(O6:O36)</f>
        <v/>
      </c>
      <c r="P5" s="632">
        <f>SUM(P6:P36)</f>
        <v/>
      </c>
      <c r="Q5" s="633">
        <f>SUM(Q6:Q36)</f>
        <v/>
      </c>
      <c r="R5" s="633">
        <f>S5+T5+U5+V5</f>
        <v/>
      </c>
      <c r="S5" s="632">
        <f>SUM(S6:S36)</f>
        <v/>
      </c>
      <c r="T5" s="632">
        <f>SUM(T6:T36)</f>
        <v/>
      </c>
      <c r="U5" s="632">
        <f>SUM(U6:U36)</f>
        <v/>
      </c>
      <c r="V5" s="632">
        <f>SUM(V6:V36)</f>
        <v/>
      </c>
      <c r="W5" s="634">
        <f>SUM(W6:W36)</f>
        <v/>
      </c>
      <c r="X5" s="635">
        <f>R5/Q5</f>
        <v/>
      </c>
      <c r="Z5" s="632">
        <f>SUM(Z6:Z36)</f>
        <v/>
      </c>
      <c r="AA5" s="632">
        <f>SUM(AA6:AA36)</f>
        <v/>
      </c>
      <c r="AB5" s="632">
        <f>SUM(AB6:AB36)</f>
        <v/>
      </c>
      <c r="AC5" s="633">
        <f>SUM(AC6:AC36)</f>
        <v/>
      </c>
      <c r="AD5" s="633">
        <f>AE5+AF5+AG5+AH5</f>
        <v/>
      </c>
      <c r="AE5" s="632">
        <f>SUM(AE6:AE36)</f>
        <v/>
      </c>
      <c r="AF5" s="632">
        <f>SUM(AF6:AF36)</f>
        <v/>
      </c>
      <c r="AG5" s="632">
        <f>SUM(AG6:AG36)</f>
        <v/>
      </c>
      <c r="AH5" s="632">
        <f>SUM(AH6:AH36)</f>
        <v/>
      </c>
      <c r="AI5" s="634">
        <f>SUM(AI6:AI36)</f>
        <v/>
      </c>
      <c r="AJ5" s="635">
        <f>AD5/AC5</f>
        <v/>
      </c>
      <c r="AK5" s="331" t="n"/>
      <c r="AL5" s="632">
        <f>SUM(AL6:AL36)</f>
        <v/>
      </c>
      <c r="AM5" s="632">
        <f>SUM(AM6:AM36)</f>
        <v/>
      </c>
      <c r="AN5" s="632">
        <f>SUM(AN6:AN36)</f>
        <v/>
      </c>
      <c r="AO5" s="633">
        <f>SUM(AO6:AO36)</f>
        <v/>
      </c>
      <c r="AP5" s="633">
        <f>AQ5+AR5+AS5+AT5</f>
        <v/>
      </c>
      <c r="AQ5" s="632">
        <f>SUM(AQ6:AQ36)</f>
        <v/>
      </c>
      <c r="AR5" s="632">
        <f>SUM(AR6:AR36)</f>
        <v/>
      </c>
      <c r="AS5" s="632">
        <f>SUM(AS6:AS36)</f>
        <v/>
      </c>
      <c r="AT5" s="632">
        <f>SUM(AT6:AT36)</f>
        <v/>
      </c>
      <c r="AU5" s="634">
        <f>SUM(AU6:AU36)</f>
        <v/>
      </c>
      <c r="AV5" s="635">
        <f>AP5/AO5</f>
        <v/>
      </c>
      <c r="AX5" s="632">
        <f>SUM(AX6:AX36)</f>
        <v/>
      </c>
      <c r="AY5" s="632">
        <f>SUM(AY6:AY36)</f>
        <v/>
      </c>
      <c r="AZ5" s="632">
        <f>SUM(AZ6:AZ36)</f>
        <v/>
      </c>
      <c r="BA5" s="633">
        <f>SUM(BA6:BA36)</f>
        <v/>
      </c>
      <c r="BB5" s="633">
        <f>BC5+BD5+BE5+BF5</f>
        <v/>
      </c>
      <c r="BC5" s="632">
        <f>SUM(BC6:BC36)</f>
        <v/>
      </c>
      <c r="BD5" s="632">
        <f>SUM(BD6:BD36)</f>
        <v/>
      </c>
      <c r="BE5" s="632">
        <f>SUM(BE6:BE36)</f>
        <v/>
      </c>
      <c r="BF5" s="632">
        <f>SUM(BF6:BF36)</f>
        <v/>
      </c>
      <c r="BG5" s="634">
        <f>SUM(BG6:BG36)</f>
        <v/>
      </c>
      <c r="BH5" s="635">
        <f>BB5/BA5</f>
        <v/>
      </c>
      <c r="BI5" s="331" t="n"/>
      <c r="BJ5" s="632">
        <f>SUM(BJ6:BJ36)</f>
        <v/>
      </c>
      <c r="BK5" s="632">
        <f>SUM(BK6:BK36)</f>
        <v/>
      </c>
      <c r="BL5" s="632">
        <f>SUM(BL6:BL36)</f>
        <v/>
      </c>
      <c r="BM5" s="633">
        <f>SUM(BM6:BM36)</f>
        <v/>
      </c>
      <c r="BN5" s="633">
        <f>BO5+BP5+BQ5+BR5</f>
        <v/>
      </c>
      <c r="BO5" s="632">
        <f>SUM(BO6:BO36)</f>
        <v/>
      </c>
      <c r="BP5" s="632">
        <f>SUM(BP6:BP36)</f>
        <v/>
      </c>
      <c r="BQ5" s="632">
        <f>SUM(BQ6:BQ36)</f>
        <v/>
      </c>
      <c r="BR5" s="632">
        <f>SUM(BR6:BR36)</f>
        <v/>
      </c>
      <c r="BS5" s="634">
        <f>SUM(BS6:BS36)</f>
        <v/>
      </c>
      <c r="BT5" s="635">
        <f>BN5/BM5</f>
        <v/>
      </c>
    </row>
    <row r="6" customFormat="1" s="381">
      <c r="A6" s="627" t="n">
        <v>46143</v>
      </c>
      <c r="B6" s="636">
        <f>SUMIFS('B-商品'!$Y:$Y,'B-商品'!$D:$D,$A6,'B-商品'!$E:$E,B$3)</f>
        <v/>
      </c>
      <c r="C6" s="636">
        <f>SUMIFS('B-商品'!$AF:$AF,'B-商品'!$D:$D,$A6,'B-商品'!$E:$E,B$3)</f>
        <v/>
      </c>
      <c r="D6" s="636">
        <f>SUMIFS('B-刷单'!$H:$H,'B-刷单'!$E:$E,$A6,'B-刷单'!$L:$L,B$3)</f>
        <v/>
      </c>
      <c r="E6" s="637">
        <f>B6-D6-C6</f>
        <v/>
      </c>
      <c r="F6" s="638">
        <f>SUM(G6:J6)</f>
        <v/>
      </c>
      <c r="G6" s="636">
        <f>SUMIFS('B-无界'!$P:$P,'B-无界'!$K:$K,B$3,'B-无界'!$F:$F,$A6,'B-无界'!$H:$H,"关键词推广")</f>
        <v/>
      </c>
      <c r="H6" s="636">
        <f>SUMIFS('B-无界'!$P:$P,'B-无界'!$K:$K,B$3,'B-无界'!$F:$F,$A6,'B-无界'!$H:$H,"人群推广")</f>
        <v/>
      </c>
      <c r="I6" s="638" t="n"/>
      <c r="J6" s="638">
        <f>SUMIFS('B-无界'!$P:$P,'B-无界'!$K:$K,B$3,'B-无界'!$F:$F,$A6,'B-无界'!$H:$H,"货品全站推广")</f>
        <v/>
      </c>
      <c r="K6" s="636">
        <f>SUMIFS('B-刷单'!$I:$I,'B-刷单'!$E:$E,$A6,'B-刷单'!$L:$L,B$3)</f>
        <v/>
      </c>
      <c r="L6" s="639">
        <f>F6/E6</f>
        <v/>
      </c>
      <c r="N6" s="636">
        <f>SUMIFS('B-商品'!$Y:$Y,'B-商品'!$D:$D,$A6,'B-商品'!$E:$E,N$3)</f>
        <v/>
      </c>
      <c r="O6" s="636">
        <f>SUMIFS('B-商品'!$AF:$AF,'B-商品'!$D:$D,$A6,'B-商品'!$E:$E,N$3)</f>
        <v/>
      </c>
      <c r="P6" s="636">
        <f>SUMIFS('B-刷单'!$H:$H,'B-刷单'!$E:$E,$A6,'B-刷单'!$L:$L,N$3)</f>
        <v/>
      </c>
      <c r="Q6" s="637">
        <f>N6-P6-O6</f>
        <v/>
      </c>
      <c r="R6" s="638">
        <f>SUM(S6:V6)</f>
        <v/>
      </c>
      <c r="S6" s="636">
        <f>SUMIFS('B-无界'!$P:$P,'B-无界'!$K:$K,N$3,'B-无界'!$F:$F,$A6,'B-无界'!$H:$H,"关键词推广")</f>
        <v/>
      </c>
      <c r="T6" s="636">
        <f>SUMIFS('B-无界'!$P:$P,'B-无界'!$K:$K,N$3,'B-无界'!$F:$F,$A6,'B-无界'!$H:$H,"人群推广")</f>
        <v/>
      </c>
      <c r="U6" s="638" t="n"/>
      <c r="V6" s="638">
        <f>SUMIFS('B-无界'!$P:$P,'B-无界'!$K:$K,N$3,'B-无界'!$F:$F,$A6,'B-无界'!$H:$H,"货品全站推广")</f>
        <v/>
      </c>
      <c r="W6" s="636">
        <f>SUMIFS('B-刷单'!$I:$I,'B-刷单'!$E:$E,$A6,'B-刷单'!$L:$L,N$3)</f>
        <v/>
      </c>
      <c r="X6" s="639">
        <f>R6/Q6</f>
        <v/>
      </c>
      <c r="Z6" s="636">
        <f>SUMIFS('B-商品'!$Y:$Y,'B-商品'!$D:$D,$A6,'B-商品'!$E:$E,Z$3)</f>
        <v/>
      </c>
      <c r="AA6" s="636">
        <f>SUMIFS('B-商品'!$AF:$AF,'B-商品'!$D:$D,$A6,'B-商品'!$E:$E,Z$3)</f>
        <v/>
      </c>
      <c r="AB6" s="636">
        <f>SUMIFS('B-刷单'!$H:$H,'B-刷单'!$E:$E,$A6,'B-刷单'!$L:$L,Z$3)</f>
        <v/>
      </c>
      <c r="AC6" s="637">
        <f>Z6-AB6-AA6</f>
        <v/>
      </c>
      <c r="AD6" s="638">
        <f>SUM(AE6:AH6)</f>
        <v/>
      </c>
      <c r="AE6" s="636">
        <f>SUMIFS('B-无界'!$P:$P,'B-无界'!$K:$K,Z$3,'B-无界'!$F:$F,$A6,'B-无界'!$H:$H,"关键词推广")</f>
        <v/>
      </c>
      <c r="AF6" s="636">
        <f>SUMIFS('B-无界'!$P:$P,'B-无界'!$K:$K,Z$3,'B-无界'!$F:$F,$A6,'B-无界'!$H:$H,"人群推广")</f>
        <v/>
      </c>
      <c r="AG6" s="638" t="n"/>
      <c r="AH6" s="638">
        <f>SUMIFS('B-无界'!$P:$P,'B-无界'!$K:$K,Z$3,'B-无界'!$F:$F,$A6,'B-无界'!$H:$H,"货品全站推广")</f>
        <v/>
      </c>
      <c r="AI6" s="636">
        <f>SUMIFS('B-刷单'!$I:$I,'B-刷单'!$E:$E,$A6,'B-刷单'!$L:$L,Z$3)</f>
        <v/>
      </c>
      <c r="AJ6" s="639">
        <f>AD6/AC6</f>
        <v/>
      </c>
      <c r="AK6" s="331" t="n"/>
      <c r="AL6" s="636">
        <f>SUMIFS('B-商品'!$Y:$Y,'B-商品'!$D:$D,$A6,'B-商品'!$E:$E,AL$3)</f>
        <v/>
      </c>
      <c r="AM6" s="636">
        <f>SUMIFS('B-商品'!$AF:$AF,'B-商品'!$D:$D,$A6,'B-商品'!$E:$E,AL$3)</f>
        <v/>
      </c>
      <c r="AN6" s="636">
        <f>SUMIFS('B-刷单'!$H:$H,'B-刷单'!$E:$E,$A6,'B-刷单'!$L:$L,AL$3)</f>
        <v/>
      </c>
      <c r="AO6" s="637">
        <f>AL6-AN6-AM6</f>
        <v/>
      </c>
      <c r="AP6" s="638">
        <f>SUM(AQ6:AT6)</f>
        <v/>
      </c>
      <c r="AQ6" s="636">
        <f>SUMIFS('B-无界'!$P:$P,'B-无界'!$K:$K,AL$3,'B-无界'!$F:$F,$A6,'B-无界'!$H:$H,"关键词推广")</f>
        <v/>
      </c>
      <c r="AR6" s="636">
        <f>SUMIFS('B-无界'!$P:$P,'B-无界'!$K:$K,AL$3,'B-无界'!$F:$F,$A6,'B-无界'!$H:$H,"人群推广")</f>
        <v/>
      </c>
      <c r="AS6" s="638" t="n"/>
      <c r="AT6" s="638">
        <f>SUMIFS('B-无界'!$P:$P,'B-无界'!$K:$K,AL$3,'B-无界'!$F:$F,$A6,'B-无界'!$H:$H,"货品全站推广")</f>
        <v/>
      </c>
      <c r="AU6" s="636">
        <f>SUMIFS('B-刷单'!$I:$I,'B-刷单'!$E:$E,$A6,'B-刷单'!$L:$L,AL$3)</f>
        <v/>
      </c>
      <c r="AV6" s="639">
        <f>AP6/AO6</f>
        <v/>
      </c>
      <c r="AX6" s="636">
        <f>SUMIFS('B-商品'!$Y:$Y,'B-商品'!$D:$D,$A6,'B-商品'!$E:$E,AX$3)</f>
        <v/>
      </c>
      <c r="AY6" s="636">
        <f>SUMIFS('B-商品'!$AF:$AF,'B-商品'!$D:$D,$A6,'B-商品'!$E:$E,AX$3)</f>
        <v/>
      </c>
      <c r="AZ6" s="636">
        <f>SUMIFS('B-刷单'!$H:$H,'B-刷单'!$E:$E,$A6,'B-刷单'!$L:$L,AX$3)</f>
        <v/>
      </c>
      <c r="BA6" s="637">
        <f>AX6-AZ6-AY6</f>
        <v/>
      </c>
      <c r="BB6" s="638">
        <f>SUM(BC6:BF6)</f>
        <v/>
      </c>
      <c r="BC6" s="636">
        <f>SUMIFS('B-无界'!$P:$P,'B-无界'!$K:$K,AX$3,'B-无界'!$F:$F,$A6,'B-无界'!$H:$H,"关键词推广")</f>
        <v/>
      </c>
      <c r="BD6" s="636">
        <f>SUMIFS('B-无界'!$P:$P,'B-无界'!$K:$K,AX$3,'B-无界'!$F:$F,$A6,'B-无界'!$H:$H,"人群推广")</f>
        <v/>
      </c>
      <c r="BE6" s="638" t="n"/>
      <c r="BF6" s="638">
        <f>SUMIFS('B-无界'!$P:$P,'B-无界'!$K:$K,AX$3,'B-无界'!$F:$F,$A6,'B-无界'!$H:$H,"货品全站推广")</f>
        <v/>
      </c>
      <c r="BG6" s="636">
        <f>SUMIFS('B-刷单'!$I:$I,'B-刷单'!$E:$E,$A6,'B-刷单'!$L:$L,AX$3)</f>
        <v/>
      </c>
      <c r="BH6" s="639">
        <f>BB6/BA6</f>
        <v/>
      </c>
      <c r="BI6" s="331" t="n"/>
      <c r="BJ6" s="636">
        <f>SUMIFS('B-商品'!$Y:$Y,'B-商品'!$D:$D,$A6,'B-商品'!$E:$E,BJ$3)</f>
        <v/>
      </c>
      <c r="BK6" s="636">
        <f>SUMIFS('B-商品'!$AF:$AF,'B-商品'!$D:$D,$A6,'B-商品'!$E:$E,BJ$3)</f>
        <v/>
      </c>
      <c r="BL6" s="636">
        <f>SUMIFS('B-刷单'!$H:$H,'B-刷单'!$E:$E,$A6,'B-刷单'!$L:$L,BJ$3)</f>
        <v/>
      </c>
      <c r="BM6" s="637">
        <f>BJ6-BL6-BK6</f>
        <v/>
      </c>
      <c r="BN6" s="638">
        <f>SUM(BO6:BR6)</f>
        <v/>
      </c>
      <c r="BO6" s="636">
        <f>SUMIFS('B-无界'!$P:$P,'B-无界'!$K:$K,BJ$3,'B-无界'!$F:$F,$A6,'B-无界'!$H:$H,"关键词推广")</f>
        <v/>
      </c>
      <c r="BP6" s="636">
        <f>SUMIFS('B-无界'!$P:$P,'B-无界'!$K:$K,BJ$3,'B-无界'!$F:$F,$A6,'B-无界'!$H:$H,"人群推广")</f>
        <v/>
      </c>
      <c r="BQ6" s="638" t="n"/>
      <c r="BR6" s="638">
        <f>SUMIFS('B-无界'!$P:$P,'B-无界'!$K:$K,BJ$3,'B-无界'!$F:$F,$A6,'B-无界'!$H:$H,"货品全站推广")</f>
        <v/>
      </c>
      <c r="BS6" s="636">
        <f>SUMIFS('B-刷单'!$I:$I,'B-刷单'!$E:$E,$A6,'B-刷单'!$L:$L,BJ$3)</f>
        <v/>
      </c>
      <c r="BT6" s="639">
        <f>BN6/BM6</f>
        <v/>
      </c>
    </row>
    <row r="7" customFormat="1" s="381">
      <c r="A7" s="627" t="n">
        <v>46144</v>
      </c>
      <c r="B7" s="636">
        <f>SUMIFS('B-商品'!$Y:$Y,'B-商品'!$D:$D,$A7,'B-商品'!$E:$E,B$3)</f>
        <v/>
      </c>
      <c r="C7" s="636">
        <f>SUMIFS('B-商品'!$AF:$AF,'B-商品'!$D:$D,$A7,'B-商品'!$E:$E,B$3)</f>
        <v/>
      </c>
      <c r="D7" s="636">
        <f>SUMIFS('B-刷单'!$H:$H,'B-刷单'!$E:$E,$A7,'B-刷单'!$L:$L,B$3)</f>
        <v/>
      </c>
      <c r="E7" s="637">
        <f>B7-D7-C7</f>
        <v/>
      </c>
      <c r="F7" s="638">
        <f>SUM(G7:J7)</f>
        <v/>
      </c>
      <c r="G7" s="636">
        <f>SUMIFS('B-无界'!$P:$P,'B-无界'!$K:$K,B$3,'B-无界'!$F:$F,$A7,'B-无界'!$H:$H,"关键词推广")</f>
        <v/>
      </c>
      <c r="H7" s="636">
        <f>SUMIFS('B-无界'!$P:$P,'B-无界'!$K:$K,B$3,'B-无界'!$F:$F,$A7,'B-无界'!$H:$H,"人群推广")</f>
        <v/>
      </c>
      <c r="I7" s="638" t="n"/>
      <c r="J7" s="638">
        <f>SUMIFS('B-无界'!$P:$P,'B-无界'!$K:$K,B$3,'B-无界'!$F:$F,$A7,'B-无界'!$H:$H,"货品全站推广")</f>
        <v/>
      </c>
      <c r="K7" s="636">
        <f>SUMIFS('B-刷单'!$I:$I,'B-刷单'!$E:$E,$A7,'B-刷单'!$L:$L,B$3)</f>
        <v/>
      </c>
      <c r="L7" s="639">
        <f>F7/E7</f>
        <v/>
      </c>
      <c r="N7" s="636">
        <f>SUMIFS('B-商品'!$Y:$Y,'B-商品'!$D:$D,$A7,'B-商品'!$E:$E,N$3)</f>
        <v/>
      </c>
      <c r="O7" s="636">
        <f>SUMIFS('B-商品'!$AF:$AF,'B-商品'!$D:$D,$A7,'B-商品'!$E:$E,N$3)</f>
        <v/>
      </c>
      <c r="P7" s="636">
        <f>SUMIFS('B-刷单'!$H:$H,'B-刷单'!$E:$E,$A7,'B-刷单'!$L:$L,N$3)</f>
        <v/>
      </c>
      <c r="Q7" s="637">
        <f>N7-P7-O7</f>
        <v/>
      </c>
      <c r="R7" s="638">
        <f>SUM(S7:V7)</f>
        <v/>
      </c>
      <c r="S7" s="636">
        <f>SUMIFS('B-无界'!$P:$P,'B-无界'!$K:$K,N$3,'B-无界'!$F:$F,$A7,'B-无界'!$H:$H,"关键词推广")</f>
        <v/>
      </c>
      <c r="T7" s="636">
        <f>SUMIFS('B-无界'!$P:$P,'B-无界'!$K:$K,N$3,'B-无界'!$F:$F,$A7,'B-无界'!$H:$H,"人群推广")</f>
        <v/>
      </c>
      <c r="U7" s="638" t="n"/>
      <c r="V7" s="638">
        <f>SUMIFS('B-无界'!$P:$P,'B-无界'!$K:$K,N$3,'B-无界'!$F:$F,$A7,'B-无界'!$H:$H,"货品全站推广")</f>
        <v/>
      </c>
      <c r="W7" s="636">
        <f>SUMIFS('B-刷单'!$I:$I,'B-刷单'!$E:$E,$A7,'B-刷单'!$L:$L,N$3)</f>
        <v/>
      </c>
      <c r="X7" s="639">
        <f>R7/Q7</f>
        <v/>
      </c>
      <c r="Z7" s="636">
        <f>SUMIFS('B-商品'!$Y:$Y,'B-商品'!$D:$D,$A7,'B-商品'!$E:$E,Z$3)</f>
        <v/>
      </c>
      <c r="AA7" s="636">
        <f>SUMIFS('B-商品'!$AF:$AF,'B-商品'!$D:$D,$A7,'B-商品'!$E:$E,Z$3)</f>
        <v/>
      </c>
      <c r="AB7" s="636">
        <f>SUMIFS('B-刷单'!$H:$H,'B-刷单'!$E:$E,$A7,'B-刷单'!$L:$L,Z$3)</f>
        <v/>
      </c>
      <c r="AC7" s="637">
        <f>Z7-AB7-AA7</f>
        <v/>
      </c>
      <c r="AD7" s="638">
        <f>SUM(AE7:AH7)</f>
        <v/>
      </c>
      <c r="AE7" s="636">
        <f>SUMIFS('B-无界'!$P:$P,'B-无界'!$K:$K,Z$3,'B-无界'!$F:$F,$A7,'B-无界'!$H:$H,"关键词推广")</f>
        <v/>
      </c>
      <c r="AF7" s="636">
        <f>SUMIFS('B-无界'!$P:$P,'B-无界'!$K:$K,Z$3,'B-无界'!$F:$F,$A7,'B-无界'!$H:$H,"人群推广")</f>
        <v/>
      </c>
      <c r="AG7" s="638" t="n"/>
      <c r="AH7" s="638">
        <f>SUMIFS('B-无界'!$P:$P,'B-无界'!$K:$K,Z$3,'B-无界'!$F:$F,$A7,'B-无界'!$H:$H,"货品全站推广")</f>
        <v/>
      </c>
      <c r="AI7" s="636">
        <f>SUMIFS('B-刷单'!$I:$I,'B-刷单'!$E:$E,$A7,'B-刷单'!$L:$L,Z$3)</f>
        <v/>
      </c>
      <c r="AJ7" s="639">
        <f>AD7/AC7</f>
        <v/>
      </c>
      <c r="AK7" s="331" t="n"/>
      <c r="AL7" s="636">
        <f>SUMIFS('B-商品'!$Y:$Y,'B-商品'!$D:$D,$A7,'B-商品'!$E:$E,AL$3)</f>
        <v/>
      </c>
      <c r="AM7" s="636">
        <f>SUMIFS('B-商品'!$AF:$AF,'B-商品'!$D:$D,$A7,'B-商品'!$E:$E,AL$3)</f>
        <v/>
      </c>
      <c r="AN7" s="636">
        <f>SUMIFS('B-刷单'!$H:$H,'B-刷单'!$E:$E,$A7,'B-刷单'!$L:$L,AL$3)</f>
        <v/>
      </c>
      <c r="AO7" s="637">
        <f>AL7-AN7-AM7</f>
        <v/>
      </c>
      <c r="AP7" s="638">
        <f>SUM(AQ7:AT7)</f>
        <v/>
      </c>
      <c r="AQ7" s="636">
        <f>SUMIFS('B-无界'!$P:$P,'B-无界'!$K:$K,AL$3,'B-无界'!$F:$F,$A7,'B-无界'!$H:$H,"关键词推广")</f>
        <v/>
      </c>
      <c r="AR7" s="636">
        <f>SUMIFS('B-无界'!$P:$P,'B-无界'!$K:$K,AL$3,'B-无界'!$F:$F,$A7,'B-无界'!$H:$H,"人群推广")</f>
        <v/>
      </c>
      <c r="AS7" s="638" t="n"/>
      <c r="AT7" s="638">
        <f>SUMIFS('B-无界'!$P:$P,'B-无界'!$K:$K,AL$3,'B-无界'!$F:$F,$A7,'B-无界'!$H:$H,"货品全站推广")</f>
        <v/>
      </c>
      <c r="AU7" s="636">
        <f>SUMIFS('B-刷单'!$I:$I,'B-刷单'!$E:$E,$A7,'B-刷单'!$L:$L,AL$3)</f>
        <v/>
      </c>
      <c r="AV7" s="639">
        <f>AP7/AO7</f>
        <v/>
      </c>
      <c r="AX7" s="636">
        <f>SUMIFS('B-商品'!$Y:$Y,'B-商品'!$D:$D,$A7,'B-商品'!$E:$E,AX$3)</f>
        <v/>
      </c>
      <c r="AY7" s="636">
        <f>SUMIFS('B-商品'!$AF:$AF,'B-商品'!$D:$D,$A7,'B-商品'!$E:$E,AX$3)</f>
        <v/>
      </c>
      <c r="AZ7" s="636">
        <f>SUMIFS('B-刷单'!$H:$H,'B-刷单'!$E:$E,$A7,'B-刷单'!$L:$L,AX$3)</f>
        <v/>
      </c>
      <c r="BA7" s="637">
        <f>AX7-AZ7-AY7</f>
        <v/>
      </c>
      <c r="BB7" s="638">
        <f>SUM(BC7:BF7)</f>
        <v/>
      </c>
      <c r="BC7" s="636">
        <f>SUMIFS('B-无界'!$P:$P,'B-无界'!$K:$K,AX$3,'B-无界'!$F:$F,$A7,'B-无界'!$H:$H,"关键词推广")</f>
        <v/>
      </c>
      <c r="BD7" s="636">
        <f>SUMIFS('B-无界'!$P:$P,'B-无界'!$K:$K,AX$3,'B-无界'!$F:$F,$A7,'B-无界'!$H:$H,"人群推广")</f>
        <v/>
      </c>
      <c r="BE7" s="638" t="n"/>
      <c r="BF7" s="638">
        <f>SUMIFS('B-无界'!$P:$P,'B-无界'!$K:$K,AX$3,'B-无界'!$F:$F,$A7,'B-无界'!$H:$H,"货品全站推广")</f>
        <v/>
      </c>
      <c r="BG7" s="636">
        <f>SUMIFS('B-刷单'!$I:$I,'B-刷单'!$E:$E,$A7,'B-刷单'!$L:$L,AX$3)</f>
        <v/>
      </c>
      <c r="BH7" s="639">
        <f>BB7/BA7</f>
        <v/>
      </c>
      <c r="BI7" s="331" t="n"/>
      <c r="BJ7" s="636">
        <f>SUMIFS('B-商品'!$Y:$Y,'B-商品'!$D:$D,$A7,'B-商品'!$E:$E,BJ$3)</f>
        <v/>
      </c>
      <c r="BK7" s="636">
        <f>SUMIFS('B-商品'!$AF:$AF,'B-商品'!$D:$D,$A7,'B-商品'!$E:$E,BJ$3)</f>
        <v/>
      </c>
      <c r="BL7" s="636">
        <f>SUMIFS('B-刷单'!$H:$H,'B-刷单'!$E:$E,$A7,'B-刷单'!$L:$L,BJ$3)</f>
        <v/>
      </c>
      <c r="BM7" s="637">
        <f>BJ7-BL7-BK7</f>
        <v/>
      </c>
      <c r="BN7" s="638">
        <f>SUM(BO7:BR7)</f>
        <v/>
      </c>
      <c r="BO7" s="636">
        <f>SUMIFS('B-无界'!$P:$P,'B-无界'!$K:$K,BJ$3,'B-无界'!$F:$F,$A7,'B-无界'!$H:$H,"关键词推广")</f>
        <v/>
      </c>
      <c r="BP7" s="636">
        <f>SUMIFS('B-无界'!$P:$P,'B-无界'!$K:$K,BJ$3,'B-无界'!$F:$F,$A7,'B-无界'!$H:$H,"人群推广")</f>
        <v/>
      </c>
      <c r="BQ7" s="638" t="n"/>
      <c r="BR7" s="638">
        <f>SUMIFS('B-无界'!$P:$P,'B-无界'!$K:$K,BJ$3,'B-无界'!$F:$F,$A7,'B-无界'!$H:$H,"货品全站推广")</f>
        <v/>
      </c>
      <c r="BS7" s="636">
        <f>SUMIFS('B-刷单'!$I:$I,'B-刷单'!$E:$E,$A7,'B-刷单'!$L:$L,BJ$3)</f>
        <v/>
      </c>
      <c r="BT7" s="639">
        <f>BN7/BM7</f>
        <v/>
      </c>
    </row>
    <row r="8" customFormat="1" s="381">
      <c r="A8" s="627" t="n">
        <v>46145</v>
      </c>
      <c r="B8" s="636">
        <f>SUMIFS('B-商品'!$Y:$Y,'B-商品'!$D:$D,$A8,'B-商品'!$E:$E,B$3)</f>
        <v/>
      </c>
      <c r="C8" s="636">
        <f>SUMIFS('B-商品'!$AF:$AF,'B-商品'!$D:$D,$A8,'B-商品'!$E:$E,B$3)</f>
        <v/>
      </c>
      <c r="D8" s="636">
        <f>SUMIFS('B-刷单'!$H:$H,'B-刷单'!$E:$E,$A8,'B-刷单'!$L:$L,B$3)</f>
        <v/>
      </c>
      <c r="E8" s="637">
        <f>B8-D8-C8</f>
        <v/>
      </c>
      <c r="F8" s="638">
        <f>SUM(G8:J8)</f>
        <v/>
      </c>
      <c r="G8" s="636">
        <f>SUMIFS('B-无界'!$P:$P,'B-无界'!$K:$K,B$3,'B-无界'!$F:$F,$A8,'B-无界'!$H:$H,"关键词推广")</f>
        <v/>
      </c>
      <c r="H8" s="636">
        <f>SUMIFS('B-无界'!$P:$P,'B-无界'!$K:$K,B$3,'B-无界'!$F:$F,$A8,'B-无界'!$H:$H,"人群推广")</f>
        <v/>
      </c>
      <c r="I8" s="638" t="n"/>
      <c r="J8" s="638">
        <f>SUMIFS('B-无界'!$P:$P,'B-无界'!$K:$K,B$3,'B-无界'!$F:$F,$A8,'B-无界'!$H:$H,"货品全站推广")</f>
        <v/>
      </c>
      <c r="K8" s="636">
        <f>SUMIFS('B-刷单'!$I:$I,'B-刷单'!$E:$E,$A8,'B-刷单'!$L:$L,B$3)</f>
        <v/>
      </c>
      <c r="L8" s="639">
        <f>F8/E8</f>
        <v/>
      </c>
      <c r="N8" s="636">
        <f>SUMIFS('B-商品'!$Y:$Y,'B-商品'!$D:$D,$A8,'B-商品'!$E:$E,N$3)</f>
        <v/>
      </c>
      <c r="O8" s="636">
        <f>SUMIFS('B-商品'!$AF:$AF,'B-商品'!$D:$D,$A8,'B-商品'!$E:$E,N$3)</f>
        <v/>
      </c>
      <c r="P8" s="636">
        <f>SUMIFS('B-刷单'!$H:$H,'B-刷单'!$E:$E,$A8,'B-刷单'!$L:$L,N$3)</f>
        <v/>
      </c>
      <c r="Q8" s="637">
        <f>N8-P8-O8</f>
        <v/>
      </c>
      <c r="R8" s="638">
        <f>SUM(S8:V8)</f>
        <v/>
      </c>
      <c r="S8" s="636">
        <f>SUMIFS('B-无界'!$P:$P,'B-无界'!$K:$K,N$3,'B-无界'!$F:$F,$A8,'B-无界'!$H:$H,"关键词推广")</f>
        <v/>
      </c>
      <c r="T8" s="636">
        <f>SUMIFS('B-无界'!$P:$P,'B-无界'!$K:$K,N$3,'B-无界'!$F:$F,$A8,'B-无界'!$H:$H,"人群推广")</f>
        <v/>
      </c>
      <c r="U8" s="638" t="n"/>
      <c r="V8" s="638">
        <f>SUMIFS('B-无界'!$P:$P,'B-无界'!$K:$K,N$3,'B-无界'!$F:$F,$A8,'B-无界'!$H:$H,"货品全站推广")</f>
        <v/>
      </c>
      <c r="W8" s="636">
        <f>SUMIFS('B-刷单'!$I:$I,'B-刷单'!$E:$E,$A8,'B-刷单'!$L:$L,N$3)</f>
        <v/>
      </c>
      <c r="X8" s="639">
        <f>R8/Q8</f>
        <v/>
      </c>
      <c r="Z8" s="636">
        <f>SUMIFS('B-商品'!$Y:$Y,'B-商品'!$D:$D,$A8,'B-商品'!$E:$E,Z$3)</f>
        <v/>
      </c>
      <c r="AA8" s="636">
        <f>SUMIFS('B-商品'!$AF:$AF,'B-商品'!$D:$D,$A8,'B-商品'!$E:$E,Z$3)</f>
        <v/>
      </c>
      <c r="AB8" s="636">
        <f>SUMIFS('B-刷单'!$H:$H,'B-刷单'!$E:$E,$A8,'B-刷单'!$L:$L,Z$3)</f>
        <v/>
      </c>
      <c r="AC8" s="637">
        <f>Z8-AB8-AA8</f>
        <v/>
      </c>
      <c r="AD8" s="638">
        <f>SUM(AE8:AH8)</f>
        <v/>
      </c>
      <c r="AE8" s="636">
        <f>SUMIFS('B-无界'!$P:$P,'B-无界'!$K:$K,Z$3,'B-无界'!$F:$F,$A8,'B-无界'!$H:$H,"关键词推广")</f>
        <v/>
      </c>
      <c r="AF8" s="636">
        <f>SUMIFS('B-无界'!$P:$P,'B-无界'!$K:$K,Z$3,'B-无界'!$F:$F,$A8,'B-无界'!$H:$H,"人群推广")</f>
        <v/>
      </c>
      <c r="AG8" s="638" t="n"/>
      <c r="AH8" s="638">
        <f>SUMIFS('B-无界'!$P:$P,'B-无界'!$K:$K,Z$3,'B-无界'!$F:$F,$A8,'B-无界'!$H:$H,"货品全站推广")</f>
        <v/>
      </c>
      <c r="AI8" s="636">
        <f>SUMIFS('B-刷单'!$I:$I,'B-刷单'!$E:$E,$A8,'B-刷单'!$L:$L,Z$3)</f>
        <v/>
      </c>
      <c r="AJ8" s="639">
        <f>AD8/AC8</f>
        <v/>
      </c>
      <c r="AK8" s="331" t="n"/>
      <c r="AL8" s="636">
        <f>SUMIFS('B-商品'!$Y:$Y,'B-商品'!$D:$D,$A8,'B-商品'!$E:$E,AL$3)</f>
        <v/>
      </c>
      <c r="AM8" s="636">
        <f>SUMIFS('B-商品'!$AF:$AF,'B-商品'!$D:$D,$A8,'B-商品'!$E:$E,AL$3)</f>
        <v/>
      </c>
      <c r="AN8" s="636">
        <f>SUMIFS('B-刷单'!$H:$H,'B-刷单'!$E:$E,$A8,'B-刷单'!$L:$L,AL$3)</f>
        <v/>
      </c>
      <c r="AO8" s="637">
        <f>AL8-AN8-AM8</f>
        <v/>
      </c>
      <c r="AP8" s="638">
        <f>SUM(AQ8:AT8)</f>
        <v/>
      </c>
      <c r="AQ8" s="636">
        <f>SUMIFS('B-无界'!$P:$P,'B-无界'!$K:$K,AL$3,'B-无界'!$F:$F,$A8,'B-无界'!$H:$H,"关键词推广")</f>
        <v/>
      </c>
      <c r="AR8" s="636">
        <f>SUMIFS('B-无界'!$P:$P,'B-无界'!$K:$K,AL$3,'B-无界'!$F:$F,$A8,'B-无界'!$H:$H,"人群推广")</f>
        <v/>
      </c>
      <c r="AS8" s="638" t="n"/>
      <c r="AT8" s="638">
        <f>SUMIFS('B-无界'!$P:$P,'B-无界'!$K:$K,AL$3,'B-无界'!$F:$F,$A8,'B-无界'!$H:$H,"货品全站推广")</f>
        <v/>
      </c>
      <c r="AU8" s="636">
        <f>SUMIFS('B-刷单'!$I:$I,'B-刷单'!$E:$E,$A8,'B-刷单'!$L:$L,AL$3)</f>
        <v/>
      </c>
      <c r="AV8" s="639">
        <f>AP8/AO8</f>
        <v/>
      </c>
      <c r="AX8" s="636">
        <f>SUMIFS('B-商品'!$Y:$Y,'B-商品'!$D:$D,$A8,'B-商品'!$E:$E,AX$3)</f>
        <v/>
      </c>
      <c r="AY8" s="636">
        <f>SUMIFS('B-商品'!$AF:$AF,'B-商品'!$D:$D,$A8,'B-商品'!$E:$E,AX$3)</f>
        <v/>
      </c>
      <c r="AZ8" s="636">
        <f>SUMIFS('B-刷单'!$H:$H,'B-刷单'!$E:$E,$A8,'B-刷单'!$L:$L,AX$3)</f>
        <v/>
      </c>
      <c r="BA8" s="637">
        <f>AX8-AZ8-AY8</f>
        <v/>
      </c>
      <c r="BB8" s="638">
        <f>SUM(BC8:BF8)</f>
        <v/>
      </c>
      <c r="BC8" s="636">
        <f>SUMIFS('B-无界'!$P:$P,'B-无界'!$K:$K,AX$3,'B-无界'!$F:$F,$A8,'B-无界'!$H:$H,"关键词推广")</f>
        <v/>
      </c>
      <c r="BD8" s="636">
        <f>SUMIFS('B-无界'!$P:$P,'B-无界'!$K:$K,AX$3,'B-无界'!$F:$F,$A8,'B-无界'!$H:$H,"人群推广")</f>
        <v/>
      </c>
      <c r="BE8" s="638" t="n"/>
      <c r="BF8" s="638">
        <f>SUMIFS('B-无界'!$P:$P,'B-无界'!$K:$K,AX$3,'B-无界'!$F:$F,$A8,'B-无界'!$H:$H,"货品全站推广")</f>
        <v/>
      </c>
      <c r="BG8" s="636">
        <f>SUMIFS('B-刷单'!$I:$I,'B-刷单'!$E:$E,$A8,'B-刷单'!$L:$L,AX$3)</f>
        <v/>
      </c>
      <c r="BH8" s="639">
        <f>BB8/BA8</f>
        <v/>
      </c>
      <c r="BI8" s="331" t="n"/>
      <c r="BJ8" s="636">
        <f>SUMIFS('B-商品'!$Y:$Y,'B-商品'!$D:$D,$A8,'B-商品'!$E:$E,BJ$3)</f>
        <v/>
      </c>
      <c r="BK8" s="636">
        <f>SUMIFS('B-商品'!$AF:$AF,'B-商品'!$D:$D,$A8,'B-商品'!$E:$E,BJ$3)</f>
        <v/>
      </c>
      <c r="BL8" s="636">
        <f>SUMIFS('B-刷单'!$H:$H,'B-刷单'!$E:$E,$A8,'B-刷单'!$L:$L,BJ$3)</f>
        <v/>
      </c>
      <c r="BM8" s="637">
        <f>BJ8-BL8-BK8</f>
        <v/>
      </c>
      <c r="BN8" s="638">
        <f>SUM(BO8:BR8)</f>
        <v/>
      </c>
      <c r="BO8" s="636">
        <f>SUMIFS('B-无界'!$P:$P,'B-无界'!$K:$K,BJ$3,'B-无界'!$F:$F,$A8,'B-无界'!$H:$H,"关键词推广")</f>
        <v/>
      </c>
      <c r="BP8" s="636">
        <f>SUMIFS('B-无界'!$P:$P,'B-无界'!$K:$K,BJ$3,'B-无界'!$F:$F,$A8,'B-无界'!$H:$H,"人群推广")</f>
        <v/>
      </c>
      <c r="BQ8" s="638" t="n"/>
      <c r="BR8" s="638">
        <f>SUMIFS('B-无界'!$P:$P,'B-无界'!$K:$K,BJ$3,'B-无界'!$F:$F,$A8,'B-无界'!$H:$H,"货品全站推广")</f>
        <v/>
      </c>
      <c r="BS8" s="636">
        <f>SUMIFS('B-刷单'!$I:$I,'B-刷单'!$E:$E,$A8,'B-刷单'!$L:$L,BJ$3)</f>
        <v/>
      </c>
      <c r="BT8" s="639">
        <f>BN8/BM8</f>
        <v/>
      </c>
    </row>
    <row r="9" customFormat="1" s="381">
      <c r="A9" s="627" t="n">
        <v>46146</v>
      </c>
      <c r="B9" s="636">
        <f>SUMIFS('B-商品'!$Y:$Y,'B-商品'!$D:$D,$A9,'B-商品'!$E:$E,B$3)</f>
        <v/>
      </c>
      <c r="C9" s="636">
        <f>SUMIFS('B-商品'!$AF:$AF,'B-商品'!$D:$D,$A9,'B-商品'!$E:$E,B$3)</f>
        <v/>
      </c>
      <c r="D9" s="636">
        <f>SUMIFS('B-刷单'!$H:$H,'B-刷单'!$E:$E,$A9,'B-刷单'!$L:$L,B$3)</f>
        <v/>
      </c>
      <c r="E9" s="637">
        <f>B9-D9-C9</f>
        <v/>
      </c>
      <c r="F9" s="638">
        <f>SUM(G9:J9)</f>
        <v/>
      </c>
      <c r="G9" s="636">
        <f>SUMIFS('B-无界'!$P:$P,'B-无界'!$K:$K,B$3,'B-无界'!$F:$F,$A9,'B-无界'!$H:$H,"关键词推广")</f>
        <v/>
      </c>
      <c r="H9" s="636">
        <f>SUMIFS('B-无界'!$P:$P,'B-无界'!$K:$K,B$3,'B-无界'!$F:$F,$A9,'B-无界'!$H:$H,"人群推广")</f>
        <v/>
      </c>
      <c r="I9" s="638" t="n"/>
      <c r="J9" s="638">
        <f>SUMIFS('B-无界'!$P:$P,'B-无界'!$K:$K,B$3,'B-无界'!$F:$F,$A9,'B-无界'!$H:$H,"货品全站推广")</f>
        <v/>
      </c>
      <c r="K9" s="636">
        <f>SUMIFS('B-刷单'!$I:$I,'B-刷单'!$E:$E,$A9,'B-刷单'!$L:$L,B$3)</f>
        <v/>
      </c>
      <c r="L9" s="639">
        <f>F9/E9</f>
        <v/>
      </c>
      <c r="N9" s="636">
        <f>SUMIFS('B-商品'!$Y:$Y,'B-商品'!$D:$D,$A9,'B-商品'!$E:$E,N$3)</f>
        <v/>
      </c>
      <c r="O9" s="636">
        <f>SUMIFS('B-商品'!$AF:$AF,'B-商品'!$D:$D,$A9,'B-商品'!$E:$E,N$3)</f>
        <v/>
      </c>
      <c r="P9" s="636">
        <f>SUMIFS('B-刷单'!$H:$H,'B-刷单'!$E:$E,$A9,'B-刷单'!$L:$L,N$3)</f>
        <v/>
      </c>
      <c r="Q9" s="637">
        <f>N9-P9-O9</f>
        <v/>
      </c>
      <c r="R9" s="638">
        <f>SUM(S9:V9)</f>
        <v/>
      </c>
      <c r="S9" s="636">
        <f>SUMIFS('B-无界'!$P:$P,'B-无界'!$K:$K,N$3,'B-无界'!$F:$F,$A9,'B-无界'!$H:$H,"关键词推广")</f>
        <v/>
      </c>
      <c r="T9" s="636">
        <f>SUMIFS('B-无界'!$P:$P,'B-无界'!$K:$K,N$3,'B-无界'!$F:$F,$A9,'B-无界'!$H:$H,"人群推广")</f>
        <v/>
      </c>
      <c r="U9" s="638" t="n"/>
      <c r="V9" s="638">
        <f>SUMIFS('B-无界'!$P:$P,'B-无界'!$K:$K,N$3,'B-无界'!$F:$F,$A9,'B-无界'!$H:$H,"货品全站推广")</f>
        <v/>
      </c>
      <c r="W9" s="636">
        <f>SUMIFS('B-刷单'!$I:$I,'B-刷单'!$E:$E,$A9,'B-刷单'!$L:$L,N$3)</f>
        <v/>
      </c>
      <c r="X9" s="639">
        <f>R9/Q9</f>
        <v/>
      </c>
      <c r="Z9" s="636">
        <f>SUMIFS('B-商品'!$Y:$Y,'B-商品'!$D:$D,$A9,'B-商品'!$E:$E,Z$3)</f>
        <v/>
      </c>
      <c r="AA9" s="636">
        <f>SUMIFS('B-商品'!$AF:$AF,'B-商品'!$D:$D,$A9,'B-商品'!$E:$E,Z$3)</f>
        <v/>
      </c>
      <c r="AB9" s="636">
        <f>SUMIFS('B-刷单'!$H:$H,'B-刷单'!$E:$E,$A9,'B-刷单'!$L:$L,Z$3)</f>
        <v/>
      </c>
      <c r="AC9" s="637">
        <f>Z9-AB9-AA9</f>
        <v/>
      </c>
      <c r="AD9" s="638">
        <f>SUM(AE9:AH9)</f>
        <v/>
      </c>
      <c r="AE9" s="636">
        <f>SUMIFS('B-无界'!$P:$P,'B-无界'!$K:$K,Z$3,'B-无界'!$F:$F,$A9,'B-无界'!$H:$H,"关键词推广")</f>
        <v/>
      </c>
      <c r="AF9" s="636">
        <f>SUMIFS('B-无界'!$P:$P,'B-无界'!$K:$K,Z$3,'B-无界'!$F:$F,$A9,'B-无界'!$H:$H,"人群推广")</f>
        <v/>
      </c>
      <c r="AG9" s="638" t="n"/>
      <c r="AH9" s="638">
        <f>SUMIFS('B-无界'!$P:$P,'B-无界'!$K:$K,Z$3,'B-无界'!$F:$F,$A9,'B-无界'!$H:$H,"货品全站推广")</f>
        <v/>
      </c>
      <c r="AI9" s="636">
        <f>SUMIFS('B-刷单'!$I:$I,'B-刷单'!$E:$E,$A9,'B-刷单'!$L:$L,Z$3)</f>
        <v/>
      </c>
      <c r="AJ9" s="639">
        <f>AD9/AC9</f>
        <v/>
      </c>
      <c r="AK9" s="331" t="n"/>
      <c r="AL9" s="636">
        <f>SUMIFS('B-商品'!$Y:$Y,'B-商品'!$D:$D,$A9,'B-商品'!$E:$E,AL$3)</f>
        <v/>
      </c>
      <c r="AM9" s="636">
        <f>SUMIFS('B-商品'!$AF:$AF,'B-商品'!$D:$D,$A9,'B-商品'!$E:$E,AL$3)</f>
        <v/>
      </c>
      <c r="AN9" s="636">
        <f>SUMIFS('B-刷单'!$H:$H,'B-刷单'!$E:$E,$A9,'B-刷单'!$L:$L,AL$3)</f>
        <v/>
      </c>
      <c r="AO9" s="637">
        <f>AL9-AN9-AM9</f>
        <v/>
      </c>
      <c r="AP9" s="638">
        <f>SUM(AQ9:AT9)</f>
        <v/>
      </c>
      <c r="AQ9" s="636">
        <f>SUMIFS('B-无界'!$P:$P,'B-无界'!$K:$K,AL$3,'B-无界'!$F:$F,$A9,'B-无界'!$H:$H,"关键词推广")</f>
        <v/>
      </c>
      <c r="AR9" s="636">
        <f>SUMIFS('B-无界'!$P:$P,'B-无界'!$K:$K,AL$3,'B-无界'!$F:$F,$A9,'B-无界'!$H:$H,"人群推广")</f>
        <v/>
      </c>
      <c r="AS9" s="638" t="n"/>
      <c r="AT9" s="638">
        <f>SUMIFS('B-无界'!$P:$P,'B-无界'!$K:$K,AL$3,'B-无界'!$F:$F,$A9,'B-无界'!$H:$H,"货品全站推广")</f>
        <v/>
      </c>
      <c r="AU9" s="636">
        <f>SUMIFS('B-刷单'!$I:$I,'B-刷单'!$E:$E,$A9,'B-刷单'!$L:$L,AL$3)</f>
        <v/>
      </c>
      <c r="AV9" s="639">
        <f>AP9/AO9</f>
        <v/>
      </c>
      <c r="AX9" s="636">
        <f>SUMIFS('B-商品'!$Y:$Y,'B-商品'!$D:$D,$A9,'B-商品'!$E:$E,AX$3)</f>
        <v/>
      </c>
      <c r="AY9" s="636">
        <f>SUMIFS('B-商品'!$AF:$AF,'B-商品'!$D:$D,$A9,'B-商品'!$E:$E,AX$3)</f>
        <v/>
      </c>
      <c r="AZ9" s="636">
        <f>SUMIFS('B-刷单'!$H:$H,'B-刷单'!$E:$E,$A9,'B-刷单'!$L:$L,AX$3)</f>
        <v/>
      </c>
      <c r="BA9" s="637">
        <f>AX9-AZ9-AY9</f>
        <v/>
      </c>
      <c r="BB9" s="638">
        <f>SUM(BC9:BF9)</f>
        <v/>
      </c>
      <c r="BC9" s="636">
        <f>SUMIFS('B-无界'!$P:$P,'B-无界'!$K:$K,AX$3,'B-无界'!$F:$F,$A9,'B-无界'!$H:$H,"关键词推广")</f>
        <v/>
      </c>
      <c r="BD9" s="636">
        <f>SUMIFS('B-无界'!$P:$P,'B-无界'!$K:$K,AX$3,'B-无界'!$F:$F,$A9,'B-无界'!$H:$H,"人群推广")</f>
        <v/>
      </c>
      <c r="BE9" s="638" t="n"/>
      <c r="BF9" s="638">
        <f>SUMIFS('B-无界'!$P:$P,'B-无界'!$K:$K,AX$3,'B-无界'!$F:$F,$A9,'B-无界'!$H:$H,"货品全站推广")</f>
        <v/>
      </c>
      <c r="BG9" s="636">
        <f>SUMIFS('B-刷单'!$I:$I,'B-刷单'!$E:$E,$A9,'B-刷单'!$L:$L,AX$3)</f>
        <v/>
      </c>
      <c r="BH9" s="639">
        <f>BB9/BA9</f>
        <v/>
      </c>
      <c r="BI9" s="331" t="n"/>
      <c r="BJ9" s="636">
        <f>SUMIFS('B-商品'!$Y:$Y,'B-商品'!$D:$D,$A9,'B-商品'!$E:$E,BJ$3)</f>
        <v/>
      </c>
      <c r="BK9" s="636">
        <f>SUMIFS('B-商品'!$AF:$AF,'B-商品'!$D:$D,$A9,'B-商品'!$E:$E,BJ$3)</f>
        <v/>
      </c>
      <c r="BL9" s="636">
        <f>SUMIFS('B-刷单'!$H:$H,'B-刷单'!$E:$E,$A9,'B-刷单'!$L:$L,BJ$3)</f>
        <v/>
      </c>
      <c r="BM9" s="637">
        <f>BJ9-BL9-BK9</f>
        <v/>
      </c>
      <c r="BN9" s="638">
        <f>SUM(BO9:BR9)</f>
        <v/>
      </c>
      <c r="BO9" s="636">
        <f>SUMIFS('B-无界'!$P:$P,'B-无界'!$K:$K,BJ$3,'B-无界'!$F:$F,$A9,'B-无界'!$H:$H,"关键词推广")</f>
        <v/>
      </c>
      <c r="BP9" s="636">
        <f>SUMIFS('B-无界'!$P:$P,'B-无界'!$K:$K,BJ$3,'B-无界'!$F:$F,$A9,'B-无界'!$H:$H,"人群推广")</f>
        <v/>
      </c>
      <c r="BQ9" s="638" t="n"/>
      <c r="BR9" s="638">
        <f>SUMIFS('B-无界'!$P:$P,'B-无界'!$K:$K,BJ$3,'B-无界'!$F:$F,$A9,'B-无界'!$H:$H,"货品全站推广")</f>
        <v/>
      </c>
      <c r="BS9" s="636">
        <f>SUMIFS('B-刷单'!$I:$I,'B-刷单'!$E:$E,$A9,'B-刷单'!$L:$L,BJ$3)</f>
        <v/>
      </c>
      <c r="BT9" s="639">
        <f>BN9/BM9</f>
        <v/>
      </c>
    </row>
    <row r="10" customFormat="1" s="381">
      <c r="A10" s="627" t="n">
        <v>46147</v>
      </c>
      <c r="B10" s="636">
        <f>SUMIFS('B-商品'!$Y:$Y,'B-商品'!$D:$D,$A10,'B-商品'!$E:$E,B$3)</f>
        <v/>
      </c>
      <c r="C10" s="636">
        <f>SUMIFS('B-商品'!$AF:$AF,'B-商品'!$D:$D,$A10,'B-商品'!$E:$E,B$3)</f>
        <v/>
      </c>
      <c r="D10" s="636">
        <f>SUMIFS('B-刷单'!$H:$H,'B-刷单'!$E:$E,$A10,'B-刷单'!$L:$L,B$3)</f>
        <v/>
      </c>
      <c r="E10" s="637">
        <f>B10-D10-C10</f>
        <v/>
      </c>
      <c r="F10" s="638">
        <f>SUM(G10:J10)</f>
        <v/>
      </c>
      <c r="G10" s="636">
        <f>SUMIFS('B-无界'!$P:$P,'B-无界'!$K:$K,B$3,'B-无界'!$F:$F,$A10,'B-无界'!$H:$H,"关键词推广")</f>
        <v/>
      </c>
      <c r="H10" s="636">
        <f>SUMIFS('B-无界'!$P:$P,'B-无界'!$K:$K,B$3,'B-无界'!$F:$F,$A10,'B-无界'!$H:$H,"人群推广")</f>
        <v/>
      </c>
      <c r="I10" s="638" t="n"/>
      <c r="J10" s="638">
        <f>SUMIFS('B-无界'!$P:$P,'B-无界'!$K:$K,B$3,'B-无界'!$F:$F,$A10,'B-无界'!$H:$H,"货品全站推广")</f>
        <v/>
      </c>
      <c r="K10" s="636">
        <f>SUMIFS('B-刷单'!$I:$I,'B-刷单'!$E:$E,$A10,'B-刷单'!$L:$L,B$3)</f>
        <v/>
      </c>
      <c r="L10" s="639">
        <f>F10/E10</f>
        <v/>
      </c>
      <c r="N10" s="636">
        <f>SUMIFS('B-商品'!$Y:$Y,'B-商品'!$D:$D,$A10,'B-商品'!$E:$E,N$3)</f>
        <v/>
      </c>
      <c r="O10" s="636">
        <f>SUMIFS('B-商品'!$AF:$AF,'B-商品'!$D:$D,$A10,'B-商品'!$E:$E,N$3)</f>
        <v/>
      </c>
      <c r="P10" s="636">
        <f>SUMIFS('B-刷单'!$H:$H,'B-刷单'!$E:$E,$A10,'B-刷单'!$L:$L,N$3)</f>
        <v/>
      </c>
      <c r="Q10" s="637">
        <f>N10-P10-O10</f>
        <v/>
      </c>
      <c r="R10" s="638">
        <f>SUM(S10:V10)</f>
        <v/>
      </c>
      <c r="S10" s="636">
        <f>SUMIFS('B-无界'!$P:$P,'B-无界'!$K:$K,N$3,'B-无界'!$F:$F,$A10,'B-无界'!$H:$H,"关键词推广")</f>
        <v/>
      </c>
      <c r="T10" s="636">
        <f>SUMIFS('B-无界'!$P:$P,'B-无界'!$K:$K,N$3,'B-无界'!$F:$F,$A10,'B-无界'!$H:$H,"人群推广")</f>
        <v/>
      </c>
      <c r="U10" s="638" t="n"/>
      <c r="V10" s="638">
        <f>SUMIFS('B-无界'!$P:$P,'B-无界'!$K:$K,N$3,'B-无界'!$F:$F,$A10,'B-无界'!$H:$H,"货品全站推广")</f>
        <v/>
      </c>
      <c r="W10" s="636">
        <f>SUMIFS('B-刷单'!$I:$I,'B-刷单'!$E:$E,$A10,'B-刷单'!$L:$L,N$3)</f>
        <v/>
      </c>
      <c r="X10" s="639">
        <f>R10/Q10</f>
        <v/>
      </c>
      <c r="Z10" s="636">
        <f>SUMIFS('B-商品'!$Y:$Y,'B-商品'!$D:$D,$A10,'B-商品'!$E:$E,Z$3)</f>
        <v/>
      </c>
      <c r="AA10" s="636">
        <f>SUMIFS('B-商品'!$AF:$AF,'B-商品'!$D:$D,$A10,'B-商品'!$E:$E,Z$3)</f>
        <v/>
      </c>
      <c r="AB10" s="636">
        <f>SUMIFS('B-刷单'!$H:$H,'B-刷单'!$E:$E,$A10,'B-刷单'!$L:$L,Z$3)</f>
        <v/>
      </c>
      <c r="AC10" s="637">
        <f>Z10-AB10-AA10</f>
        <v/>
      </c>
      <c r="AD10" s="638">
        <f>SUM(AE10:AH10)</f>
        <v/>
      </c>
      <c r="AE10" s="636">
        <f>SUMIFS('B-无界'!$P:$P,'B-无界'!$K:$K,Z$3,'B-无界'!$F:$F,$A10,'B-无界'!$H:$H,"关键词推广")</f>
        <v/>
      </c>
      <c r="AF10" s="636">
        <f>SUMIFS('B-无界'!$P:$P,'B-无界'!$K:$K,Z$3,'B-无界'!$F:$F,$A10,'B-无界'!$H:$H,"人群推广")</f>
        <v/>
      </c>
      <c r="AG10" s="638" t="n"/>
      <c r="AH10" s="638">
        <f>SUMIFS('B-无界'!$P:$P,'B-无界'!$K:$K,Z$3,'B-无界'!$F:$F,$A10,'B-无界'!$H:$H,"货品全站推广")</f>
        <v/>
      </c>
      <c r="AI10" s="636">
        <f>SUMIFS('B-刷单'!$I:$I,'B-刷单'!$E:$E,$A10,'B-刷单'!$L:$L,Z$3)</f>
        <v/>
      </c>
      <c r="AJ10" s="639">
        <f>AD10/AC10</f>
        <v/>
      </c>
      <c r="AK10" s="331" t="n"/>
      <c r="AL10" s="636">
        <f>SUMIFS('B-商品'!$Y:$Y,'B-商品'!$D:$D,$A10,'B-商品'!$E:$E,AL$3)</f>
        <v/>
      </c>
      <c r="AM10" s="636">
        <f>SUMIFS('B-商品'!$AF:$AF,'B-商品'!$D:$D,$A10,'B-商品'!$E:$E,AL$3)</f>
        <v/>
      </c>
      <c r="AN10" s="636">
        <f>SUMIFS('B-刷单'!$H:$H,'B-刷单'!$E:$E,$A10,'B-刷单'!$L:$L,AL$3)</f>
        <v/>
      </c>
      <c r="AO10" s="637">
        <f>AL10-AN10-AM10</f>
        <v/>
      </c>
      <c r="AP10" s="638">
        <f>SUM(AQ10:AT10)</f>
        <v/>
      </c>
      <c r="AQ10" s="636">
        <f>SUMIFS('B-无界'!$P:$P,'B-无界'!$K:$K,AL$3,'B-无界'!$F:$F,$A10,'B-无界'!$H:$H,"关键词推广")</f>
        <v/>
      </c>
      <c r="AR10" s="636">
        <f>SUMIFS('B-无界'!$P:$P,'B-无界'!$K:$K,AL$3,'B-无界'!$F:$F,$A10,'B-无界'!$H:$H,"人群推广")</f>
        <v/>
      </c>
      <c r="AS10" s="638" t="n"/>
      <c r="AT10" s="638">
        <f>SUMIFS('B-无界'!$P:$P,'B-无界'!$K:$K,AL$3,'B-无界'!$F:$F,$A10,'B-无界'!$H:$H,"货品全站推广")</f>
        <v/>
      </c>
      <c r="AU10" s="636">
        <f>SUMIFS('B-刷单'!$I:$I,'B-刷单'!$E:$E,$A10,'B-刷单'!$L:$L,AL$3)</f>
        <v/>
      </c>
      <c r="AV10" s="639">
        <f>AP10/AO10</f>
        <v/>
      </c>
      <c r="AX10" s="636">
        <f>SUMIFS('B-商品'!$Y:$Y,'B-商品'!$D:$D,$A10,'B-商品'!$E:$E,AX$3)</f>
        <v/>
      </c>
      <c r="AY10" s="636">
        <f>SUMIFS('B-商品'!$AF:$AF,'B-商品'!$D:$D,$A10,'B-商品'!$E:$E,AX$3)</f>
        <v/>
      </c>
      <c r="AZ10" s="636">
        <f>SUMIFS('B-刷单'!$H:$H,'B-刷单'!$E:$E,$A10,'B-刷单'!$L:$L,AX$3)</f>
        <v/>
      </c>
      <c r="BA10" s="637">
        <f>AX10-AZ10-AY10</f>
        <v/>
      </c>
      <c r="BB10" s="638">
        <f>SUM(BC10:BF10)</f>
        <v/>
      </c>
      <c r="BC10" s="636">
        <f>SUMIFS('B-无界'!$P:$P,'B-无界'!$K:$K,AX$3,'B-无界'!$F:$F,$A10,'B-无界'!$H:$H,"关键词推广")</f>
        <v/>
      </c>
      <c r="BD10" s="636">
        <f>SUMIFS('B-无界'!$P:$P,'B-无界'!$K:$K,AX$3,'B-无界'!$F:$F,$A10,'B-无界'!$H:$H,"人群推广")</f>
        <v/>
      </c>
      <c r="BE10" s="638" t="n"/>
      <c r="BF10" s="638">
        <f>SUMIFS('B-无界'!$P:$P,'B-无界'!$K:$K,AX$3,'B-无界'!$F:$F,$A10,'B-无界'!$H:$H,"货品全站推广")</f>
        <v/>
      </c>
      <c r="BG10" s="636">
        <f>SUMIFS('B-刷单'!$I:$I,'B-刷单'!$E:$E,$A10,'B-刷单'!$L:$L,AX$3)</f>
        <v/>
      </c>
      <c r="BH10" s="639">
        <f>BB10/BA10</f>
        <v/>
      </c>
      <c r="BI10" s="331" t="n"/>
      <c r="BJ10" s="636">
        <f>SUMIFS('B-商品'!$Y:$Y,'B-商品'!$D:$D,$A10,'B-商品'!$E:$E,BJ$3)</f>
        <v/>
      </c>
      <c r="BK10" s="636">
        <f>SUMIFS('B-商品'!$AF:$AF,'B-商品'!$D:$D,$A10,'B-商品'!$E:$E,BJ$3)</f>
        <v/>
      </c>
      <c r="BL10" s="636">
        <f>SUMIFS('B-刷单'!$H:$H,'B-刷单'!$E:$E,$A10,'B-刷单'!$L:$L,BJ$3)</f>
        <v/>
      </c>
      <c r="BM10" s="637">
        <f>BJ10-BL10-BK10</f>
        <v/>
      </c>
      <c r="BN10" s="638">
        <f>SUM(BO10:BR10)</f>
        <v/>
      </c>
      <c r="BO10" s="636">
        <f>SUMIFS('B-无界'!$P:$P,'B-无界'!$K:$K,BJ$3,'B-无界'!$F:$F,$A10,'B-无界'!$H:$H,"关键词推广")</f>
        <v/>
      </c>
      <c r="BP10" s="636">
        <f>SUMIFS('B-无界'!$P:$P,'B-无界'!$K:$K,BJ$3,'B-无界'!$F:$F,$A10,'B-无界'!$H:$H,"人群推广")</f>
        <v/>
      </c>
      <c r="BQ10" s="638" t="n"/>
      <c r="BR10" s="638">
        <f>SUMIFS('B-无界'!$P:$P,'B-无界'!$K:$K,BJ$3,'B-无界'!$F:$F,$A10,'B-无界'!$H:$H,"货品全站推广")</f>
        <v/>
      </c>
      <c r="BS10" s="636">
        <f>SUMIFS('B-刷单'!$I:$I,'B-刷单'!$E:$E,$A10,'B-刷单'!$L:$L,BJ$3)</f>
        <v/>
      </c>
      <c r="BT10" s="639">
        <f>BN10/BM10</f>
        <v/>
      </c>
    </row>
    <row r="11" customFormat="1" s="381">
      <c r="A11" s="627" t="n">
        <v>46148</v>
      </c>
      <c r="B11" s="636">
        <f>SUMIFS('B-商品'!$Y:$Y,'B-商品'!$D:$D,$A11,'B-商品'!$E:$E,B$3)</f>
        <v/>
      </c>
      <c r="C11" s="636">
        <f>SUMIFS('B-商品'!$AF:$AF,'B-商品'!$D:$D,$A11,'B-商品'!$E:$E,B$3)</f>
        <v/>
      </c>
      <c r="D11" s="636">
        <f>SUMIFS('B-刷单'!$H:$H,'B-刷单'!$E:$E,$A11,'B-刷单'!$L:$L,B$3)</f>
        <v/>
      </c>
      <c r="E11" s="637">
        <f>B11-D11-C11</f>
        <v/>
      </c>
      <c r="F11" s="638">
        <f>SUM(G11:J11)</f>
        <v/>
      </c>
      <c r="G11" s="636">
        <f>SUMIFS('B-无界'!$P:$P,'B-无界'!$K:$K,B$3,'B-无界'!$F:$F,$A11,'B-无界'!$H:$H,"关键词推广")</f>
        <v/>
      </c>
      <c r="H11" s="636">
        <f>SUMIFS('B-无界'!$P:$P,'B-无界'!$K:$K,B$3,'B-无界'!$F:$F,$A11,'B-无界'!$H:$H,"人群推广")</f>
        <v/>
      </c>
      <c r="I11" s="638" t="n"/>
      <c r="J11" s="638">
        <f>SUMIFS('B-无界'!$P:$P,'B-无界'!$K:$K,B$3,'B-无界'!$F:$F,$A11,'B-无界'!$H:$H,"货品全站推广")</f>
        <v/>
      </c>
      <c r="K11" s="636">
        <f>SUMIFS('B-刷单'!$I:$I,'B-刷单'!$E:$E,$A11,'B-刷单'!$L:$L,B$3)</f>
        <v/>
      </c>
      <c r="L11" s="639">
        <f>F11/E11</f>
        <v/>
      </c>
      <c r="N11" s="636">
        <f>SUMIFS('B-商品'!$Y:$Y,'B-商品'!$D:$D,$A11,'B-商品'!$E:$E,N$3)</f>
        <v/>
      </c>
      <c r="O11" s="636">
        <f>SUMIFS('B-商品'!$AF:$AF,'B-商品'!$D:$D,$A11,'B-商品'!$E:$E,N$3)</f>
        <v/>
      </c>
      <c r="P11" s="636">
        <f>SUMIFS('B-刷单'!$H:$H,'B-刷单'!$E:$E,$A11,'B-刷单'!$L:$L,N$3)</f>
        <v/>
      </c>
      <c r="Q11" s="637">
        <f>N11-P11-O11</f>
        <v/>
      </c>
      <c r="R11" s="638">
        <f>SUM(S11:V11)</f>
        <v/>
      </c>
      <c r="S11" s="636">
        <f>SUMIFS('B-无界'!$P:$P,'B-无界'!$K:$K,N$3,'B-无界'!$F:$F,$A11,'B-无界'!$H:$H,"关键词推广")</f>
        <v/>
      </c>
      <c r="T11" s="636">
        <f>SUMIFS('B-无界'!$P:$P,'B-无界'!$K:$K,N$3,'B-无界'!$F:$F,$A11,'B-无界'!$H:$H,"人群推广")</f>
        <v/>
      </c>
      <c r="U11" s="638" t="n"/>
      <c r="V11" s="638">
        <f>SUMIFS('B-无界'!$P:$P,'B-无界'!$K:$K,N$3,'B-无界'!$F:$F,$A11,'B-无界'!$H:$H,"货品全站推广")</f>
        <v/>
      </c>
      <c r="W11" s="636">
        <f>SUMIFS('B-刷单'!$I:$I,'B-刷单'!$E:$E,$A11,'B-刷单'!$L:$L,N$3)</f>
        <v/>
      </c>
      <c r="X11" s="639">
        <f>R11/Q11</f>
        <v/>
      </c>
      <c r="Z11" s="636">
        <f>SUMIFS('B-商品'!$Y:$Y,'B-商品'!$D:$D,$A11,'B-商品'!$E:$E,Z$3)</f>
        <v/>
      </c>
      <c r="AA11" s="636">
        <f>SUMIFS('B-商品'!$AF:$AF,'B-商品'!$D:$D,$A11,'B-商品'!$E:$E,Z$3)</f>
        <v/>
      </c>
      <c r="AB11" s="636">
        <f>SUMIFS('B-刷单'!$H:$H,'B-刷单'!$E:$E,$A11,'B-刷单'!$L:$L,Z$3)</f>
        <v/>
      </c>
      <c r="AC11" s="637">
        <f>Z11-AB11-AA11</f>
        <v/>
      </c>
      <c r="AD11" s="638">
        <f>SUM(AE11:AH11)</f>
        <v/>
      </c>
      <c r="AE11" s="636">
        <f>SUMIFS('B-无界'!$P:$P,'B-无界'!$K:$K,Z$3,'B-无界'!$F:$F,$A11,'B-无界'!$H:$H,"关键词推广")</f>
        <v/>
      </c>
      <c r="AF11" s="636">
        <f>SUMIFS('B-无界'!$P:$P,'B-无界'!$K:$K,Z$3,'B-无界'!$F:$F,$A11,'B-无界'!$H:$H,"人群推广")</f>
        <v/>
      </c>
      <c r="AG11" s="638" t="n"/>
      <c r="AH11" s="638">
        <f>SUMIFS('B-无界'!$P:$P,'B-无界'!$K:$K,Z$3,'B-无界'!$F:$F,$A11,'B-无界'!$H:$H,"货品全站推广")</f>
        <v/>
      </c>
      <c r="AI11" s="636">
        <f>SUMIFS('B-刷单'!$I:$I,'B-刷单'!$E:$E,$A11,'B-刷单'!$L:$L,Z$3)</f>
        <v/>
      </c>
      <c r="AJ11" s="639">
        <f>AD11/AC11</f>
        <v/>
      </c>
      <c r="AK11" s="331" t="n"/>
      <c r="AL11" s="636">
        <f>SUMIFS('B-商品'!$Y:$Y,'B-商品'!$D:$D,$A11,'B-商品'!$E:$E,AL$3)</f>
        <v/>
      </c>
      <c r="AM11" s="636">
        <f>SUMIFS('B-商品'!$AF:$AF,'B-商品'!$D:$D,$A11,'B-商品'!$E:$E,AL$3)</f>
        <v/>
      </c>
      <c r="AN11" s="636">
        <f>SUMIFS('B-刷单'!$H:$H,'B-刷单'!$E:$E,$A11,'B-刷单'!$L:$L,AL$3)</f>
        <v/>
      </c>
      <c r="AO11" s="637">
        <f>AL11-AN11-AM11</f>
        <v/>
      </c>
      <c r="AP11" s="638">
        <f>SUM(AQ11:AT11)</f>
        <v/>
      </c>
      <c r="AQ11" s="636">
        <f>SUMIFS('B-无界'!$P:$P,'B-无界'!$K:$K,AL$3,'B-无界'!$F:$F,$A11,'B-无界'!$H:$H,"关键词推广")</f>
        <v/>
      </c>
      <c r="AR11" s="636">
        <f>SUMIFS('B-无界'!$P:$P,'B-无界'!$K:$K,AL$3,'B-无界'!$F:$F,$A11,'B-无界'!$H:$H,"人群推广")</f>
        <v/>
      </c>
      <c r="AS11" s="638" t="n"/>
      <c r="AT11" s="638">
        <f>SUMIFS('B-无界'!$P:$P,'B-无界'!$K:$K,AL$3,'B-无界'!$F:$F,$A11,'B-无界'!$H:$H,"货品全站推广")</f>
        <v/>
      </c>
      <c r="AU11" s="636">
        <f>SUMIFS('B-刷单'!$I:$I,'B-刷单'!$E:$E,$A11,'B-刷单'!$L:$L,AL$3)</f>
        <v/>
      </c>
      <c r="AV11" s="639">
        <f>AP11/AO11</f>
        <v/>
      </c>
      <c r="AX11" s="636">
        <f>SUMIFS('B-商品'!$Y:$Y,'B-商品'!$D:$D,$A11,'B-商品'!$E:$E,AX$3)</f>
        <v/>
      </c>
      <c r="AY11" s="636">
        <f>SUMIFS('B-商品'!$AF:$AF,'B-商品'!$D:$D,$A11,'B-商品'!$E:$E,AX$3)</f>
        <v/>
      </c>
      <c r="AZ11" s="636">
        <f>SUMIFS('B-刷单'!$H:$H,'B-刷单'!$E:$E,$A11,'B-刷单'!$L:$L,AX$3)</f>
        <v/>
      </c>
      <c r="BA11" s="637">
        <f>AX11-AZ11-AY11</f>
        <v/>
      </c>
      <c r="BB11" s="638">
        <f>SUM(BC11:BF11)</f>
        <v/>
      </c>
      <c r="BC11" s="636">
        <f>SUMIFS('B-无界'!$P:$P,'B-无界'!$K:$K,AX$3,'B-无界'!$F:$F,$A11,'B-无界'!$H:$H,"关键词推广")</f>
        <v/>
      </c>
      <c r="BD11" s="636">
        <f>SUMIFS('B-无界'!$P:$P,'B-无界'!$K:$K,AX$3,'B-无界'!$F:$F,$A11,'B-无界'!$H:$H,"人群推广")</f>
        <v/>
      </c>
      <c r="BE11" s="638" t="n"/>
      <c r="BF11" s="638">
        <f>SUMIFS('B-无界'!$P:$P,'B-无界'!$K:$K,AX$3,'B-无界'!$F:$F,$A11,'B-无界'!$H:$H,"货品全站推广")</f>
        <v/>
      </c>
      <c r="BG11" s="636">
        <f>SUMIFS('B-刷单'!$I:$I,'B-刷单'!$E:$E,$A11,'B-刷单'!$L:$L,AX$3)</f>
        <v/>
      </c>
      <c r="BH11" s="639">
        <f>BB11/BA11</f>
        <v/>
      </c>
      <c r="BI11" s="331" t="n"/>
      <c r="BJ11" s="636">
        <f>SUMIFS('B-商品'!$Y:$Y,'B-商品'!$D:$D,$A11,'B-商品'!$E:$E,BJ$3)</f>
        <v/>
      </c>
      <c r="BK11" s="636">
        <f>SUMIFS('B-商品'!$AF:$AF,'B-商品'!$D:$D,$A11,'B-商品'!$E:$E,BJ$3)</f>
        <v/>
      </c>
      <c r="BL11" s="636">
        <f>SUMIFS('B-刷单'!$H:$H,'B-刷单'!$E:$E,$A11,'B-刷单'!$L:$L,BJ$3)</f>
        <v/>
      </c>
      <c r="BM11" s="637">
        <f>BJ11-BL11-BK11</f>
        <v/>
      </c>
      <c r="BN11" s="638">
        <f>SUM(BO11:BR11)</f>
        <v/>
      </c>
      <c r="BO11" s="636">
        <f>SUMIFS('B-无界'!$P:$P,'B-无界'!$K:$K,BJ$3,'B-无界'!$F:$F,$A11,'B-无界'!$H:$H,"关键词推广")</f>
        <v/>
      </c>
      <c r="BP11" s="636">
        <f>SUMIFS('B-无界'!$P:$P,'B-无界'!$K:$K,BJ$3,'B-无界'!$F:$F,$A11,'B-无界'!$H:$H,"人群推广")</f>
        <v/>
      </c>
      <c r="BQ11" s="638" t="n"/>
      <c r="BR11" s="638">
        <f>SUMIFS('B-无界'!$P:$P,'B-无界'!$K:$K,BJ$3,'B-无界'!$F:$F,$A11,'B-无界'!$H:$H,"货品全站推广")</f>
        <v/>
      </c>
      <c r="BS11" s="636">
        <f>SUMIFS('B-刷单'!$I:$I,'B-刷单'!$E:$E,$A11,'B-刷单'!$L:$L,BJ$3)</f>
        <v/>
      </c>
      <c r="BT11" s="639">
        <f>BN11/BM11</f>
        <v/>
      </c>
    </row>
    <row r="12" customFormat="1" s="381">
      <c r="A12" s="627" t="n">
        <v>46149</v>
      </c>
      <c r="B12" s="636">
        <f>SUMIFS('B-商品'!$Y:$Y,'B-商品'!$D:$D,$A12,'B-商品'!$E:$E,B$3)</f>
        <v/>
      </c>
      <c r="C12" s="636">
        <f>SUMIFS('B-商品'!$AF:$AF,'B-商品'!$D:$D,$A12,'B-商品'!$E:$E,B$3)</f>
        <v/>
      </c>
      <c r="D12" s="636">
        <f>SUMIFS('B-刷单'!$H:$H,'B-刷单'!$E:$E,$A12,'B-刷单'!$L:$L,B$3)</f>
        <v/>
      </c>
      <c r="E12" s="637">
        <f>B12-D12-C12</f>
        <v/>
      </c>
      <c r="F12" s="638">
        <f>SUM(G12:J12)</f>
        <v/>
      </c>
      <c r="G12" s="636">
        <f>SUMIFS('B-无界'!$P:$P,'B-无界'!$K:$K,B$3,'B-无界'!$F:$F,$A12,'B-无界'!$H:$H,"关键词推广")</f>
        <v/>
      </c>
      <c r="H12" s="636">
        <f>SUMIFS('B-无界'!$P:$P,'B-无界'!$K:$K,B$3,'B-无界'!$F:$F,$A12,'B-无界'!$H:$H,"人群推广")</f>
        <v/>
      </c>
      <c r="I12" s="638" t="n"/>
      <c r="J12" s="638">
        <f>SUMIFS('B-无界'!$P:$P,'B-无界'!$K:$K,B$3,'B-无界'!$F:$F,$A12,'B-无界'!$H:$H,"货品全站推广")</f>
        <v/>
      </c>
      <c r="K12" s="636">
        <f>SUMIFS('B-刷单'!$I:$I,'B-刷单'!$E:$E,$A12,'B-刷单'!$L:$L,B$3)</f>
        <v/>
      </c>
      <c r="L12" s="639">
        <f>F12/E12</f>
        <v/>
      </c>
      <c r="N12" s="636">
        <f>SUMIFS('B-商品'!$Y:$Y,'B-商品'!$D:$D,$A12,'B-商品'!$E:$E,N$3)</f>
        <v/>
      </c>
      <c r="O12" s="636">
        <f>SUMIFS('B-商品'!$AF:$AF,'B-商品'!$D:$D,$A12,'B-商品'!$E:$E,N$3)</f>
        <v/>
      </c>
      <c r="P12" s="636">
        <f>SUMIFS('B-刷单'!$H:$H,'B-刷单'!$E:$E,$A12,'B-刷单'!$L:$L,N$3)</f>
        <v/>
      </c>
      <c r="Q12" s="637">
        <f>N12-P12-O12</f>
        <v/>
      </c>
      <c r="R12" s="638">
        <f>SUM(S12:V12)</f>
        <v/>
      </c>
      <c r="S12" s="636">
        <f>SUMIFS('B-无界'!$P:$P,'B-无界'!$K:$K,N$3,'B-无界'!$F:$F,$A12,'B-无界'!$H:$H,"关键词推广")</f>
        <v/>
      </c>
      <c r="T12" s="636">
        <f>SUMIFS('B-无界'!$P:$P,'B-无界'!$K:$K,N$3,'B-无界'!$F:$F,$A12,'B-无界'!$H:$H,"人群推广")</f>
        <v/>
      </c>
      <c r="U12" s="638" t="n"/>
      <c r="V12" s="638">
        <f>SUMIFS('B-无界'!$P:$P,'B-无界'!$K:$K,N$3,'B-无界'!$F:$F,$A12,'B-无界'!$H:$H,"货品全站推广")</f>
        <v/>
      </c>
      <c r="W12" s="636">
        <f>SUMIFS('B-刷单'!$I:$I,'B-刷单'!$E:$E,$A12,'B-刷单'!$L:$L,N$3)</f>
        <v/>
      </c>
      <c r="X12" s="639">
        <f>R12/Q12</f>
        <v/>
      </c>
      <c r="Z12" s="636">
        <f>SUMIFS('B-商品'!$Y:$Y,'B-商品'!$D:$D,$A12,'B-商品'!$E:$E,Z$3)</f>
        <v/>
      </c>
      <c r="AA12" s="636">
        <f>SUMIFS('B-商品'!$AF:$AF,'B-商品'!$D:$D,$A12,'B-商品'!$E:$E,Z$3)</f>
        <v/>
      </c>
      <c r="AB12" s="636">
        <f>SUMIFS('B-刷单'!$H:$H,'B-刷单'!$E:$E,$A12,'B-刷单'!$L:$L,Z$3)</f>
        <v/>
      </c>
      <c r="AC12" s="637">
        <f>Z12-AB12-AA12</f>
        <v/>
      </c>
      <c r="AD12" s="638">
        <f>SUM(AE12:AH12)</f>
        <v/>
      </c>
      <c r="AE12" s="636">
        <f>SUMIFS('B-无界'!$P:$P,'B-无界'!$K:$K,Z$3,'B-无界'!$F:$F,$A12,'B-无界'!$H:$H,"关键词推广")</f>
        <v/>
      </c>
      <c r="AF12" s="636">
        <f>SUMIFS('B-无界'!$P:$P,'B-无界'!$K:$K,Z$3,'B-无界'!$F:$F,$A12,'B-无界'!$H:$H,"人群推广")</f>
        <v/>
      </c>
      <c r="AG12" s="638" t="n"/>
      <c r="AH12" s="638">
        <f>SUMIFS('B-无界'!$P:$P,'B-无界'!$K:$K,Z$3,'B-无界'!$F:$F,$A12,'B-无界'!$H:$H,"货品全站推广")</f>
        <v/>
      </c>
      <c r="AI12" s="636">
        <f>SUMIFS('B-刷单'!$I:$I,'B-刷单'!$E:$E,$A12,'B-刷单'!$L:$L,Z$3)</f>
        <v/>
      </c>
      <c r="AJ12" s="639">
        <f>AD12/AC12</f>
        <v/>
      </c>
      <c r="AK12" s="331" t="n"/>
      <c r="AL12" s="636">
        <f>SUMIFS('B-商品'!$Y:$Y,'B-商品'!$D:$D,$A12,'B-商品'!$E:$E,AL$3)</f>
        <v/>
      </c>
      <c r="AM12" s="636">
        <f>SUMIFS('B-商品'!$AF:$AF,'B-商品'!$D:$D,$A12,'B-商品'!$E:$E,AL$3)</f>
        <v/>
      </c>
      <c r="AN12" s="636">
        <f>SUMIFS('B-刷单'!$H:$H,'B-刷单'!$E:$E,$A12,'B-刷单'!$L:$L,AL$3)</f>
        <v/>
      </c>
      <c r="AO12" s="637">
        <f>AL12-AN12-AM12</f>
        <v/>
      </c>
      <c r="AP12" s="638">
        <f>SUM(AQ12:AT12)</f>
        <v/>
      </c>
      <c r="AQ12" s="636">
        <f>SUMIFS('B-无界'!$P:$P,'B-无界'!$K:$K,AL$3,'B-无界'!$F:$F,$A12,'B-无界'!$H:$H,"关键词推广")</f>
        <v/>
      </c>
      <c r="AR12" s="636">
        <f>SUMIFS('B-无界'!$P:$P,'B-无界'!$K:$K,AL$3,'B-无界'!$F:$F,$A12,'B-无界'!$H:$H,"人群推广")</f>
        <v/>
      </c>
      <c r="AS12" s="638" t="n"/>
      <c r="AT12" s="638">
        <f>SUMIFS('B-无界'!$P:$P,'B-无界'!$K:$K,AL$3,'B-无界'!$F:$F,$A12,'B-无界'!$H:$H,"货品全站推广")</f>
        <v/>
      </c>
      <c r="AU12" s="636">
        <f>SUMIFS('B-刷单'!$I:$I,'B-刷单'!$E:$E,$A12,'B-刷单'!$L:$L,AL$3)</f>
        <v/>
      </c>
      <c r="AV12" s="639">
        <f>AP12/AO12</f>
        <v/>
      </c>
      <c r="AX12" s="636">
        <f>SUMIFS('B-商品'!$Y:$Y,'B-商品'!$D:$D,$A12,'B-商品'!$E:$E,AX$3)</f>
        <v/>
      </c>
      <c r="AY12" s="636">
        <f>SUMIFS('B-商品'!$AF:$AF,'B-商品'!$D:$D,$A12,'B-商品'!$E:$E,AX$3)</f>
        <v/>
      </c>
      <c r="AZ12" s="636">
        <f>SUMIFS('B-刷单'!$H:$H,'B-刷单'!$E:$E,$A12,'B-刷单'!$L:$L,AX$3)</f>
        <v/>
      </c>
      <c r="BA12" s="637">
        <f>AX12-AZ12-AY12</f>
        <v/>
      </c>
      <c r="BB12" s="638">
        <f>SUM(BC12:BF12)</f>
        <v/>
      </c>
      <c r="BC12" s="636">
        <f>SUMIFS('B-无界'!$P:$P,'B-无界'!$K:$K,AX$3,'B-无界'!$F:$F,$A12,'B-无界'!$H:$H,"关键词推广")</f>
        <v/>
      </c>
      <c r="BD12" s="636">
        <f>SUMIFS('B-无界'!$P:$P,'B-无界'!$K:$K,AX$3,'B-无界'!$F:$F,$A12,'B-无界'!$H:$H,"人群推广")</f>
        <v/>
      </c>
      <c r="BE12" s="638" t="n"/>
      <c r="BF12" s="638">
        <f>SUMIFS('B-无界'!$P:$P,'B-无界'!$K:$K,AX$3,'B-无界'!$F:$F,$A12,'B-无界'!$H:$H,"货品全站推广")</f>
        <v/>
      </c>
      <c r="BG12" s="636">
        <f>SUMIFS('B-刷单'!$I:$I,'B-刷单'!$E:$E,$A12,'B-刷单'!$L:$L,AX$3)</f>
        <v/>
      </c>
      <c r="BH12" s="639">
        <f>BB12/BA12</f>
        <v/>
      </c>
      <c r="BI12" s="331" t="n"/>
      <c r="BJ12" s="636">
        <f>SUMIFS('B-商品'!$Y:$Y,'B-商品'!$D:$D,$A12,'B-商品'!$E:$E,BJ$3)</f>
        <v/>
      </c>
      <c r="BK12" s="636">
        <f>SUMIFS('B-商品'!$AF:$AF,'B-商品'!$D:$D,$A12,'B-商品'!$E:$E,BJ$3)</f>
        <v/>
      </c>
      <c r="BL12" s="636">
        <f>SUMIFS('B-刷单'!$H:$H,'B-刷单'!$E:$E,$A12,'B-刷单'!$L:$L,BJ$3)</f>
        <v/>
      </c>
      <c r="BM12" s="637">
        <f>BJ12-BL12-BK12</f>
        <v/>
      </c>
      <c r="BN12" s="638">
        <f>SUM(BO12:BR12)</f>
        <v/>
      </c>
      <c r="BO12" s="636">
        <f>SUMIFS('B-无界'!$P:$P,'B-无界'!$K:$K,BJ$3,'B-无界'!$F:$F,$A12,'B-无界'!$H:$H,"关键词推广")</f>
        <v/>
      </c>
      <c r="BP12" s="636">
        <f>SUMIFS('B-无界'!$P:$P,'B-无界'!$K:$K,BJ$3,'B-无界'!$F:$F,$A12,'B-无界'!$H:$H,"人群推广")</f>
        <v/>
      </c>
      <c r="BQ12" s="638" t="n"/>
      <c r="BR12" s="638">
        <f>SUMIFS('B-无界'!$P:$P,'B-无界'!$K:$K,BJ$3,'B-无界'!$F:$F,$A12,'B-无界'!$H:$H,"货品全站推广")</f>
        <v/>
      </c>
      <c r="BS12" s="636">
        <f>SUMIFS('B-刷单'!$I:$I,'B-刷单'!$E:$E,$A12,'B-刷单'!$L:$L,BJ$3)</f>
        <v/>
      </c>
      <c r="BT12" s="639">
        <f>BN12/BM12</f>
        <v/>
      </c>
    </row>
    <row r="13" customFormat="1" s="381">
      <c r="A13" s="627" t="n">
        <v>46150</v>
      </c>
      <c r="B13" s="636">
        <f>SUMIFS('B-商品'!$Y:$Y,'B-商品'!$D:$D,$A13,'B-商品'!$E:$E,B$3)</f>
        <v/>
      </c>
      <c r="C13" s="636">
        <f>SUMIFS('B-商品'!$AF:$AF,'B-商品'!$D:$D,$A13,'B-商品'!$E:$E,B$3)</f>
        <v/>
      </c>
      <c r="D13" s="636">
        <f>SUMIFS('B-刷单'!$H:$H,'B-刷单'!$E:$E,$A13,'B-刷单'!$L:$L,B$3)</f>
        <v/>
      </c>
      <c r="E13" s="637">
        <f>B13-D13-C13</f>
        <v/>
      </c>
      <c r="F13" s="638">
        <f>SUM(G13:J13)</f>
        <v/>
      </c>
      <c r="G13" s="636">
        <f>SUMIFS('B-无界'!$P:$P,'B-无界'!$K:$K,B$3,'B-无界'!$F:$F,$A13,'B-无界'!$H:$H,"关键词推广")</f>
        <v/>
      </c>
      <c r="H13" s="636">
        <f>SUMIFS('B-无界'!$P:$P,'B-无界'!$K:$K,B$3,'B-无界'!$F:$F,$A13,'B-无界'!$H:$H,"人群推广")</f>
        <v/>
      </c>
      <c r="I13" s="638" t="n"/>
      <c r="J13" s="638">
        <f>SUMIFS('B-无界'!$P:$P,'B-无界'!$K:$K,B$3,'B-无界'!$F:$F,$A13,'B-无界'!$H:$H,"货品全站推广")</f>
        <v/>
      </c>
      <c r="K13" s="636">
        <f>SUMIFS('B-刷单'!$I:$I,'B-刷单'!$E:$E,$A13,'B-刷单'!$L:$L,B$3)</f>
        <v/>
      </c>
      <c r="L13" s="639">
        <f>F13/E13</f>
        <v/>
      </c>
      <c r="N13" s="636">
        <f>SUMIFS('B-商品'!$Y:$Y,'B-商品'!$D:$D,$A13,'B-商品'!$E:$E,N$3)</f>
        <v/>
      </c>
      <c r="O13" s="636">
        <f>SUMIFS('B-商品'!$AF:$AF,'B-商品'!$D:$D,$A13,'B-商品'!$E:$E,N$3)</f>
        <v/>
      </c>
      <c r="P13" s="636">
        <f>SUMIFS('B-刷单'!$H:$H,'B-刷单'!$E:$E,$A13,'B-刷单'!$L:$L,N$3)</f>
        <v/>
      </c>
      <c r="Q13" s="637">
        <f>N13-P13-O13</f>
        <v/>
      </c>
      <c r="R13" s="638">
        <f>SUM(S13:V13)</f>
        <v/>
      </c>
      <c r="S13" s="636">
        <f>SUMIFS('B-无界'!$P:$P,'B-无界'!$K:$K,N$3,'B-无界'!$F:$F,$A13,'B-无界'!$H:$H,"关键词推广")</f>
        <v/>
      </c>
      <c r="T13" s="636">
        <f>SUMIFS('B-无界'!$P:$P,'B-无界'!$K:$K,N$3,'B-无界'!$F:$F,$A13,'B-无界'!$H:$H,"人群推广")</f>
        <v/>
      </c>
      <c r="U13" s="638" t="n"/>
      <c r="V13" s="638">
        <f>SUMIFS('B-无界'!$P:$P,'B-无界'!$K:$K,N$3,'B-无界'!$F:$F,$A13,'B-无界'!$H:$H,"货品全站推广")</f>
        <v/>
      </c>
      <c r="W13" s="636">
        <f>SUMIFS('B-刷单'!$I:$I,'B-刷单'!$E:$E,$A13,'B-刷单'!$L:$L,N$3)</f>
        <v/>
      </c>
      <c r="X13" s="639">
        <f>R13/Q13</f>
        <v/>
      </c>
      <c r="Z13" s="636">
        <f>SUMIFS('B-商品'!$Y:$Y,'B-商品'!$D:$D,$A13,'B-商品'!$E:$E,Z$3)</f>
        <v/>
      </c>
      <c r="AA13" s="636">
        <f>SUMIFS('B-商品'!$AF:$AF,'B-商品'!$D:$D,$A13,'B-商品'!$E:$E,Z$3)</f>
        <v/>
      </c>
      <c r="AB13" s="636">
        <f>SUMIFS('B-刷单'!$H:$H,'B-刷单'!$E:$E,$A13,'B-刷单'!$L:$L,Z$3)</f>
        <v/>
      </c>
      <c r="AC13" s="637">
        <f>Z13-AB13-AA13</f>
        <v/>
      </c>
      <c r="AD13" s="638">
        <f>SUM(AE13:AH13)</f>
        <v/>
      </c>
      <c r="AE13" s="636">
        <f>SUMIFS('B-无界'!$P:$P,'B-无界'!$K:$K,Z$3,'B-无界'!$F:$F,$A13,'B-无界'!$H:$H,"关键词推广")</f>
        <v/>
      </c>
      <c r="AF13" s="636">
        <f>SUMIFS('B-无界'!$P:$P,'B-无界'!$K:$K,Z$3,'B-无界'!$F:$F,$A13,'B-无界'!$H:$H,"人群推广")</f>
        <v/>
      </c>
      <c r="AG13" s="638" t="n"/>
      <c r="AH13" s="638">
        <f>SUMIFS('B-无界'!$P:$P,'B-无界'!$K:$K,Z$3,'B-无界'!$F:$F,$A13,'B-无界'!$H:$H,"货品全站推广")</f>
        <v/>
      </c>
      <c r="AI13" s="636">
        <f>SUMIFS('B-刷单'!$I:$I,'B-刷单'!$E:$E,$A13,'B-刷单'!$L:$L,Z$3)</f>
        <v/>
      </c>
      <c r="AJ13" s="639">
        <f>AD13/AC13</f>
        <v/>
      </c>
      <c r="AK13" s="331" t="n"/>
      <c r="AL13" s="636">
        <f>SUMIFS('B-商品'!$Y:$Y,'B-商品'!$D:$D,$A13,'B-商品'!$E:$E,AL$3)</f>
        <v/>
      </c>
      <c r="AM13" s="636">
        <f>SUMIFS('B-商品'!$AF:$AF,'B-商品'!$D:$D,$A13,'B-商品'!$E:$E,AL$3)</f>
        <v/>
      </c>
      <c r="AN13" s="636">
        <f>SUMIFS('B-刷单'!$H:$H,'B-刷单'!$E:$E,$A13,'B-刷单'!$L:$L,AL$3)</f>
        <v/>
      </c>
      <c r="AO13" s="637">
        <f>AL13-AN13-AM13</f>
        <v/>
      </c>
      <c r="AP13" s="638">
        <f>SUM(AQ13:AT13)</f>
        <v/>
      </c>
      <c r="AQ13" s="636">
        <f>SUMIFS('B-无界'!$P:$P,'B-无界'!$K:$K,AL$3,'B-无界'!$F:$F,$A13,'B-无界'!$H:$H,"关键词推广")</f>
        <v/>
      </c>
      <c r="AR13" s="636">
        <f>SUMIFS('B-无界'!$P:$P,'B-无界'!$K:$K,AL$3,'B-无界'!$F:$F,$A13,'B-无界'!$H:$H,"人群推广")</f>
        <v/>
      </c>
      <c r="AS13" s="638" t="n"/>
      <c r="AT13" s="638">
        <f>SUMIFS('B-无界'!$P:$P,'B-无界'!$K:$K,AL$3,'B-无界'!$F:$F,$A13,'B-无界'!$H:$H,"货品全站推广")</f>
        <v/>
      </c>
      <c r="AU13" s="636">
        <f>SUMIFS('B-刷单'!$I:$I,'B-刷单'!$E:$E,$A13,'B-刷单'!$L:$L,AL$3)</f>
        <v/>
      </c>
      <c r="AV13" s="639">
        <f>AP13/AO13</f>
        <v/>
      </c>
      <c r="AX13" s="636">
        <f>SUMIFS('B-商品'!$Y:$Y,'B-商品'!$D:$D,$A13,'B-商品'!$E:$E,AX$3)</f>
        <v/>
      </c>
      <c r="AY13" s="636">
        <f>SUMIFS('B-商品'!$AF:$AF,'B-商品'!$D:$D,$A13,'B-商品'!$E:$E,AX$3)</f>
        <v/>
      </c>
      <c r="AZ13" s="636">
        <f>SUMIFS('B-刷单'!$H:$H,'B-刷单'!$E:$E,$A13,'B-刷单'!$L:$L,AX$3)</f>
        <v/>
      </c>
      <c r="BA13" s="637">
        <f>AX13-AZ13-AY13</f>
        <v/>
      </c>
      <c r="BB13" s="638">
        <f>SUM(BC13:BF13)</f>
        <v/>
      </c>
      <c r="BC13" s="636">
        <f>SUMIFS('B-无界'!$P:$P,'B-无界'!$K:$K,AX$3,'B-无界'!$F:$F,$A13,'B-无界'!$H:$H,"关键词推广")</f>
        <v/>
      </c>
      <c r="BD13" s="636">
        <f>SUMIFS('B-无界'!$P:$P,'B-无界'!$K:$K,AX$3,'B-无界'!$F:$F,$A13,'B-无界'!$H:$H,"人群推广")</f>
        <v/>
      </c>
      <c r="BE13" s="638" t="n"/>
      <c r="BF13" s="638">
        <f>SUMIFS('B-无界'!$P:$P,'B-无界'!$K:$K,AX$3,'B-无界'!$F:$F,$A13,'B-无界'!$H:$H,"货品全站推广")</f>
        <v/>
      </c>
      <c r="BG13" s="636">
        <f>SUMIFS('B-刷单'!$I:$I,'B-刷单'!$E:$E,$A13,'B-刷单'!$L:$L,AX$3)</f>
        <v/>
      </c>
      <c r="BH13" s="639">
        <f>BB13/BA13</f>
        <v/>
      </c>
      <c r="BI13" s="331" t="n"/>
      <c r="BJ13" s="636">
        <f>SUMIFS('B-商品'!$Y:$Y,'B-商品'!$D:$D,$A13,'B-商品'!$E:$E,BJ$3)</f>
        <v/>
      </c>
      <c r="BK13" s="636">
        <f>SUMIFS('B-商品'!$AF:$AF,'B-商品'!$D:$D,$A13,'B-商品'!$E:$E,BJ$3)</f>
        <v/>
      </c>
      <c r="BL13" s="636">
        <f>SUMIFS('B-刷单'!$H:$H,'B-刷单'!$E:$E,$A13,'B-刷单'!$L:$L,BJ$3)</f>
        <v/>
      </c>
      <c r="BM13" s="637">
        <f>BJ13-BL13-BK13</f>
        <v/>
      </c>
      <c r="BN13" s="638">
        <f>SUM(BO13:BR13)</f>
        <v/>
      </c>
      <c r="BO13" s="636">
        <f>SUMIFS('B-无界'!$P:$P,'B-无界'!$K:$K,BJ$3,'B-无界'!$F:$F,$A13,'B-无界'!$H:$H,"关键词推广")</f>
        <v/>
      </c>
      <c r="BP13" s="636">
        <f>SUMIFS('B-无界'!$P:$P,'B-无界'!$K:$K,BJ$3,'B-无界'!$F:$F,$A13,'B-无界'!$H:$H,"人群推广")</f>
        <v/>
      </c>
      <c r="BQ13" s="638" t="n"/>
      <c r="BR13" s="638">
        <f>SUMIFS('B-无界'!$P:$P,'B-无界'!$K:$K,BJ$3,'B-无界'!$F:$F,$A13,'B-无界'!$H:$H,"货品全站推广")</f>
        <v/>
      </c>
      <c r="BS13" s="636">
        <f>SUMIFS('B-刷单'!$I:$I,'B-刷单'!$E:$E,$A13,'B-刷单'!$L:$L,BJ$3)</f>
        <v/>
      </c>
      <c r="BT13" s="639">
        <f>BN13/BM13</f>
        <v/>
      </c>
    </row>
    <row r="14" customFormat="1" s="381">
      <c r="A14" s="627" t="n">
        <v>46151</v>
      </c>
      <c r="B14" s="636">
        <f>SUMIFS('B-商品'!$Y:$Y,'B-商品'!$D:$D,$A14,'B-商品'!$E:$E,B$3)</f>
        <v/>
      </c>
      <c r="C14" s="636">
        <f>SUMIFS('B-商品'!$AF:$AF,'B-商品'!$D:$D,$A14,'B-商品'!$E:$E,B$3)</f>
        <v/>
      </c>
      <c r="D14" s="636">
        <f>SUMIFS('B-刷单'!$H:$H,'B-刷单'!$E:$E,$A14,'B-刷单'!$L:$L,B$3)</f>
        <v/>
      </c>
      <c r="E14" s="637">
        <f>B14-D14-C14</f>
        <v/>
      </c>
      <c r="F14" s="638">
        <f>SUM(G14:J14)</f>
        <v/>
      </c>
      <c r="G14" s="636">
        <f>SUMIFS('B-无界'!$P:$P,'B-无界'!$K:$K,B$3,'B-无界'!$F:$F,$A14,'B-无界'!$H:$H,"关键词推广")</f>
        <v/>
      </c>
      <c r="H14" s="636">
        <f>SUMIFS('B-无界'!$P:$P,'B-无界'!$K:$K,B$3,'B-无界'!$F:$F,$A14,'B-无界'!$H:$H,"人群推广")</f>
        <v/>
      </c>
      <c r="I14" s="638" t="n"/>
      <c r="J14" s="638">
        <f>SUMIFS('B-无界'!$P:$P,'B-无界'!$K:$K,B$3,'B-无界'!$F:$F,$A14,'B-无界'!$H:$H,"货品全站推广")</f>
        <v/>
      </c>
      <c r="K14" s="636">
        <f>SUMIFS('B-刷单'!$I:$I,'B-刷单'!$E:$E,$A14,'B-刷单'!$L:$L,B$3)</f>
        <v/>
      </c>
      <c r="L14" s="639">
        <f>F14/E14</f>
        <v/>
      </c>
      <c r="N14" s="636">
        <f>SUMIFS('B-商品'!$Y:$Y,'B-商品'!$D:$D,$A14,'B-商品'!$E:$E,N$3)</f>
        <v/>
      </c>
      <c r="O14" s="636">
        <f>SUMIFS('B-商品'!$AF:$AF,'B-商品'!$D:$D,$A14,'B-商品'!$E:$E,N$3)</f>
        <v/>
      </c>
      <c r="P14" s="636">
        <f>SUMIFS('B-刷单'!$H:$H,'B-刷单'!$E:$E,$A14,'B-刷单'!$L:$L,N$3)</f>
        <v/>
      </c>
      <c r="Q14" s="637">
        <f>N14-P14-O14</f>
        <v/>
      </c>
      <c r="R14" s="638">
        <f>SUM(S14:V14)</f>
        <v/>
      </c>
      <c r="S14" s="636">
        <f>SUMIFS('B-无界'!$P:$P,'B-无界'!$K:$K,N$3,'B-无界'!$F:$F,$A14,'B-无界'!$H:$H,"关键词推广")</f>
        <v/>
      </c>
      <c r="T14" s="636">
        <f>SUMIFS('B-无界'!$P:$P,'B-无界'!$K:$K,N$3,'B-无界'!$F:$F,$A14,'B-无界'!$H:$H,"人群推广")</f>
        <v/>
      </c>
      <c r="U14" s="638" t="n"/>
      <c r="V14" s="638">
        <f>SUMIFS('B-无界'!$P:$P,'B-无界'!$K:$K,N$3,'B-无界'!$F:$F,$A14,'B-无界'!$H:$H,"货品全站推广")</f>
        <v/>
      </c>
      <c r="W14" s="636">
        <f>SUMIFS('B-刷单'!$I:$I,'B-刷单'!$E:$E,$A14,'B-刷单'!$L:$L,N$3)</f>
        <v/>
      </c>
      <c r="X14" s="639">
        <f>R14/Q14</f>
        <v/>
      </c>
      <c r="Z14" s="636">
        <f>SUMIFS('B-商品'!$Y:$Y,'B-商品'!$D:$D,$A14,'B-商品'!$E:$E,Z$3)</f>
        <v/>
      </c>
      <c r="AA14" s="636">
        <f>SUMIFS('B-商品'!$AF:$AF,'B-商品'!$D:$D,$A14,'B-商品'!$E:$E,Z$3)</f>
        <v/>
      </c>
      <c r="AB14" s="636">
        <f>SUMIFS('B-刷单'!$H:$H,'B-刷单'!$E:$E,$A14,'B-刷单'!$L:$L,Z$3)</f>
        <v/>
      </c>
      <c r="AC14" s="637">
        <f>Z14-AB14-AA14</f>
        <v/>
      </c>
      <c r="AD14" s="638">
        <f>SUM(AE14:AH14)</f>
        <v/>
      </c>
      <c r="AE14" s="636">
        <f>SUMIFS('B-无界'!$P:$P,'B-无界'!$K:$K,Z$3,'B-无界'!$F:$F,$A14,'B-无界'!$H:$H,"关键词推广")</f>
        <v/>
      </c>
      <c r="AF14" s="636">
        <f>SUMIFS('B-无界'!$P:$P,'B-无界'!$K:$K,Z$3,'B-无界'!$F:$F,$A14,'B-无界'!$H:$H,"人群推广")</f>
        <v/>
      </c>
      <c r="AG14" s="638" t="n"/>
      <c r="AH14" s="638">
        <f>SUMIFS('B-无界'!$P:$P,'B-无界'!$K:$K,Z$3,'B-无界'!$F:$F,$A14,'B-无界'!$H:$H,"货品全站推广")</f>
        <v/>
      </c>
      <c r="AI14" s="636">
        <f>SUMIFS('B-刷单'!$I:$I,'B-刷单'!$E:$E,$A14,'B-刷单'!$L:$L,Z$3)</f>
        <v/>
      </c>
      <c r="AJ14" s="639">
        <f>AD14/AC14</f>
        <v/>
      </c>
      <c r="AK14" s="331" t="n"/>
      <c r="AL14" s="636">
        <f>SUMIFS('B-商品'!$Y:$Y,'B-商品'!$D:$D,$A14,'B-商品'!$E:$E,AL$3)</f>
        <v/>
      </c>
      <c r="AM14" s="636">
        <f>SUMIFS('B-商品'!$AF:$AF,'B-商品'!$D:$D,$A14,'B-商品'!$E:$E,AL$3)</f>
        <v/>
      </c>
      <c r="AN14" s="636">
        <f>SUMIFS('B-刷单'!$H:$H,'B-刷单'!$E:$E,$A14,'B-刷单'!$L:$L,AL$3)</f>
        <v/>
      </c>
      <c r="AO14" s="637">
        <f>AL14-AN14-AM14</f>
        <v/>
      </c>
      <c r="AP14" s="638">
        <f>SUM(AQ14:AT14)</f>
        <v/>
      </c>
      <c r="AQ14" s="636">
        <f>SUMIFS('B-无界'!$P:$P,'B-无界'!$K:$K,AL$3,'B-无界'!$F:$F,$A14,'B-无界'!$H:$H,"关键词推广")</f>
        <v/>
      </c>
      <c r="AR14" s="636">
        <f>SUMIFS('B-无界'!$P:$P,'B-无界'!$K:$K,AL$3,'B-无界'!$F:$F,$A14,'B-无界'!$H:$H,"人群推广")</f>
        <v/>
      </c>
      <c r="AS14" s="638" t="n"/>
      <c r="AT14" s="638">
        <f>SUMIFS('B-无界'!$P:$P,'B-无界'!$K:$K,AL$3,'B-无界'!$F:$F,$A14,'B-无界'!$H:$H,"货品全站推广")</f>
        <v/>
      </c>
      <c r="AU14" s="636">
        <f>SUMIFS('B-刷单'!$I:$I,'B-刷单'!$E:$E,$A14,'B-刷单'!$L:$L,AL$3)</f>
        <v/>
      </c>
      <c r="AV14" s="639">
        <f>AP14/AO14</f>
        <v/>
      </c>
      <c r="AX14" s="636">
        <f>SUMIFS('B-商品'!$Y:$Y,'B-商品'!$D:$D,$A14,'B-商品'!$E:$E,AX$3)</f>
        <v/>
      </c>
      <c r="AY14" s="636">
        <f>SUMIFS('B-商品'!$AF:$AF,'B-商品'!$D:$D,$A14,'B-商品'!$E:$E,AX$3)</f>
        <v/>
      </c>
      <c r="AZ14" s="636">
        <f>SUMIFS('B-刷单'!$H:$H,'B-刷单'!$E:$E,$A14,'B-刷单'!$L:$L,AX$3)</f>
        <v/>
      </c>
      <c r="BA14" s="637">
        <f>AX14-AZ14-AY14</f>
        <v/>
      </c>
      <c r="BB14" s="638">
        <f>SUM(BC14:BF14)</f>
        <v/>
      </c>
      <c r="BC14" s="636">
        <f>SUMIFS('B-无界'!$P:$P,'B-无界'!$K:$K,AX$3,'B-无界'!$F:$F,$A14,'B-无界'!$H:$H,"关键词推广")</f>
        <v/>
      </c>
      <c r="BD14" s="636">
        <f>SUMIFS('B-无界'!$P:$P,'B-无界'!$K:$K,AX$3,'B-无界'!$F:$F,$A14,'B-无界'!$H:$H,"人群推广")</f>
        <v/>
      </c>
      <c r="BE14" s="638" t="n"/>
      <c r="BF14" s="638">
        <f>SUMIFS('B-无界'!$P:$P,'B-无界'!$K:$K,AX$3,'B-无界'!$F:$F,$A14,'B-无界'!$H:$H,"货品全站推广")</f>
        <v/>
      </c>
      <c r="BG14" s="636">
        <f>SUMIFS('B-刷单'!$I:$I,'B-刷单'!$E:$E,$A14,'B-刷单'!$L:$L,AX$3)</f>
        <v/>
      </c>
      <c r="BH14" s="639">
        <f>BB14/BA14</f>
        <v/>
      </c>
      <c r="BI14" s="331" t="n"/>
      <c r="BJ14" s="636">
        <f>SUMIFS('B-商品'!$Y:$Y,'B-商品'!$D:$D,$A14,'B-商品'!$E:$E,BJ$3)</f>
        <v/>
      </c>
      <c r="BK14" s="636">
        <f>SUMIFS('B-商品'!$AF:$AF,'B-商品'!$D:$D,$A14,'B-商品'!$E:$E,BJ$3)</f>
        <v/>
      </c>
      <c r="BL14" s="636">
        <f>SUMIFS('B-刷单'!$H:$H,'B-刷单'!$E:$E,$A14,'B-刷单'!$L:$L,BJ$3)</f>
        <v/>
      </c>
      <c r="BM14" s="637">
        <f>BJ14-BL14-BK14</f>
        <v/>
      </c>
      <c r="BN14" s="638">
        <f>SUM(BO14:BR14)</f>
        <v/>
      </c>
      <c r="BO14" s="636">
        <f>SUMIFS('B-无界'!$P:$P,'B-无界'!$K:$K,BJ$3,'B-无界'!$F:$F,$A14,'B-无界'!$H:$H,"关键词推广")</f>
        <v/>
      </c>
      <c r="BP14" s="636">
        <f>SUMIFS('B-无界'!$P:$P,'B-无界'!$K:$K,BJ$3,'B-无界'!$F:$F,$A14,'B-无界'!$H:$H,"人群推广")</f>
        <v/>
      </c>
      <c r="BQ14" s="638" t="n"/>
      <c r="BR14" s="638">
        <f>SUMIFS('B-无界'!$P:$P,'B-无界'!$K:$K,BJ$3,'B-无界'!$F:$F,$A14,'B-无界'!$H:$H,"货品全站推广")</f>
        <v/>
      </c>
      <c r="BS14" s="636">
        <f>SUMIFS('B-刷单'!$I:$I,'B-刷单'!$E:$E,$A14,'B-刷单'!$L:$L,BJ$3)</f>
        <v/>
      </c>
      <c r="BT14" s="639">
        <f>BN14/BM14</f>
        <v/>
      </c>
    </row>
    <row r="15" customFormat="1" s="381">
      <c r="A15" s="627" t="n">
        <v>46152</v>
      </c>
      <c r="B15" s="636">
        <f>SUMIFS('B-商品'!$Y:$Y,'B-商品'!$D:$D,$A15,'B-商品'!$E:$E,B$3)</f>
        <v/>
      </c>
      <c r="C15" s="636">
        <f>SUMIFS('B-商品'!$AF:$AF,'B-商品'!$D:$D,$A15,'B-商品'!$E:$E,B$3)</f>
        <v/>
      </c>
      <c r="D15" s="636">
        <f>SUMIFS('B-刷单'!$H:$H,'B-刷单'!$E:$E,$A15,'B-刷单'!$L:$L,B$3)</f>
        <v/>
      </c>
      <c r="E15" s="637">
        <f>B15-D15-C15</f>
        <v/>
      </c>
      <c r="F15" s="638">
        <f>SUM(G15:J15)</f>
        <v/>
      </c>
      <c r="G15" s="636">
        <f>SUMIFS('B-无界'!$P:$P,'B-无界'!$K:$K,B$3,'B-无界'!$F:$F,$A15,'B-无界'!$H:$H,"关键词推广")</f>
        <v/>
      </c>
      <c r="H15" s="636">
        <f>SUMIFS('B-无界'!$P:$P,'B-无界'!$K:$K,B$3,'B-无界'!$F:$F,$A15,'B-无界'!$H:$H,"人群推广")</f>
        <v/>
      </c>
      <c r="I15" s="638" t="n"/>
      <c r="J15" s="638">
        <f>SUMIFS('B-无界'!$P:$P,'B-无界'!$K:$K,B$3,'B-无界'!$F:$F,$A15,'B-无界'!$H:$H,"货品全站推广")</f>
        <v/>
      </c>
      <c r="K15" s="636">
        <f>SUMIFS('B-刷单'!$I:$I,'B-刷单'!$E:$E,$A15,'B-刷单'!$L:$L,B$3)</f>
        <v/>
      </c>
      <c r="L15" s="639">
        <f>F15/E15</f>
        <v/>
      </c>
      <c r="N15" s="636">
        <f>SUMIFS('B-商品'!$Y:$Y,'B-商品'!$D:$D,$A15,'B-商品'!$E:$E,N$3)</f>
        <v/>
      </c>
      <c r="O15" s="636">
        <f>SUMIFS('B-商品'!$AF:$AF,'B-商品'!$D:$D,$A15,'B-商品'!$E:$E,N$3)</f>
        <v/>
      </c>
      <c r="P15" s="636">
        <f>SUMIFS('B-刷单'!$H:$H,'B-刷单'!$E:$E,$A15,'B-刷单'!$L:$L,N$3)</f>
        <v/>
      </c>
      <c r="Q15" s="637">
        <f>N15-P15-O15</f>
        <v/>
      </c>
      <c r="R15" s="638">
        <f>SUM(S15:V15)</f>
        <v/>
      </c>
      <c r="S15" s="636">
        <f>SUMIFS('B-无界'!$P:$P,'B-无界'!$K:$K,N$3,'B-无界'!$F:$F,$A15,'B-无界'!$H:$H,"关键词推广")</f>
        <v/>
      </c>
      <c r="T15" s="636">
        <f>SUMIFS('B-无界'!$P:$P,'B-无界'!$K:$K,N$3,'B-无界'!$F:$F,$A15,'B-无界'!$H:$H,"人群推广")</f>
        <v/>
      </c>
      <c r="U15" s="638" t="n"/>
      <c r="V15" s="638">
        <f>SUMIFS('B-无界'!$P:$P,'B-无界'!$K:$K,N$3,'B-无界'!$F:$F,$A15,'B-无界'!$H:$H,"货品全站推广")</f>
        <v/>
      </c>
      <c r="W15" s="636">
        <f>SUMIFS('B-刷单'!$I:$I,'B-刷单'!$E:$E,$A15,'B-刷单'!$L:$L,N$3)</f>
        <v/>
      </c>
      <c r="X15" s="639">
        <f>R15/Q15</f>
        <v/>
      </c>
      <c r="Z15" s="636">
        <f>SUMIFS('B-商品'!$Y:$Y,'B-商品'!$D:$D,$A15,'B-商品'!$E:$E,Z$3)</f>
        <v/>
      </c>
      <c r="AA15" s="636">
        <f>SUMIFS('B-商品'!$AF:$AF,'B-商品'!$D:$D,$A15,'B-商品'!$E:$E,Z$3)</f>
        <v/>
      </c>
      <c r="AB15" s="636">
        <f>SUMIFS('B-刷单'!$H:$H,'B-刷单'!$E:$E,$A15,'B-刷单'!$L:$L,Z$3)</f>
        <v/>
      </c>
      <c r="AC15" s="637">
        <f>Z15-AB15-AA15</f>
        <v/>
      </c>
      <c r="AD15" s="638">
        <f>SUM(AE15:AH15)</f>
        <v/>
      </c>
      <c r="AE15" s="636">
        <f>SUMIFS('B-无界'!$P:$P,'B-无界'!$K:$K,Z$3,'B-无界'!$F:$F,$A15,'B-无界'!$H:$H,"关键词推广")</f>
        <v/>
      </c>
      <c r="AF15" s="636">
        <f>SUMIFS('B-无界'!$P:$P,'B-无界'!$K:$K,Z$3,'B-无界'!$F:$F,$A15,'B-无界'!$H:$H,"人群推广")</f>
        <v/>
      </c>
      <c r="AG15" s="638" t="n"/>
      <c r="AH15" s="638">
        <f>SUMIFS('B-无界'!$P:$P,'B-无界'!$K:$K,Z$3,'B-无界'!$F:$F,$A15,'B-无界'!$H:$H,"货品全站推广")</f>
        <v/>
      </c>
      <c r="AI15" s="636">
        <f>SUMIFS('B-刷单'!$I:$I,'B-刷单'!$E:$E,$A15,'B-刷单'!$L:$L,Z$3)</f>
        <v/>
      </c>
      <c r="AJ15" s="639">
        <f>AD15/AC15</f>
        <v/>
      </c>
      <c r="AK15" s="331" t="n"/>
      <c r="AL15" s="636">
        <f>SUMIFS('B-商品'!$Y:$Y,'B-商品'!$D:$D,$A15,'B-商品'!$E:$E,AL$3)</f>
        <v/>
      </c>
      <c r="AM15" s="636">
        <f>SUMIFS('B-商品'!$AF:$AF,'B-商品'!$D:$D,$A15,'B-商品'!$E:$E,AL$3)</f>
        <v/>
      </c>
      <c r="AN15" s="636">
        <f>SUMIFS('B-刷单'!$H:$H,'B-刷单'!$E:$E,$A15,'B-刷单'!$L:$L,AL$3)</f>
        <v/>
      </c>
      <c r="AO15" s="637">
        <f>AL15-AN15-AM15</f>
        <v/>
      </c>
      <c r="AP15" s="638">
        <f>SUM(AQ15:AT15)</f>
        <v/>
      </c>
      <c r="AQ15" s="636">
        <f>SUMIFS('B-无界'!$P:$P,'B-无界'!$K:$K,AL$3,'B-无界'!$F:$F,$A15,'B-无界'!$H:$H,"关键词推广")</f>
        <v/>
      </c>
      <c r="AR15" s="636">
        <f>SUMIFS('B-无界'!$P:$P,'B-无界'!$K:$K,AL$3,'B-无界'!$F:$F,$A15,'B-无界'!$H:$H,"人群推广")</f>
        <v/>
      </c>
      <c r="AS15" s="638" t="n"/>
      <c r="AT15" s="638">
        <f>SUMIFS('B-无界'!$P:$P,'B-无界'!$K:$K,AL$3,'B-无界'!$F:$F,$A15,'B-无界'!$H:$H,"货品全站推广")</f>
        <v/>
      </c>
      <c r="AU15" s="636">
        <f>SUMIFS('B-刷单'!$I:$I,'B-刷单'!$E:$E,$A15,'B-刷单'!$L:$L,AL$3)</f>
        <v/>
      </c>
      <c r="AV15" s="639">
        <f>AP15/AO15</f>
        <v/>
      </c>
      <c r="AX15" s="636">
        <f>SUMIFS('B-商品'!$Y:$Y,'B-商品'!$D:$D,$A15,'B-商品'!$E:$E,AX$3)</f>
        <v/>
      </c>
      <c r="AY15" s="636">
        <f>SUMIFS('B-商品'!$AF:$AF,'B-商品'!$D:$D,$A15,'B-商品'!$E:$E,AX$3)</f>
        <v/>
      </c>
      <c r="AZ15" s="636">
        <f>SUMIFS('B-刷单'!$H:$H,'B-刷单'!$E:$E,$A15,'B-刷单'!$L:$L,AX$3)</f>
        <v/>
      </c>
      <c r="BA15" s="637">
        <f>AX15-AZ15-AY15</f>
        <v/>
      </c>
      <c r="BB15" s="638">
        <f>SUM(BC15:BF15)</f>
        <v/>
      </c>
      <c r="BC15" s="636">
        <f>SUMIFS('B-无界'!$P:$P,'B-无界'!$K:$K,AX$3,'B-无界'!$F:$F,$A15,'B-无界'!$H:$H,"关键词推广")</f>
        <v/>
      </c>
      <c r="BD15" s="636">
        <f>SUMIFS('B-无界'!$P:$P,'B-无界'!$K:$K,AX$3,'B-无界'!$F:$F,$A15,'B-无界'!$H:$H,"人群推广")</f>
        <v/>
      </c>
      <c r="BE15" s="638" t="n"/>
      <c r="BF15" s="638">
        <f>SUMIFS('B-无界'!$P:$P,'B-无界'!$K:$K,AX$3,'B-无界'!$F:$F,$A15,'B-无界'!$H:$H,"货品全站推广")</f>
        <v/>
      </c>
      <c r="BG15" s="636">
        <f>SUMIFS('B-刷单'!$I:$I,'B-刷单'!$E:$E,$A15,'B-刷单'!$L:$L,AX$3)</f>
        <v/>
      </c>
      <c r="BH15" s="639">
        <f>BB15/BA15</f>
        <v/>
      </c>
      <c r="BI15" s="331" t="n"/>
      <c r="BJ15" s="636">
        <f>SUMIFS('B-商品'!$Y:$Y,'B-商品'!$D:$D,$A15,'B-商品'!$E:$E,BJ$3)</f>
        <v/>
      </c>
      <c r="BK15" s="636">
        <f>SUMIFS('B-商品'!$AF:$AF,'B-商品'!$D:$D,$A15,'B-商品'!$E:$E,BJ$3)</f>
        <v/>
      </c>
      <c r="BL15" s="636">
        <f>SUMIFS('B-刷单'!$H:$H,'B-刷单'!$E:$E,$A15,'B-刷单'!$L:$L,BJ$3)</f>
        <v/>
      </c>
      <c r="BM15" s="637">
        <f>BJ15-BL15-BK15</f>
        <v/>
      </c>
      <c r="BN15" s="638">
        <f>SUM(BO15:BR15)</f>
        <v/>
      </c>
      <c r="BO15" s="636">
        <f>SUMIFS('B-无界'!$P:$P,'B-无界'!$K:$K,BJ$3,'B-无界'!$F:$F,$A15,'B-无界'!$H:$H,"关键词推广")</f>
        <v/>
      </c>
      <c r="BP15" s="636">
        <f>SUMIFS('B-无界'!$P:$P,'B-无界'!$K:$K,BJ$3,'B-无界'!$F:$F,$A15,'B-无界'!$H:$H,"人群推广")</f>
        <v/>
      </c>
      <c r="BQ15" s="638" t="n"/>
      <c r="BR15" s="638">
        <f>SUMIFS('B-无界'!$P:$P,'B-无界'!$K:$K,BJ$3,'B-无界'!$F:$F,$A15,'B-无界'!$H:$H,"货品全站推广")</f>
        <v/>
      </c>
      <c r="BS15" s="636">
        <f>SUMIFS('B-刷单'!$I:$I,'B-刷单'!$E:$E,$A15,'B-刷单'!$L:$L,BJ$3)</f>
        <v/>
      </c>
      <c r="BT15" s="639">
        <f>BN15/BM15</f>
        <v/>
      </c>
    </row>
    <row r="16" customFormat="1" s="381">
      <c r="A16" s="627" t="n">
        <v>46153</v>
      </c>
      <c r="B16" s="636">
        <f>SUMIFS('B-商品'!$Y:$Y,'B-商品'!$D:$D,$A16,'B-商品'!$E:$E,B$3)</f>
        <v/>
      </c>
      <c r="C16" s="636">
        <f>SUMIFS('B-商品'!$AF:$AF,'B-商品'!$D:$D,$A16,'B-商品'!$E:$E,B$3)</f>
        <v/>
      </c>
      <c r="D16" s="636">
        <f>SUMIFS('B-刷单'!$H:$H,'B-刷单'!$E:$E,$A16,'B-刷单'!$L:$L,B$3)</f>
        <v/>
      </c>
      <c r="E16" s="637">
        <f>B16-D16-C16</f>
        <v/>
      </c>
      <c r="F16" s="638">
        <f>SUM(G16:J16)</f>
        <v/>
      </c>
      <c r="G16" s="636">
        <f>SUMIFS('B-无界'!$P:$P,'B-无界'!$K:$K,B$3,'B-无界'!$F:$F,$A16,'B-无界'!$H:$H,"关键词推广")</f>
        <v/>
      </c>
      <c r="H16" s="636">
        <f>SUMIFS('B-无界'!$P:$P,'B-无界'!$K:$K,B$3,'B-无界'!$F:$F,$A16,'B-无界'!$H:$H,"人群推广")</f>
        <v/>
      </c>
      <c r="I16" s="638" t="n"/>
      <c r="J16" s="638">
        <f>SUMIFS('B-无界'!$P:$P,'B-无界'!$K:$K,B$3,'B-无界'!$F:$F,$A16,'B-无界'!$H:$H,"货品全站推广")</f>
        <v/>
      </c>
      <c r="K16" s="636">
        <f>SUMIFS('B-刷单'!$I:$I,'B-刷单'!$E:$E,$A16,'B-刷单'!$L:$L,B$3)</f>
        <v/>
      </c>
      <c r="L16" s="639">
        <f>F16/E16</f>
        <v/>
      </c>
      <c r="N16" s="636">
        <f>SUMIFS('B-商品'!$Y:$Y,'B-商品'!$D:$D,$A16,'B-商品'!$E:$E,N$3)</f>
        <v/>
      </c>
      <c r="O16" s="636">
        <f>SUMIFS('B-商品'!$AF:$AF,'B-商品'!$D:$D,$A16,'B-商品'!$E:$E,N$3)</f>
        <v/>
      </c>
      <c r="P16" s="636">
        <f>SUMIFS('B-刷单'!$H:$H,'B-刷单'!$E:$E,$A16,'B-刷单'!$L:$L,N$3)</f>
        <v/>
      </c>
      <c r="Q16" s="637">
        <f>N16-P16-O16</f>
        <v/>
      </c>
      <c r="R16" s="638">
        <f>SUM(S16:V16)</f>
        <v/>
      </c>
      <c r="S16" s="636">
        <f>SUMIFS('B-无界'!$P:$P,'B-无界'!$K:$K,N$3,'B-无界'!$F:$F,$A16,'B-无界'!$H:$H,"关键词推广")</f>
        <v/>
      </c>
      <c r="T16" s="636">
        <f>SUMIFS('B-无界'!$P:$P,'B-无界'!$K:$K,N$3,'B-无界'!$F:$F,$A16,'B-无界'!$H:$H,"人群推广")</f>
        <v/>
      </c>
      <c r="U16" s="638" t="n"/>
      <c r="V16" s="638">
        <f>SUMIFS('B-无界'!$P:$P,'B-无界'!$K:$K,N$3,'B-无界'!$F:$F,$A16,'B-无界'!$H:$H,"货品全站推广")</f>
        <v/>
      </c>
      <c r="W16" s="636">
        <f>SUMIFS('B-刷单'!$I:$I,'B-刷单'!$E:$E,$A16,'B-刷单'!$L:$L,N$3)</f>
        <v/>
      </c>
      <c r="X16" s="639">
        <f>R16/Q16</f>
        <v/>
      </c>
      <c r="Z16" s="636">
        <f>SUMIFS('B-商品'!$Y:$Y,'B-商品'!$D:$D,$A16,'B-商品'!$E:$E,Z$3)</f>
        <v/>
      </c>
      <c r="AA16" s="636">
        <f>SUMIFS('B-商品'!$AF:$AF,'B-商品'!$D:$D,$A16,'B-商品'!$E:$E,Z$3)</f>
        <v/>
      </c>
      <c r="AB16" s="636">
        <f>SUMIFS('B-刷单'!$H:$H,'B-刷单'!$E:$E,$A16,'B-刷单'!$L:$L,Z$3)</f>
        <v/>
      </c>
      <c r="AC16" s="637">
        <f>Z16-AB16-AA16</f>
        <v/>
      </c>
      <c r="AD16" s="638">
        <f>SUM(AE16:AH16)</f>
        <v/>
      </c>
      <c r="AE16" s="636">
        <f>SUMIFS('B-无界'!$P:$P,'B-无界'!$K:$K,Z$3,'B-无界'!$F:$F,$A16,'B-无界'!$H:$H,"关键词推广")</f>
        <v/>
      </c>
      <c r="AF16" s="636">
        <f>SUMIFS('B-无界'!$P:$P,'B-无界'!$K:$K,Z$3,'B-无界'!$F:$F,$A16,'B-无界'!$H:$H,"人群推广")</f>
        <v/>
      </c>
      <c r="AG16" s="638" t="n"/>
      <c r="AH16" s="638">
        <f>SUMIFS('B-无界'!$P:$P,'B-无界'!$K:$K,Z$3,'B-无界'!$F:$F,$A16,'B-无界'!$H:$H,"货品全站推广")</f>
        <v/>
      </c>
      <c r="AI16" s="636">
        <f>SUMIFS('B-刷单'!$I:$I,'B-刷单'!$E:$E,$A16,'B-刷单'!$L:$L,Z$3)</f>
        <v/>
      </c>
      <c r="AJ16" s="639">
        <f>AD16/AC16</f>
        <v/>
      </c>
      <c r="AK16" s="331" t="n"/>
      <c r="AL16" s="636">
        <f>SUMIFS('B-商品'!$Y:$Y,'B-商品'!$D:$D,$A16,'B-商品'!$E:$E,AL$3)</f>
        <v/>
      </c>
      <c r="AM16" s="636">
        <f>SUMIFS('B-商品'!$AF:$AF,'B-商品'!$D:$D,$A16,'B-商品'!$E:$E,AL$3)</f>
        <v/>
      </c>
      <c r="AN16" s="636">
        <f>SUMIFS('B-刷单'!$H:$H,'B-刷单'!$E:$E,$A16,'B-刷单'!$L:$L,AL$3)</f>
        <v/>
      </c>
      <c r="AO16" s="637">
        <f>AL16-AN16-AM16</f>
        <v/>
      </c>
      <c r="AP16" s="638">
        <f>SUM(AQ16:AT16)</f>
        <v/>
      </c>
      <c r="AQ16" s="636">
        <f>SUMIFS('B-无界'!$P:$P,'B-无界'!$K:$K,AL$3,'B-无界'!$F:$F,$A16,'B-无界'!$H:$H,"关键词推广")</f>
        <v/>
      </c>
      <c r="AR16" s="636">
        <f>SUMIFS('B-无界'!$P:$P,'B-无界'!$K:$K,AL$3,'B-无界'!$F:$F,$A16,'B-无界'!$H:$H,"人群推广")</f>
        <v/>
      </c>
      <c r="AS16" s="638" t="n"/>
      <c r="AT16" s="638">
        <f>SUMIFS('B-无界'!$P:$P,'B-无界'!$K:$K,AL$3,'B-无界'!$F:$F,$A16,'B-无界'!$H:$H,"货品全站推广")</f>
        <v/>
      </c>
      <c r="AU16" s="636">
        <f>SUMIFS('B-刷单'!$I:$I,'B-刷单'!$E:$E,$A16,'B-刷单'!$L:$L,AL$3)</f>
        <v/>
      </c>
      <c r="AV16" s="639">
        <f>AP16/AO16</f>
        <v/>
      </c>
      <c r="AX16" s="636">
        <f>SUMIFS('B-商品'!$Y:$Y,'B-商品'!$D:$D,$A16,'B-商品'!$E:$E,AX$3)</f>
        <v/>
      </c>
      <c r="AY16" s="636">
        <f>SUMIFS('B-商品'!$AF:$AF,'B-商品'!$D:$D,$A16,'B-商品'!$E:$E,AX$3)</f>
        <v/>
      </c>
      <c r="AZ16" s="636">
        <f>SUMIFS('B-刷单'!$H:$H,'B-刷单'!$E:$E,$A16,'B-刷单'!$L:$L,AX$3)</f>
        <v/>
      </c>
      <c r="BA16" s="637">
        <f>AX16-AZ16-AY16</f>
        <v/>
      </c>
      <c r="BB16" s="638">
        <f>SUM(BC16:BF16)</f>
        <v/>
      </c>
      <c r="BC16" s="636">
        <f>SUMIFS('B-无界'!$P:$P,'B-无界'!$K:$K,AX$3,'B-无界'!$F:$F,$A16,'B-无界'!$H:$H,"关键词推广")</f>
        <v/>
      </c>
      <c r="BD16" s="636">
        <f>SUMIFS('B-无界'!$P:$P,'B-无界'!$K:$K,AX$3,'B-无界'!$F:$F,$A16,'B-无界'!$H:$H,"人群推广")</f>
        <v/>
      </c>
      <c r="BE16" s="638" t="n"/>
      <c r="BF16" s="638">
        <f>SUMIFS('B-无界'!$P:$P,'B-无界'!$K:$K,AX$3,'B-无界'!$F:$F,$A16,'B-无界'!$H:$H,"货品全站推广")</f>
        <v/>
      </c>
      <c r="BG16" s="636">
        <f>SUMIFS('B-刷单'!$I:$I,'B-刷单'!$E:$E,$A16,'B-刷单'!$L:$L,AX$3)</f>
        <v/>
      </c>
      <c r="BH16" s="639">
        <f>BB16/BA16</f>
        <v/>
      </c>
      <c r="BI16" s="331" t="n"/>
      <c r="BJ16" s="636">
        <f>SUMIFS('B-商品'!$Y:$Y,'B-商品'!$D:$D,$A16,'B-商品'!$E:$E,BJ$3)</f>
        <v/>
      </c>
      <c r="BK16" s="636">
        <f>SUMIFS('B-商品'!$AF:$AF,'B-商品'!$D:$D,$A16,'B-商品'!$E:$E,BJ$3)</f>
        <v/>
      </c>
      <c r="BL16" s="636">
        <f>SUMIFS('B-刷单'!$H:$H,'B-刷单'!$E:$E,$A16,'B-刷单'!$L:$L,BJ$3)</f>
        <v/>
      </c>
      <c r="BM16" s="637">
        <f>BJ16-BL16-BK16</f>
        <v/>
      </c>
      <c r="BN16" s="638">
        <f>SUM(BO16:BR16)</f>
        <v/>
      </c>
      <c r="BO16" s="636">
        <f>SUMIFS('B-无界'!$P:$P,'B-无界'!$K:$K,BJ$3,'B-无界'!$F:$F,$A16,'B-无界'!$H:$H,"关键词推广")</f>
        <v/>
      </c>
      <c r="BP16" s="636">
        <f>SUMIFS('B-无界'!$P:$P,'B-无界'!$K:$K,BJ$3,'B-无界'!$F:$F,$A16,'B-无界'!$H:$H,"人群推广")</f>
        <v/>
      </c>
      <c r="BQ16" s="638" t="n"/>
      <c r="BR16" s="638">
        <f>SUMIFS('B-无界'!$P:$P,'B-无界'!$K:$K,BJ$3,'B-无界'!$F:$F,$A16,'B-无界'!$H:$H,"货品全站推广")</f>
        <v/>
      </c>
      <c r="BS16" s="636">
        <f>SUMIFS('B-刷单'!$I:$I,'B-刷单'!$E:$E,$A16,'B-刷单'!$L:$L,BJ$3)</f>
        <v/>
      </c>
      <c r="BT16" s="639">
        <f>BN16/BM16</f>
        <v/>
      </c>
    </row>
    <row r="17" customFormat="1" s="381">
      <c r="A17" s="627" t="n">
        <v>46154</v>
      </c>
      <c r="B17" s="636">
        <f>SUMIFS('B-商品'!$Y:$Y,'B-商品'!$D:$D,$A17,'B-商品'!$E:$E,B$3)</f>
        <v/>
      </c>
      <c r="C17" s="636">
        <f>SUMIFS('B-商品'!$AF:$AF,'B-商品'!$D:$D,$A17,'B-商品'!$E:$E,B$3)</f>
        <v/>
      </c>
      <c r="D17" s="636">
        <f>SUMIFS('B-刷单'!$H:$H,'B-刷单'!$E:$E,$A17,'B-刷单'!$L:$L,B$3)</f>
        <v/>
      </c>
      <c r="E17" s="637">
        <f>B17-D17-C17</f>
        <v/>
      </c>
      <c r="F17" s="638">
        <f>SUM(G17:J17)</f>
        <v/>
      </c>
      <c r="G17" s="636">
        <f>SUMIFS('B-无界'!$P:$P,'B-无界'!$K:$K,B$3,'B-无界'!$F:$F,$A17,'B-无界'!$H:$H,"关键词推广")</f>
        <v/>
      </c>
      <c r="H17" s="636">
        <f>SUMIFS('B-无界'!$P:$P,'B-无界'!$K:$K,B$3,'B-无界'!$F:$F,$A17,'B-无界'!$H:$H,"人群推广")</f>
        <v/>
      </c>
      <c r="I17" s="638" t="n"/>
      <c r="J17" s="638">
        <f>SUMIFS('B-无界'!$P:$P,'B-无界'!$K:$K,B$3,'B-无界'!$F:$F,$A17,'B-无界'!$H:$H,"货品全站推广")</f>
        <v/>
      </c>
      <c r="K17" s="636">
        <f>SUMIFS('B-刷单'!$I:$I,'B-刷单'!$E:$E,$A17,'B-刷单'!$L:$L,B$3)</f>
        <v/>
      </c>
      <c r="L17" s="639">
        <f>F17/E17</f>
        <v/>
      </c>
      <c r="N17" s="636">
        <f>SUMIFS('B-商品'!$Y:$Y,'B-商品'!$D:$D,$A17,'B-商品'!$E:$E,N$3)</f>
        <v/>
      </c>
      <c r="O17" s="636">
        <f>SUMIFS('B-商品'!$AF:$AF,'B-商品'!$D:$D,$A17,'B-商品'!$E:$E,N$3)</f>
        <v/>
      </c>
      <c r="P17" s="636">
        <f>SUMIFS('B-刷单'!$H:$H,'B-刷单'!$E:$E,$A17,'B-刷单'!$L:$L,N$3)</f>
        <v/>
      </c>
      <c r="Q17" s="637">
        <f>N17-P17-O17</f>
        <v/>
      </c>
      <c r="R17" s="638">
        <f>SUM(S17:V17)</f>
        <v/>
      </c>
      <c r="S17" s="636">
        <f>SUMIFS('B-无界'!$P:$P,'B-无界'!$K:$K,N$3,'B-无界'!$F:$F,$A17,'B-无界'!$H:$H,"关键词推广")</f>
        <v/>
      </c>
      <c r="T17" s="636">
        <f>SUMIFS('B-无界'!$P:$P,'B-无界'!$K:$K,N$3,'B-无界'!$F:$F,$A17,'B-无界'!$H:$H,"人群推广")</f>
        <v/>
      </c>
      <c r="U17" s="638" t="n"/>
      <c r="V17" s="638">
        <f>SUMIFS('B-无界'!$P:$P,'B-无界'!$K:$K,N$3,'B-无界'!$F:$F,$A17,'B-无界'!$H:$H,"货品全站推广")</f>
        <v/>
      </c>
      <c r="W17" s="636">
        <f>SUMIFS('B-刷单'!$I:$I,'B-刷单'!$E:$E,$A17,'B-刷单'!$L:$L,N$3)</f>
        <v/>
      </c>
      <c r="X17" s="639">
        <f>R17/Q17</f>
        <v/>
      </c>
      <c r="Z17" s="636">
        <f>SUMIFS('B-商品'!$Y:$Y,'B-商品'!$D:$D,$A17,'B-商品'!$E:$E,Z$3)</f>
        <v/>
      </c>
      <c r="AA17" s="636">
        <f>SUMIFS('B-商品'!$AF:$AF,'B-商品'!$D:$D,$A17,'B-商品'!$E:$E,Z$3)</f>
        <v/>
      </c>
      <c r="AB17" s="636">
        <f>SUMIFS('B-刷单'!$H:$H,'B-刷单'!$E:$E,$A17,'B-刷单'!$L:$L,Z$3)</f>
        <v/>
      </c>
      <c r="AC17" s="637">
        <f>Z17-AB17-AA17</f>
        <v/>
      </c>
      <c r="AD17" s="638">
        <f>SUM(AE17:AH17)</f>
        <v/>
      </c>
      <c r="AE17" s="636">
        <f>SUMIFS('B-无界'!$P:$P,'B-无界'!$K:$K,Z$3,'B-无界'!$F:$F,$A17,'B-无界'!$H:$H,"关键词推广")</f>
        <v/>
      </c>
      <c r="AF17" s="636">
        <f>SUMIFS('B-无界'!$P:$P,'B-无界'!$K:$K,Z$3,'B-无界'!$F:$F,$A17,'B-无界'!$H:$H,"人群推广")</f>
        <v/>
      </c>
      <c r="AG17" s="638" t="n"/>
      <c r="AH17" s="638">
        <f>SUMIFS('B-无界'!$P:$P,'B-无界'!$K:$K,Z$3,'B-无界'!$F:$F,$A17,'B-无界'!$H:$H,"货品全站推广")</f>
        <v/>
      </c>
      <c r="AI17" s="636">
        <f>SUMIFS('B-刷单'!$I:$I,'B-刷单'!$E:$E,$A17,'B-刷单'!$L:$L,Z$3)</f>
        <v/>
      </c>
      <c r="AJ17" s="639">
        <f>AD17/AC17</f>
        <v/>
      </c>
      <c r="AK17" s="331" t="n"/>
      <c r="AL17" s="636">
        <f>SUMIFS('B-商品'!$Y:$Y,'B-商品'!$D:$D,$A17,'B-商品'!$E:$E,AL$3)</f>
        <v/>
      </c>
      <c r="AM17" s="636">
        <f>SUMIFS('B-商品'!$AF:$AF,'B-商品'!$D:$D,$A17,'B-商品'!$E:$E,AL$3)</f>
        <v/>
      </c>
      <c r="AN17" s="636">
        <f>SUMIFS('B-刷单'!$H:$H,'B-刷单'!$E:$E,$A17,'B-刷单'!$L:$L,AL$3)</f>
        <v/>
      </c>
      <c r="AO17" s="637">
        <f>AL17-AN17-AM17</f>
        <v/>
      </c>
      <c r="AP17" s="638">
        <f>SUM(AQ17:AT17)</f>
        <v/>
      </c>
      <c r="AQ17" s="636">
        <f>SUMIFS('B-无界'!$P:$P,'B-无界'!$K:$K,AL$3,'B-无界'!$F:$F,$A17,'B-无界'!$H:$H,"关键词推广")</f>
        <v/>
      </c>
      <c r="AR17" s="636">
        <f>SUMIFS('B-无界'!$P:$P,'B-无界'!$K:$K,AL$3,'B-无界'!$F:$F,$A17,'B-无界'!$H:$H,"人群推广")</f>
        <v/>
      </c>
      <c r="AS17" s="638" t="n"/>
      <c r="AT17" s="638">
        <f>SUMIFS('B-无界'!$P:$P,'B-无界'!$K:$K,AL$3,'B-无界'!$F:$F,$A17,'B-无界'!$H:$H,"货品全站推广")</f>
        <v/>
      </c>
      <c r="AU17" s="636">
        <f>SUMIFS('B-刷单'!$I:$I,'B-刷单'!$E:$E,$A17,'B-刷单'!$L:$L,AL$3)</f>
        <v/>
      </c>
      <c r="AV17" s="639">
        <f>AP17/AO17</f>
        <v/>
      </c>
      <c r="AX17" s="636">
        <f>SUMIFS('B-商品'!$Y:$Y,'B-商品'!$D:$D,$A17,'B-商品'!$E:$E,AX$3)</f>
        <v/>
      </c>
      <c r="AY17" s="636">
        <f>SUMIFS('B-商品'!$AF:$AF,'B-商品'!$D:$D,$A17,'B-商品'!$E:$E,AX$3)</f>
        <v/>
      </c>
      <c r="AZ17" s="636">
        <f>SUMIFS('B-刷单'!$H:$H,'B-刷单'!$E:$E,$A17,'B-刷单'!$L:$L,AX$3)</f>
        <v/>
      </c>
      <c r="BA17" s="637">
        <f>AX17-AZ17-AY17</f>
        <v/>
      </c>
      <c r="BB17" s="638">
        <f>SUM(BC17:BF17)</f>
        <v/>
      </c>
      <c r="BC17" s="636">
        <f>SUMIFS('B-无界'!$P:$P,'B-无界'!$K:$K,AX$3,'B-无界'!$F:$F,$A17,'B-无界'!$H:$H,"关键词推广")</f>
        <v/>
      </c>
      <c r="BD17" s="636">
        <f>SUMIFS('B-无界'!$P:$P,'B-无界'!$K:$K,AX$3,'B-无界'!$F:$F,$A17,'B-无界'!$H:$H,"人群推广")</f>
        <v/>
      </c>
      <c r="BE17" s="638" t="n"/>
      <c r="BF17" s="638">
        <f>SUMIFS('B-无界'!$P:$P,'B-无界'!$K:$K,AX$3,'B-无界'!$F:$F,$A17,'B-无界'!$H:$H,"货品全站推广")</f>
        <v/>
      </c>
      <c r="BG17" s="636">
        <f>SUMIFS('B-刷单'!$I:$I,'B-刷单'!$E:$E,$A17,'B-刷单'!$L:$L,AX$3)</f>
        <v/>
      </c>
      <c r="BH17" s="639">
        <f>BB17/BA17</f>
        <v/>
      </c>
      <c r="BI17" s="331" t="n"/>
      <c r="BJ17" s="636">
        <f>SUMIFS('B-商品'!$Y:$Y,'B-商品'!$D:$D,$A17,'B-商品'!$E:$E,BJ$3)</f>
        <v/>
      </c>
      <c r="BK17" s="636">
        <f>SUMIFS('B-商品'!$AF:$AF,'B-商品'!$D:$D,$A17,'B-商品'!$E:$E,BJ$3)</f>
        <v/>
      </c>
      <c r="BL17" s="636">
        <f>SUMIFS('B-刷单'!$H:$H,'B-刷单'!$E:$E,$A17,'B-刷单'!$L:$L,BJ$3)</f>
        <v/>
      </c>
      <c r="BM17" s="637">
        <f>BJ17-BL17-BK17</f>
        <v/>
      </c>
      <c r="BN17" s="638">
        <f>SUM(BO17:BR17)</f>
        <v/>
      </c>
      <c r="BO17" s="636">
        <f>SUMIFS('B-无界'!$P:$P,'B-无界'!$K:$K,BJ$3,'B-无界'!$F:$F,$A17,'B-无界'!$H:$H,"关键词推广")</f>
        <v/>
      </c>
      <c r="BP17" s="636">
        <f>SUMIFS('B-无界'!$P:$P,'B-无界'!$K:$K,BJ$3,'B-无界'!$F:$F,$A17,'B-无界'!$H:$H,"人群推广")</f>
        <v/>
      </c>
      <c r="BQ17" s="638" t="n"/>
      <c r="BR17" s="638">
        <f>SUMIFS('B-无界'!$P:$P,'B-无界'!$K:$K,BJ$3,'B-无界'!$F:$F,$A17,'B-无界'!$H:$H,"货品全站推广")</f>
        <v/>
      </c>
      <c r="BS17" s="636">
        <f>SUMIFS('B-刷单'!$I:$I,'B-刷单'!$E:$E,$A17,'B-刷单'!$L:$L,BJ$3)</f>
        <v/>
      </c>
      <c r="BT17" s="639">
        <f>BN17/BM17</f>
        <v/>
      </c>
    </row>
    <row r="18" customFormat="1" s="381">
      <c r="A18" s="627" t="n">
        <v>46155</v>
      </c>
      <c r="B18" s="636">
        <f>SUMIFS('B-商品'!$Y:$Y,'B-商品'!$D:$D,$A18,'B-商品'!$E:$E,B$3)</f>
        <v/>
      </c>
      <c r="C18" s="636">
        <f>SUMIFS('B-商品'!$AF:$AF,'B-商品'!$D:$D,$A18,'B-商品'!$E:$E,B$3)</f>
        <v/>
      </c>
      <c r="D18" s="636">
        <f>SUMIFS('B-刷单'!$H:$H,'B-刷单'!$E:$E,$A18,'B-刷单'!$L:$L,B$3)</f>
        <v/>
      </c>
      <c r="E18" s="637">
        <f>B18-D18-C18</f>
        <v/>
      </c>
      <c r="F18" s="638">
        <f>SUM(G18:J18)</f>
        <v/>
      </c>
      <c r="G18" s="636">
        <f>SUMIFS('B-无界'!$P:$P,'B-无界'!$K:$K,B$3,'B-无界'!$F:$F,$A18,'B-无界'!$H:$H,"关键词推广")</f>
        <v/>
      </c>
      <c r="H18" s="636">
        <f>SUMIFS('B-无界'!$P:$P,'B-无界'!$K:$K,B$3,'B-无界'!$F:$F,$A18,'B-无界'!$H:$H,"人群推广")</f>
        <v/>
      </c>
      <c r="I18" s="638" t="n"/>
      <c r="J18" s="638">
        <f>SUMIFS('B-无界'!$P:$P,'B-无界'!$K:$K,B$3,'B-无界'!$F:$F,$A18,'B-无界'!$H:$H,"货品全站推广")</f>
        <v/>
      </c>
      <c r="K18" s="636">
        <f>SUMIFS('B-刷单'!$I:$I,'B-刷单'!$E:$E,$A18,'B-刷单'!$L:$L,B$3)</f>
        <v/>
      </c>
      <c r="L18" s="639">
        <f>F18/E18</f>
        <v/>
      </c>
      <c r="N18" s="636">
        <f>SUMIFS('B-商品'!$Y:$Y,'B-商品'!$D:$D,$A18,'B-商品'!$E:$E,N$3)</f>
        <v/>
      </c>
      <c r="O18" s="636">
        <f>SUMIFS('B-商品'!$AF:$AF,'B-商品'!$D:$D,$A18,'B-商品'!$E:$E,N$3)</f>
        <v/>
      </c>
      <c r="P18" s="636">
        <f>SUMIFS('B-刷单'!$H:$H,'B-刷单'!$E:$E,$A18,'B-刷单'!$L:$L,N$3)</f>
        <v/>
      </c>
      <c r="Q18" s="637">
        <f>N18-P18-O18</f>
        <v/>
      </c>
      <c r="R18" s="638">
        <f>SUM(S18:V18)</f>
        <v/>
      </c>
      <c r="S18" s="636">
        <f>SUMIFS('B-无界'!$P:$P,'B-无界'!$K:$K,N$3,'B-无界'!$F:$F,$A18,'B-无界'!$H:$H,"关键词推广")</f>
        <v/>
      </c>
      <c r="T18" s="636">
        <f>SUMIFS('B-无界'!$P:$P,'B-无界'!$K:$K,N$3,'B-无界'!$F:$F,$A18,'B-无界'!$H:$H,"人群推广")</f>
        <v/>
      </c>
      <c r="U18" s="638" t="n"/>
      <c r="V18" s="638">
        <f>SUMIFS('B-无界'!$P:$P,'B-无界'!$K:$K,N$3,'B-无界'!$F:$F,$A18,'B-无界'!$H:$H,"货品全站推广")</f>
        <v/>
      </c>
      <c r="W18" s="636">
        <f>SUMIFS('B-刷单'!$I:$I,'B-刷单'!$E:$E,$A18,'B-刷单'!$L:$L,N$3)</f>
        <v/>
      </c>
      <c r="X18" s="639">
        <f>R18/Q18</f>
        <v/>
      </c>
      <c r="Z18" s="636">
        <f>SUMIFS('B-商品'!$Y:$Y,'B-商品'!$D:$D,$A18,'B-商品'!$E:$E,Z$3)</f>
        <v/>
      </c>
      <c r="AA18" s="636">
        <f>SUMIFS('B-商品'!$AF:$AF,'B-商品'!$D:$D,$A18,'B-商品'!$E:$E,Z$3)</f>
        <v/>
      </c>
      <c r="AB18" s="636">
        <f>SUMIFS('B-刷单'!$H:$H,'B-刷单'!$E:$E,$A18,'B-刷单'!$L:$L,Z$3)</f>
        <v/>
      </c>
      <c r="AC18" s="637">
        <f>Z18-AB18-AA18</f>
        <v/>
      </c>
      <c r="AD18" s="638">
        <f>SUM(AE18:AH18)</f>
        <v/>
      </c>
      <c r="AE18" s="636">
        <f>SUMIFS('B-无界'!$P:$P,'B-无界'!$K:$K,Z$3,'B-无界'!$F:$F,$A18,'B-无界'!$H:$H,"关键词推广")</f>
        <v/>
      </c>
      <c r="AF18" s="636">
        <f>SUMIFS('B-无界'!$P:$P,'B-无界'!$K:$K,Z$3,'B-无界'!$F:$F,$A18,'B-无界'!$H:$H,"人群推广")</f>
        <v/>
      </c>
      <c r="AG18" s="638" t="n"/>
      <c r="AH18" s="638">
        <f>SUMIFS('B-无界'!$P:$P,'B-无界'!$K:$K,Z$3,'B-无界'!$F:$F,$A18,'B-无界'!$H:$H,"货品全站推广")</f>
        <v/>
      </c>
      <c r="AI18" s="636">
        <f>SUMIFS('B-刷单'!$I:$I,'B-刷单'!$E:$E,$A18,'B-刷单'!$L:$L,Z$3)</f>
        <v/>
      </c>
      <c r="AJ18" s="639">
        <f>AD18/AC18</f>
        <v/>
      </c>
      <c r="AK18" s="331" t="n"/>
      <c r="AL18" s="636">
        <f>SUMIFS('B-商品'!$Y:$Y,'B-商品'!$D:$D,$A18,'B-商品'!$E:$E,AL$3)</f>
        <v/>
      </c>
      <c r="AM18" s="636">
        <f>SUMIFS('B-商品'!$AF:$AF,'B-商品'!$D:$D,$A18,'B-商品'!$E:$E,AL$3)</f>
        <v/>
      </c>
      <c r="AN18" s="636">
        <f>SUMIFS('B-刷单'!$H:$H,'B-刷单'!$E:$E,$A18,'B-刷单'!$L:$L,AL$3)</f>
        <v/>
      </c>
      <c r="AO18" s="637">
        <f>AL18-AN18-AM18</f>
        <v/>
      </c>
      <c r="AP18" s="638">
        <f>SUM(AQ18:AT18)</f>
        <v/>
      </c>
      <c r="AQ18" s="636">
        <f>SUMIFS('B-无界'!$P:$P,'B-无界'!$K:$K,AL$3,'B-无界'!$F:$F,$A18,'B-无界'!$H:$H,"关键词推广")</f>
        <v/>
      </c>
      <c r="AR18" s="636">
        <f>SUMIFS('B-无界'!$P:$P,'B-无界'!$K:$K,AL$3,'B-无界'!$F:$F,$A18,'B-无界'!$H:$H,"人群推广")</f>
        <v/>
      </c>
      <c r="AS18" s="638" t="n"/>
      <c r="AT18" s="638">
        <f>SUMIFS('B-无界'!$P:$P,'B-无界'!$K:$K,AL$3,'B-无界'!$F:$F,$A18,'B-无界'!$H:$H,"货品全站推广")</f>
        <v/>
      </c>
      <c r="AU18" s="636">
        <f>SUMIFS('B-刷单'!$I:$I,'B-刷单'!$E:$E,$A18,'B-刷单'!$L:$L,AL$3)</f>
        <v/>
      </c>
      <c r="AV18" s="639">
        <f>AP18/AO18</f>
        <v/>
      </c>
      <c r="AX18" s="636">
        <f>SUMIFS('B-商品'!$Y:$Y,'B-商品'!$D:$D,$A18,'B-商品'!$E:$E,AX$3)</f>
        <v/>
      </c>
      <c r="AY18" s="636">
        <f>SUMIFS('B-商品'!$AF:$AF,'B-商品'!$D:$D,$A18,'B-商品'!$E:$E,AX$3)</f>
        <v/>
      </c>
      <c r="AZ18" s="636">
        <f>SUMIFS('B-刷单'!$H:$H,'B-刷单'!$E:$E,$A18,'B-刷单'!$L:$L,AX$3)</f>
        <v/>
      </c>
      <c r="BA18" s="637">
        <f>AX18-AZ18-AY18</f>
        <v/>
      </c>
      <c r="BB18" s="638">
        <f>SUM(BC18:BF18)</f>
        <v/>
      </c>
      <c r="BC18" s="636">
        <f>SUMIFS('B-无界'!$P:$P,'B-无界'!$K:$K,AX$3,'B-无界'!$F:$F,$A18,'B-无界'!$H:$H,"关键词推广")</f>
        <v/>
      </c>
      <c r="BD18" s="636">
        <f>SUMIFS('B-无界'!$P:$P,'B-无界'!$K:$K,AX$3,'B-无界'!$F:$F,$A18,'B-无界'!$H:$H,"人群推广")</f>
        <v/>
      </c>
      <c r="BE18" s="638" t="n"/>
      <c r="BF18" s="638">
        <f>SUMIFS('B-无界'!$P:$P,'B-无界'!$K:$K,AX$3,'B-无界'!$F:$F,$A18,'B-无界'!$H:$H,"货品全站推广")</f>
        <v/>
      </c>
      <c r="BG18" s="636">
        <f>SUMIFS('B-刷单'!$I:$I,'B-刷单'!$E:$E,$A18,'B-刷单'!$L:$L,AX$3)</f>
        <v/>
      </c>
      <c r="BH18" s="639">
        <f>BB18/BA18</f>
        <v/>
      </c>
      <c r="BI18" s="331" t="n"/>
      <c r="BJ18" s="636">
        <f>SUMIFS('B-商品'!$Y:$Y,'B-商品'!$D:$D,$A18,'B-商品'!$E:$E,BJ$3)</f>
        <v/>
      </c>
      <c r="BK18" s="636">
        <f>SUMIFS('B-商品'!$AF:$AF,'B-商品'!$D:$D,$A18,'B-商品'!$E:$E,BJ$3)</f>
        <v/>
      </c>
      <c r="BL18" s="636">
        <f>SUMIFS('B-刷单'!$H:$H,'B-刷单'!$E:$E,$A18,'B-刷单'!$L:$L,BJ$3)</f>
        <v/>
      </c>
      <c r="BM18" s="637">
        <f>BJ18-BL18-BK18</f>
        <v/>
      </c>
      <c r="BN18" s="638">
        <f>SUM(BO18:BR18)</f>
        <v/>
      </c>
      <c r="BO18" s="636">
        <f>SUMIFS('B-无界'!$P:$P,'B-无界'!$K:$K,BJ$3,'B-无界'!$F:$F,$A18,'B-无界'!$H:$H,"关键词推广")</f>
        <v/>
      </c>
      <c r="BP18" s="636">
        <f>SUMIFS('B-无界'!$P:$P,'B-无界'!$K:$K,BJ$3,'B-无界'!$F:$F,$A18,'B-无界'!$H:$H,"人群推广")</f>
        <v/>
      </c>
      <c r="BQ18" s="638" t="n"/>
      <c r="BR18" s="638">
        <f>SUMIFS('B-无界'!$P:$P,'B-无界'!$K:$K,BJ$3,'B-无界'!$F:$F,$A18,'B-无界'!$H:$H,"货品全站推广")</f>
        <v/>
      </c>
      <c r="BS18" s="636">
        <f>SUMIFS('B-刷单'!$I:$I,'B-刷单'!$E:$E,$A18,'B-刷单'!$L:$L,BJ$3)</f>
        <v/>
      </c>
      <c r="BT18" s="639">
        <f>BN18/BM18</f>
        <v/>
      </c>
    </row>
    <row r="19" customFormat="1" s="381">
      <c r="A19" s="627" t="n">
        <v>46156</v>
      </c>
      <c r="B19" s="636">
        <f>SUMIFS('B-商品'!$Y:$Y,'B-商品'!$D:$D,$A19,'B-商品'!$E:$E,B$3)</f>
        <v/>
      </c>
      <c r="C19" s="636">
        <f>SUMIFS('B-商品'!$AF:$AF,'B-商品'!$D:$D,$A19,'B-商品'!$E:$E,B$3)</f>
        <v/>
      </c>
      <c r="D19" s="636">
        <f>SUMIFS('B-刷单'!$H:$H,'B-刷单'!$E:$E,$A19,'B-刷单'!$L:$L,B$3)</f>
        <v/>
      </c>
      <c r="E19" s="637">
        <f>B19-D19-C19</f>
        <v/>
      </c>
      <c r="F19" s="638">
        <f>SUM(G19:J19)</f>
        <v/>
      </c>
      <c r="G19" s="636">
        <f>SUMIFS('B-无界'!$P:$P,'B-无界'!$K:$K,B$3,'B-无界'!$F:$F,$A19,'B-无界'!$H:$H,"关键词推广")</f>
        <v/>
      </c>
      <c r="H19" s="636">
        <f>SUMIFS('B-无界'!$P:$P,'B-无界'!$K:$K,B$3,'B-无界'!$F:$F,$A19,'B-无界'!$H:$H,"人群推广")</f>
        <v/>
      </c>
      <c r="I19" s="638" t="n"/>
      <c r="J19" s="638">
        <f>SUMIFS('B-无界'!$P:$P,'B-无界'!$K:$K,B$3,'B-无界'!$F:$F,$A19,'B-无界'!$H:$H,"货品全站推广")</f>
        <v/>
      </c>
      <c r="K19" s="636">
        <f>SUMIFS('B-刷单'!$I:$I,'B-刷单'!$E:$E,$A19,'B-刷单'!$L:$L,B$3)</f>
        <v/>
      </c>
      <c r="L19" s="639">
        <f>F19/E19</f>
        <v/>
      </c>
      <c r="N19" s="636">
        <f>SUMIFS('B-商品'!$Y:$Y,'B-商品'!$D:$D,$A19,'B-商品'!$E:$E,N$3)</f>
        <v/>
      </c>
      <c r="O19" s="636">
        <f>SUMIFS('B-商品'!$AF:$AF,'B-商品'!$D:$D,$A19,'B-商品'!$E:$E,N$3)</f>
        <v/>
      </c>
      <c r="P19" s="636">
        <f>SUMIFS('B-刷单'!$H:$H,'B-刷单'!$E:$E,$A19,'B-刷单'!$L:$L,N$3)</f>
        <v/>
      </c>
      <c r="Q19" s="637">
        <f>N19-P19-O19</f>
        <v/>
      </c>
      <c r="R19" s="638">
        <f>SUM(S19:V19)</f>
        <v/>
      </c>
      <c r="S19" s="636">
        <f>SUMIFS('B-无界'!$P:$P,'B-无界'!$K:$K,N$3,'B-无界'!$F:$F,$A19,'B-无界'!$H:$H,"关键词推广")</f>
        <v/>
      </c>
      <c r="T19" s="636">
        <f>SUMIFS('B-无界'!$P:$P,'B-无界'!$K:$K,N$3,'B-无界'!$F:$F,$A19,'B-无界'!$H:$H,"人群推广")</f>
        <v/>
      </c>
      <c r="U19" s="638" t="n"/>
      <c r="V19" s="638">
        <f>SUMIFS('B-无界'!$P:$P,'B-无界'!$K:$K,N$3,'B-无界'!$F:$F,$A19,'B-无界'!$H:$H,"货品全站推广")</f>
        <v/>
      </c>
      <c r="W19" s="636">
        <f>SUMIFS('B-刷单'!$I:$I,'B-刷单'!$E:$E,$A19,'B-刷单'!$L:$L,N$3)</f>
        <v/>
      </c>
      <c r="X19" s="639">
        <f>R19/Q19</f>
        <v/>
      </c>
      <c r="Z19" s="636">
        <f>SUMIFS('B-商品'!$Y:$Y,'B-商品'!$D:$D,$A19,'B-商品'!$E:$E,Z$3)</f>
        <v/>
      </c>
      <c r="AA19" s="636">
        <f>SUMIFS('B-商品'!$AF:$AF,'B-商品'!$D:$D,$A19,'B-商品'!$E:$E,Z$3)</f>
        <v/>
      </c>
      <c r="AB19" s="636">
        <f>SUMIFS('B-刷单'!$H:$H,'B-刷单'!$E:$E,$A19,'B-刷单'!$L:$L,Z$3)</f>
        <v/>
      </c>
      <c r="AC19" s="637">
        <f>Z19-AB19-AA19</f>
        <v/>
      </c>
      <c r="AD19" s="638">
        <f>SUM(AE19:AH19)</f>
        <v/>
      </c>
      <c r="AE19" s="636">
        <f>SUMIFS('B-无界'!$P:$P,'B-无界'!$K:$K,Z$3,'B-无界'!$F:$F,$A19,'B-无界'!$H:$H,"关键词推广")</f>
        <v/>
      </c>
      <c r="AF19" s="636">
        <f>SUMIFS('B-无界'!$P:$P,'B-无界'!$K:$K,Z$3,'B-无界'!$F:$F,$A19,'B-无界'!$H:$H,"人群推广")</f>
        <v/>
      </c>
      <c r="AG19" s="638" t="n"/>
      <c r="AH19" s="638">
        <f>SUMIFS('B-无界'!$P:$P,'B-无界'!$K:$K,Z$3,'B-无界'!$F:$F,$A19,'B-无界'!$H:$H,"货品全站推广")</f>
        <v/>
      </c>
      <c r="AI19" s="636">
        <f>SUMIFS('B-刷单'!$I:$I,'B-刷单'!$E:$E,$A19,'B-刷单'!$L:$L,Z$3)</f>
        <v/>
      </c>
      <c r="AJ19" s="639">
        <f>AD19/AC19</f>
        <v/>
      </c>
      <c r="AK19" s="331" t="n"/>
      <c r="AL19" s="636">
        <f>SUMIFS('B-商品'!$Y:$Y,'B-商品'!$D:$D,$A19,'B-商品'!$E:$E,AL$3)</f>
        <v/>
      </c>
      <c r="AM19" s="636">
        <f>SUMIFS('B-商品'!$AF:$AF,'B-商品'!$D:$D,$A19,'B-商品'!$E:$E,AL$3)</f>
        <v/>
      </c>
      <c r="AN19" s="636">
        <f>SUMIFS('B-刷单'!$H:$H,'B-刷单'!$E:$E,$A19,'B-刷单'!$L:$L,AL$3)</f>
        <v/>
      </c>
      <c r="AO19" s="637">
        <f>AL19-AN19-AM19</f>
        <v/>
      </c>
      <c r="AP19" s="638">
        <f>SUM(AQ19:AT19)</f>
        <v/>
      </c>
      <c r="AQ19" s="636">
        <f>SUMIFS('B-无界'!$P:$P,'B-无界'!$K:$K,AL$3,'B-无界'!$F:$F,$A19,'B-无界'!$H:$H,"关键词推广")</f>
        <v/>
      </c>
      <c r="AR19" s="636">
        <f>SUMIFS('B-无界'!$P:$P,'B-无界'!$K:$K,AL$3,'B-无界'!$F:$F,$A19,'B-无界'!$H:$H,"人群推广")</f>
        <v/>
      </c>
      <c r="AS19" s="638" t="n"/>
      <c r="AT19" s="638">
        <f>SUMIFS('B-无界'!$P:$P,'B-无界'!$K:$K,AL$3,'B-无界'!$F:$F,$A19,'B-无界'!$H:$H,"货品全站推广")</f>
        <v/>
      </c>
      <c r="AU19" s="636">
        <f>SUMIFS('B-刷单'!$I:$I,'B-刷单'!$E:$E,$A19,'B-刷单'!$L:$L,AL$3)</f>
        <v/>
      </c>
      <c r="AV19" s="639">
        <f>AP19/AO19</f>
        <v/>
      </c>
      <c r="AX19" s="636">
        <f>SUMIFS('B-商品'!$Y:$Y,'B-商品'!$D:$D,$A19,'B-商品'!$E:$E,AX$3)</f>
        <v/>
      </c>
      <c r="AY19" s="636">
        <f>SUMIFS('B-商品'!$AF:$AF,'B-商品'!$D:$D,$A19,'B-商品'!$E:$E,AX$3)</f>
        <v/>
      </c>
      <c r="AZ19" s="636">
        <f>SUMIFS('B-刷单'!$H:$H,'B-刷单'!$E:$E,$A19,'B-刷单'!$L:$L,AX$3)</f>
        <v/>
      </c>
      <c r="BA19" s="637">
        <f>AX19-AZ19-AY19</f>
        <v/>
      </c>
      <c r="BB19" s="638">
        <f>SUM(BC19:BF19)</f>
        <v/>
      </c>
      <c r="BC19" s="636">
        <f>SUMIFS('B-无界'!$P:$P,'B-无界'!$K:$K,AX$3,'B-无界'!$F:$F,$A19,'B-无界'!$H:$H,"关键词推广")</f>
        <v/>
      </c>
      <c r="BD19" s="636">
        <f>SUMIFS('B-无界'!$P:$P,'B-无界'!$K:$K,AX$3,'B-无界'!$F:$F,$A19,'B-无界'!$H:$H,"人群推广")</f>
        <v/>
      </c>
      <c r="BE19" s="638" t="n"/>
      <c r="BF19" s="638">
        <f>SUMIFS('B-无界'!$P:$P,'B-无界'!$K:$K,AX$3,'B-无界'!$F:$F,$A19,'B-无界'!$H:$H,"货品全站推广")</f>
        <v/>
      </c>
      <c r="BG19" s="636">
        <f>SUMIFS('B-刷单'!$I:$I,'B-刷单'!$E:$E,$A19,'B-刷单'!$L:$L,AX$3)</f>
        <v/>
      </c>
      <c r="BH19" s="639">
        <f>BB19/BA19</f>
        <v/>
      </c>
      <c r="BI19" s="331" t="n"/>
      <c r="BJ19" s="636">
        <f>SUMIFS('B-商品'!$Y:$Y,'B-商品'!$D:$D,$A19,'B-商品'!$E:$E,BJ$3)</f>
        <v/>
      </c>
      <c r="BK19" s="636">
        <f>SUMIFS('B-商品'!$AF:$AF,'B-商品'!$D:$D,$A19,'B-商品'!$E:$E,BJ$3)</f>
        <v/>
      </c>
      <c r="BL19" s="636">
        <f>SUMIFS('B-刷单'!$H:$H,'B-刷单'!$E:$E,$A19,'B-刷单'!$L:$L,BJ$3)</f>
        <v/>
      </c>
      <c r="BM19" s="637">
        <f>BJ19-BL19-BK19</f>
        <v/>
      </c>
      <c r="BN19" s="638">
        <f>SUM(BO19:BR19)</f>
        <v/>
      </c>
      <c r="BO19" s="636">
        <f>SUMIFS('B-无界'!$P:$P,'B-无界'!$K:$K,BJ$3,'B-无界'!$F:$F,$A19,'B-无界'!$H:$H,"关键词推广")</f>
        <v/>
      </c>
      <c r="BP19" s="636">
        <f>SUMIFS('B-无界'!$P:$P,'B-无界'!$K:$K,BJ$3,'B-无界'!$F:$F,$A19,'B-无界'!$H:$H,"人群推广")</f>
        <v/>
      </c>
      <c r="BQ19" s="638" t="n"/>
      <c r="BR19" s="638">
        <f>SUMIFS('B-无界'!$P:$P,'B-无界'!$K:$K,BJ$3,'B-无界'!$F:$F,$A19,'B-无界'!$H:$H,"货品全站推广")</f>
        <v/>
      </c>
      <c r="BS19" s="636">
        <f>SUMIFS('B-刷单'!$I:$I,'B-刷单'!$E:$E,$A19,'B-刷单'!$L:$L,BJ$3)</f>
        <v/>
      </c>
      <c r="BT19" s="639">
        <f>BN19/BM19</f>
        <v/>
      </c>
    </row>
    <row r="20" customFormat="1" s="381">
      <c r="A20" s="627" t="n">
        <v>46157</v>
      </c>
      <c r="B20" s="636">
        <f>SUMIFS('B-商品'!$Y:$Y,'B-商品'!$D:$D,$A20,'B-商品'!$E:$E,B$3)</f>
        <v/>
      </c>
      <c r="C20" s="636">
        <f>SUMIFS('B-商品'!$AF:$AF,'B-商品'!$D:$D,$A20,'B-商品'!$E:$E,B$3)</f>
        <v/>
      </c>
      <c r="D20" s="636">
        <f>SUMIFS('B-刷单'!$H:$H,'B-刷单'!$E:$E,$A20,'B-刷单'!$L:$L,B$3)</f>
        <v/>
      </c>
      <c r="E20" s="637">
        <f>B20-D20-C20</f>
        <v/>
      </c>
      <c r="F20" s="638">
        <f>SUM(G20:J20)</f>
        <v/>
      </c>
      <c r="G20" s="636">
        <f>SUMIFS('B-无界'!$P:$P,'B-无界'!$K:$K,B$3,'B-无界'!$F:$F,$A20,'B-无界'!$H:$H,"关键词推广")</f>
        <v/>
      </c>
      <c r="H20" s="636">
        <f>SUMIFS('B-无界'!$P:$P,'B-无界'!$K:$K,B$3,'B-无界'!$F:$F,$A20,'B-无界'!$H:$H,"人群推广")</f>
        <v/>
      </c>
      <c r="I20" s="638" t="n"/>
      <c r="J20" s="638">
        <f>SUMIFS('B-无界'!$P:$P,'B-无界'!$K:$K,B$3,'B-无界'!$F:$F,$A20,'B-无界'!$H:$H,"货品全站推广")</f>
        <v/>
      </c>
      <c r="K20" s="636">
        <f>SUMIFS('B-刷单'!$I:$I,'B-刷单'!$E:$E,$A20,'B-刷单'!$L:$L,B$3)</f>
        <v/>
      </c>
      <c r="L20" s="639">
        <f>F20/E20</f>
        <v/>
      </c>
      <c r="N20" s="636">
        <f>SUMIFS('B-商品'!$Y:$Y,'B-商品'!$D:$D,$A20,'B-商品'!$E:$E,N$3)</f>
        <v/>
      </c>
      <c r="O20" s="636">
        <f>SUMIFS('B-商品'!$AF:$AF,'B-商品'!$D:$D,$A20,'B-商品'!$E:$E,N$3)</f>
        <v/>
      </c>
      <c r="P20" s="636">
        <f>SUMIFS('B-刷单'!$H:$H,'B-刷单'!$E:$E,$A20,'B-刷单'!$L:$L,N$3)</f>
        <v/>
      </c>
      <c r="Q20" s="637">
        <f>N20-P20-O20</f>
        <v/>
      </c>
      <c r="R20" s="638">
        <f>SUM(S20:V20)</f>
        <v/>
      </c>
      <c r="S20" s="636">
        <f>SUMIFS('B-无界'!$P:$P,'B-无界'!$K:$K,N$3,'B-无界'!$F:$F,$A20,'B-无界'!$H:$H,"关键词推广")</f>
        <v/>
      </c>
      <c r="T20" s="636">
        <f>SUMIFS('B-无界'!$P:$P,'B-无界'!$K:$K,N$3,'B-无界'!$F:$F,$A20,'B-无界'!$H:$H,"人群推广")</f>
        <v/>
      </c>
      <c r="U20" s="638" t="n"/>
      <c r="V20" s="638">
        <f>SUMIFS('B-无界'!$P:$P,'B-无界'!$K:$K,N$3,'B-无界'!$F:$F,$A20,'B-无界'!$H:$H,"货品全站推广")</f>
        <v/>
      </c>
      <c r="W20" s="636">
        <f>SUMIFS('B-刷单'!$I:$I,'B-刷单'!$E:$E,$A20,'B-刷单'!$L:$L,N$3)</f>
        <v/>
      </c>
      <c r="X20" s="639">
        <f>R20/Q20</f>
        <v/>
      </c>
      <c r="Z20" s="636">
        <f>SUMIFS('B-商品'!$Y:$Y,'B-商品'!$D:$D,$A20,'B-商品'!$E:$E,Z$3)</f>
        <v/>
      </c>
      <c r="AA20" s="636">
        <f>SUMIFS('B-商品'!$AF:$AF,'B-商品'!$D:$D,$A20,'B-商品'!$E:$E,Z$3)</f>
        <v/>
      </c>
      <c r="AB20" s="636">
        <f>SUMIFS('B-刷单'!$H:$H,'B-刷单'!$E:$E,$A20,'B-刷单'!$L:$L,Z$3)</f>
        <v/>
      </c>
      <c r="AC20" s="637">
        <f>Z20-AB20-AA20</f>
        <v/>
      </c>
      <c r="AD20" s="638">
        <f>SUM(AE20:AH20)</f>
        <v/>
      </c>
      <c r="AE20" s="636">
        <f>SUMIFS('B-无界'!$P:$P,'B-无界'!$K:$K,Z$3,'B-无界'!$F:$F,$A20,'B-无界'!$H:$H,"关键词推广")</f>
        <v/>
      </c>
      <c r="AF20" s="636">
        <f>SUMIFS('B-无界'!$P:$P,'B-无界'!$K:$K,Z$3,'B-无界'!$F:$F,$A20,'B-无界'!$H:$H,"人群推广")</f>
        <v/>
      </c>
      <c r="AG20" s="638" t="n"/>
      <c r="AH20" s="638">
        <f>SUMIFS('B-无界'!$P:$P,'B-无界'!$K:$K,Z$3,'B-无界'!$F:$F,$A20,'B-无界'!$H:$H,"货品全站推广")</f>
        <v/>
      </c>
      <c r="AI20" s="636">
        <f>SUMIFS('B-刷单'!$I:$I,'B-刷单'!$E:$E,$A20,'B-刷单'!$L:$L,Z$3)</f>
        <v/>
      </c>
      <c r="AJ20" s="639">
        <f>AD20/AC20</f>
        <v/>
      </c>
      <c r="AK20" s="331" t="n"/>
      <c r="AL20" s="636">
        <f>SUMIFS('B-商品'!$Y:$Y,'B-商品'!$D:$D,$A20,'B-商品'!$E:$E,AL$3)</f>
        <v/>
      </c>
      <c r="AM20" s="636">
        <f>SUMIFS('B-商品'!$AF:$AF,'B-商品'!$D:$D,$A20,'B-商品'!$E:$E,AL$3)</f>
        <v/>
      </c>
      <c r="AN20" s="636">
        <f>SUMIFS('B-刷单'!$H:$H,'B-刷单'!$E:$E,$A20,'B-刷单'!$L:$L,AL$3)</f>
        <v/>
      </c>
      <c r="AO20" s="637">
        <f>AL20-AN20-AM20</f>
        <v/>
      </c>
      <c r="AP20" s="638">
        <f>SUM(AQ20:AT20)</f>
        <v/>
      </c>
      <c r="AQ20" s="636">
        <f>SUMIFS('B-无界'!$P:$P,'B-无界'!$K:$K,AL$3,'B-无界'!$F:$F,$A20,'B-无界'!$H:$H,"关键词推广")</f>
        <v/>
      </c>
      <c r="AR20" s="636">
        <f>SUMIFS('B-无界'!$P:$P,'B-无界'!$K:$K,AL$3,'B-无界'!$F:$F,$A20,'B-无界'!$H:$H,"人群推广")</f>
        <v/>
      </c>
      <c r="AS20" s="638" t="n"/>
      <c r="AT20" s="638">
        <f>SUMIFS('B-无界'!$P:$P,'B-无界'!$K:$K,AL$3,'B-无界'!$F:$F,$A20,'B-无界'!$H:$H,"货品全站推广")</f>
        <v/>
      </c>
      <c r="AU20" s="636">
        <f>SUMIFS('B-刷单'!$I:$I,'B-刷单'!$E:$E,$A20,'B-刷单'!$L:$L,AL$3)</f>
        <v/>
      </c>
      <c r="AV20" s="639">
        <f>AP20/AO20</f>
        <v/>
      </c>
      <c r="AX20" s="636">
        <f>SUMIFS('B-商品'!$Y:$Y,'B-商品'!$D:$D,$A20,'B-商品'!$E:$E,AX$3)</f>
        <v/>
      </c>
      <c r="AY20" s="636">
        <f>SUMIFS('B-商品'!$AF:$AF,'B-商品'!$D:$D,$A20,'B-商品'!$E:$E,AX$3)</f>
        <v/>
      </c>
      <c r="AZ20" s="636">
        <f>SUMIFS('B-刷单'!$H:$H,'B-刷单'!$E:$E,$A20,'B-刷单'!$L:$L,AX$3)</f>
        <v/>
      </c>
      <c r="BA20" s="637">
        <f>AX20-AZ20-AY20</f>
        <v/>
      </c>
      <c r="BB20" s="638">
        <f>SUM(BC20:BF20)</f>
        <v/>
      </c>
      <c r="BC20" s="636">
        <f>SUMIFS('B-无界'!$P:$P,'B-无界'!$K:$K,AX$3,'B-无界'!$F:$F,$A20,'B-无界'!$H:$H,"关键词推广")</f>
        <v/>
      </c>
      <c r="BD20" s="636">
        <f>SUMIFS('B-无界'!$P:$P,'B-无界'!$K:$K,AX$3,'B-无界'!$F:$F,$A20,'B-无界'!$H:$H,"人群推广")</f>
        <v/>
      </c>
      <c r="BE20" s="638" t="n"/>
      <c r="BF20" s="638">
        <f>SUMIFS('B-无界'!$P:$P,'B-无界'!$K:$K,AX$3,'B-无界'!$F:$F,$A20,'B-无界'!$H:$H,"货品全站推广")</f>
        <v/>
      </c>
      <c r="BG20" s="636">
        <f>SUMIFS('B-刷单'!$I:$I,'B-刷单'!$E:$E,$A20,'B-刷单'!$L:$L,AX$3)</f>
        <v/>
      </c>
      <c r="BH20" s="639">
        <f>BB20/BA20</f>
        <v/>
      </c>
      <c r="BI20" s="331" t="n"/>
      <c r="BJ20" s="636">
        <f>SUMIFS('B-商品'!$Y:$Y,'B-商品'!$D:$D,$A20,'B-商品'!$E:$E,BJ$3)</f>
        <v/>
      </c>
      <c r="BK20" s="636">
        <f>SUMIFS('B-商品'!$AF:$AF,'B-商品'!$D:$D,$A20,'B-商品'!$E:$E,BJ$3)</f>
        <v/>
      </c>
      <c r="BL20" s="636">
        <f>SUMIFS('B-刷单'!$H:$H,'B-刷单'!$E:$E,$A20,'B-刷单'!$L:$L,BJ$3)</f>
        <v/>
      </c>
      <c r="BM20" s="637">
        <f>BJ20-BL20-BK20</f>
        <v/>
      </c>
      <c r="BN20" s="638">
        <f>SUM(BO20:BR20)</f>
        <v/>
      </c>
      <c r="BO20" s="636">
        <f>SUMIFS('B-无界'!$P:$P,'B-无界'!$K:$K,BJ$3,'B-无界'!$F:$F,$A20,'B-无界'!$H:$H,"关键词推广")</f>
        <v/>
      </c>
      <c r="BP20" s="636">
        <f>SUMIFS('B-无界'!$P:$P,'B-无界'!$K:$K,BJ$3,'B-无界'!$F:$F,$A20,'B-无界'!$H:$H,"人群推广")</f>
        <v/>
      </c>
      <c r="BQ20" s="638" t="n"/>
      <c r="BR20" s="638">
        <f>SUMIFS('B-无界'!$P:$P,'B-无界'!$K:$K,BJ$3,'B-无界'!$F:$F,$A20,'B-无界'!$H:$H,"货品全站推广")</f>
        <v/>
      </c>
      <c r="BS20" s="636">
        <f>SUMIFS('B-刷单'!$I:$I,'B-刷单'!$E:$E,$A20,'B-刷单'!$L:$L,BJ$3)</f>
        <v/>
      </c>
      <c r="BT20" s="639">
        <f>BN20/BM20</f>
        <v/>
      </c>
    </row>
    <row r="21" customFormat="1" s="381">
      <c r="A21" s="627" t="n">
        <v>46158</v>
      </c>
      <c r="B21" s="636">
        <f>SUMIFS('B-商品'!$Y:$Y,'B-商品'!$D:$D,$A21,'B-商品'!$E:$E,B$3)</f>
        <v/>
      </c>
      <c r="C21" s="636">
        <f>SUMIFS('B-商品'!$AF:$AF,'B-商品'!$D:$D,$A21,'B-商品'!$E:$E,B$3)</f>
        <v/>
      </c>
      <c r="D21" s="636">
        <f>SUMIFS('B-刷单'!$H:$H,'B-刷单'!$E:$E,$A21,'B-刷单'!$L:$L,B$3)</f>
        <v/>
      </c>
      <c r="E21" s="637">
        <f>B21-D21-C21</f>
        <v/>
      </c>
      <c r="F21" s="638">
        <f>SUM(G21:J21)</f>
        <v/>
      </c>
      <c r="G21" s="636">
        <f>SUMIFS('B-无界'!$P:$P,'B-无界'!$K:$K,B$3,'B-无界'!$F:$F,$A21,'B-无界'!$H:$H,"关键词推广")</f>
        <v/>
      </c>
      <c r="H21" s="636">
        <f>SUMIFS('B-无界'!$P:$P,'B-无界'!$K:$K,B$3,'B-无界'!$F:$F,$A21,'B-无界'!$H:$H,"人群推广")</f>
        <v/>
      </c>
      <c r="I21" s="638" t="n"/>
      <c r="J21" s="638">
        <f>SUMIFS('B-无界'!$P:$P,'B-无界'!$K:$K,B$3,'B-无界'!$F:$F,$A21,'B-无界'!$H:$H,"货品全站推广")</f>
        <v/>
      </c>
      <c r="K21" s="636">
        <f>SUMIFS('B-刷单'!$I:$I,'B-刷单'!$E:$E,$A21,'B-刷单'!$L:$L,B$3)</f>
        <v/>
      </c>
      <c r="L21" s="639">
        <f>F21/E21</f>
        <v/>
      </c>
      <c r="N21" s="636">
        <f>SUMIFS('B-商品'!$Y:$Y,'B-商品'!$D:$D,$A21,'B-商品'!$E:$E,N$3)</f>
        <v/>
      </c>
      <c r="O21" s="636">
        <f>SUMIFS('B-商品'!$AF:$AF,'B-商品'!$D:$D,$A21,'B-商品'!$E:$E,N$3)</f>
        <v/>
      </c>
      <c r="P21" s="636">
        <f>SUMIFS('B-刷单'!$H:$H,'B-刷单'!$E:$E,$A21,'B-刷单'!$L:$L,N$3)</f>
        <v/>
      </c>
      <c r="Q21" s="637">
        <f>N21-P21-O21</f>
        <v/>
      </c>
      <c r="R21" s="638">
        <f>SUM(S21:V21)</f>
        <v/>
      </c>
      <c r="S21" s="636">
        <f>SUMIFS('B-无界'!$P:$P,'B-无界'!$K:$K,N$3,'B-无界'!$F:$F,$A21,'B-无界'!$H:$H,"关键词推广")</f>
        <v/>
      </c>
      <c r="T21" s="636">
        <f>SUMIFS('B-无界'!$P:$P,'B-无界'!$K:$K,N$3,'B-无界'!$F:$F,$A21,'B-无界'!$H:$H,"人群推广")</f>
        <v/>
      </c>
      <c r="U21" s="638" t="n"/>
      <c r="V21" s="638">
        <f>SUMIFS('B-无界'!$P:$P,'B-无界'!$K:$K,N$3,'B-无界'!$F:$F,$A21,'B-无界'!$H:$H,"货品全站推广")</f>
        <v/>
      </c>
      <c r="W21" s="636">
        <f>SUMIFS('B-刷单'!$I:$I,'B-刷单'!$E:$E,$A21,'B-刷单'!$L:$L,N$3)</f>
        <v/>
      </c>
      <c r="X21" s="639">
        <f>R21/Q21</f>
        <v/>
      </c>
      <c r="Z21" s="636">
        <f>SUMIFS('B-商品'!$Y:$Y,'B-商品'!$D:$D,$A21,'B-商品'!$E:$E,Z$3)</f>
        <v/>
      </c>
      <c r="AA21" s="636">
        <f>SUMIFS('B-商品'!$AF:$AF,'B-商品'!$D:$D,$A21,'B-商品'!$E:$E,Z$3)</f>
        <v/>
      </c>
      <c r="AB21" s="636">
        <f>SUMIFS('B-刷单'!$H:$H,'B-刷单'!$E:$E,$A21,'B-刷单'!$L:$L,Z$3)</f>
        <v/>
      </c>
      <c r="AC21" s="637">
        <f>Z21-AB21-AA21</f>
        <v/>
      </c>
      <c r="AD21" s="638">
        <f>SUM(AE21:AH21)</f>
        <v/>
      </c>
      <c r="AE21" s="636">
        <f>SUMIFS('B-无界'!$P:$P,'B-无界'!$K:$K,Z$3,'B-无界'!$F:$F,$A21,'B-无界'!$H:$H,"关键词推广")</f>
        <v/>
      </c>
      <c r="AF21" s="636">
        <f>SUMIFS('B-无界'!$P:$P,'B-无界'!$K:$K,Z$3,'B-无界'!$F:$F,$A21,'B-无界'!$H:$H,"人群推广")</f>
        <v/>
      </c>
      <c r="AG21" s="638" t="n"/>
      <c r="AH21" s="638">
        <f>SUMIFS('B-无界'!$P:$P,'B-无界'!$K:$K,Z$3,'B-无界'!$F:$F,$A21,'B-无界'!$H:$H,"货品全站推广")</f>
        <v/>
      </c>
      <c r="AI21" s="636">
        <f>SUMIFS('B-刷单'!$I:$I,'B-刷单'!$E:$E,$A21,'B-刷单'!$L:$L,Z$3)</f>
        <v/>
      </c>
      <c r="AJ21" s="639">
        <f>AD21/AC21</f>
        <v/>
      </c>
      <c r="AK21" s="331" t="n"/>
      <c r="AL21" s="636">
        <f>SUMIFS('B-商品'!$Y:$Y,'B-商品'!$D:$D,$A21,'B-商品'!$E:$E,AL$3)</f>
        <v/>
      </c>
      <c r="AM21" s="636">
        <f>SUMIFS('B-商品'!$AF:$AF,'B-商品'!$D:$D,$A21,'B-商品'!$E:$E,AL$3)</f>
        <v/>
      </c>
      <c r="AN21" s="636">
        <f>SUMIFS('B-刷单'!$H:$H,'B-刷单'!$E:$E,$A21,'B-刷单'!$L:$L,AL$3)</f>
        <v/>
      </c>
      <c r="AO21" s="637">
        <f>AL21-AN21-AM21</f>
        <v/>
      </c>
      <c r="AP21" s="638">
        <f>SUM(AQ21:AT21)</f>
        <v/>
      </c>
      <c r="AQ21" s="636">
        <f>SUMIFS('B-无界'!$P:$P,'B-无界'!$K:$K,AL$3,'B-无界'!$F:$F,$A21,'B-无界'!$H:$H,"关键词推广")</f>
        <v/>
      </c>
      <c r="AR21" s="636">
        <f>SUMIFS('B-无界'!$P:$P,'B-无界'!$K:$K,AL$3,'B-无界'!$F:$F,$A21,'B-无界'!$H:$H,"人群推广")</f>
        <v/>
      </c>
      <c r="AS21" s="638" t="n"/>
      <c r="AT21" s="638">
        <f>SUMIFS('B-无界'!$P:$P,'B-无界'!$K:$K,AL$3,'B-无界'!$F:$F,$A21,'B-无界'!$H:$H,"货品全站推广")</f>
        <v/>
      </c>
      <c r="AU21" s="636">
        <f>SUMIFS('B-刷单'!$I:$I,'B-刷单'!$E:$E,$A21,'B-刷单'!$L:$L,AL$3)</f>
        <v/>
      </c>
      <c r="AV21" s="639">
        <f>AP21/AO21</f>
        <v/>
      </c>
      <c r="AX21" s="636">
        <f>SUMIFS('B-商品'!$Y:$Y,'B-商品'!$D:$D,$A21,'B-商品'!$E:$E,AX$3)</f>
        <v/>
      </c>
      <c r="AY21" s="636">
        <f>SUMIFS('B-商品'!$AF:$AF,'B-商品'!$D:$D,$A21,'B-商品'!$E:$E,AX$3)</f>
        <v/>
      </c>
      <c r="AZ21" s="636">
        <f>SUMIFS('B-刷单'!$H:$H,'B-刷单'!$E:$E,$A21,'B-刷单'!$L:$L,AX$3)</f>
        <v/>
      </c>
      <c r="BA21" s="637">
        <f>AX21-AZ21-AY21</f>
        <v/>
      </c>
      <c r="BB21" s="638">
        <f>SUM(BC21:BF21)</f>
        <v/>
      </c>
      <c r="BC21" s="636">
        <f>SUMIFS('B-无界'!$P:$P,'B-无界'!$K:$K,AX$3,'B-无界'!$F:$F,$A21,'B-无界'!$H:$H,"关键词推广")</f>
        <v/>
      </c>
      <c r="BD21" s="636">
        <f>SUMIFS('B-无界'!$P:$P,'B-无界'!$K:$K,AX$3,'B-无界'!$F:$F,$A21,'B-无界'!$H:$H,"人群推广")</f>
        <v/>
      </c>
      <c r="BE21" s="638" t="n"/>
      <c r="BF21" s="638">
        <f>SUMIFS('B-无界'!$P:$P,'B-无界'!$K:$K,AX$3,'B-无界'!$F:$F,$A21,'B-无界'!$H:$H,"货品全站推广")</f>
        <v/>
      </c>
      <c r="BG21" s="636">
        <f>SUMIFS('B-刷单'!$I:$I,'B-刷单'!$E:$E,$A21,'B-刷单'!$L:$L,AX$3)</f>
        <v/>
      </c>
      <c r="BH21" s="639">
        <f>BB21/BA21</f>
        <v/>
      </c>
      <c r="BI21" s="331" t="n"/>
      <c r="BJ21" s="636">
        <f>SUMIFS('B-商品'!$Y:$Y,'B-商品'!$D:$D,$A21,'B-商品'!$E:$E,BJ$3)</f>
        <v/>
      </c>
      <c r="BK21" s="636">
        <f>SUMIFS('B-商品'!$AF:$AF,'B-商品'!$D:$D,$A21,'B-商品'!$E:$E,BJ$3)</f>
        <v/>
      </c>
      <c r="BL21" s="636">
        <f>SUMIFS('B-刷单'!$H:$H,'B-刷单'!$E:$E,$A21,'B-刷单'!$L:$L,BJ$3)</f>
        <v/>
      </c>
      <c r="BM21" s="637">
        <f>BJ21-BL21-BK21</f>
        <v/>
      </c>
      <c r="BN21" s="638">
        <f>SUM(BO21:BR21)</f>
        <v/>
      </c>
      <c r="BO21" s="636">
        <f>SUMIFS('B-无界'!$P:$P,'B-无界'!$K:$K,BJ$3,'B-无界'!$F:$F,$A21,'B-无界'!$H:$H,"关键词推广")</f>
        <v/>
      </c>
      <c r="BP21" s="636">
        <f>SUMIFS('B-无界'!$P:$P,'B-无界'!$K:$K,BJ$3,'B-无界'!$F:$F,$A21,'B-无界'!$H:$H,"人群推广")</f>
        <v/>
      </c>
      <c r="BQ21" s="638" t="n"/>
      <c r="BR21" s="638">
        <f>SUMIFS('B-无界'!$P:$P,'B-无界'!$K:$K,BJ$3,'B-无界'!$F:$F,$A21,'B-无界'!$H:$H,"货品全站推广")</f>
        <v/>
      </c>
      <c r="BS21" s="636">
        <f>SUMIFS('B-刷单'!$I:$I,'B-刷单'!$E:$E,$A21,'B-刷单'!$L:$L,BJ$3)</f>
        <v/>
      </c>
      <c r="BT21" s="639">
        <f>BN21/BM21</f>
        <v/>
      </c>
    </row>
    <row r="22" customFormat="1" s="381">
      <c r="A22" s="627" t="n">
        <v>46159</v>
      </c>
      <c r="B22" s="636">
        <f>SUMIFS('B-商品'!$Y:$Y,'B-商品'!$D:$D,$A22,'B-商品'!$E:$E,B$3)</f>
        <v/>
      </c>
      <c r="C22" s="636">
        <f>SUMIFS('B-商品'!$AF:$AF,'B-商品'!$D:$D,$A22,'B-商品'!$E:$E,B$3)</f>
        <v/>
      </c>
      <c r="D22" s="636">
        <f>SUMIFS('B-刷单'!$H:$H,'B-刷单'!$E:$E,$A22,'B-刷单'!$L:$L,B$3)</f>
        <v/>
      </c>
      <c r="E22" s="637">
        <f>B22-D22-C22</f>
        <v/>
      </c>
      <c r="F22" s="638">
        <f>SUM(G22:J22)</f>
        <v/>
      </c>
      <c r="G22" s="636">
        <f>SUMIFS('B-无界'!$P:$P,'B-无界'!$K:$K,B$3,'B-无界'!$F:$F,$A22,'B-无界'!$H:$H,"关键词推广")</f>
        <v/>
      </c>
      <c r="H22" s="636">
        <f>SUMIFS('B-无界'!$P:$P,'B-无界'!$K:$K,B$3,'B-无界'!$F:$F,$A22,'B-无界'!$H:$H,"人群推广")</f>
        <v/>
      </c>
      <c r="I22" s="638" t="n"/>
      <c r="J22" s="638">
        <f>SUMIFS('B-无界'!$P:$P,'B-无界'!$K:$K,B$3,'B-无界'!$F:$F,$A22,'B-无界'!$H:$H,"货品全站推广")</f>
        <v/>
      </c>
      <c r="K22" s="636">
        <f>SUMIFS('B-刷单'!$I:$I,'B-刷单'!$E:$E,$A22,'B-刷单'!$L:$L,B$3)</f>
        <v/>
      </c>
      <c r="L22" s="639">
        <f>F22/E22</f>
        <v/>
      </c>
      <c r="N22" s="636">
        <f>SUMIFS('B-商品'!$Y:$Y,'B-商品'!$D:$D,$A22,'B-商品'!$E:$E,N$3)</f>
        <v/>
      </c>
      <c r="O22" s="636">
        <f>SUMIFS('B-商品'!$AF:$AF,'B-商品'!$D:$D,$A22,'B-商品'!$E:$E,N$3)</f>
        <v/>
      </c>
      <c r="P22" s="636">
        <f>SUMIFS('B-刷单'!$H:$H,'B-刷单'!$E:$E,$A22,'B-刷单'!$L:$L,N$3)</f>
        <v/>
      </c>
      <c r="Q22" s="637">
        <f>N22-P22-O22</f>
        <v/>
      </c>
      <c r="R22" s="638">
        <f>SUM(S22:V22)</f>
        <v/>
      </c>
      <c r="S22" s="636">
        <f>SUMIFS('B-无界'!$P:$P,'B-无界'!$K:$K,N$3,'B-无界'!$F:$F,$A22,'B-无界'!$H:$H,"关键词推广")</f>
        <v/>
      </c>
      <c r="T22" s="636">
        <f>SUMIFS('B-无界'!$P:$P,'B-无界'!$K:$K,N$3,'B-无界'!$F:$F,$A22,'B-无界'!$H:$H,"人群推广")</f>
        <v/>
      </c>
      <c r="U22" s="638" t="n"/>
      <c r="V22" s="638">
        <f>SUMIFS('B-无界'!$P:$P,'B-无界'!$K:$K,N$3,'B-无界'!$F:$F,$A22,'B-无界'!$H:$H,"货品全站推广")</f>
        <v/>
      </c>
      <c r="W22" s="636">
        <f>SUMIFS('B-刷单'!$I:$I,'B-刷单'!$E:$E,$A22,'B-刷单'!$L:$L,N$3)</f>
        <v/>
      </c>
      <c r="X22" s="639">
        <f>R22/Q22</f>
        <v/>
      </c>
      <c r="Z22" s="636">
        <f>SUMIFS('B-商品'!$Y:$Y,'B-商品'!$D:$D,$A22,'B-商品'!$E:$E,Z$3)</f>
        <v/>
      </c>
      <c r="AA22" s="636">
        <f>SUMIFS('B-商品'!$AF:$AF,'B-商品'!$D:$D,$A22,'B-商品'!$E:$E,Z$3)</f>
        <v/>
      </c>
      <c r="AB22" s="636">
        <f>SUMIFS('B-刷单'!$H:$H,'B-刷单'!$E:$E,$A22,'B-刷单'!$L:$L,Z$3)</f>
        <v/>
      </c>
      <c r="AC22" s="637">
        <f>Z22-AB22-AA22</f>
        <v/>
      </c>
      <c r="AD22" s="638">
        <f>SUM(AE22:AH22)</f>
        <v/>
      </c>
      <c r="AE22" s="636">
        <f>SUMIFS('B-无界'!$P:$P,'B-无界'!$K:$K,Z$3,'B-无界'!$F:$F,$A22,'B-无界'!$H:$H,"关键词推广")</f>
        <v/>
      </c>
      <c r="AF22" s="636">
        <f>SUMIFS('B-无界'!$P:$P,'B-无界'!$K:$K,Z$3,'B-无界'!$F:$F,$A22,'B-无界'!$H:$H,"人群推广")</f>
        <v/>
      </c>
      <c r="AG22" s="638" t="n"/>
      <c r="AH22" s="638">
        <f>SUMIFS('B-无界'!$P:$P,'B-无界'!$K:$K,Z$3,'B-无界'!$F:$F,$A22,'B-无界'!$H:$H,"货品全站推广")</f>
        <v/>
      </c>
      <c r="AI22" s="636">
        <f>SUMIFS('B-刷单'!$I:$I,'B-刷单'!$E:$E,$A22,'B-刷单'!$L:$L,Z$3)</f>
        <v/>
      </c>
      <c r="AJ22" s="639">
        <f>AD22/AC22</f>
        <v/>
      </c>
      <c r="AK22" s="331" t="n"/>
      <c r="AL22" s="636">
        <f>SUMIFS('B-商品'!$Y:$Y,'B-商品'!$D:$D,$A22,'B-商品'!$E:$E,AL$3)</f>
        <v/>
      </c>
      <c r="AM22" s="636">
        <f>SUMIFS('B-商品'!$AF:$AF,'B-商品'!$D:$D,$A22,'B-商品'!$E:$E,AL$3)</f>
        <v/>
      </c>
      <c r="AN22" s="636">
        <f>SUMIFS('B-刷单'!$H:$H,'B-刷单'!$E:$E,$A22,'B-刷单'!$L:$L,AL$3)</f>
        <v/>
      </c>
      <c r="AO22" s="637">
        <f>AL22-AN22-AM22</f>
        <v/>
      </c>
      <c r="AP22" s="638">
        <f>SUM(AQ22:AT22)</f>
        <v/>
      </c>
      <c r="AQ22" s="636">
        <f>SUMIFS('B-无界'!$P:$P,'B-无界'!$K:$K,AL$3,'B-无界'!$F:$F,$A22,'B-无界'!$H:$H,"关键词推广")</f>
        <v/>
      </c>
      <c r="AR22" s="636">
        <f>SUMIFS('B-无界'!$P:$P,'B-无界'!$K:$K,AL$3,'B-无界'!$F:$F,$A22,'B-无界'!$H:$H,"人群推广")</f>
        <v/>
      </c>
      <c r="AS22" s="638" t="n"/>
      <c r="AT22" s="638">
        <f>SUMIFS('B-无界'!$P:$P,'B-无界'!$K:$K,AL$3,'B-无界'!$F:$F,$A22,'B-无界'!$H:$H,"货品全站推广")</f>
        <v/>
      </c>
      <c r="AU22" s="636">
        <f>SUMIFS('B-刷单'!$I:$I,'B-刷单'!$E:$E,$A22,'B-刷单'!$L:$L,AL$3)</f>
        <v/>
      </c>
      <c r="AV22" s="639">
        <f>AP22/AO22</f>
        <v/>
      </c>
      <c r="AX22" s="636">
        <f>SUMIFS('B-商品'!$Y:$Y,'B-商品'!$D:$D,$A22,'B-商品'!$E:$E,AX$3)</f>
        <v/>
      </c>
      <c r="AY22" s="636">
        <f>SUMIFS('B-商品'!$AF:$AF,'B-商品'!$D:$D,$A22,'B-商品'!$E:$E,AX$3)</f>
        <v/>
      </c>
      <c r="AZ22" s="636">
        <f>SUMIFS('B-刷单'!$H:$H,'B-刷单'!$E:$E,$A22,'B-刷单'!$L:$L,AX$3)</f>
        <v/>
      </c>
      <c r="BA22" s="637">
        <f>AX22-AZ22-AY22</f>
        <v/>
      </c>
      <c r="BB22" s="638">
        <f>SUM(BC22:BF22)</f>
        <v/>
      </c>
      <c r="BC22" s="636">
        <f>SUMIFS('B-无界'!$P:$P,'B-无界'!$K:$K,AX$3,'B-无界'!$F:$F,$A22,'B-无界'!$H:$H,"关键词推广")</f>
        <v/>
      </c>
      <c r="BD22" s="636">
        <f>SUMIFS('B-无界'!$P:$P,'B-无界'!$K:$K,AX$3,'B-无界'!$F:$F,$A22,'B-无界'!$H:$H,"人群推广")</f>
        <v/>
      </c>
      <c r="BE22" s="638" t="n"/>
      <c r="BF22" s="638">
        <f>SUMIFS('B-无界'!$P:$P,'B-无界'!$K:$K,AX$3,'B-无界'!$F:$F,$A22,'B-无界'!$H:$H,"货品全站推广")</f>
        <v/>
      </c>
      <c r="BG22" s="636">
        <f>SUMIFS('B-刷单'!$I:$I,'B-刷单'!$E:$E,$A22,'B-刷单'!$L:$L,AX$3)</f>
        <v/>
      </c>
      <c r="BH22" s="639">
        <f>BB22/BA22</f>
        <v/>
      </c>
      <c r="BI22" s="331" t="n"/>
      <c r="BJ22" s="636">
        <f>SUMIFS('B-商品'!$Y:$Y,'B-商品'!$D:$D,$A22,'B-商品'!$E:$E,BJ$3)</f>
        <v/>
      </c>
      <c r="BK22" s="636">
        <f>SUMIFS('B-商品'!$AF:$AF,'B-商品'!$D:$D,$A22,'B-商品'!$E:$E,BJ$3)</f>
        <v/>
      </c>
      <c r="BL22" s="636">
        <f>SUMIFS('B-刷单'!$H:$H,'B-刷单'!$E:$E,$A22,'B-刷单'!$L:$L,BJ$3)</f>
        <v/>
      </c>
      <c r="BM22" s="637">
        <f>BJ22-BL22-BK22</f>
        <v/>
      </c>
      <c r="BN22" s="638">
        <f>SUM(BO22:BR22)</f>
        <v/>
      </c>
      <c r="BO22" s="636">
        <f>SUMIFS('B-无界'!$P:$P,'B-无界'!$K:$K,BJ$3,'B-无界'!$F:$F,$A22,'B-无界'!$H:$H,"关键词推广")</f>
        <v/>
      </c>
      <c r="BP22" s="636">
        <f>SUMIFS('B-无界'!$P:$P,'B-无界'!$K:$K,BJ$3,'B-无界'!$F:$F,$A22,'B-无界'!$H:$H,"人群推广")</f>
        <v/>
      </c>
      <c r="BQ22" s="638" t="n"/>
      <c r="BR22" s="638">
        <f>SUMIFS('B-无界'!$P:$P,'B-无界'!$K:$K,BJ$3,'B-无界'!$F:$F,$A22,'B-无界'!$H:$H,"货品全站推广")</f>
        <v/>
      </c>
      <c r="BS22" s="636">
        <f>SUMIFS('B-刷单'!$I:$I,'B-刷单'!$E:$E,$A22,'B-刷单'!$L:$L,BJ$3)</f>
        <v/>
      </c>
      <c r="BT22" s="639">
        <f>BN22/BM22</f>
        <v/>
      </c>
    </row>
    <row r="23" customFormat="1" s="381">
      <c r="A23" s="627" t="n">
        <v>46160</v>
      </c>
      <c r="B23" s="636">
        <f>SUMIFS('B-商品'!$Y:$Y,'B-商品'!$D:$D,$A23,'B-商品'!$E:$E,B$3)</f>
        <v/>
      </c>
      <c r="C23" s="636">
        <f>SUMIFS('B-商品'!$AF:$AF,'B-商品'!$D:$D,$A23,'B-商品'!$E:$E,B$3)</f>
        <v/>
      </c>
      <c r="D23" s="636">
        <f>SUMIFS('B-刷单'!$H:$H,'B-刷单'!$E:$E,$A23,'B-刷单'!$L:$L,B$3)</f>
        <v/>
      </c>
      <c r="E23" s="637">
        <f>B23-D23-C23</f>
        <v/>
      </c>
      <c r="F23" s="638">
        <f>SUM(G23:J23)</f>
        <v/>
      </c>
      <c r="G23" s="636">
        <f>SUMIFS('B-无界'!$P:$P,'B-无界'!$K:$K,B$3,'B-无界'!$F:$F,$A23,'B-无界'!$H:$H,"关键词推广")</f>
        <v/>
      </c>
      <c r="H23" s="636">
        <f>SUMIFS('B-无界'!$P:$P,'B-无界'!$K:$K,B$3,'B-无界'!$F:$F,$A23,'B-无界'!$H:$H,"人群推广")</f>
        <v/>
      </c>
      <c r="I23" s="638" t="n"/>
      <c r="J23" s="638">
        <f>SUMIFS('B-无界'!$P:$P,'B-无界'!$K:$K,B$3,'B-无界'!$F:$F,$A23,'B-无界'!$H:$H,"货品全站推广")</f>
        <v/>
      </c>
      <c r="K23" s="636">
        <f>SUMIFS('B-刷单'!$I:$I,'B-刷单'!$E:$E,$A23,'B-刷单'!$L:$L,B$3)</f>
        <v/>
      </c>
      <c r="L23" s="639">
        <f>F23/E23</f>
        <v/>
      </c>
      <c r="N23" s="636">
        <f>SUMIFS('B-商品'!$Y:$Y,'B-商品'!$D:$D,$A23,'B-商品'!$E:$E,N$3)</f>
        <v/>
      </c>
      <c r="O23" s="636">
        <f>SUMIFS('B-商品'!$AF:$AF,'B-商品'!$D:$D,$A23,'B-商品'!$E:$E,N$3)</f>
        <v/>
      </c>
      <c r="P23" s="636">
        <f>SUMIFS('B-刷单'!$H:$H,'B-刷单'!$E:$E,$A23,'B-刷单'!$L:$L,N$3)</f>
        <v/>
      </c>
      <c r="Q23" s="637">
        <f>N23-P23-O23</f>
        <v/>
      </c>
      <c r="R23" s="638">
        <f>SUM(S23:V23)</f>
        <v/>
      </c>
      <c r="S23" s="636">
        <f>SUMIFS('B-无界'!$P:$P,'B-无界'!$K:$K,N$3,'B-无界'!$F:$F,$A23,'B-无界'!$H:$H,"关键词推广")</f>
        <v/>
      </c>
      <c r="T23" s="636">
        <f>SUMIFS('B-无界'!$P:$P,'B-无界'!$K:$K,N$3,'B-无界'!$F:$F,$A23,'B-无界'!$H:$H,"人群推广")</f>
        <v/>
      </c>
      <c r="U23" s="638" t="n"/>
      <c r="V23" s="638">
        <f>SUMIFS('B-无界'!$P:$P,'B-无界'!$K:$K,N$3,'B-无界'!$F:$F,$A23,'B-无界'!$H:$H,"货品全站推广")</f>
        <v/>
      </c>
      <c r="W23" s="636">
        <f>SUMIFS('B-刷单'!$I:$I,'B-刷单'!$E:$E,$A23,'B-刷单'!$L:$L,N$3)</f>
        <v/>
      </c>
      <c r="X23" s="639">
        <f>R23/Q23</f>
        <v/>
      </c>
      <c r="Z23" s="636">
        <f>SUMIFS('B-商品'!$Y:$Y,'B-商品'!$D:$D,$A23,'B-商品'!$E:$E,Z$3)</f>
        <v/>
      </c>
      <c r="AA23" s="636">
        <f>SUMIFS('B-商品'!$AF:$AF,'B-商品'!$D:$D,$A23,'B-商品'!$E:$E,Z$3)</f>
        <v/>
      </c>
      <c r="AB23" s="636">
        <f>SUMIFS('B-刷单'!$H:$H,'B-刷单'!$E:$E,$A23,'B-刷单'!$L:$L,Z$3)</f>
        <v/>
      </c>
      <c r="AC23" s="637">
        <f>Z23-AB23-AA23</f>
        <v/>
      </c>
      <c r="AD23" s="638">
        <f>SUM(AE23:AH23)</f>
        <v/>
      </c>
      <c r="AE23" s="636">
        <f>SUMIFS('B-无界'!$P:$P,'B-无界'!$K:$K,Z$3,'B-无界'!$F:$F,$A23,'B-无界'!$H:$H,"关键词推广")</f>
        <v/>
      </c>
      <c r="AF23" s="636">
        <f>SUMIFS('B-无界'!$P:$P,'B-无界'!$K:$K,Z$3,'B-无界'!$F:$F,$A23,'B-无界'!$H:$H,"人群推广")</f>
        <v/>
      </c>
      <c r="AG23" s="638" t="n"/>
      <c r="AH23" s="638">
        <f>SUMIFS('B-无界'!$P:$P,'B-无界'!$K:$K,Z$3,'B-无界'!$F:$F,$A23,'B-无界'!$H:$H,"货品全站推广")</f>
        <v/>
      </c>
      <c r="AI23" s="636">
        <f>SUMIFS('B-刷单'!$I:$I,'B-刷单'!$E:$E,$A23,'B-刷单'!$L:$L,Z$3)</f>
        <v/>
      </c>
      <c r="AJ23" s="639">
        <f>AD23/AC23</f>
        <v/>
      </c>
      <c r="AK23" s="331" t="n"/>
      <c r="AL23" s="636">
        <f>SUMIFS('B-商品'!$Y:$Y,'B-商品'!$D:$D,$A23,'B-商品'!$E:$E,AL$3)</f>
        <v/>
      </c>
      <c r="AM23" s="636">
        <f>SUMIFS('B-商品'!$AF:$AF,'B-商品'!$D:$D,$A23,'B-商品'!$E:$E,AL$3)</f>
        <v/>
      </c>
      <c r="AN23" s="636">
        <f>SUMIFS('B-刷单'!$H:$H,'B-刷单'!$E:$E,$A23,'B-刷单'!$L:$L,AL$3)</f>
        <v/>
      </c>
      <c r="AO23" s="637">
        <f>AL23-AN23-AM23</f>
        <v/>
      </c>
      <c r="AP23" s="638">
        <f>SUM(AQ23:AT23)</f>
        <v/>
      </c>
      <c r="AQ23" s="636">
        <f>SUMIFS('B-无界'!$P:$P,'B-无界'!$K:$K,AL$3,'B-无界'!$F:$F,$A23,'B-无界'!$H:$H,"关键词推广")</f>
        <v/>
      </c>
      <c r="AR23" s="636">
        <f>SUMIFS('B-无界'!$P:$P,'B-无界'!$K:$K,AL$3,'B-无界'!$F:$F,$A23,'B-无界'!$H:$H,"人群推广")</f>
        <v/>
      </c>
      <c r="AS23" s="638" t="n"/>
      <c r="AT23" s="638">
        <f>SUMIFS('B-无界'!$P:$P,'B-无界'!$K:$K,AL$3,'B-无界'!$F:$F,$A23,'B-无界'!$H:$H,"货品全站推广")</f>
        <v/>
      </c>
      <c r="AU23" s="636">
        <f>SUMIFS('B-刷单'!$I:$I,'B-刷单'!$E:$E,$A23,'B-刷单'!$L:$L,AL$3)</f>
        <v/>
      </c>
      <c r="AV23" s="639">
        <f>AP23/AO23</f>
        <v/>
      </c>
      <c r="AX23" s="636">
        <f>SUMIFS('B-商品'!$Y:$Y,'B-商品'!$D:$D,$A23,'B-商品'!$E:$E,AX$3)</f>
        <v/>
      </c>
      <c r="AY23" s="636">
        <f>SUMIFS('B-商品'!$AF:$AF,'B-商品'!$D:$D,$A23,'B-商品'!$E:$E,AX$3)</f>
        <v/>
      </c>
      <c r="AZ23" s="636">
        <f>SUMIFS('B-刷单'!$H:$H,'B-刷单'!$E:$E,$A23,'B-刷单'!$L:$L,AX$3)</f>
        <v/>
      </c>
      <c r="BA23" s="637">
        <f>AX23-AZ23-AY23</f>
        <v/>
      </c>
      <c r="BB23" s="638">
        <f>SUM(BC23:BF23)</f>
        <v/>
      </c>
      <c r="BC23" s="636">
        <f>SUMIFS('B-无界'!$P:$P,'B-无界'!$K:$K,AX$3,'B-无界'!$F:$F,$A23,'B-无界'!$H:$H,"关键词推广")</f>
        <v/>
      </c>
      <c r="BD23" s="636">
        <f>SUMIFS('B-无界'!$P:$P,'B-无界'!$K:$K,AX$3,'B-无界'!$F:$F,$A23,'B-无界'!$H:$H,"人群推广")</f>
        <v/>
      </c>
      <c r="BE23" s="638" t="n"/>
      <c r="BF23" s="638">
        <f>SUMIFS('B-无界'!$P:$P,'B-无界'!$K:$K,AX$3,'B-无界'!$F:$F,$A23,'B-无界'!$H:$H,"货品全站推广")</f>
        <v/>
      </c>
      <c r="BG23" s="636">
        <f>SUMIFS('B-刷单'!$I:$I,'B-刷单'!$E:$E,$A23,'B-刷单'!$L:$L,AX$3)</f>
        <v/>
      </c>
      <c r="BH23" s="639">
        <f>BB23/BA23</f>
        <v/>
      </c>
      <c r="BI23" s="331" t="n"/>
      <c r="BJ23" s="636">
        <f>SUMIFS('B-商品'!$Y:$Y,'B-商品'!$D:$D,$A23,'B-商品'!$E:$E,BJ$3)</f>
        <v/>
      </c>
      <c r="BK23" s="636">
        <f>SUMIFS('B-商品'!$AF:$AF,'B-商品'!$D:$D,$A23,'B-商品'!$E:$E,BJ$3)</f>
        <v/>
      </c>
      <c r="BL23" s="636">
        <f>SUMIFS('B-刷单'!$H:$H,'B-刷单'!$E:$E,$A23,'B-刷单'!$L:$L,BJ$3)</f>
        <v/>
      </c>
      <c r="BM23" s="637">
        <f>BJ23-BL23-BK23</f>
        <v/>
      </c>
      <c r="BN23" s="638">
        <f>SUM(BO23:BR23)</f>
        <v/>
      </c>
      <c r="BO23" s="636">
        <f>SUMIFS('B-无界'!$P:$P,'B-无界'!$K:$K,BJ$3,'B-无界'!$F:$F,$A23,'B-无界'!$H:$H,"关键词推广")</f>
        <v/>
      </c>
      <c r="BP23" s="636">
        <f>SUMIFS('B-无界'!$P:$P,'B-无界'!$K:$K,BJ$3,'B-无界'!$F:$F,$A23,'B-无界'!$H:$H,"人群推广")</f>
        <v/>
      </c>
      <c r="BQ23" s="638" t="n"/>
      <c r="BR23" s="638">
        <f>SUMIFS('B-无界'!$P:$P,'B-无界'!$K:$K,BJ$3,'B-无界'!$F:$F,$A23,'B-无界'!$H:$H,"货品全站推广")</f>
        <v/>
      </c>
      <c r="BS23" s="636">
        <f>SUMIFS('B-刷单'!$I:$I,'B-刷单'!$E:$E,$A23,'B-刷单'!$L:$L,BJ$3)</f>
        <v/>
      </c>
      <c r="BT23" s="639">
        <f>BN23/BM23</f>
        <v/>
      </c>
    </row>
    <row r="24" customFormat="1" s="381">
      <c r="A24" s="627" t="n">
        <v>46161</v>
      </c>
      <c r="B24" s="636">
        <f>SUMIFS('B-商品'!$Y:$Y,'B-商品'!$D:$D,$A24,'B-商品'!$E:$E,B$3)</f>
        <v/>
      </c>
      <c r="C24" s="636">
        <f>SUMIFS('B-商品'!$AF:$AF,'B-商品'!$D:$D,$A24,'B-商品'!$E:$E,B$3)</f>
        <v/>
      </c>
      <c r="D24" s="636">
        <f>SUMIFS('B-刷单'!$H:$H,'B-刷单'!$E:$E,$A24,'B-刷单'!$L:$L,B$3)</f>
        <v/>
      </c>
      <c r="E24" s="637">
        <f>B24-D24-C24</f>
        <v/>
      </c>
      <c r="F24" s="638">
        <f>SUM(G24:J24)</f>
        <v/>
      </c>
      <c r="G24" s="636">
        <f>SUMIFS('B-无界'!$P:$P,'B-无界'!$K:$K,B$3,'B-无界'!$F:$F,$A24,'B-无界'!$H:$H,"关键词推广")</f>
        <v/>
      </c>
      <c r="H24" s="636">
        <f>SUMIFS('B-无界'!$P:$P,'B-无界'!$K:$K,B$3,'B-无界'!$F:$F,$A24,'B-无界'!$H:$H,"人群推广")</f>
        <v/>
      </c>
      <c r="I24" s="638" t="n"/>
      <c r="J24" s="638">
        <f>SUMIFS('B-无界'!$P:$P,'B-无界'!$K:$K,B$3,'B-无界'!$F:$F,$A24,'B-无界'!$H:$H,"货品全站推广")</f>
        <v/>
      </c>
      <c r="K24" s="636">
        <f>SUMIFS('B-刷单'!$I:$I,'B-刷单'!$E:$E,$A24,'B-刷单'!$L:$L,B$3)</f>
        <v/>
      </c>
      <c r="L24" s="639">
        <f>F24/E24</f>
        <v/>
      </c>
      <c r="N24" s="636">
        <f>SUMIFS('B-商品'!$Y:$Y,'B-商品'!$D:$D,$A24,'B-商品'!$E:$E,N$3)</f>
        <v/>
      </c>
      <c r="O24" s="636">
        <f>SUMIFS('B-商品'!$AF:$AF,'B-商品'!$D:$D,$A24,'B-商品'!$E:$E,N$3)</f>
        <v/>
      </c>
      <c r="P24" s="636">
        <f>SUMIFS('B-刷单'!$H:$H,'B-刷单'!$E:$E,$A24,'B-刷单'!$L:$L,N$3)</f>
        <v/>
      </c>
      <c r="Q24" s="637">
        <f>N24-P24-O24</f>
        <v/>
      </c>
      <c r="R24" s="638">
        <f>SUM(S24:V24)</f>
        <v/>
      </c>
      <c r="S24" s="636">
        <f>SUMIFS('B-无界'!$P:$P,'B-无界'!$K:$K,N$3,'B-无界'!$F:$F,$A24,'B-无界'!$H:$H,"关键词推广")</f>
        <v/>
      </c>
      <c r="T24" s="636">
        <f>SUMIFS('B-无界'!$P:$P,'B-无界'!$K:$K,N$3,'B-无界'!$F:$F,$A24,'B-无界'!$H:$H,"人群推广")</f>
        <v/>
      </c>
      <c r="U24" s="638" t="n"/>
      <c r="V24" s="638">
        <f>SUMIFS('B-无界'!$P:$P,'B-无界'!$K:$K,N$3,'B-无界'!$F:$F,$A24,'B-无界'!$H:$H,"货品全站推广")</f>
        <v/>
      </c>
      <c r="W24" s="636">
        <f>SUMIFS('B-刷单'!$I:$I,'B-刷单'!$E:$E,$A24,'B-刷单'!$L:$L,N$3)</f>
        <v/>
      </c>
      <c r="X24" s="639">
        <f>R24/Q24</f>
        <v/>
      </c>
      <c r="Z24" s="636">
        <f>SUMIFS('B-商品'!$Y:$Y,'B-商品'!$D:$D,$A24,'B-商品'!$E:$E,Z$3)</f>
        <v/>
      </c>
      <c r="AA24" s="636">
        <f>SUMIFS('B-商品'!$AF:$AF,'B-商品'!$D:$D,$A24,'B-商品'!$E:$E,Z$3)</f>
        <v/>
      </c>
      <c r="AB24" s="636">
        <f>SUMIFS('B-刷单'!$H:$H,'B-刷单'!$E:$E,$A24,'B-刷单'!$L:$L,Z$3)</f>
        <v/>
      </c>
      <c r="AC24" s="637">
        <f>Z24-AB24-AA24</f>
        <v/>
      </c>
      <c r="AD24" s="638">
        <f>SUM(AE24:AH24)</f>
        <v/>
      </c>
      <c r="AE24" s="636">
        <f>SUMIFS('B-无界'!$P:$P,'B-无界'!$K:$K,Z$3,'B-无界'!$F:$F,$A24,'B-无界'!$H:$H,"关键词推广")</f>
        <v/>
      </c>
      <c r="AF24" s="636">
        <f>SUMIFS('B-无界'!$P:$P,'B-无界'!$K:$K,Z$3,'B-无界'!$F:$F,$A24,'B-无界'!$H:$H,"人群推广")</f>
        <v/>
      </c>
      <c r="AG24" s="638" t="n"/>
      <c r="AH24" s="638">
        <f>SUMIFS('B-无界'!$P:$P,'B-无界'!$K:$K,Z$3,'B-无界'!$F:$F,$A24,'B-无界'!$H:$H,"货品全站推广")</f>
        <v/>
      </c>
      <c r="AI24" s="636">
        <f>SUMIFS('B-刷单'!$I:$I,'B-刷单'!$E:$E,$A24,'B-刷单'!$L:$L,Z$3)</f>
        <v/>
      </c>
      <c r="AJ24" s="639">
        <f>AD24/AC24</f>
        <v/>
      </c>
      <c r="AK24" s="331" t="n"/>
      <c r="AL24" s="636">
        <f>SUMIFS('B-商品'!$Y:$Y,'B-商品'!$D:$D,$A24,'B-商品'!$E:$E,AL$3)</f>
        <v/>
      </c>
      <c r="AM24" s="636">
        <f>SUMIFS('B-商品'!$AF:$AF,'B-商品'!$D:$D,$A24,'B-商品'!$E:$E,AL$3)</f>
        <v/>
      </c>
      <c r="AN24" s="636">
        <f>SUMIFS('B-刷单'!$H:$H,'B-刷单'!$E:$E,$A24,'B-刷单'!$L:$L,AL$3)</f>
        <v/>
      </c>
      <c r="AO24" s="637">
        <f>AL24-AN24-AM24</f>
        <v/>
      </c>
      <c r="AP24" s="638">
        <f>SUM(AQ24:AT24)</f>
        <v/>
      </c>
      <c r="AQ24" s="636">
        <f>SUMIFS('B-无界'!$P:$P,'B-无界'!$K:$K,AL$3,'B-无界'!$F:$F,$A24,'B-无界'!$H:$H,"关键词推广")</f>
        <v/>
      </c>
      <c r="AR24" s="636">
        <f>SUMIFS('B-无界'!$P:$P,'B-无界'!$K:$K,AL$3,'B-无界'!$F:$F,$A24,'B-无界'!$H:$H,"人群推广")</f>
        <v/>
      </c>
      <c r="AS24" s="638" t="n"/>
      <c r="AT24" s="638">
        <f>SUMIFS('B-无界'!$P:$P,'B-无界'!$K:$K,AL$3,'B-无界'!$F:$F,$A24,'B-无界'!$H:$H,"货品全站推广")</f>
        <v/>
      </c>
      <c r="AU24" s="636">
        <f>SUMIFS('B-刷单'!$I:$I,'B-刷单'!$E:$E,$A24,'B-刷单'!$L:$L,AL$3)</f>
        <v/>
      </c>
      <c r="AV24" s="639">
        <f>AP24/AO24</f>
        <v/>
      </c>
      <c r="AX24" s="636">
        <f>SUMIFS('B-商品'!$Y:$Y,'B-商品'!$D:$D,$A24,'B-商品'!$E:$E,AX$3)</f>
        <v/>
      </c>
      <c r="AY24" s="636">
        <f>SUMIFS('B-商品'!$AF:$AF,'B-商品'!$D:$D,$A24,'B-商品'!$E:$E,AX$3)</f>
        <v/>
      </c>
      <c r="AZ24" s="636">
        <f>SUMIFS('B-刷单'!$H:$H,'B-刷单'!$E:$E,$A24,'B-刷单'!$L:$L,AX$3)</f>
        <v/>
      </c>
      <c r="BA24" s="637">
        <f>AX24-AZ24-AY24</f>
        <v/>
      </c>
      <c r="BB24" s="638">
        <f>SUM(BC24:BF24)</f>
        <v/>
      </c>
      <c r="BC24" s="636">
        <f>SUMIFS('B-无界'!$P:$P,'B-无界'!$K:$K,AX$3,'B-无界'!$F:$F,$A24,'B-无界'!$H:$H,"关键词推广")</f>
        <v/>
      </c>
      <c r="BD24" s="636">
        <f>SUMIFS('B-无界'!$P:$P,'B-无界'!$K:$K,AX$3,'B-无界'!$F:$F,$A24,'B-无界'!$H:$H,"人群推广")</f>
        <v/>
      </c>
      <c r="BE24" s="638" t="n"/>
      <c r="BF24" s="638">
        <f>SUMIFS('B-无界'!$P:$P,'B-无界'!$K:$K,AX$3,'B-无界'!$F:$F,$A24,'B-无界'!$H:$H,"货品全站推广")</f>
        <v/>
      </c>
      <c r="BG24" s="636">
        <f>SUMIFS('B-刷单'!$I:$I,'B-刷单'!$E:$E,$A24,'B-刷单'!$L:$L,AX$3)</f>
        <v/>
      </c>
      <c r="BH24" s="639">
        <f>BB24/BA24</f>
        <v/>
      </c>
      <c r="BI24" s="331" t="n"/>
      <c r="BJ24" s="636">
        <f>SUMIFS('B-商品'!$Y:$Y,'B-商品'!$D:$D,$A24,'B-商品'!$E:$E,BJ$3)</f>
        <v/>
      </c>
      <c r="BK24" s="636">
        <f>SUMIFS('B-商品'!$AF:$AF,'B-商品'!$D:$D,$A24,'B-商品'!$E:$E,BJ$3)</f>
        <v/>
      </c>
      <c r="BL24" s="636">
        <f>SUMIFS('B-刷单'!$H:$H,'B-刷单'!$E:$E,$A24,'B-刷单'!$L:$L,BJ$3)</f>
        <v/>
      </c>
      <c r="BM24" s="637">
        <f>BJ24-BL24-BK24</f>
        <v/>
      </c>
      <c r="BN24" s="638">
        <f>SUM(BO24:BR24)</f>
        <v/>
      </c>
      <c r="BO24" s="636">
        <f>SUMIFS('B-无界'!$P:$P,'B-无界'!$K:$K,BJ$3,'B-无界'!$F:$F,$A24,'B-无界'!$H:$H,"关键词推广")</f>
        <v/>
      </c>
      <c r="BP24" s="636">
        <f>SUMIFS('B-无界'!$P:$P,'B-无界'!$K:$K,BJ$3,'B-无界'!$F:$F,$A24,'B-无界'!$H:$H,"人群推广")</f>
        <v/>
      </c>
      <c r="BQ24" s="638" t="n"/>
      <c r="BR24" s="638">
        <f>SUMIFS('B-无界'!$P:$P,'B-无界'!$K:$K,BJ$3,'B-无界'!$F:$F,$A24,'B-无界'!$H:$H,"货品全站推广")</f>
        <v/>
      </c>
      <c r="BS24" s="636">
        <f>SUMIFS('B-刷单'!$I:$I,'B-刷单'!$E:$E,$A24,'B-刷单'!$L:$L,BJ$3)</f>
        <v/>
      </c>
      <c r="BT24" s="639">
        <f>BN24/BM24</f>
        <v/>
      </c>
    </row>
    <row r="25" customFormat="1" s="381">
      <c r="A25" s="627" t="n">
        <v>46162</v>
      </c>
      <c r="B25" s="636">
        <f>SUMIFS('B-商品'!$Y:$Y,'B-商品'!$D:$D,$A25,'B-商品'!$E:$E,B$3)</f>
        <v/>
      </c>
      <c r="C25" s="636">
        <f>SUMIFS('B-商品'!$AF:$AF,'B-商品'!$D:$D,$A25,'B-商品'!$E:$E,B$3)</f>
        <v/>
      </c>
      <c r="D25" s="636">
        <f>SUMIFS('B-刷单'!$H:$H,'B-刷单'!$E:$E,$A25,'B-刷单'!$L:$L,B$3)</f>
        <v/>
      </c>
      <c r="E25" s="637">
        <f>B25-D25-C25</f>
        <v/>
      </c>
      <c r="F25" s="638">
        <f>SUM(G25:J25)</f>
        <v/>
      </c>
      <c r="G25" s="636">
        <f>SUMIFS('B-无界'!$P:$P,'B-无界'!$K:$K,B$3,'B-无界'!$F:$F,$A25,'B-无界'!$H:$H,"关键词推广")</f>
        <v/>
      </c>
      <c r="H25" s="636">
        <f>SUMIFS('B-无界'!$P:$P,'B-无界'!$K:$K,B$3,'B-无界'!$F:$F,$A25,'B-无界'!$H:$H,"人群推广")</f>
        <v/>
      </c>
      <c r="I25" s="638" t="n"/>
      <c r="J25" s="638">
        <f>SUMIFS('B-无界'!$P:$P,'B-无界'!$K:$K,B$3,'B-无界'!$F:$F,$A25,'B-无界'!$H:$H,"货品全站推广")</f>
        <v/>
      </c>
      <c r="K25" s="636">
        <f>SUMIFS('B-刷单'!$I:$I,'B-刷单'!$E:$E,$A25,'B-刷单'!$L:$L,B$3)</f>
        <v/>
      </c>
      <c r="L25" s="639">
        <f>F25/E25</f>
        <v/>
      </c>
      <c r="N25" s="636">
        <f>SUMIFS('B-商品'!$Y:$Y,'B-商品'!$D:$D,$A25,'B-商品'!$E:$E,N$3)</f>
        <v/>
      </c>
      <c r="O25" s="636">
        <f>SUMIFS('B-商品'!$AF:$AF,'B-商品'!$D:$D,$A25,'B-商品'!$E:$E,N$3)</f>
        <v/>
      </c>
      <c r="P25" s="636">
        <f>SUMIFS('B-刷单'!$H:$H,'B-刷单'!$E:$E,$A25,'B-刷单'!$L:$L,N$3)</f>
        <v/>
      </c>
      <c r="Q25" s="637">
        <f>N25-P25-O25</f>
        <v/>
      </c>
      <c r="R25" s="638">
        <f>SUM(S25:V25)</f>
        <v/>
      </c>
      <c r="S25" s="636">
        <f>SUMIFS('B-无界'!$P:$P,'B-无界'!$K:$K,N$3,'B-无界'!$F:$F,$A25,'B-无界'!$H:$H,"关键词推广")</f>
        <v/>
      </c>
      <c r="T25" s="636">
        <f>SUMIFS('B-无界'!$P:$P,'B-无界'!$K:$K,N$3,'B-无界'!$F:$F,$A25,'B-无界'!$H:$H,"人群推广")</f>
        <v/>
      </c>
      <c r="U25" s="638" t="n"/>
      <c r="V25" s="638">
        <f>SUMIFS('B-无界'!$P:$P,'B-无界'!$K:$K,N$3,'B-无界'!$F:$F,$A25,'B-无界'!$H:$H,"货品全站推广")</f>
        <v/>
      </c>
      <c r="W25" s="636">
        <f>SUMIFS('B-刷单'!$I:$I,'B-刷单'!$E:$E,$A25,'B-刷单'!$L:$L,N$3)</f>
        <v/>
      </c>
      <c r="X25" s="639">
        <f>R25/Q25</f>
        <v/>
      </c>
      <c r="Z25" s="636">
        <f>SUMIFS('B-商品'!$Y:$Y,'B-商品'!$D:$D,$A25,'B-商品'!$E:$E,Z$3)</f>
        <v/>
      </c>
      <c r="AA25" s="636">
        <f>SUMIFS('B-商品'!$AF:$AF,'B-商品'!$D:$D,$A25,'B-商品'!$E:$E,Z$3)</f>
        <v/>
      </c>
      <c r="AB25" s="636">
        <f>SUMIFS('B-刷单'!$H:$H,'B-刷单'!$E:$E,$A25,'B-刷单'!$L:$L,Z$3)</f>
        <v/>
      </c>
      <c r="AC25" s="637">
        <f>Z25-AB25-AA25</f>
        <v/>
      </c>
      <c r="AD25" s="638">
        <f>SUM(AE25:AH25)</f>
        <v/>
      </c>
      <c r="AE25" s="636">
        <f>SUMIFS('B-无界'!$P:$P,'B-无界'!$K:$K,Z$3,'B-无界'!$F:$F,$A25,'B-无界'!$H:$H,"关键词推广")</f>
        <v/>
      </c>
      <c r="AF25" s="636">
        <f>SUMIFS('B-无界'!$P:$P,'B-无界'!$K:$K,Z$3,'B-无界'!$F:$F,$A25,'B-无界'!$H:$H,"人群推广")</f>
        <v/>
      </c>
      <c r="AG25" s="638" t="n"/>
      <c r="AH25" s="638">
        <f>SUMIFS('B-无界'!$P:$P,'B-无界'!$K:$K,Z$3,'B-无界'!$F:$F,$A25,'B-无界'!$H:$H,"货品全站推广")</f>
        <v/>
      </c>
      <c r="AI25" s="636">
        <f>SUMIFS('B-刷单'!$I:$I,'B-刷单'!$E:$E,$A25,'B-刷单'!$L:$L,Z$3)</f>
        <v/>
      </c>
      <c r="AJ25" s="639">
        <f>AD25/AC25</f>
        <v/>
      </c>
      <c r="AK25" s="331" t="n"/>
      <c r="AL25" s="636">
        <f>SUMIFS('B-商品'!$Y:$Y,'B-商品'!$D:$D,$A25,'B-商品'!$E:$E,AL$3)</f>
        <v/>
      </c>
      <c r="AM25" s="636">
        <f>SUMIFS('B-商品'!$AF:$AF,'B-商品'!$D:$D,$A25,'B-商品'!$E:$E,AL$3)</f>
        <v/>
      </c>
      <c r="AN25" s="636">
        <f>SUMIFS('B-刷单'!$H:$H,'B-刷单'!$E:$E,$A25,'B-刷单'!$L:$L,AL$3)</f>
        <v/>
      </c>
      <c r="AO25" s="637">
        <f>AL25-AN25-AM25</f>
        <v/>
      </c>
      <c r="AP25" s="638">
        <f>SUM(AQ25:AT25)</f>
        <v/>
      </c>
      <c r="AQ25" s="636">
        <f>SUMIFS('B-无界'!$P:$P,'B-无界'!$K:$K,AL$3,'B-无界'!$F:$F,$A25,'B-无界'!$H:$H,"关键词推广")</f>
        <v/>
      </c>
      <c r="AR25" s="636">
        <f>SUMIFS('B-无界'!$P:$P,'B-无界'!$K:$K,AL$3,'B-无界'!$F:$F,$A25,'B-无界'!$H:$H,"人群推广")</f>
        <v/>
      </c>
      <c r="AS25" s="638" t="n"/>
      <c r="AT25" s="638">
        <f>SUMIFS('B-无界'!$P:$P,'B-无界'!$K:$K,AL$3,'B-无界'!$F:$F,$A25,'B-无界'!$H:$H,"货品全站推广")</f>
        <v/>
      </c>
      <c r="AU25" s="636">
        <f>SUMIFS('B-刷单'!$I:$I,'B-刷单'!$E:$E,$A25,'B-刷单'!$L:$L,AL$3)</f>
        <v/>
      </c>
      <c r="AV25" s="639">
        <f>AP25/AO25</f>
        <v/>
      </c>
      <c r="AX25" s="636">
        <f>SUMIFS('B-商品'!$Y:$Y,'B-商品'!$D:$D,$A25,'B-商品'!$E:$E,AX$3)</f>
        <v/>
      </c>
      <c r="AY25" s="636">
        <f>SUMIFS('B-商品'!$AF:$AF,'B-商品'!$D:$D,$A25,'B-商品'!$E:$E,AX$3)</f>
        <v/>
      </c>
      <c r="AZ25" s="636">
        <f>SUMIFS('B-刷单'!$H:$H,'B-刷单'!$E:$E,$A25,'B-刷单'!$L:$L,AX$3)</f>
        <v/>
      </c>
      <c r="BA25" s="637">
        <f>AX25-AZ25-AY25</f>
        <v/>
      </c>
      <c r="BB25" s="638">
        <f>SUM(BC25:BF25)</f>
        <v/>
      </c>
      <c r="BC25" s="636">
        <f>SUMIFS('B-无界'!$P:$P,'B-无界'!$K:$K,AX$3,'B-无界'!$F:$F,$A25,'B-无界'!$H:$H,"关键词推广")</f>
        <v/>
      </c>
      <c r="BD25" s="636">
        <f>SUMIFS('B-无界'!$P:$P,'B-无界'!$K:$K,AX$3,'B-无界'!$F:$F,$A25,'B-无界'!$H:$H,"人群推广")</f>
        <v/>
      </c>
      <c r="BE25" s="638" t="n"/>
      <c r="BF25" s="638">
        <f>SUMIFS('B-无界'!$P:$P,'B-无界'!$K:$K,AX$3,'B-无界'!$F:$F,$A25,'B-无界'!$H:$H,"货品全站推广")</f>
        <v/>
      </c>
      <c r="BG25" s="636">
        <f>SUMIFS('B-刷单'!$I:$I,'B-刷单'!$E:$E,$A25,'B-刷单'!$L:$L,AX$3)</f>
        <v/>
      </c>
      <c r="BH25" s="639">
        <f>BB25/BA25</f>
        <v/>
      </c>
      <c r="BI25" s="331" t="n"/>
      <c r="BJ25" s="636">
        <f>SUMIFS('B-商品'!$Y:$Y,'B-商品'!$D:$D,$A25,'B-商品'!$E:$E,BJ$3)</f>
        <v/>
      </c>
      <c r="BK25" s="636">
        <f>SUMIFS('B-商品'!$AF:$AF,'B-商品'!$D:$D,$A25,'B-商品'!$E:$E,BJ$3)</f>
        <v/>
      </c>
      <c r="BL25" s="636">
        <f>SUMIFS('B-刷单'!$H:$H,'B-刷单'!$E:$E,$A25,'B-刷单'!$L:$L,BJ$3)</f>
        <v/>
      </c>
      <c r="BM25" s="637">
        <f>BJ25-BL25-BK25</f>
        <v/>
      </c>
      <c r="BN25" s="638">
        <f>SUM(BO25:BR25)</f>
        <v/>
      </c>
      <c r="BO25" s="636">
        <f>SUMIFS('B-无界'!$P:$P,'B-无界'!$K:$K,BJ$3,'B-无界'!$F:$F,$A25,'B-无界'!$H:$H,"关键词推广")</f>
        <v/>
      </c>
      <c r="BP25" s="636">
        <f>SUMIFS('B-无界'!$P:$P,'B-无界'!$K:$K,BJ$3,'B-无界'!$F:$F,$A25,'B-无界'!$H:$H,"人群推广")</f>
        <v/>
      </c>
      <c r="BQ25" s="638" t="n"/>
      <c r="BR25" s="638">
        <f>SUMIFS('B-无界'!$P:$P,'B-无界'!$K:$K,BJ$3,'B-无界'!$F:$F,$A25,'B-无界'!$H:$H,"货品全站推广")</f>
        <v/>
      </c>
      <c r="BS25" s="636">
        <f>SUMIFS('B-刷单'!$I:$I,'B-刷单'!$E:$E,$A25,'B-刷单'!$L:$L,BJ$3)</f>
        <v/>
      </c>
      <c r="BT25" s="639">
        <f>BN25/BM25</f>
        <v/>
      </c>
    </row>
    <row r="26" customFormat="1" s="381">
      <c r="A26" s="627" t="n">
        <v>46163</v>
      </c>
      <c r="B26" s="636">
        <f>SUMIFS('B-商品'!$Y:$Y,'B-商品'!$D:$D,$A26,'B-商品'!$E:$E,B$3)</f>
        <v/>
      </c>
      <c r="C26" s="636">
        <f>SUMIFS('B-商品'!$AF:$AF,'B-商品'!$D:$D,$A26,'B-商品'!$E:$E,B$3)</f>
        <v/>
      </c>
      <c r="D26" s="636">
        <f>SUMIFS('B-刷单'!$H:$H,'B-刷单'!$E:$E,$A26,'B-刷单'!$L:$L,B$3)</f>
        <v/>
      </c>
      <c r="E26" s="637">
        <f>B26-D26-C26</f>
        <v/>
      </c>
      <c r="F26" s="638">
        <f>SUM(G26:J26)</f>
        <v/>
      </c>
      <c r="G26" s="636">
        <f>SUMIFS('B-无界'!$P:$P,'B-无界'!$K:$K,B$3,'B-无界'!$F:$F,$A26,'B-无界'!$H:$H,"关键词推广")</f>
        <v/>
      </c>
      <c r="H26" s="636">
        <f>SUMIFS('B-无界'!$P:$P,'B-无界'!$K:$K,B$3,'B-无界'!$F:$F,$A26,'B-无界'!$H:$H,"人群推广")</f>
        <v/>
      </c>
      <c r="I26" s="638" t="n"/>
      <c r="J26" s="638">
        <f>SUMIFS('B-无界'!$P:$P,'B-无界'!$K:$K,B$3,'B-无界'!$F:$F,$A26,'B-无界'!$H:$H,"货品全站推广")</f>
        <v/>
      </c>
      <c r="K26" s="636">
        <f>SUMIFS('B-刷单'!$I:$I,'B-刷单'!$E:$E,$A26,'B-刷单'!$L:$L,B$3)</f>
        <v/>
      </c>
      <c r="L26" s="639">
        <f>F26/E26</f>
        <v/>
      </c>
      <c r="N26" s="636">
        <f>SUMIFS('B-商品'!$Y:$Y,'B-商品'!$D:$D,$A26,'B-商品'!$E:$E,N$3)</f>
        <v/>
      </c>
      <c r="O26" s="636">
        <f>SUMIFS('B-商品'!$AF:$AF,'B-商品'!$D:$D,$A26,'B-商品'!$E:$E,N$3)</f>
        <v/>
      </c>
      <c r="P26" s="636">
        <f>SUMIFS('B-刷单'!$H:$H,'B-刷单'!$E:$E,$A26,'B-刷单'!$L:$L,N$3)</f>
        <v/>
      </c>
      <c r="Q26" s="637">
        <f>N26-P26-O26</f>
        <v/>
      </c>
      <c r="R26" s="638">
        <f>SUM(S26:V26)</f>
        <v/>
      </c>
      <c r="S26" s="636">
        <f>SUMIFS('B-无界'!$P:$P,'B-无界'!$K:$K,N$3,'B-无界'!$F:$F,$A26,'B-无界'!$H:$H,"关键词推广")</f>
        <v/>
      </c>
      <c r="T26" s="636">
        <f>SUMIFS('B-无界'!$P:$P,'B-无界'!$K:$K,N$3,'B-无界'!$F:$F,$A26,'B-无界'!$H:$H,"人群推广")</f>
        <v/>
      </c>
      <c r="U26" s="638" t="n"/>
      <c r="V26" s="638">
        <f>SUMIFS('B-无界'!$P:$P,'B-无界'!$K:$K,N$3,'B-无界'!$F:$F,$A26,'B-无界'!$H:$H,"货品全站推广")</f>
        <v/>
      </c>
      <c r="W26" s="636">
        <f>SUMIFS('B-刷单'!$I:$I,'B-刷单'!$E:$E,$A26,'B-刷单'!$L:$L,N$3)</f>
        <v/>
      </c>
      <c r="X26" s="639">
        <f>R26/Q26</f>
        <v/>
      </c>
      <c r="Z26" s="636">
        <f>SUMIFS('B-商品'!$Y:$Y,'B-商品'!$D:$D,$A26,'B-商品'!$E:$E,Z$3)</f>
        <v/>
      </c>
      <c r="AA26" s="636">
        <f>SUMIFS('B-商品'!$AF:$AF,'B-商品'!$D:$D,$A26,'B-商品'!$E:$E,Z$3)</f>
        <v/>
      </c>
      <c r="AB26" s="636">
        <f>SUMIFS('B-刷单'!$H:$H,'B-刷单'!$E:$E,$A26,'B-刷单'!$L:$L,Z$3)</f>
        <v/>
      </c>
      <c r="AC26" s="637">
        <f>Z26-AB26-AA26</f>
        <v/>
      </c>
      <c r="AD26" s="638">
        <f>SUM(AE26:AH26)</f>
        <v/>
      </c>
      <c r="AE26" s="636">
        <f>SUMIFS('B-无界'!$P:$P,'B-无界'!$K:$K,Z$3,'B-无界'!$F:$F,$A26,'B-无界'!$H:$H,"关键词推广")</f>
        <v/>
      </c>
      <c r="AF26" s="636">
        <f>SUMIFS('B-无界'!$P:$P,'B-无界'!$K:$K,Z$3,'B-无界'!$F:$F,$A26,'B-无界'!$H:$H,"人群推广")</f>
        <v/>
      </c>
      <c r="AG26" s="638" t="n"/>
      <c r="AH26" s="638">
        <f>SUMIFS('B-无界'!$P:$P,'B-无界'!$K:$K,Z$3,'B-无界'!$F:$F,$A26,'B-无界'!$H:$H,"货品全站推广")</f>
        <v/>
      </c>
      <c r="AI26" s="636">
        <f>SUMIFS('B-刷单'!$I:$I,'B-刷单'!$E:$E,$A26,'B-刷单'!$L:$L,Z$3)</f>
        <v/>
      </c>
      <c r="AJ26" s="639">
        <f>AD26/AC26</f>
        <v/>
      </c>
      <c r="AK26" s="331" t="n"/>
      <c r="AL26" s="636">
        <f>SUMIFS('B-商品'!$Y:$Y,'B-商品'!$D:$D,$A26,'B-商品'!$E:$E,AL$3)</f>
        <v/>
      </c>
      <c r="AM26" s="636">
        <f>SUMIFS('B-商品'!$AF:$AF,'B-商品'!$D:$D,$A26,'B-商品'!$E:$E,AL$3)</f>
        <v/>
      </c>
      <c r="AN26" s="636">
        <f>SUMIFS('B-刷单'!$H:$H,'B-刷单'!$E:$E,$A26,'B-刷单'!$L:$L,AL$3)</f>
        <v/>
      </c>
      <c r="AO26" s="637">
        <f>AL26-AN26-AM26</f>
        <v/>
      </c>
      <c r="AP26" s="638">
        <f>SUM(AQ26:AT26)</f>
        <v/>
      </c>
      <c r="AQ26" s="636">
        <f>SUMIFS('B-无界'!$P:$P,'B-无界'!$K:$K,AL$3,'B-无界'!$F:$F,$A26,'B-无界'!$H:$H,"关键词推广")</f>
        <v/>
      </c>
      <c r="AR26" s="636">
        <f>SUMIFS('B-无界'!$P:$P,'B-无界'!$K:$K,AL$3,'B-无界'!$F:$F,$A26,'B-无界'!$H:$H,"人群推广")</f>
        <v/>
      </c>
      <c r="AS26" s="638" t="n"/>
      <c r="AT26" s="638">
        <f>SUMIFS('B-无界'!$P:$P,'B-无界'!$K:$K,AL$3,'B-无界'!$F:$F,$A26,'B-无界'!$H:$H,"货品全站推广")</f>
        <v/>
      </c>
      <c r="AU26" s="636">
        <f>SUMIFS('B-刷单'!$I:$I,'B-刷单'!$E:$E,$A26,'B-刷单'!$L:$L,AL$3)</f>
        <v/>
      </c>
      <c r="AV26" s="639">
        <f>AP26/AO26</f>
        <v/>
      </c>
      <c r="AX26" s="636">
        <f>SUMIFS('B-商品'!$Y:$Y,'B-商品'!$D:$D,$A26,'B-商品'!$E:$E,AX$3)</f>
        <v/>
      </c>
      <c r="AY26" s="636">
        <f>SUMIFS('B-商品'!$AF:$AF,'B-商品'!$D:$D,$A26,'B-商品'!$E:$E,AX$3)</f>
        <v/>
      </c>
      <c r="AZ26" s="636">
        <f>SUMIFS('B-刷单'!$H:$H,'B-刷单'!$E:$E,$A26,'B-刷单'!$L:$L,AX$3)</f>
        <v/>
      </c>
      <c r="BA26" s="637">
        <f>AX26-AZ26-AY26</f>
        <v/>
      </c>
      <c r="BB26" s="638">
        <f>SUM(BC26:BF26)</f>
        <v/>
      </c>
      <c r="BC26" s="636">
        <f>SUMIFS('B-无界'!$P:$P,'B-无界'!$K:$K,AX$3,'B-无界'!$F:$F,$A26,'B-无界'!$H:$H,"关键词推广")</f>
        <v/>
      </c>
      <c r="BD26" s="636">
        <f>SUMIFS('B-无界'!$P:$P,'B-无界'!$K:$K,AX$3,'B-无界'!$F:$F,$A26,'B-无界'!$H:$H,"人群推广")</f>
        <v/>
      </c>
      <c r="BE26" s="638" t="n"/>
      <c r="BF26" s="638">
        <f>SUMIFS('B-无界'!$P:$P,'B-无界'!$K:$K,AX$3,'B-无界'!$F:$F,$A26,'B-无界'!$H:$H,"货品全站推广")</f>
        <v/>
      </c>
      <c r="BG26" s="636">
        <f>SUMIFS('B-刷单'!$I:$I,'B-刷单'!$E:$E,$A26,'B-刷单'!$L:$L,AX$3)</f>
        <v/>
      </c>
      <c r="BH26" s="639">
        <f>BB26/BA26</f>
        <v/>
      </c>
      <c r="BI26" s="331" t="n"/>
      <c r="BJ26" s="636">
        <f>SUMIFS('B-商品'!$Y:$Y,'B-商品'!$D:$D,$A26,'B-商品'!$E:$E,BJ$3)</f>
        <v/>
      </c>
      <c r="BK26" s="636">
        <f>SUMIFS('B-商品'!$AF:$AF,'B-商品'!$D:$D,$A26,'B-商品'!$E:$E,BJ$3)</f>
        <v/>
      </c>
      <c r="BL26" s="636">
        <f>SUMIFS('B-刷单'!$H:$H,'B-刷单'!$E:$E,$A26,'B-刷单'!$L:$L,BJ$3)</f>
        <v/>
      </c>
      <c r="BM26" s="637">
        <f>BJ26-BL26-BK26</f>
        <v/>
      </c>
      <c r="BN26" s="638">
        <f>SUM(BO26:BR26)</f>
        <v/>
      </c>
      <c r="BO26" s="636">
        <f>SUMIFS('B-无界'!$P:$P,'B-无界'!$K:$K,BJ$3,'B-无界'!$F:$F,$A26,'B-无界'!$H:$H,"关键词推广")</f>
        <v/>
      </c>
      <c r="BP26" s="636">
        <f>SUMIFS('B-无界'!$P:$P,'B-无界'!$K:$K,BJ$3,'B-无界'!$F:$F,$A26,'B-无界'!$H:$H,"人群推广")</f>
        <v/>
      </c>
      <c r="BQ26" s="638" t="n"/>
      <c r="BR26" s="638">
        <f>SUMIFS('B-无界'!$P:$P,'B-无界'!$K:$K,BJ$3,'B-无界'!$F:$F,$A26,'B-无界'!$H:$H,"货品全站推广")</f>
        <v/>
      </c>
      <c r="BS26" s="636">
        <f>SUMIFS('B-刷单'!$I:$I,'B-刷单'!$E:$E,$A26,'B-刷单'!$L:$L,BJ$3)</f>
        <v/>
      </c>
      <c r="BT26" s="639">
        <f>BN26/BM26</f>
        <v/>
      </c>
    </row>
    <row r="27" customFormat="1" s="381">
      <c r="A27" s="627" t="n">
        <v>46164</v>
      </c>
      <c r="B27" s="636">
        <f>SUMIFS('B-商品'!$Y:$Y,'B-商品'!$D:$D,$A27,'B-商品'!$E:$E,B$3)</f>
        <v/>
      </c>
      <c r="C27" s="636">
        <f>SUMIFS('B-商品'!$AF:$AF,'B-商品'!$D:$D,$A27,'B-商品'!$E:$E,B$3)</f>
        <v/>
      </c>
      <c r="D27" s="636">
        <f>SUMIFS('B-刷单'!$H:$H,'B-刷单'!$E:$E,$A27,'B-刷单'!$L:$L,B$3)</f>
        <v/>
      </c>
      <c r="E27" s="637">
        <f>B27-D27-C27</f>
        <v/>
      </c>
      <c r="F27" s="638">
        <f>SUM(G27:J27)</f>
        <v/>
      </c>
      <c r="G27" s="636">
        <f>SUMIFS('B-无界'!$P:$P,'B-无界'!$K:$K,B$3,'B-无界'!$F:$F,$A27,'B-无界'!$H:$H,"关键词推广")</f>
        <v/>
      </c>
      <c r="H27" s="636">
        <f>SUMIFS('B-无界'!$P:$P,'B-无界'!$K:$K,B$3,'B-无界'!$F:$F,$A27,'B-无界'!$H:$H,"人群推广")</f>
        <v/>
      </c>
      <c r="I27" s="638" t="n"/>
      <c r="J27" s="638">
        <f>SUMIFS('B-无界'!$P:$P,'B-无界'!$K:$K,B$3,'B-无界'!$F:$F,$A27,'B-无界'!$H:$H,"货品全站推广")</f>
        <v/>
      </c>
      <c r="K27" s="636">
        <f>SUMIFS('B-刷单'!$I:$I,'B-刷单'!$E:$E,$A27,'B-刷单'!$L:$L,B$3)</f>
        <v/>
      </c>
      <c r="L27" s="639">
        <f>F27/E27</f>
        <v/>
      </c>
      <c r="N27" s="636">
        <f>SUMIFS('B-商品'!$Y:$Y,'B-商品'!$D:$D,$A27,'B-商品'!$E:$E,N$3)</f>
        <v/>
      </c>
      <c r="O27" s="636">
        <f>SUMIFS('B-商品'!$AF:$AF,'B-商品'!$D:$D,$A27,'B-商品'!$E:$E,N$3)</f>
        <v/>
      </c>
      <c r="P27" s="636">
        <f>SUMIFS('B-刷单'!$H:$H,'B-刷单'!$E:$E,$A27,'B-刷单'!$L:$L,N$3)</f>
        <v/>
      </c>
      <c r="Q27" s="637">
        <f>N27-P27-O27</f>
        <v/>
      </c>
      <c r="R27" s="638">
        <f>SUM(S27:V27)</f>
        <v/>
      </c>
      <c r="S27" s="636">
        <f>SUMIFS('B-无界'!$P:$P,'B-无界'!$K:$K,N$3,'B-无界'!$F:$F,$A27,'B-无界'!$H:$H,"关键词推广")</f>
        <v/>
      </c>
      <c r="T27" s="636">
        <f>SUMIFS('B-无界'!$P:$P,'B-无界'!$K:$K,N$3,'B-无界'!$F:$F,$A27,'B-无界'!$H:$H,"人群推广")</f>
        <v/>
      </c>
      <c r="U27" s="638" t="n"/>
      <c r="V27" s="638">
        <f>SUMIFS('B-无界'!$P:$P,'B-无界'!$K:$K,N$3,'B-无界'!$F:$F,$A27,'B-无界'!$H:$H,"货品全站推广")</f>
        <v/>
      </c>
      <c r="W27" s="636">
        <f>SUMIFS('B-刷单'!$I:$I,'B-刷单'!$E:$E,$A27,'B-刷单'!$L:$L,N$3)</f>
        <v/>
      </c>
      <c r="X27" s="639">
        <f>R27/Q27</f>
        <v/>
      </c>
      <c r="Z27" s="636">
        <f>SUMIFS('B-商品'!$Y:$Y,'B-商品'!$D:$D,$A27,'B-商品'!$E:$E,Z$3)</f>
        <v/>
      </c>
      <c r="AA27" s="636">
        <f>SUMIFS('B-商品'!$AF:$AF,'B-商品'!$D:$D,$A27,'B-商品'!$E:$E,Z$3)</f>
        <v/>
      </c>
      <c r="AB27" s="636">
        <f>SUMIFS('B-刷单'!$H:$H,'B-刷单'!$E:$E,$A27,'B-刷单'!$L:$L,Z$3)</f>
        <v/>
      </c>
      <c r="AC27" s="637">
        <f>Z27-AB27-AA27</f>
        <v/>
      </c>
      <c r="AD27" s="638">
        <f>SUM(AE27:AH27)</f>
        <v/>
      </c>
      <c r="AE27" s="636">
        <f>SUMIFS('B-无界'!$P:$P,'B-无界'!$K:$K,Z$3,'B-无界'!$F:$F,$A27,'B-无界'!$H:$H,"关键词推广")</f>
        <v/>
      </c>
      <c r="AF27" s="636">
        <f>SUMIFS('B-无界'!$P:$P,'B-无界'!$K:$K,Z$3,'B-无界'!$F:$F,$A27,'B-无界'!$H:$H,"人群推广")</f>
        <v/>
      </c>
      <c r="AG27" s="638" t="n"/>
      <c r="AH27" s="638">
        <f>SUMIFS('B-无界'!$P:$P,'B-无界'!$K:$K,Z$3,'B-无界'!$F:$F,$A27,'B-无界'!$H:$H,"货品全站推广")</f>
        <v/>
      </c>
      <c r="AI27" s="636">
        <f>SUMIFS('B-刷单'!$I:$I,'B-刷单'!$E:$E,$A27,'B-刷单'!$L:$L,Z$3)</f>
        <v/>
      </c>
      <c r="AJ27" s="639">
        <f>AD27/AC27</f>
        <v/>
      </c>
      <c r="AK27" s="331" t="n"/>
      <c r="AL27" s="636">
        <f>SUMIFS('B-商品'!$Y:$Y,'B-商品'!$D:$D,$A27,'B-商品'!$E:$E,AL$3)</f>
        <v/>
      </c>
      <c r="AM27" s="636">
        <f>SUMIFS('B-商品'!$AF:$AF,'B-商品'!$D:$D,$A27,'B-商品'!$E:$E,AL$3)</f>
        <v/>
      </c>
      <c r="AN27" s="636">
        <f>SUMIFS('B-刷单'!$H:$H,'B-刷单'!$E:$E,$A27,'B-刷单'!$L:$L,AL$3)</f>
        <v/>
      </c>
      <c r="AO27" s="637">
        <f>AL27-AN27-AM27</f>
        <v/>
      </c>
      <c r="AP27" s="638">
        <f>SUM(AQ27:AT27)</f>
        <v/>
      </c>
      <c r="AQ27" s="636">
        <f>SUMIFS('B-无界'!$P:$P,'B-无界'!$K:$K,AL$3,'B-无界'!$F:$F,$A27,'B-无界'!$H:$H,"关键词推广")</f>
        <v/>
      </c>
      <c r="AR27" s="636">
        <f>SUMIFS('B-无界'!$P:$P,'B-无界'!$K:$K,AL$3,'B-无界'!$F:$F,$A27,'B-无界'!$H:$H,"人群推广")</f>
        <v/>
      </c>
      <c r="AS27" s="638" t="n"/>
      <c r="AT27" s="638">
        <f>SUMIFS('B-无界'!$P:$P,'B-无界'!$K:$K,AL$3,'B-无界'!$F:$F,$A27,'B-无界'!$H:$H,"货品全站推广")</f>
        <v/>
      </c>
      <c r="AU27" s="636">
        <f>SUMIFS('B-刷单'!$I:$I,'B-刷单'!$E:$E,$A27,'B-刷单'!$L:$L,AL$3)</f>
        <v/>
      </c>
      <c r="AV27" s="639">
        <f>AP27/AO27</f>
        <v/>
      </c>
      <c r="AX27" s="636">
        <f>SUMIFS('B-商品'!$Y:$Y,'B-商品'!$D:$D,$A27,'B-商品'!$E:$E,AX$3)</f>
        <v/>
      </c>
      <c r="AY27" s="636">
        <f>SUMIFS('B-商品'!$AF:$AF,'B-商品'!$D:$D,$A27,'B-商品'!$E:$E,AX$3)</f>
        <v/>
      </c>
      <c r="AZ27" s="636">
        <f>SUMIFS('B-刷单'!$H:$H,'B-刷单'!$E:$E,$A27,'B-刷单'!$L:$L,AX$3)</f>
        <v/>
      </c>
      <c r="BA27" s="637">
        <f>AX27-AZ27-AY27</f>
        <v/>
      </c>
      <c r="BB27" s="638">
        <f>SUM(BC27:BF27)</f>
        <v/>
      </c>
      <c r="BC27" s="636">
        <f>SUMIFS('B-无界'!$P:$P,'B-无界'!$K:$K,AX$3,'B-无界'!$F:$F,$A27,'B-无界'!$H:$H,"关键词推广")</f>
        <v/>
      </c>
      <c r="BD27" s="636">
        <f>SUMIFS('B-无界'!$P:$P,'B-无界'!$K:$K,AX$3,'B-无界'!$F:$F,$A27,'B-无界'!$H:$H,"人群推广")</f>
        <v/>
      </c>
      <c r="BE27" s="638" t="n"/>
      <c r="BF27" s="638">
        <f>SUMIFS('B-无界'!$P:$P,'B-无界'!$K:$K,AX$3,'B-无界'!$F:$F,$A27,'B-无界'!$H:$H,"货品全站推广")</f>
        <v/>
      </c>
      <c r="BG27" s="636">
        <f>SUMIFS('B-刷单'!$I:$I,'B-刷单'!$E:$E,$A27,'B-刷单'!$L:$L,AX$3)</f>
        <v/>
      </c>
      <c r="BH27" s="639">
        <f>BB27/BA27</f>
        <v/>
      </c>
      <c r="BI27" s="331" t="n"/>
      <c r="BJ27" s="636">
        <f>SUMIFS('B-商品'!$Y:$Y,'B-商品'!$D:$D,$A27,'B-商品'!$E:$E,BJ$3)</f>
        <v/>
      </c>
      <c r="BK27" s="636">
        <f>SUMIFS('B-商品'!$AF:$AF,'B-商品'!$D:$D,$A27,'B-商品'!$E:$E,BJ$3)</f>
        <v/>
      </c>
      <c r="BL27" s="636">
        <f>SUMIFS('B-刷单'!$H:$H,'B-刷单'!$E:$E,$A27,'B-刷单'!$L:$L,BJ$3)</f>
        <v/>
      </c>
      <c r="BM27" s="637">
        <f>BJ27-BL27-BK27</f>
        <v/>
      </c>
      <c r="BN27" s="638">
        <f>SUM(BO27:BR27)</f>
        <v/>
      </c>
      <c r="BO27" s="636">
        <f>SUMIFS('B-无界'!$P:$P,'B-无界'!$K:$K,BJ$3,'B-无界'!$F:$F,$A27,'B-无界'!$H:$H,"关键词推广")</f>
        <v/>
      </c>
      <c r="BP27" s="636">
        <f>SUMIFS('B-无界'!$P:$P,'B-无界'!$K:$K,BJ$3,'B-无界'!$F:$F,$A27,'B-无界'!$H:$H,"人群推广")</f>
        <v/>
      </c>
      <c r="BQ27" s="638" t="n"/>
      <c r="BR27" s="638">
        <f>SUMIFS('B-无界'!$P:$P,'B-无界'!$K:$K,BJ$3,'B-无界'!$F:$F,$A27,'B-无界'!$H:$H,"货品全站推广")</f>
        <v/>
      </c>
      <c r="BS27" s="636">
        <f>SUMIFS('B-刷单'!$I:$I,'B-刷单'!$E:$E,$A27,'B-刷单'!$L:$L,BJ$3)</f>
        <v/>
      </c>
      <c r="BT27" s="639">
        <f>BN27/BM27</f>
        <v/>
      </c>
    </row>
    <row r="28" customFormat="1" s="381">
      <c r="A28" s="627" t="n">
        <v>46165</v>
      </c>
      <c r="B28" s="636">
        <f>SUMIFS('B-商品'!$Y:$Y,'B-商品'!$D:$D,$A28,'B-商品'!$E:$E,B$3)</f>
        <v/>
      </c>
      <c r="C28" s="636">
        <f>SUMIFS('B-商品'!$AF:$AF,'B-商品'!$D:$D,$A28,'B-商品'!$E:$E,B$3)</f>
        <v/>
      </c>
      <c r="D28" s="636">
        <f>SUMIFS('B-刷单'!$H:$H,'B-刷单'!$E:$E,$A28,'B-刷单'!$L:$L,B$3)</f>
        <v/>
      </c>
      <c r="E28" s="637">
        <f>B28-D28-C28</f>
        <v/>
      </c>
      <c r="F28" s="638">
        <f>SUM(G28:J28)</f>
        <v/>
      </c>
      <c r="G28" s="636">
        <f>SUMIFS('B-无界'!$P:$P,'B-无界'!$K:$K,B$3,'B-无界'!$F:$F,$A28,'B-无界'!$H:$H,"关键词推广")</f>
        <v/>
      </c>
      <c r="H28" s="636">
        <f>SUMIFS('B-无界'!$P:$P,'B-无界'!$K:$K,B$3,'B-无界'!$F:$F,$A28,'B-无界'!$H:$H,"人群推广")</f>
        <v/>
      </c>
      <c r="I28" s="638" t="n"/>
      <c r="J28" s="638">
        <f>SUMIFS('B-无界'!$P:$P,'B-无界'!$K:$K,B$3,'B-无界'!$F:$F,$A28,'B-无界'!$H:$H,"货品全站推广")</f>
        <v/>
      </c>
      <c r="K28" s="636">
        <f>SUMIFS('B-刷单'!$I:$I,'B-刷单'!$E:$E,$A28,'B-刷单'!$L:$L,B$3)</f>
        <v/>
      </c>
      <c r="L28" s="639">
        <f>F28/E28</f>
        <v/>
      </c>
      <c r="N28" s="636">
        <f>SUMIFS('B-商品'!$Y:$Y,'B-商品'!$D:$D,$A28,'B-商品'!$E:$E,N$3)</f>
        <v/>
      </c>
      <c r="O28" s="636">
        <f>SUMIFS('B-商品'!$AF:$AF,'B-商品'!$D:$D,$A28,'B-商品'!$E:$E,N$3)</f>
        <v/>
      </c>
      <c r="P28" s="636">
        <f>SUMIFS('B-刷单'!$H:$H,'B-刷单'!$E:$E,$A28,'B-刷单'!$L:$L,N$3)</f>
        <v/>
      </c>
      <c r="Q28" s="637">
        <f>N28-P28-O28</f>
        <v/>
      </c>
      <c r="R28" s="638">
        <f>SUM(S28:V28)</f>
        <v/>
      </c>
      <c r="S28" s="636">
        <f>SUMIFS('B-无界'!$P:$P,'B-无界'!$K:$K,N$3,'B-无界'!$F:$F,$A28,'B-无界'!$H:$H,"关键词推广")</f>
        <v/>
      </c>
      <c r="T28" s="636">
        <f>SUMIFS('B-无界'!$P:$P,'B-无界'!$K:$K,N$3,'B-无界'!$F:$F,$A28,'B-无界'!$H:$H,"人群推广")</f>
        <v/>
      </c>
      <c r="U28" s="638" t="n"/>
      <c r="V28" s="638">
        <f>SUMIFS('B-无界'!$P:$P,'B-无界'!$K:$K,N$3,'B-无界'!$F:$F,$A28,'B-无界'!$H:$H,"货品全站推广")</f>
        <v/>
      </c>
      <c r="W28" s="636">
        <f>SUMIFS('B-刷单'!$I:$I,'B-刷单'!$E:$E,$A28,'B-刷单'!$L:$L,N$3)</f>
        <v/>
      </c>
      <c r="X28" s="639">
        <f>R28/Q28</f>
        <v/>
      </c>
      <c r="Z28" s="636">
        <f>SUMIFS('B-商品'!$Y:$Y,'B-商品'!$D:$D,$A28,'B-商品'!$E:$E,Z$3)</f>
        <v/>
      </c>
      <c r="AA28" s="636">
        <f>SUMIFS('B-商品'!$AF:$AF,'B-商品'!$D:$D,$A28,'B-商品'!$E:$E,Z$3)</f>
        <v/>
      </c>
      <c r="AB28" s="636">
        <f>SUMIFS('B-刷单'!$H:$H,'B-刷单'!$E:$E,$A28,'B-刷单'!$L:$L,Z$3)</f>
        <v/>
      </c>
      <c r="AC28" s="637">
        <f>Z28-AB28-AA28</f>
        <v/>
      </c>
      <c r="AD28" s="638">
        <f>SUM(AE28:AH28)</f>
        <v/>
      </c>
      <c r="AE28" s="636">
        <f>SUMIFS('B-无界'!$P:$P,'B-无界'!$K:$K,Z$3,'B-无界'!$F:$F,$A28,'B-无界'!$H:$H,"关键词推广")</f>
        <v/>
      </c>
      <c r="AF28" s="636">
        <f>SUMIFS('B-无界'!$P:$P,'B-无界'!$K:$K,Z$3,'B-无界'!$F:$F,$A28,'B-无界'!$H:$H,"人群推广")</f>
        <v/>
      </c>
      <c r="AG28" s="638" t="n"/>
      <c r="AH28" s="638">
        <f>SUMIFS('B-无界'!$P:$P,'B-无界'!$K:$K,Z$3,'B-无界'!$F:$F,$A28,'B-无界'!$H:$H,"货品全站推广")</f>
        <v/>
      </c>
      <c r="AI28" s="636">
        <f>SUMIFS('B-刷单'!$I:$I,'B-刷单'!$E:$E,$A28,'B-刷单'!$L:$L,Z$3)</f>
        <v/>
      </c>
      <c r="AJ28" s="639">
        <f>AD28/AC28</f>
        <v/>
      </c>
      <c r="AK28" s="331" t="n"/>
      <c r="AL28" s="636">
        <f>SUMIFS('B-商品'!$Y:$Y,'B-商品'!$D:$D,$A28,'B-商品'!$E:$E,AL$3)</f>
        <v/>
      </c>
      <c r="AM28" s="636">
        <f>SUMIFS('B-商品'!$AF:$AF,'B-商品'!$D:$D,$A28,'B-商品'!$E:$E,AL$3)</f>
        <v/>
      </c>
      <c r="AN28" s="636">
        <f>SUMIFS('B-刷单'!$H:$H,'B-刷单'!$E:$E,$A28,'B-刷单'!$L:$L,AL$3)</f>
        <v/>
      </c>
      <c r="AO28" s="637">
        <f>AL28-AN28-AM28</f>
        <v/>
      </c>
      <c r="AP28" s="638">
        <f>SUM(AQ28:AT28)</f>
        <v/>
      </c>
      <c r="AQ28" s="636">
        <f>SUMIFS('B-无界'!$P:$P,'B-无界'!$K:$K,AL$3,'B-无界'!$F:$F,$A28,'B-无界'!$H:$H,"关键词推广")</f>
        <v/>
      </c>
      <c r="AR28" s="636">
        <f>SUMIFS('B-无界'!$P:$P,'B-无界'!$K:$K,AL$3,'B-无界'!$F:$F,$A28,'B-无界'!$H:$H,"人群推广")</f>
        <v/>
      </c>
      <c r="AS28" s="638" t="n"/>
      <c r="AT28" s="638">
        <f>SUMIFS('B-无界'!$P:$P,'B-无界'!$K:$K,AL$3,'B-无界'!$F:$F,$A28,'B-无界'!$H:$H,"货品全站推广")</f>
        <v/>
      </c>
      <c r="AU28" s="636">
        <f>SUMIFS('B-刷单'!$I:$I,'B-刷单'!$E:$E,$A28,'B-刷单'!$L:$L,AL$3)</f>
        <v/>
      </c>
      <c r="AV28" s="639">
        <f>AP28/AO28</f>
        <v/>
      </c>
      <c r="AX28" s="636">
        <f>SUMIFS('B-商品'!$Y:$Y,'B-商品'!$D:$D,$A28,'B-商品'!$E:$E,AX$3)</f>
        <v/>
      </c>
      <c r="AY28" s="636">
        <f>SUMIFS('B-商品'!$AF:$AF,'B-商品'!$D:$D,$A28,'B-商品'!$E:$E,AX$3)</f>
        <v/>
      </c>
      <c r="AZ28" s="636">
        <f>SUMIFS('B-刷单'!$H:$H,'B-刷单'!$E:$E,$A28,'B-刷单'!$L:$L,AX$3)</f>
        <v/>
      </c>
      <c r="BA28" s="637">
        <f>AX28-AZ28-AY28</f>
        <v/>
      </c>
      <c r="BB28" s="638">
        <f>SUM(BC28:BF28)</f>
        <v/>
      </c>
      <c r="BC28" s="636">
        <f>SUMIFS('B-无界'!$P:$P,'B-无界'!$K:$K,AX$3,'B-无界'!$F:$F,$A28,'B-无界'!$H:$H,"关键词推广")</f>
        <v/>
      </c>
      <c r="BD28" s="636">
        <f>SUMIFS('B-无界'!$P:$P,'B-无界'!$K:$K,AX$3,'B-无界'!$F:$F,$A28,'B-无界'!$H:$H,"人群推广")</f>
        <v/>
      </c>
      <c r="BE28" s="638" t="n"/>
      <c r="BF28" s="638">
        <f>SUMIFS('B-无界'!$P:$P,'B-无界'!$K:$K,AX$3,'B-无界'!$F:$F,$A28,'B-无界'!$H:$H,"货品全站推广")</f>
        <v/>
      </c>
      <c r="BG28" s="636">
        <f>SUMIFS('B-刷单'!$I:$I,'B-刷单'!$E:$E,$A28,'B-刷单'!$L:$L,AX$3)</f>
        <v/>
      </c>
      <c r="BH28" s="639">
        <f>BB28/BA28</f>
        <v/>
      </c>
      <c r="BI28" s="331" t="n"/>
      <c r="BJ28" s="636">
        <f>SUMIFS('B-商品'!$Y:$Y,'B-商品'!$D:$D,$A28,'B-商品'!$E:$E,BJ$3)</f>
        <v/>
      </c>
      <c r="BK28" s="636">
        <f>SUMIFS('B-商品'!$AF:$AF,'B-商品'!$D:$D,$A28,'B-商品'!$E:$E,BJ$3)</f>
        <v/>
      </c>
      <c r="BL28" s="636">
        <f>SUMIFS('B-刷单'!$H:$H,'B-刷单'!$E:$E,$A28,'B-刷单'!$L:$L,BJ$3)</f>
        <v/>
      </c>
      <c r="BM28" s="637">
        <f>BJ28-BL28-BK28</f>
        <v/>
      </c>
      <c r="BN28" s="638">
        <f>SUM(BO28:BR28)</f>
        <v/>
      </c>
      <c r="BO28" s="636">
        <f>SUMIFS('B-无界'!$P:$P,'B-无界'!$K:$K,BJ$3,'B-无界'!$F:$F,$A28,'B-无界'!$H:$H,"关键词推广")</f>
        <v/>
      </c>
      <c r="BP28" s="636">
        <f>SUMIFS('B-无界'!$P:$P,'B-无界'!$K:$K,BJ$3,'B-无界'!$F:$F,$A28,'B-无界'!$H:$H,"人群推广")</f>
        <v/>
      </c>
      <c r="BQ28" s="638" t="n"/>
      <c r="BR28" s="638">
        <f>SUMIFS('B-无界'!$P:$P,'B-无界'!$K:$K,BJ$3,'B-无界'!$F:$F,$A28,'B-无界'!$H:$H,"货品全站推广")</f>
        <v/>
      </c>
      <c r="BS28" s="636">
        <f>SUMIFS('B-刷单'!$I:$I,'B-刷单'!$E:$E,$A28,'B-刷单'!$L:$L,BJ$3)</f>
        <v/>
      </c>
      <c r="BT28" s="639">
        <f>BN28/BM28</f>
        <v/>
      </c>
    </row>
    <row r="29" customFormat="1" s="381">
      <c r="A29" s="627" t="n">
        <v>46166</v>
      </c>
      <c r="B29" s="636">
        <f>SUMIFS('B-商品'!$Y:$Y,'B-商品'!$D:$D,$A29,'B-商品'!$E:$E,B$3)</f>
        <v/>
      </c>
      <c r="C29" s="636">
        <f>SUMIFS('B-商品'!$AF:$AF,'B-商品'!$D:$D,$A29,'B-商品'!$E:$E,B$3)</f>
        <v/>
      </c>
      <c r="D29" s="636">
        <f>SUMIFS('B-刷单'!$H:$H,'B-刷单'!$E:$E,$A29,'B-刷单'!$L:$L,B$3)</f>
        <v/>
      </c>
      <c r="E29" s="637">
        <f>B29-D29-C29</f>
        <v/>
      </c>
      <c r="F29" s="638">
        <f>SUM(G29:J29)</f>
        <v/>
      </c>
      <c r="G29" s="636">
        <f>SUMIFS('B-无界'!$P:$P,'B-无界'!$K:$K,B$3,'B-无界'!$F:$F,$A29,'B-无界'!$H:$H,"关键词推广")</f>
        <v/>
      </c>
      <c r="H29" s="636">
        <f>SUMIFS('B-无界'!$P:$P,'B-无界'!$K:$K,B$3,'B-无界'!$F:$F,$A29,'B-无界'!$H:$H,"人群推广")</f>
        <v/>
      </c>
      <c r="I29" s="638" t="n"/>
      <c r="J29" s="638">
        <f>SUMIFS('B-无界'!$P:$P,'B-无界'!$K:$K,B$3,'B-无界'!$F:$F,$A29,'B-无界'!$H:$H,"货品全站推广")</f>
        <v/>
      </c>
      <c r="K29" s="636">
        <f>SUMIFS('B-刷单'!$I:$I,'B-刷单'!$E:$E,$A29,'B-刷单'!$L:$L,B$3)</f>
        <v/>
      </c>
      <c r="L29" s="639">
        <f>F29/E29</f>
        <v/>
      </c>
      <c r="N29" s="636">
        <f>SUMIFS('B-商品'!$Y:$Y,'B-商品'!$D:$D,$A29,'B-商品'!$E:$E,N$3)</f>
        <v/>
      </c>
      <c r="O29" s="636">
        <f>SUMIFS('B-商品'!$AF:$AF,'B-商品'!$D:$D,$A29,'B-商品'!$E:$E,N$3)</f>
        <v/>
      </c>
      <c r="P29" s="636">
        <f>SUMIFS('B-刷单'!$H:$H,'B-刷单'!$E:$E,$A29,'B-刷单'!$L:$L,N$3)</f>
        <v/>
      </c>
      <c r="Q29" s="637">
        <f>N29-P29-O29</f>
        <v/>
      </c>
      <c r="R29" s="638">
        <f>SUM(S29:V29)</f>
        <v/>
      </c>
      <c r="S29" s="636">
        <f>SUMIFS('B-无界'!$P:$P,'B-无界'!$K:$K,N$3,'B-无界'!$F:$F,$A29,'B-无界'!$H:$H,"关键词推广")</f>
        <v/>
      </c>
      <c r="T29" s="636">
        <f>SUMIFS('B-无界'!$P:$P,'B-无界'!$K:$K,N$3,'B-无界'!$F:$F,$A29,'B-无界'!$H:$H,"人群推广")</f>
        <v/>
      </c>
      <c r="U29" s="638" t="n"/>
      <c r="V29" s="638">
        <f>SUMIFS('B-无界'!$P:$P,'B-无界'!$K:$K,N$3,'B-无界'!$F:$F,$A29,'B-无界'!$H:$H,"货品全站推广")</f>
        <v/>
      </c>
      <c r="W29" s="636">
        <f>SUMIFS('B-刷单'!$I:$I,'B-刷单'!$E:$E,$A29,'B-刷单'!$L:$L,N$3)</f>
        <v/>
      </c>
      <c r="X29" s="639">
        <f>R29/Q29</f>
        <v/>
      </c>
      <c r="Z29" s="636">
        <f>SUMIFS('B-商品'!$Y:$Y,'B-商品'!$D:$D,$A29,'B-商品'!$E:$E,Z$3)</f>
        <v/>
      </c>
      <c r="AA29" s="636">
        <f>SUMIFS('B-商品'!$AF:$AF,'B-商品'!$D:$D,$A29,'B-商品'!$E:$E,Z$3)</f>
        <v/>
      </c>
      <c r="AB29" s="636">
        <f>SUMIFS('B-刷单'!$H:$H,'B-刷单'!$E:$E,$A29,'B-刷单'!$L:$L,Z$3)</f>
        <v/>
      </c>
      <c r="AC29" s="637">
        <f>Z29-AB29-AA29</f>
        <v/>
      </c>
      <c r="AD29" s="638">
        <f>SUM(AE29:AH29)</f>
        <v/>
      </c>
      <c r="AE29" s="636">
        <f>SUMIFS('B-无界'!$P:$P,'B-无界'!$K:$K,Z$3,'B-无界'!$F:$F,$A29,'B-无界'!$H:$H,"关键词推广")</f>
        <v/>
      </c>
      <c r="AF29" s="636">
        <f>SUMIFS('B-无界'!$P:$P,'B-无界'!$K:$K,Z$3,'B-无界'!$F:$F,$A29,'B-无界'!$H:$H,"人群推广")</f>
        <v/>
      </c>
      <c r="AG29" s="638" t="n"/>
      <c r="AH29" s="638">
        <f>SUMIFS('B-无界'!$P:$P,'B-无界'!$K:$K,Z$3,'B-无界'!$F:$F,$A29,'B-无界'!$H:$H,"货品全站推广")</f>
        <v/>
      </c>
      <c r="AI29" s="636">
        <f>SUMIFS('B-刷单'!$I:$I,'B-刷单'!$E:$E,$A29,'B-刷单'!$L:$L,Z$3)</f>
        <v/>
      </c>
      <c r="AJ29" s="639">
        <f>AD29/AC29</f>
        <v/>
      </c>
      <c r="AK29" s="331" t="n"/>
      <c r="AL29" s="636">
        <f>SUMIFS('B-商品'!$Y:$Y,'B-商品'!$D:$D,$A29,'B-商品'!$E:$E,AL$3)</f>
        <v/>
      </c>
      <c r="AM29" s="636">
        <f>SUMIFS('B-商品'!$AF:$AF,'B-商品'!$D:$D,$A29,'B-商品'!$E:$E,AL$3)</f>
        <v/>
      </c>
      <c r="AN29" s="636">
        <f>SUMIFS('B-刷单'!$H:$H,'B-刷单'!$E:$E,$A29,'B-刷单'!$L:$L,AL$3)</f>
        <v/>
      </c>
      <c r="AO29" s="637">
        <f>AL29-AN29-AM29</f>
        <v/>
      </c>
      <c r="AP29" s="638">
        <f>SUM(AQ29:AT29)</f>
        <v/>
      </c>
      <c r="AQ29" s="636">
        <f>SUMIFS('B-无界'!$P:$P,'B-无界'!$K:$K,AL$3,'B-无界'!$F:$F,$A29,'B-无界'!$H:$H,"关键词推广")</f>
        <v/>
      </c>
      <c r="AR29" s="636">
        <f>SUMIFS('B-无界'!$P:$P,'B-无界'!$K:$K,AL$3,'B-无界'!$F:$F,$A29,'B-无界'!$H:$H,"人群推广")</f>
        <v/>
      </c>
      <c r="AS29" s="638" t="n"/>
      <c r="AT29" s="638">
        <f>SUMIFS('B-无界'!$P:$P,'B-无界'!$K:$K,AL$3,'B-无界'!$F:$F,$A29,'B-无界'!$H:$H,"货品全站推广")</f>
        <v/>
      </c>
      <c r="AU29" s="636">
        <f>SUMIFS('B-刷单'!$I:$I,'B-刷单'!$E:$E,$A29,'B-刷单'!$L:$L,AL$3)</f>
        <v/>
      </c>
      <c r="AV29" s="639">
        <f>AP29/AO29</f>
        <v/>
      </c>
      <c r="AX29" s="636">
        <f>SUMIFS('B-商品'!$Y:$Y,'B-商品'!$D:$D,$A29,'B-商品'!$E:$E,AX$3)</f>
        <v/>
      </c>
      <c r="AY29" s="636">
        <f>SUMIFS('B-商品'!$AF:$AF,'B-商品'!$D:$D,$A29,'B-商品'!$E:$E,AX$3)</f>
        <v/>
      </c>
      <c r="AZ29" s="636">
        <f>SUMIFS('B-刷单'!$H:$H,'B-刷单'!$E:$E,$A29,'B-刷单'!$L:$L,AX$3)</f>
        <v/>
      </c>
      <c r="BA29" s="637">
        <f>AX29-AZ29-AY29</f>
        <v/>
      </c>
      <c r="BB29" s="638">
        <f>SUM(BC29:BF29)</f>
        <v/>
      </c>
      <c r="BC29" s="636">
        <f>SUMIFS('B-无界'!$P:$P,'B-无界'!$K:$K,AX$3,'B-无界'!$F:$F,$A29,'B-无界'!$H:$H,"关键词推广")</f>
        <v/>
      </c>
      <c r="BD29" s="636">
        <f>SUMIFS('B-无界'!$P:$P,'B-无界'!$K:$K,AX$3,'B-无界'!$F:$F,$A29,'B-无界'!$H:$H,"人群推广")</f>
        <v/>
      </c>
      <c r="BE29" s="638" t="n"/>
      <c r="BF29" s="638">
        <f>SUMIFS('B-无界'!$P:$P,'B-无界'!$K:$K,AX$3,'B-无界'!$F:$F,$A29,'B-无界'!$H:$H,"货品全站推广")</f>
        <v/>
      </c>
      <c r="BG29" s="636">
        <f>SUMIFS('B-刷单'!$I:$I,'B-刷单'!$E:$E,$A29,'B-刷单'!$L:$L,AX$3)</f>
        <v/>
      </c>
      <c r="BH29" s="639">
        <f>BB29/BA29</f>
        <v/>
      </c>
      <c r="BI29" s="331" t="n"/>
      <c r="BJ29" s="636">
        <f>SUMIFS('B-商品'!$Y:$Y,'B-商品'!$D:$D,$A29,'B-商品'!$E:$E,BJ$3)</f>
        <v/>
      </c>
      <c r="BK29" s="636">
        <f>SUMIFS('B-商品'!$AF:$AF,'B-商品'!$D:$D,$A29,'B-商品'!$E:$E,BJ$3)</f>
        <v/>
      </c>
      <c r="BL29" s="636">
        <f>SUMIFS('B-刷单'!$H:$H,'B-刷单'!$E:$E,$A29,'B-刷单'!$L:$L,BJ$3)</f>
        <v/>
      </c>
      <c r="BM29" s="637">
        <f>BJ29-BL29-BK29</f>
        <v/>
      </c>
      <c r="BN29" s="638">
        <f>SUM(BO29:BR29)</f>
        <v/>
      </c>
      <c r="BO29" s="636">
        <f>SUMIFS('B-无界'!$P:$P,'B-无界'!$K:$K,BJ$3,'B-无界'!$F:$F,$A29,'B-无界'!$H:$H,"关键词推广")</f>
        <v/>
      </c>
      <c r="BP29" s="636">
        <f>SUMIFS('B-无界'!$P:$P,'B-无界'!$K:$K,BJ$3,'B-无界'!$F:$F,$A29,'B-无界'!$H:$H,"人群推广")</f>
        <v/>
      </c>
      <c r="BQ29" s="638" t="n"/>
      <c r="BR29" s="638">
        <f>SUMIFS('B-无界'!$P:$P,'B-无界'!$K:$K,BJ$3,'B-无界'!$F:$F,$A29,'B-无界'!$H:$H,"货品全站推广")</f>
        <v/>
      </c>
      <c r="BS29" s="636">
        <f>SUMIFS('B-刷单'!$I:$I,'B-刷单'!$E:$E,$A29,'B-刷单'!$L:$L,BJ$3)</f>
        <v/>
      </c>
      <c r="BT29" s="639">
        <f>BN29/BM29</f>
        <v/>
      </c>
    </row>
    <row r="30" customFormat="1" s="381">
      <c r="A30" s="627" t="n">
        <v>46167</v>
      </c>
      <c r="B30" s="636">
        <f>SUMIFS('B-商品'!$Y:$Y,'B-商品'!$D:$D,$A30,'B-商品'!$E:$E,B$3)</f>
        <v/>
      </c>
      <c r="C30" s="636">
        <f>SUMIFS('B-商品'!$AF:$AF,'B-商品'!$D:$D,$A30,'B-商品'!$E:$E,B$3)</f>
        <v/>
      </c>
      <c r="D30" s="636">
        <f>SUMIFS('B-刷单'!$H:$H,'B-刷单'!$E:$E,$A30,'B-刷单'!$L:$L,B$3)</f>
        <v/>
      </c>
      <c r="E30" s="637">
        <f>B30-D30-C30</f>
        <v/>
      </c>
      <c r="F30" s="638">
        <f>SUM(G30:J30)</f>
        <v/>
      </c>
      <c r="G30" s="636">
        <f>SUMIFS('B-无界'!$P:$P,'B-无界'!$K:$K,B$3,'B-无界'!$F:$F,$A30,'B-无界'!$H:$H,"关键词推广")</f>
        <v/>
      </c>
      <c r="H30" s="636">
        <f>SUMIFS('B-无界'!$P:$P,'B-无界'!$K:$K,B$3,'B-无界'!$F:$F,$A30,'B-无界'!$H:$H,"人群推广")</f>
        <v/>
      </c>
      <c r="I30" s="638" t="n"/>
      <c r="J30" s="638">
        <f>SUMIFS('B-无界'!$P:$P,'B-无界'!$K:$K,B$3,'B-无界'!$F:$F,$A30,'B-无界'!$H:$H,"货品全站推广")</f>
        <v/>
      </c>
      <c r="K30" s="636">
        <f>SUMIFS('B-刷单'!$I:$I,'B-刷单'!$E:$E,$A30,'B-刷单'!$L:$L,B$3)</f>
        <v/>
      </c>
      <c r="L30" s="639">
        <f>F30/E30</f>
        <v/>
      </c>
      <c r="N30" s="636">
        <f>SUMIFS('B-商品'!$Y:$Y,'B-商品'!$D:$D,$A30,'B-商品'!$E:$E,N$3)</f>
        <v/>
      </c>
      <c r="O30" s="636">
        <f>SUMIFS('B-商品'!$AF:$AF,'B-商品'!$D:$D,$A30,'B-商品'!$E:$E,N$3)</f>
        <v/>
      </c>
      <c r="P30" s="636">
        <f>SUMIFS('B-刷单'!$H:$H,'B-刷单'!$E:$E,$A30,'B-刷单'!$L:$L,N$3)</f>
        <v/>
      </c>
      <c r="Q30" s="637">
        <f>N30-P30-O30</f>
        <v/>
      </c>
      <c r="R30" s="638">
        <f>SUM(S30:V30)</f>
        <v/>
      </c>
      <c r="S30" s="636">
        <f>SUMIFS('B-无界'!$P:$P,'B-无界'!$K:$K,N$3,'B-无界'!$F:$F,$A30,'B-无界'!$H:$H,"关键词推广")</f>
        <v/>
      </c>
      <c r="T30" s="636">
        <f>SUMIFS('B-无界'!$P:$P,'B-无界'!$K:$K,N$3,'B-无界'!$F:$F,$A30,'B-无界'!$H:$H,"人群推广")</f>
        <v/>
      </c>
      <c r="U30" s="638" t="n"/>
      <c r="V30" s="638">
        <f>SUMIFS('B-无界'!$P:$P,'B-无界'!$K:$K,N$3,'B-无界'!$F:$F,$A30,'B-无界'!$H:$H,"货品全站推广")</f>
        <v/>
      </c>
      <c r="W30" s="636">
        <f>SUMIFS('B-刷单'!$I:$I,'B-刷单'!$E:$E,$A30,'B-刷单'!$L:$L,N$3)</f>
        <v/>
      </c>
      <c r="X30" s="639">
        <f>R30/Q30</f>
        <v/>
      </c>
      <c r="Z30" s="636">
        <f>SUMIFS('B-商品'!$Y:$Y,'B-商品'!$D:$D,$A30,'B-商品'!$E:$E,Z$3)</f>
        <v/>
      </c>
      <c r="AA30" s="636">
        <f>SUMIFS('B-商品'!$AF:$AF,'B-商品'!$D:$D,$A30,'B-商品'!$E:$E,Z$3)</f>
        <v/>
      </c>
      <c r="AB30" s="636">
        <f>SUMIFS('B-刷单'!$H:$H,'B-刷单'!$E:$E,$A30,'B-刷单'!$L:$L,Z$3)</f>
        <v/>
      </c>
      <c r="AC30" s="637">
        <f>Z30-AB30-AA30</f>
        <v/>
      </c>
      <c r="AD30" s="638">
        <f>SUM(AE30:AH30)</f>
        <v/>
      </c>
      <c r="AE30" s="636">
        <f>SUMIFS('B-无界'!$P:$P,'B-无界'!$K:$K,Z$3,'B-无界'!$F:$F,$A30,'B-无界'!$H:$H,"关键词推广")</f>
        <v/>
      </c>
      <c r="AF30" s="636">
        <f>SUMIFS('B-无界'!$P:$P,'B-无界'!$K:$K,Z$3,'B-无界'!$F:$F,$A30,'B-无界'!$H:$H,"人群推广")</f>
        <v/>
      </c>
      <c r="AG30" s="638" t="n"/>
      <c r="AH30" s="638">
        <f>SUMIFS('B-无界'!$P:$P,'B-无界'!$K:$K,Z$3,'B-无界'!$F:$F,$A30,'B-无界'!$H:$H,"货品全站推广")</f>
        <v/>
      </c>
      <c r="AI30" s="636">
        <f>SUMIFS('B-刷单'!$I:$I,'B-刷单'!$E:$E,$A30,'B-刷单'!$L:$L,Z$3)</f>
        <v/>
      </c>
      <c r="AJ30" s="639">
        <f>AD30/AC30</f>
        <v/>
      </c>
      <c r="AK30" s="331" t="n"/>
      <c r="AL30" s="636">
        <f>SUMIFS('B-商品'!$Y:$Y,'B-商品'!$D:$D,$A30,'B-商品'!$E:$E,AL$3)</f>
        <v/>
      </c>
      <c r="AM30" s="636">
        <f>SUMIFS('B-商品'!$AF:$AF,'B-商品'!$D:$D,$A30,'B-商品'!$E:$E,AL$3)</f>
        <v/>
      </c>
      <c r="AN30" s="636">
        <f>SUMIFS('B-刷单'!$H:$H,'B-刷单'!$E:$E,$A30,'B-刷单'!$L:$L,AL$3)</f>
        <v/>
      </c>
      <c r="AO30" s="637">
        <f>AL30-AN30-AM30</f>
        <v/>
      </c>
      <c r="AP30" s="638">
        <f>SUM(AQ30:AT30)</f>
        <v/>
      </c>
      <c r="AQ30" s="636">
        <f>SUMIFS('B-无界'!$P:$P,'B-无界'!$K:$K,AL$3,'B-无界'!$F:$F,$A30,'B-无界'!$H:$H,"关键词推广")</f>
        <v/>
      </c>
      <c r="AR30" s="636">
        <f>SUMIFS('B-无界'!$P:$P,'B-无界'!$K:$K,AL$3,'B-无界'!$F:$F,$A30,'B-无界'!$H:$H,"人群推广")</f>
        <v/>
      </c>
      <c r="AS30" s="638" t="n"/>
      <c r="AT30" s="638">
        <f>SUMIFS('B-无界'!$P:$P,'B-无界'!$K:$K,AL$3,'B-无界'!$F:$F,$A30,'B-无界'!$H:$H,"货品全站推广")</f>
        <v/>
      </c>
      <c r="AU30" s="636">
        <f>SUMIFS('B-刷单'!$I:$I,'B-刷单'!$E:$E,$A30,'B-刷单'!$L:$L,AL$3)</f>
        <v/>
      </c>
      <c r="AV30" s="639">
        <f>AP30/AO30</f>
        <v/>
      </c>
      <c r="AX30" s="636">
        <f>SUMIFS('B-商品'!$Y:$Y,'B-商品'!$D:$D,$A30,'B-商品'!$E:$E,AX$3)</f>
        <v/>
      </c>
      <c r="AY30" s="636">
        <f>SUMIFS('B-商品'!$AF:$AF,'B-商品'!$D:$D,$A30,'B-商品'!$E:$E,AX$3)</f>
        <v/>
      </c>
      <c r="AZ30" s="636">
        <f>SUMIFS('B-刷单'!$H:$H,'B-刷单'!$E:$E,$A30,'B-刷单'!$L:$L,AX$3)</f>
        <v/>
      </c>
      <c r="BA30" s="637">
        <f>AX30-AZ30-AY30</f>
        <v/>
      </c>
      <c r="BB30" s="638">
        <f>SUM(BC30:BF30)</f>
        <v/>
      </c>
      <c r="BC30" s="636">
        <f>SUMIFS('B-无界'!$P:$P,'B-无界'!$K:$K,AX$3,'B-无界'!$F:$F,$A30,'B-无界'!$H:$H,"关键词推广")</f>
        <v/>
      </c>
      <c r="BD30" s="636">
        <f>SUMIFS('B-无界'!$P:$P,'B-无界'!$K:$K,AX$3,'B-无界'!$F:$F,$A30,'B-无界'!$H:$H,"人群推广")</f>
        <v/>
      </c>
      <c r="BE30" s="638" t="n"/>
      <c r="BF30" s="638">
        <f>SUMIFS('B-无界'!$P:$P,'B-无界'!$K:$K,AX$3,'B-无界'!$F:$F,$A30,'B-无界'!$H:$H,"货品全站推广")</f>
        <v/>
      </c>
      <c r="BG30" s="636">
        <f>SUMIFS('B-刷单'!$I:$I,'B-刷单'!$E:$E,$A30,'B-刷单'!$L:$L,AX$3)</f>
        <v/>
      </c>
      <c r="BH30" s="639">
        <f>BB30/BA30</f>
        <v/>
      </c>
      <c r="BI30" s="331" t="n"/>
      <c r="BJ30" s="636">
        <f>SUMIFS('B-商品'!$Y:$Y,'B-商品'!$D:$D,$A30,'B-商品'!$E:$E,BJ$3)</f>
        <v/>
      </c>
      <c r="BK30" s="636">
        <f>SUMIFS('B-商品'!$AF:$AF,'B-商品'!$D:$D,$A30,'B-商品'!$E:$E,BJ$3)</f>
        <v/>
      </c>
      <c r="BL30" s="636">
        <f>SUMIFS('B-刷单'!$H:$H,'B-刷单'!$E:$E,$A30,'B-刷单'!$L:$L,BJ$3)</f>
        <v/>
      </c>
      <c r="BM30" s="637">
        <f>BJ30-BL30-BK30</f>
        <v/>
      </c>
      <c r="BN30" s="638">
        <f>SUM(BO30:BR30)</f>
        <v/>
      </c>
      <c r="BO30" s="636">
        <f>SUMIFS('B-无界'!$P:$P,'B-无界'!$K:$K,BJ$3,'B-无界'!$F:$F,$A30,'B-无界'!$H:$H,"关键词推广")</f>
        <v/>
      </c>
      <c r="BP30" s="636">
        <f>SUMIFS('B-无界'!$P:$P,'B-无界'!$K:$K,BJ$3,'B-无界'!$F:$F,$A30,'B-无界'!$H:$H,"人群推广")</f>
        <v/>
      </c>
      <c r="BQ30" s="638" t="n"/>
      <c r="BR30" s="638">
        <f>SUMIFS('B-无界'!$P:$P,'B-无界'!$K:$K,BJ$3,'B-无界'!$F:$F,$A30,'B-无界'!$H:$H,"货品全站推广")</f>
        <v/>
      </c>
      <c r="BS30" s="636">
        <f>SUMIFS('B-刷单'!$I:$I,'B-刷单'!$E:$E,$A30,'B-刷单'!$L:$L,BJ$3)</f>
        <v/>
      </c>
      <c r="BT30" s="639">
        <f>BN30/BM30</f>
        <v/>
      </c>
    </row>
    <row r="31" customFormat="1" s="381">
      <c r="A31" s="627" t="n">
        <v>46168</v>
      </c>
      <c r="B31" s="636">
        <f>SUMIFS('B-商品'!$Y:$Y,'B-商品'!$D:$D,$A31,'B-商品'!$E:$E,B$3)</f>
        <v/>
      </c>
      <c r="C31" s="636">
        <f>SUMIFS('B-商品'!$AF:$AF,'B-商品'!$D:$D,$A31,'B-商品'!$E:$E,B$3)</f>
        <v/>
      </c>
      <c r="D31" s="636">
        <f>SUMIFS('B-刷单'!$H:$H,'B-刷单'!$E:$E,$A31,'B-刷单'!$L:$L,B$3)</f>
        <v/>
      </c>
      <c r="E31" s="637">
        <f>B31-D31-C31</f>
        <v/>
      </c>
      <c r="F31" s="638">
        <f>SUM(G31:J31)</f>
        <v/>
      </c>
      <c r="G31" s="636">
        <f>SUMIFS('B-无界'!$P:$P,'B-无界'!$K:$K,B$3,'B-无界'!$F:$F,$A31,'B-无界'!$H:$H,"关键词推广")</f>
        <v/>
      </c>
      <c r="H31" s="636">
        <f>SUMIFS('B-无界'!$P:$P,'B-无界'!$K:$K,B$3,'B-无界'!$F:$F,$A31,'B-无界'!$H:$H,"人群推广")</f>
        <v/>
      </c>
      <c r="I31" s="638" t="n"/>
      <c r="J31" s="638">
        <f>SUMIFS('B-无界'!$P:$P,'B-无界'!$K:$K,B$3,'B-无界'!$F:$F,$A31,'B-无界'!$H:$H,"货品全站推广")</f>
        <v/>
      </c>
      <c r="K31" s="636">
        <f>SUMIFS('B-刷单'!$I:$I,'B-刷单'!$E:$E,$A31,'B-刷单'!$L:$L,B$3)</f>
        <v/>
      </c>
      <c r="L31" s="639">
        <f>F31/E31</f>
        <v/>
      </c>
      <c r="N31" s="636">
        <f>SUMIFS('B-商品'!$Y:$Y,'B-商品'!$D:$D,$A31,'B-商品'!$E:$E,N$3)</f>
        <v/>
      </c>
      <c r="O31" s="636">
        <f>SUMIFS('B-商品'!$AF:$AF,'B-商品'!$D:$D,$A31,'B-商品'!$E:$E,N$3)</f>
        <v/>
      </c>
      <c r="P31" s="636">
        <f>SUMIFS('B-刷单'!$H:$H,'B-刷单'!$E:$E,$A31,'B-刷单'!$L:$L,N$3)</f>
        <v/>
      </c>
      <c r="Q31" s="637">
        <f>N31-P31-O31</f>
        <v/>
      </c>
      <c r="R31" s="638">
        <f>SUM(S31:V31)</f>
        <v/>
      </c>
      <c r="S31" s="636">
        <f>SUMIFS('B-无界'!$P:$P,'B-无界'!$K:$K,N$3,'B-无界'!$F:$F,$A31,'B-无界'!$H:$H,"关键词推广")</f>
        <v/>
      </c>
      <c r="T31" s="636">
        <f>SUMIFS('B-无界'!$P:$P,'B-无界'!$K:$K,N$3,'B-无界'!$F:$F,$A31,'B-无界'!$H:$H,"人群推广")</f>
        <v/>
      </c>
      <c r="U31" s="638" t="n"/>
      <c r="V31" s="638">
        <f>SUMIFS('B-无界'!$P:$P,'B-无界'!$K:$K,N$3,'B-无界'!$F:$F,$A31,'B-无界'!$H:$H,"货品全站推广")</f>
        <v/>
      </c>
      <c r="W31" s="636">
        <f>SUMIFS('B-刷单'!$I:$I,'B-刷单'!$E:$E,$A31,'B-刷单'!$L:$L,N$3)</f>
        <v/>
      </c>
      <c r="X31" s="639">
        <f>R31/Q31</f>
        <v/>
      </c>
      <c r="Z31" s="636">
        <f>SUMIFS('B-商品'!$Y:$Y,'B-商品'!$D:$D,$A31,'B-商品'!$E:$E,Z$3)</f>
        <v/>
      </c>
      <c r="AA31" s="636">
        <f>SUMIFS('B-商品'!$AF:$AF,'B-商品'!$D:$D,$A31,'B-商品'!$E:$E,Z$3)</f>
        <v/>
      </c>
      <c r="AB31" s="636">
        <f>SUMIFS('B-刷单'!$H:$H,'B-刷单'!$E:$E,$A31,'B-刷单'!$L:$L,Z$3)</f>
        <v/>
      </c>
      <c r="AC31" s="637">
        <f>Z31-AB31-AA31</f>
        <v/>
      </c>
      <c r="AD31" s="638">
        <f>SUM(AE31:AH31)</f>
        <v/>
      </c>
      <c r="AE31" s="636">
        <f>SUMIFS('B-无界'!$P:$P,'B-无界'!$K:$K,Z$3,'B-无界'!$F:$F,$A31,'B-无界'!$H:$H,"关键词推广")</f>
        <v/>
      </c>
      <c r="AF31" s="636">
        <f>SUMIFS('B-无界'!$P:$P,'B-无界'!$K:$K,Z$3,'B-无界'!$F:$F,$A31,'B-无界'!$H:$H,"人群推广")</f>
        <v/>
      </c>
      <c r="AG31" s="638" t="n"/>
      <c r="AH31" s="638">
        <f>SUMIFS('B-无界'!$P:$P,'B-无界'!$K:$K,Z$3,'B-无界'!$F:$F,$A31,'B-无界'!$H:$H,"货品全站推广")</f>
        <v/>
      </c>
      <c r="AI31" s="636">
        <f>SUMIFS('B-刷单'!$I:$I,'B-刷单'!$E:$E,$A31,'B-刷单'!$L:$L,Z$3)</f>
        <v/>
      </c>
      <c r="AJ31" s="639">
        <f>AD31/AC31</f>
        <v/>
      </c>
      <c r="AK31" s="331" t="n"/>
      <c r="AL31" s="636">
        <f>SUMIFS('B-商品'!$Y:$Y,'B-商品'!$D:$D,$A31,'B-商品'!$E:$E,AL$3)</f>
        <v/>
      </c>
      <c r="AM31" s="636">
        <f>SUMIFS('B-商品'!$AF:$AF,'B-商品'!$D:$D,$A31,'B-商品'!$E:$E,AL$3)</f>
        <v/>
      </c>
      <c r="AN31" s="636">
        <f>SUMIFS('B-刷单'!$H:$H,'B-刷单'!$E:$E,$A31,'B-刷单'!$L:$L,AL$3)</f>
        <v/>
      </c>
      <c r="AO31" s="637">
        <f>AL31-AN31-AM31</f>
        <v/>
      </c>
      <c r="AP31" s="638">
        <f>SUM(AQ31:AT31)</f>
        <v/>
      </c>
      <c r="AQ31" s="636">
        <f>SUMIFS('B-无界'!$P:$P,'B-无界'!$K:$K,AL$3,'B-无界'!$F:$F,$A31,'B-无界'!$H:$H,"关键词推广")</f>
        <v/>
      </c>
      <c r="AR31" s="636">
        <f>SUMIFS('B-无界'!$P:$P,'B-无界'!$K:$K,AL$3,'B-无界'!$F:$F,$A31,'B-无界'!$H:$H,"人群推广")</f>
        <v/>
      </c>
      <c r="AS31" s="638" t="n"/>
      <c r="AT31" s="638">
        <f>SUMIFS('B-无界'!$P:$P,'B-无界'!$K:$K,AL$3,'B-无界'!$F:$F,$A31,'B-无界'!$H:$H,"货品全站推广")</f>
        <v/>
      </c>
      <c r="AU31" s="636">
        <f>SUMIFS('B-刷单'!$I:$I,'B-刷单'!$E:$E,$A31,'B-刷单'!$L:$L,AL$3)</f>
        <v/>
      </c>
      <c r="AV31" s="639">
        <f>AP31/AO31</f>
        <v/>
      </c>
      <c r="AX31" s="636">
        <f>SUMIFS('B-商品'!$Y:$Y,'B-商品'!$D:$D,$A31,'B-商品'!$E:$E,AX$3)</f>
        <v/>
      </c>
      <c r="AY31" s="636">
        <f>SUMIFS('B-商品'!$AF:$AF,'B-商品'!$D:$D,$A31,'B-商品'!$E:$E,AX$3)</f>
        <v/>
      </c>
      <c r="AZ31" s="636">
        <f>SUMIFS('B-刷单'!$H:$H,'B-刷单'!$E:$E,$A31,'B-刷单'!$L:$L,AX$3)</f>
        <v/>
      </c>
      <c r="BA31" s="637">
        <f>AX31-AZ31-AY31</f>
        <v/>
      </c>
      <c r="BB31" s="638">
        <f>SUM(BC31:BF31)</f>
        <v/>
      </c>
      <c r="BC31" s="636">
        <f>SUMIFS('B-无界'!$P:$P,'B-无界'!$K:$K,AX$3,'B-无界'!$F:$F,$A31,'B-无界'!$H:$H,"关键词推广")</f>
        <v/>
      </c>
      <c r="BD31" s="636">
        <f>SUMIFS('B-无界'!$P:$P,'B-无界'!$K:$K,AX$3,'B-无界'!$F:$F,$A31,'B-无界'!$H:$H,"人群推广")</f>
        <v/>
      </c>
      <c r="BE31" s="638" t="n"/>
      <c r="BF31" s="638">
        <f>SUMIFS('B-无界'!$P:$P,'B-无界'!$K:$K,AX$3,'B-无界'!$F:$F,$A31,'B-无界'!$H:$H,"货品全站推广")</f>
        <v/>
      </c>
      <c r="BG31" s="636">
        <f>SUMIFS('B-刷单'!$I:$I,'B-刷单'!$E:$E,$A31,'B-刷单'!$L:$L,AX$3)</f>
        <v/>
      </c>
      <c r="BH31" s="639">
        <f>BB31/BA31</f>
        <v/>
      </c>
      <c r="BI31" s="331" t="n"/>
      <c r="BJ31" s="636">
        <f>SUMIFS('B-商品'!$Y:$Y,'B-商品'!$D:$D,$A31,'B-商品'!$E:$E,BJ$3)</f>
        <v/>
      </c>
      <c r="BK31" s="636">
        <f>SUMIFS('B-商品'!$AF:$AF,'B-商品'!$D:$D,$A31,'B-商品'!$E:$E,BJ$3)</f>
        <v/>
      </c>
      <c r="BL31" s="636">
        <f>SUMIFS('B-刷单'!$H:$H,'B-刷单'!$E:$E,$A31,'B-刷单'!$L:$L,BJ$3)</f>
        <v/>
      </c>
      <c r="BM31" s="637">
        <f>BJ31-BL31-BK31</f>
        <v/>
      </c>
      <c r="BN31" s="638">
        <f>SUM(BO31:BR31)</f>
        <v/>
      </c>
      <c r="BO31" s="636">
        <f>SUMIFS('B-无界'!$P:$P,'B-无界'!$K:$K,BJ$3,'B-无界'!$F:$F,$A31,'B-无界'!$H:$H,"关键词推广")</f>
        <v/>
      </c>
      <c r="BP31" s="636">
        <f>SUMIFS('B-无界'!$P:$P,'B-无界'!$K:$K,BJ$3,'B-无界'!$F:$F,$A31,'B-无界'!$H:$H,"人群推广")</f>
        <v/>
      </c>
      <c r="BQ31" s="638" t="n"/>
      <c r="BR31" s="638">
        <f>SUMIFS('B-无界'!$P:$P,'B-无界'!$K:$K,BJ$3,'B-无界'!$F:$F,$A31,'B-无界'!$H:$H,"货品全站推广")</f>
        <v/>
      </c>
      <c r="BS31" s="636">
        <f>SUMIFS('B-刷单'!$I:$I,'B-刷单'!$E:$E,$A31,'B-刷单'!$L:$L,BJ$3)</f>
        <v/>
      </c>
      <c r="BT31" s="639">
        <f>BN31/BM31</f>
        <v/>
      </c>
    </row>
    <row r="32" customFormat="1" s="381">
      <c r="A32" s="627" t="n">
        <v>46169</v>
      </c>
      <c r="B32" s="636">
        <f>SUMIFS('B-商品'!$Y:$Y,'B-商品'!$D:$D,$A32,'B-商品'!$E:$E,B$3)</f>
        <v/>
      </c>
      <c r="C32" s="636">
        <f>SUMIFS('B-商品'!$AF:$AF,'B-商品'!$D:$D,$A32,'B-商品'!$E:$E,B$3)</f>
        <v/>
      </c>
      <c r="D32" s="636">
        <f>SUMIFS('B-刷单'!$H:$H,'B-刷单'!$E:$E,$A32,'B-刷单'!$L:$L,B$3)</f>
        <v/>
      </c>
      <c r="E32" s="637">
        <f>B32-D32-C32</f>
        <v/>
      </c>
      <c r="F32" s="638">
        <f>SUM(G32:J32)</f>
        <v/>
      </c>
      <c r="G32" s="636">
        <f>SUMIFS('B-无界'!$P:$P,'B-无界'!$K:$K,B$3,'B-无界'!$F:$F,$A32,'B-无界'!$H:$H,"关键词推广")</f>
        <v/>
      </c>
      <c r="H32" s="636">
        <f>SUMIFS('B-无界'!$P:$P,'B-无界'!$K:$K,B$3,'B-无界'!$F:$F,$A32,'B-无界'!$H:$H,"人群推广")</f>
        <v/>
      </c>
      <c r="I32" s="638" t="n"/>
      <c r="J32" s="638">
        <f>SUMIFS('B-无界'!$P:$P,'B-无界'!$K:$K,B$3,'B-无界'!$F:$F,$A32,'B-无界'!$H:$H,"货品全站推广")</f>
        <v/>
      </c>
      <c r="K32" s="636">
        <f>SUMIFS('B-刷单'!$I:$I,'B-刷单'!$E:$E,$A32,'B-刷单'!$L:$L,B$3)</f>
        <v/>
      </c>
      <c r="L32" s="639">
        <f>F32/E32</f>
        <v/>
      </c>
      <c r="N32" s="636">
        <f>SUMIFS('B-商品'!$Y:$Y,'B-商品'!$D:$D,$A32,'B-商品'!$E:$E,N$3)</f>
        <v/>
      </c>
      <c r="O32" s="636">
        <f>SUMIFS('B-商品'!$AF:$AF,'B-商品'!$D:$D,$A32,'B-商品'!$E:$E,N$3)</f>
        <v/>
      </c>
      <c r="P32" s="636">
        <f>SUMIFS('B-刷单'!$H:$H,'B-刷单'!$E:$E,$A32,'B-刷单'!$L:$L,N$3)</f>
        <v/>
      </c>
      <c r="Q32" s="637">
        <f>N32-P32-O32</f>
        <v/>
      </c>
      <c r="R32" s="638">
        <f>SUM(S32:V32)</f>
        <v/>
      </c>
      <c r="S32" s="636">
        <f>SUMIFS('B-无界'!$P:$P,'B-无界'!$K:$K,N$3,'B-无界'!$F:$F,$A32,'B-无界'!$H:$H,"关键词推广")</f>
        <v/>
      </c>
      <c r="T32" s="636">
        <f>SUMIFS('B-无界'!$P:$P,'B-无界'!$K:$K,N$3,'B-无界'!$F:$F,$A32,'B-无界'!$H:$H,"人群推广")</f>
        <v/>
      </c>
      <c r="U32" s="638" t="n"/>
      <c r="V32" s="638">
        <f>SUMIFS('B-无界'!$P:$P,'B-无界'!$K:$K,N$3,'B-无界'!$F:$F,$A32,'B-无界'!$H:$H,"货品全站推广")</f>
        <v/>
      </c>
      <c r="W32" s="636">
        <f>SUMIFS('B-刷单'!$I:$I,'B-刷单'!$E:$E,$A32,'B-刷单'!$L:$L,N$3)</f>
        <v/>
      </c>
      <c r="X32" s="639">
        <f>R32/Q32</f>
        <v/>
      </c>
      <c r="Z32" s="636">
        <f>SUMIFS('B-商品'!$Y:$Y,'B-商品'!$D:$D,$A32,'B-商品'!$E:$E,Z$3)</f>
        <v/>
      </c>
      <c r="AA32" s="636">
        <f>SUMIFS('B-商品'!$AF:$AF,'B-商品'!$D:$D,$A32,'B-商品'!$E:$E,Z$3)</f>
        <v/>
      </c>
      <c r="AB32" s="636">
        <f>SUMIFS('B-刷单'!$H:$H,'B-刷单'!$E:$E,$A32,'B-刷单'!$L:$L,Z$3)</f>
        <v/>
      </c>
      <c r="AC32" s="637">
        <f>Z32-AB32-AA32</f>
        <v/>
      </c>
      <c r="AD32" s="638">
        <f>SUM(AE32:AH32)</f>
        <v/>
      </c>
      <c r="AE32" s="636">
        <f>SUMIFS('B-无界'!$P:$P,'B-无界'!$K:$K,Z$3,'B-无界'!$F:$F,$A32,'B-无界'!$H:$H,"关键词推广")</f>
        <v/>
      </c>
      <c r="AF32" s="636">
        <f>SUMIFS('B-无界'!$P:$P,'B-无界'!$K:$K,Z$3,'B-无界'!$F:$F,$A32,'B-无界'!$H:$H,"人群推广")</f>
        <v/>
      </c>
      <c r="AG32" s="638" t="n"/>
      <c r="AH32" s="638">
        <f>SUMIFS('B-无界'!$P:$P,'B-无界'!$K:$K,Z$3,'B-无界'!$F:$F,$A32,'B-无界'!$H:$H,"货品全站推广")</f>
        <v/>
      </c>
      <c r="AI32" s="636">
        <f>SUMIFS('B-刷单'!$I:$I,'B-刷单'!$E:$E,$A32,'B-刷单'!$L:$L,Z$3)</f>
        <v/>
      </c>
      <c r="AJ32" s="639">
        <f>AD32/AC32</f>
        <v/>
      </c>
      <c r="AK32" s="331" t="n"/>
      <c r="AL32" s="636">
        <f>SUMIFS('B-商品'!$Y:$Y,'B-商品'!$D:$D,$A32,'B-商品'!$E:$E,AL$3)</f>
        <v/>
      </c>
      <c r="AM32" s="636">
        <f>SUMIFS('B-商品'!$AF:$AF,'B-商品'!$D:$D,$A32,'B-商品'!$E:$E,AL$3)</f>
        <v/>
      </c>
      <c r="AN32" s="636">
        <f>SUMIFS('B-刷单'!$H:$H,'B-刷单'!$E:$E,$A32,'B-刷单'!$L:$L,AL$3)</f>
        <v/>
      </c>
      <c r="AO32" s="637">
        <f>AL32-AN32-AM32</f>
        <v/>
      </c>
      <c r="AP32" s="638">
        <f>SUM(AQ32:AT32)</f>
        <v/>
      </c>
      <c r="AQ32" s="636">
        <f>SUMIFS('B-无界'!$P:$P,'B-无界'!$K:$K,AL$3,'B-无界'!$F:$F,$A32,'B-无界'!$H:$H,"关键词推广")</f>
        <v/>
      </c>
      <c r="AR32" s="636">
        <f>SUMIFS('B-无界'!$P:$P,'B-无界'!$K:$K,AL$3,'B-无界'!$F:$F,$A32,'B-无界'!$H:$H,"人群推广")</f>
        <v/>
      </c>
      <c r="AS32" s="638" t="n"/>
      <c r="AT32" s="638">
        <f>SUMIFS('B-无界'!$P:$P,'B-无界'!$K:$K,AL$3,'B-无界'!$F:$F,$A32,'B-无界'!$H:$H,"货品全站推广")</f>
        <v/>
      </c>
      <c r="AU32" s="636">
        <f>SUMIFS('B-刷单'!$I:$I,'B-刷单'!$E:$E,$A32,'B-刷单'!$L:$L,AL$3)</f>
        <v/>
      </c>
      <c r="AV32" s="639">
        <f>AP32/AO32</f>
        <v/>
      </c>
      <c r="AX32" s="636">
        <f>SUMIFS('B-商品'!$Y:$Y,'B-商品'!$D:$D,$A32,'B-商品'!$E:$E,AX$3)</f>
        <v/>
      </c>
      <c r="AY32" s="636">
        <f>SUMIFS('B-商品'!$AF:$AF,'B-商品'!$D:$D,$A32,'B-商品'!$E:$E,AX$3)</f>
        <v/>
      </c>
      <c r="AZ32" s="636">
        <f>SUMIFS('B-刷单'!$H:$H,'B-刷单'!$E:$E,$A32,'B-刷单'!$L:$L,AX$3)</f>
        <v/>
      </c>
      <c r="BA32" s="637">
        <f>AX32-AZ32-AY32</f>
        <v/>
      </c>
      <c r="BB32" s="638">
        <f>SUM(BC32:BF32)</f>
        <v/>
      </c>
      <c r="BC32" s="636">
        <f>SUMIFS('B-无界'!$P:$P,'B-无界'!$K:$K,AX$3,'B-无界'!$F:$F,$A32,'B-无界'!$H:$H,"关键词推广")</f>
        <v/>
      </c>
      <c r="BD32" s="636">
        <f>SUMIFS('B-无界'!$P:$P,'B-无界'!$K:$K,AX$3,'B-无界'!$F:$F,$A32,'B-无界'!$H:$H,"人群推广")</f>
        <v/>
      </c>
      <c r="BE32" s="638" t="n"/>
      <c r="BF32" s="638">
        <f>SUMIFS('B-无界'!$P:$P,'B-无界'!$K:$K,AX$3,'B-无界'!$F:$F,$A32,'B-无界'!$H:$H,"货品全站推广")</f>
        <v/>
      </c>
      <c r="BG32" s="636">
        <f>SUMIFS('B-刷单'!$I:$I,'B-刷单'!$E:$E,$A32,'B-刷单'!$L:$L,AX$3)</f>
        <v/>
      </c>
      <c r="BH32" s="639">
        <f>BB32/BA32</f>
        <v/>
      </c>
      <c r="BI32" s="331" t="n"/>
      <c r="BJ32" s="636">
        <f>SUMIFS('B-商品'!$Y:$Y,'B-商品'!$D:$D,$A32,'B-商品'!$E:$E,BJ$3)</f>
        <v/>
      </c>
      <c r="BK32" s="636">
        <f>SUMIFS('B-商品'!$AF:$AF,'B-商品'!$D:$D,$A32,'B-商品'!$E:$E,BJ$3)</f>
        <v/>
      </c>
      <c r="BL32" s="636">
        <f>SUMIFS('B-刷单'!$H:$H,'B-刷单'!$E:$E,$A32,'B-刷单'!$L:$L,BJ$3)</f>
        <v/>
      </c>
      <c r="BM32" s="637">
        <f>BJ32-BL32-BK32</f>
        <v/>
      </c>
      <c r="BN32" s="638">
        <f>SUM(BO32:BR32)</f>
        <v/>
      </c>
      <c r="BO32" s="636">
        <f>SUMIFS('B-无界'!$P:$P,'B-无界'!$K:$K,BJ$3,'B-无界'!$F:$F,$A32,'B-无界'!$H:$H,"关键词推广")</f>
        <v/>
      </c>
      <c r="BP32" s="636">
        <f>SUMIFS('B-无界'!$P:$P,'B-无界'!$K:$K,BJ$3,'B-无界'!$F:$F,$A32,'B-无界'!$H:$H,"人群推广")</f>
        <v/>
      </c>
      <c r="BQ32" s="638" t="n"/>
      <c r="BR32" s="638">
        <f>SUMIFS('B-无界'!$P:$P,'B-无界'!$K:$K,BJ$3,'B-无界'!$F:$F,$A32,'B-无界'!$H:$H,"货品全站推广")</f>
        <v/>
      </c>
      <c r="BS32" s="636">
        <f>SUMIFS('B-刷单'!$I:$I,'B-刷单'!$E:$E,$A32,'B-刷单'!$L:$L,BJ$3)</f>
        <v/>
      </c>
      <c r="BT32" s="639">
        <f>BN32/BM32</f>
        <v/>
      </c>
    </row>
    <row r="33" customFormat="1" s="381">
      <c r="A33" s="627" t="n">
        <v>46170</v>
      </c>
      <c r="B33" s="636">
        <f>SUMIFS('B-商品'!$Y:$Y,'B-商品'!$D:$D,$A33,'B-商品'!$E:$E,B$3)</f>
        <v/>
      </c>
      <c r="C33" s="636">
        <f>SUMIFS('B-商品'!$AF:$AF,'B-商品'!$D:$D,$A33,'B-商品'!$E:$E,B$3)</f>
        <v/>
      </c>
      <c r="D33" s="636">
        <f>SUMIFS('B-刷单'!$H:$H,'B-刷单'!$E:$E,$A33,'B-刷单'!$L:$L,B$3)</f>
        <v/>
      </c>
      <c r="E33" s="637">
        <f>B33-D33-C33</f>
        <v/>
      </c>
      <c r="F33" s="638">
        <f>SUM(G33:J33)</f>
        <v/>
      </c>
      <c r="G33" s="636">
        <f>SUMIFS('B-无界'!$P:$P,'B-无界'!$K:$K,B$3,'B-无界'!$F:$F,$A33,'B-无界'!$H:$H,"关键词推广")</f>
        <v/>
      </c>
      <c r="H33" s="636">
        <f>SUMIFS('B-无界'!$P:$P,'B-无界'!$K:$K,B$3,'B-无界'!$F:$F,$A33,'B-无界'!$H:$H,"人群推广")</f>
        <v/>
      </c>
      <c r="I33" s="638" t="n"/>
      <c r="J33" s="638">
        <f>SUMIFS('B-无界'!$P:$P,'B-无界'!$K:$K,B$3,'B-无界'!$F:$F,$A33,'B-无界'!$H:$H,"货品全站推广")</f>
        <v/>
      </c>
      <c r="K33" s="636">
        <f>SUMIFS('B-刷单'!$I:$I,'B-刷单'!$E:$E,$A33,'B-刷单'!$L:$L,B$3)</f>
        <v/>
      </c>
      <c r="L33" s="639">
        <f>F33/E33</f>
        <v/>
      </c>
      <c r="N33" s="636">
        <f>SUMIFS('B-商品'!$Y:$Y,'B-商品'!$D:$D,$A33,'B-商品'!$E:$E,N$3)</f>
        <v/>
      </c>
      <c r="O33" s="636">
        <f>SUMIFS('B-商品'!$AF:$AF,'B-商品'!$D:$D,$A33,'B-商品'!$E:$E,N$3)</f>
        <v/>
      </c>
      <c r="P33" s="636">
        <f>SUMIFS('B-刷单'!$H:$H,'B-刷单'!$E:$E,$A33,'B-刷单'!$L:$L,N$3)</f>
        <v/>
      </c>
      <c r="Q33" s="637">
        <f>N33-P33-O33</f>
        <v/>
      </c>
      <c r="R33" s="638">
        <f>SUM(S33:V33)</f>
        <v/>
      </c>
      <c r="S33" s="636">
        <f>SUMIFS('B-无界'!$P:$P,'B-无界'!$K:$K,N$3,'B-无界'!$F:$F,$A33,'B-无界'!$H:$H,"关键词推广")</f>
        <v/>
      </c>
      <c r="T33" s="636">
        <f>SUMIFS('B-无界'!$P:$P,'B-无界'!$K:$K,N$3,'B-无界'!$F:$F,$A33,'B-无界'!$H:$H,"人群推广")</f>
        <v/>
      </c>
      <c r="U33" s="638" t="n"/>
      <c r="V33" s="638">
        <f>SUMIFS('B-无界'!$P:$P,'B-无界'!$K:$K,N$3,'B-无界'!$F:$F,$A33,'B-无界'!$H:$H,"货品全站推广")</f>
        <v/>
      </c>
      <c r="W33" s="636">
        <f>SUMIFS('B-刷单'!$I:$I,'B-刷单'!$E:$E,$A33,'B-刷单'!$L:$L,N$3)</f>
        <v/>
      </c>
      <c r="X33" s="639">
        <f>R33/Q33</f>
        <v/>
      </c>
      <c r="Z33" s="636">
        <f>SUMIFS('B-商品'!$Y:$Y,'B-商品'!$D:$D,$A33,'B-商品'!$E:$E,Z$3)</f>
        <v/>
      </c>
      <c r="AA33" s="636">
        <f>SUMIFS('B-商品'!$AF:$AF,'B-商品'!$D:$D,$A33,'B-商品'!$E:$E,Z$3)</f>
        <v/>
      </c>
      <c r="AB33" s="636">
        <f>SUMIFS('B-刷单'!$H:$H,'B-刷单'!$E:$E,$A33,'B-刷单'!$L:$L,Z$3)</f>
        <v/>
      </c>
      <c r="AC33" s="637">
        <f>Z33-AB33-AA33</f>
        <v/>
      </c>
      <c r="AD33" s="638">
        <f>SUM(AE33:AH33)</f>
        <v/>
      </c>
      <c r="AE33" s="636">
        <f>SUMIFS('B-无界'!$P:$P,'B-无界'!$K:$K,Z$3,'B-无界'!$F:$F,$A33,'B-无界'!$H:$H,"关键词推广")</f>
        <v/>
      </c>
      <c r="AF33" s="636">
        <f>SUMIFS('B-无界'!$P:$P,'B-无界'!$K:$K,Z$3,'B-无界'!$F:$F,$A33,'B-无界'!$H:$H,"人群推广")</f>
        <v/>
      </c>
      <c r="AG33" s="638" t="n"/>
      <c r="AH33" s="638">
        <f>SUMIFS('B-无界'!$P:$P,'B-无界'!$K:$K,Z$3,'B-无界'!$F:$F,$A33,'B-无界'!$H:$H,"货品全站推广")</f>
        <v/>
      </c>
      <c r="AI33" s="636">
        <f>SUMIFS('B-刷单'!$I:$I,'B-刷单'!$E:$E,$A33,'B-刷单'!$L:$L,Z$3)</f>
        <v/>
      </c>
      <c r="AJ33" s="639">
        <f>AD33/AC33</f>
        <v/>
      </c>
      <c r="AK33" s="331" t="n"/>
      <c r="AL33" s="636">
        <f>SUMIFS('B-商品'!$Y:$Y,'B-商品'!$D:$D,$A33,'B-商品'!$E:$E,AL$3)</f>
        <v/>
      </c>
      <c r="AM33" s="636">
        <f>SUMIFS('B-商品'!$AF:$AF,'B-商品'!$D:$D,$A33,'B-商品'!$E:$E,AL$3)</f>
        <v/>
      </c>
      <c r="AN33" s="636">
        <f>SUMIFS('B-刷单'!$H:$H,'B-刷单'!$E:$E,$A33,'B-刷单'!$L:$L,AL$3)</f>
        <v/>
      </c>
      <c r="AO33" s="637">
        <f>AL33-AN33-AM33</f>
        <v/>
      </c>
      <c r="AP33" s="638">
        <f>SUM(AQ33:AT33)</f>
        <v/>
      </c>
      <c r="AQ33" s="636">
        <f>SUMIFS('B-无界'!$P:$P,'B-无界'!$K:$K,AL$3,'B-无界'!$F:$F,$A33,'B-无界'!$H:$H,"关键词推广")</f>
        <v/>
      </c>
      <c r="AR33" s="636">
        <f>SUMIFS('B-无界'!$P:$P,'B-无界'!$K:$K,AL$3,'B-无界'!$F:$F,$A33,'B-无界'!$H:$H,"人群推广")</f>
        <v/>
      </c>
      <c r="AS33" s="638" t="n"/>
      <c r="AT33" s="638">
        <f>SUMIFS('B-无界'!$P:$P,'B-无界'!$K:$K,AL$3,'B-无界'!$F:$F,$A33,'B-无界'!$H:$H,"货品全站推广")</f>
        <v/>
      </c>
      <c r="AU33" s="636">
        <f>SUMIFS('B-刷单'!$I:$I,'B-刷单'!$E:$E,$A33,'B-刷单'!$L:$L,AL$3)</f>
        <v/>
      </c>
      <c r="AV33" s="639">
        <f>AP33/AO33</f>
        <v/>
      </c>
      <c r="AX33" s="636">
        <f>SUMIFS('B-商品'!$Y:$Y,'B-商品'!$D:$D,$A33,'B-商品'!$E:$E,AX$3)</f>
        <v/>
      </c>
      <c r="AY33" s="636">
        <f>SUMIFS('B-商品'!$AF:$AF,'B-商品'!$D:$D,$A33,'B-商品'!$E:$E,AX$3)</f>
        <v/>
      </c>
      <c r="AZ33" s="636">
        <f>SUMIFS('B-刷单'!$H:$H,'B-刷单'!$E:$E,$A33,'B-刷单'!$L:$L,AX$3)</f>
        <v/>
      </c>
      <c r="BA33" s="637">
        <f>AX33-AZ33-AY33</f>
        <v/>
      </c>
      <c r="BB33" s="638">
        <f>SUM(BC33:BF33)</f>
        <v/>
      </c>
      <c r="BC33" s="636">
        <f>SUMIFS('B-无界'!$P:$P,'B-无界'!$K:$K,AX$3,'B-无界'!$F:$F,$A33,'B-无界'!$H:$H,"关键词推广")</f>
        <v/>
      </c>
      <c r="BD33" s="636">
        <f>SUMIFS('B-无界'!$P:$P,'B-无界'!$K:$K,AX$3,'B-无界'!$F:$F,$A33,'B-无界'!$H:$H,"人群推广")</f>
        <v/>
      </c>
      <c r="BE33" s="638" t="n"/>
      <c r="BF33" s="638">
        <f>SUMIFS('B-无界'!$P:$P,'B-无界'!$K:$K,AX$3,'B-无界'!$F:$F,$A33,'B-无界'!$H:$H,"货品全站推广")</f>
        <v/>
      </c>
      <c r="BG33" s="636">
        <f>SUMIFS('B-刷单'!$I:$I,'B-刷单'!$E:$E,$A33,'B-刷单'!$L:$L,AX$3)</f>
        <v/>
      </c>
      <c r="BH33" s="639">
        <f>BB33/BA33</f>
        <v/>
      </c>
      <c r="BI33" s="331" t="n"/>
      <c r="BJ33" s="636">
        <f>SUMIFS('B-商品'!$Y:$Y,'B-商品'!$D:$D,$A33,'B-商品'!$E:$E,BJ$3)</f>
        <v/>
      </c>
      <c r="BK33" s="636">
        <f>SUMIFS('B-商品'!$AF:$AF,'B-商品'!$D:$D,$A33,'B-商品'!$E:$E,BJ$3)</f>
        <v/>
      </c>
      <c r="BL33" s="636">
        <f>SUMIFS('B-刷单'!$H:$H,'B-刷单'!$E:$E,$A33,'B-刷单'!$L:$L,BJ$3)</f>
        <v/>
      </c>
      <c r="BM33" s="637">
        <f>BJ33-BL33-BK33</f>
        <v/>
      </c>
      <c r="BN33" s="638">
        <f>SUM(BO33:BR33)</f>
        <v/>
      </c>
      <c r="BO33" s="636">
        <f>SUMIFS('B-无界'!$P:$P,'B-无界'!$K:$K,BJ$3,'B-无界'!$F:$F,$A33,'B-无界'!$H:$H,"关键词推广")</f>
        <v/>
      </c>
      <c r="BP33" s="636">
        <f>SUMIFS('B-无界'!$P:$P,'B-无界'!$K:$K,BJ$3,'B-无界'!$F:$F,$A33,'B-无界'!$H:$H,"人群推广")</f>
        <v/>
      </c>
      <c r="BQ33" s="638" t="n"/>
      <c r="BR33" s="638">
        <f>SUMIFS('B-无界'!$P:$P,'B-无界'!$K:$K,BJ$3,'B-无界'!$F:$F,$A33,'B-无界'!$H:$H,"货品全站推广")</f>
        <v/>
      </c>
      <c r="BS33" s="636">
        <f>SUMIFS('B-刷单'!$I:$I,'B-刷单'!$E:$E,$A33,'B-刷单'!$L:$L,BJ$3)</f>
        <v/>
      </c>
      <c r="BT33" s="639">
        <f>BN33/BM33</f>
        <v/>
      </c>
    </row>
    <row r="34" customFormat="1" s="381">
      <c r="A34" s="627" t="n">
        <v>46171</v>
      </c>
      <c r="B34" s="636">
        <f>SUMIFS('B-商品'!$Y:$Y,'B-商品'!$D:$D,$A34,'B-商品'!$E:$E,B$3)</f>
        <v/>
      </c>
      <c r="C34" s="636">
        <f>SUMIFS('B-商品'!$AF:$AF,'B-商品'!$D:$D,$A34,'B-商品'!$E:$E,B$3)</f>
        <v/>
      </c>
      <c r="D34" s="636">
        <f>SUMIFS('B-刷单'!$H:$H,'B-刷单'!$E:$E,$A34,'B-刷单'!$L:$L,B$3)</f>
        <v/>
      </c>
      <c r="E34" s="637">
        <f>B34-D34-C34</f>
        <v/>
      </c>
      <c r="F34" s="638">
        <f>SUM(G34:J34)</f>
        <v/>
      </c>
      <c r="G34" s="636">
        <f>SUMIFS('B-无界'!$P:$P,'B-无界'!$K:$K,B$3,'B-无界'!$F:$F,$A34,'B-无界'!$H:$H,"关键词推广")</f>
        <v/>
      </c>
      <c r="H34" s="636">
        <f>SUMIFS('B-无界'!$P:$P,'B-无界'!$K:$K,B$3,'B-无界'!$F:$F,$A34,'B-无界'!$H:$H,"人群推广")</f>
        <v/>
      </c>
      <c r="I34" s="638" t="n"/>
      <c r="J34" s="638">
        <f>SUMIFS('B-无界'!$P:$P,'B-无界'!$K:$K,B$3,'B-无界'!$F:$F,$A34,'B-无界'!$H:$H,"货品全站推广")</f>
        <v/>
      </c>
      <c r="K34" s="636">
        <f>SUMIFS('B-刷单'!$I:$I,'B-刷单'!$E:$E,$A34,'B-刷单'!$L:$L,B$3)</f>
        <v/>
      </c>
      <c r="L34" s="639">
        <f>F34/E34</f>
        <v/>
      </c>
      <c r="N34" s="636">
        <f>SUMIFS('B-商品'!$Y:$Y,'B-商品'!$D:$D,$A34,'B-商品'!$E:$E,N$3)</f>
        <v/>
      </c>
      <c r="O34" s="636">
        <f>SUMIFS('B-商品'!$AF:$AF,'B-商品'!$D:$D,$A34,'B-商品'!$E:$E,N$3)</f>
        <v/>
      </c>
      <c r="P34" s="636">
        <f>SUMIFS('B-刷单'!$H:$H,'B-刷单'!$E:$E,$A34,'B-刷单'!$L:$L,N$3)</f>
        <v/>
      </c>
      <c r="Q34" s="637">
        <f>N34-P34-O34</f>
        <v/>
      </c>
      <c r="R34" s="638">
        <f>SUM(S34:V34)</f>
        <v/>
      </c>
      <c r="S34" s="636">
        <f>SUMIFS('B-无界'!$P:$P,'B-无界'!$K:$K,N$3,'B-无界'!$F:$F,$A34,'B-无界'!$H:$H,"关键词推广")</f>
        <v/>
      </c>
      <c r="T34" s="636">
        <f>SUMIFS('B-无界'!$P:$P,'B-无界'!$K:$K,N$3,'B-无界'!$F:$F,$A34,'B-无界'!$H:$H,"人群推广")</f>
        <v/>
      </c>
      <c r="U34" s="638" t="n"/>
      <c r="V34" s="638">
        <f>SUMIFS('B-无界'!$P:$P,'B-无界'!$K:$K,N$3,'B-无界'!$F:$F,$A34,'B-无界'!$H:$H,"货品全站推广")</f>
        <v/>
      </c>
      <c r="W34" s="636">
        <f>SUMIFS('B-刷单'!$I:$I,'B-刷单'!$E:$E,$A34,'B-刷单'!$L:$L,N$3)</f>
        <v/>
      </c>
      <c r="X34" s="639">
        <f>R34/Q34</f>
        <v/>
      </c>
      <c r="Z34" s="636">
        <f>SUMIFS('B-商品'!$Y:$Y,'B-商品'!$D:$D,$A34,'B-商品'!$E:$E,Z$3)</f>
        <v/>
      </c>
      <c r="AA34" s="636">
        <f>SUMIFS('B-商品'!$AF:$AF,'B-商品'!$D:$D,$A34,'B-商品'!$E:$E,Z$3)</f>
        <v/>
      </c>
      <c r="AB34" s="636">
        <f>SUMIFS('B-刷单'!$H:$H,'B-刷单'!$E:$E,$A34,'B-刷单'!$L:$L,Z$3)</f>
        <v/>
      </c>
      <c r="AC34" s="637">
        <f>Z34-AB34-AA34</f>
        <v/>
      </c>
      <c r="AD34" s="638">
        <f>SUM(AE34:AH34)</f>
        <v/>
      </c>
      <c r="AE34" s="636">
        <f>SUMIFS('B-无界'!$P:$P,'B-无界'!$K:$K,Z$3,'B-无界'!$F:$F,$A34,'B-无界'!$H:$H,"关键词推广")</f>
        <v/>
      </c>
      <c r="AF34" s="636">
        <f>SUMIFS('B-无界'!$P:$P,'B-无界'!$K:$K,Z$3,'B-无界'!$F:$F,$A34,'B-无界'!$H:$H,"人群推广")</f>
        <v/>
      </c>
      <c r="AG34" s="638" t="n"/>
      <c r="AH34" s="638">
        <f>SUMIFS('B-无界'!$P:$P,'B-无界'!$K:$K,Z$3,'B-无界'!$F:$F,$A34,'B-无界'!$H:$H,"货品全站推广")</f>
        <v/>
      </c>
      <c r="AI34" s="636">
        <f>SUMIFS('B-刷单'!$I:$I,'B-刷单'!$E:$E,$A34,'B-刷单'!$L:$L,Z$3)</f>
        <v/>
      </c>
      <c r="AJ34" s="639">
        <f>AD34/AC34</f>
        <v/>
      </c>
      <c r="AK34" s="331" t="n"/>
      <c r="AL34" s="636">
        <f>SUMIFS('B-商品'!$Y:$Y,'B-商品'!$D:$D,$A34,'B-商品'!$E:$E,AL$3)</f>
        <v/>
      </c>
      <c r="AM34" s="636">
        <f>SUMIFS('B-商品'!$AF:$AF,'B-商品'!$D:$D,$A34,'B-商品'!$E:$E,AL$3)</f>
        <v/>
      </c>
      <c r="AN34" s="636">
        <f>SUMIFS('B-刷单'!$H:$H,'B-刷单'!$E:$E,$A34,'B-刷单'!$L:$L,AL$3)</f>
        <v/>
      </c>
      <c r="AO34" s="637">
        <f>AL34-AN34-AM34</f>
        <v/>
      </c>
      <c r="AP34" s="638">
        <f>SUM(AQ34:AT34)</f>
        <v/>
      </c>
      <c r="AQ34" s="636">
        <f>SUMIFS('B-无界'!$P:$P,'B-无界'!$K:$K,AL$3,'B-无界'!$F:$F,$A34,'B-无界'!$H:$H,"关键词推广")</f>
        <v/>
      </c>
      <c r="AR34" s="636">
        <f>SUMIFS('B-无界'!$P:$P,'B-无界'!$K:$K,AL$3,'B-无界'!$F:$F,$A34,'B-无界'!$H:$H,"人群推广")</f>
        <v/>
      </c>
      <c r="AS34" s="638" t="n"/>
      <c r="AT34" s="638">
        <f>SUMIFS('B-无界'!$P:$P,'B-无界'!$K:$K,AL$3,'B-无界'!$F:$F,$A34,'B-无界'!$H:$H,"货品全站推广")</f>
        <v/>
      </c>
      <c r="AU34" s="636">
        <f>SUMIFS('B-刷单'!$I:$I,'B-刷单'!$E:$E,$A34,'B-刷单'!$L:$L,AL$3)</f>
        <v/>
      </c>
      <c r="AV34" s="639">
        <f>AP34/AO34</f>
        <v/>
      </c>
      <c r="AX34" s="636">
        <f>SUMIFS('B-商品'!$Y:$Y,'B-商品'!$D:$D,$A34,'B-商品'!$E:$E,AX$3)</f>
        <v/>
      </c>
      <c r="AY34" s="636">
        <f>SUMIFS('B-商品'!$AF:$AF,'B-商品'!$D:$D,$A34,'B-商品'!$E:$E,AX$3)</f>
        <v/>
      </c>
      <c r="AZ34" s="636">
        <f>SUMIFS('B-刷单'!$H:$H,'B-刷单'!$E:$E,$A34,'B-刷单'!$L:$L,AX$3)</f>
        <v/>
      </c>
      <c r="BA34" s="637">
        <f>AX34-AZ34-AY34</f>
        <v/>
      </c>
      <c r="BB34" s="638">
        <f>SUM(BC34:BF34)</f>
        <v/>
      </c>
      <c r="BC34" s="636">
        <f>SUMIFS('B-无界'!$P:$P,'B-无界'!$K:$K,AX$3,'B-无界'!$F:$F,$A34,'B-无界'!$H:$H,"关键词推广")</f>
        <v/>
      </c>
      <c r="BD34" s="636">
        <f>SUMIFS('B-无界'!$P:$P,'B-无界'!$K:$K,AX$3,'B-无界'!$F:$F,$A34,'B-无界'!$H:$H,"人群推广")</f>
        <v/>
      </c>
      <c r="BE34" s="638" t="n"/>
      <c r="BF34" s="638">
        <f>SUMIFS('B-无界'!$P:$P,'B-无界'!$K:$K,AX$3,'B-无界'!$F:$F,$A34,'B-无界'!$H:$H,"货品全站推广")</f>
        <v/>
      </c>
      <c r="BG34" s="636">
        <f>SUMIFS('B-刷单'!$I:$I,'B-刷单'!$E:$E,$A34,'B-刷单'!$L:$L,AX$3)</f>
        <v/>
      </c>
      <c r="BH34" s="639">
        <f>BB34/BA34</f>
        <v/>
      </c>
      <c r="BI34" s="331" t="n"/>
      <c r="BJ34" s="636">
        <f>SUMIFS('B-商品'!$Y:$Y,'B-商品'!$D:$D,$A34,'B-商品'!$E:$E,BJ$3)</f>
        <v/>
      </c>
      <c r="BK34" s="636">
        <f>SUMIFS('B-商品'!$AF:$AF,'B-商品'!$D:$D,$A34,'B-商品'!$E:$E,BJ$3)</f>
        <v/>
      </c>
      <c r="BL34" s="636">
        <f>SUMIFS('B-刷单'!$H:$H,'B-刷单'!$E:$E,$A34,'B-刷单'!$L:$L,BJ$3)</f>
        <v/>
      </c>
      <c r="BM34" s="637">
        <f>BJ34-BL34-BK34</f>
        <v/>
      </c>
      <c r="BN34" s="638">
        <f>SUM(BO34:BR34)</f>
        <v/>
      </c>
      <c r="BO34" s="636">
        <f>SUMIFS('B-无界'!$P:$P,'B-无界'!$K:$K,BJ$3,'B-无界'!$F:$F,$A34,'B-无界'!$H:$H,"关键词推广")</f>
        <v/>
      </c>
      <c r="BP34" s="636">
        <f>SUMIFS('B-无界'!$P:$P,'B-无界'!$K:$K,BJ$3,'B-无界'!$F:$F,$A34,'B-无界'!$H:$H,"人群推广")</f>
        <v/>
      </c>
      <c r="BQ34" s="638" t="n"/>
      <c r="BR34" s="638">
        <f>SUMIFS('B-无界'!$P:$P,'B-无界'!$K:$K,BJ$3,'B-无界'!$F:$F,$A34,'B-无界'!$H:$H,"货品全站推广")</f>
        <v/>
      </c>
      <c r="BS34" s="636">
        <f>SUMIFS('B-刷单'!$I:$I,'B-刷单'!$E:$E,$A34,'B-刷单'!$L:$L,BJ$3)</f>
        <v/>
      </c>
      <c r="BT34" s="639">
        <f>BN34/BM34</f>
        <v/>
      </c>
    </row>
    <row r="35" customFormat="1" s="381">
      <c r="A35" s="627" t="n">
        <v>46172</v>
      </c>
      <c r="B35" s="636">
        <f>SUMIFS('B-商品'!$Y:$Y,'B-商品'!$D:$D,$A35,'B-商品'!$E:$E,B$3)</f>
        <v/>
      </c>
      <c r="C35" s="636">
        <f>SUMIFS('B-商品'!$AF:$AF,'B-商品'!$D:$D,$A35,'B-商品'!$E:$E,B$3)</f>
        <v/>
      </c>
      <c r="D35" s="636">
        <f>SUMIFS('B-刷单'!$H:$H,'B-刷单'!$E:$E,$A35,'B-刷单'!$L:$L,B$3)</f>
        <v/>
      </c>
      <c r="E35" s="637">
        <f>B35-D35-C35</f>
        <v/>
      </c>
      <c r="F35" s="638">
        <f>SUM(G35:J35)</f>
        <v/>
      </c>
      <c r="G35" s="636">
        <f>SUMIFS('B-无界'!$P:$P,'B-无界'!$K:$K,B$3,'B-无界'!$F:$F,$A35,'B-无界'!$H:$H,"关键词推广")</f>
        <v/>
      </c>
      <c r="H35" s="636">
        <f>SUMIFS('B-无界'!$P:$P,'B-无界'!$K:$K,B$3,'B-无界'!$F:$F,$A35,'B-无界'!$H:$H,"人群推广")</f>
        <v/>
      </c>
      <c r="I35" s="638" t="n"/>
      <c r="J35" s="638">
        <f>SUMIFS('B-无界'!$P:$P,'B-无界'!$K:$K,B$3,'B-无界'!$F:$F,$A35,'B-无界'!$H:$H,"货品全站推广")</f>
        <v/>
      </c>
      <c r="K35" s="636">
        <f>SUMIFS('B-刷单'!$I:$I,'B-刷单'!$E:$E,$A35,'B-刷单'!$L:$L,B$3)</f>
        <v/>
      </c>
      <c r="L35" s="639">
        <f>F35/E35</f>
        <v/>
      </c>
      <c r="N35" s="636">
        <f>SUMIFS('B-商品'!$Y:$Y,'B-商品'!$D:$D,$A35,'B-商品'!$E:$E,N$3)</f>
        <v/>
      </c>
      <c r="O35" s="636">
        <f>SUMIFS('B-商品'!$AF:$AF,'B-商品'!$D:$D,$A35,'B-商品'!$E:$E,N$3)</f>
        <v/>
      </c>
      <c r="P35" s="636">
        <f>SUMIFS('B-刷单'!$H:$H,'B-刷单'!$E:$E,$A35,'B-刷单'!$L:$L,N$3)</f>
        <v/>
      </c>
      <c r="Q35" s="637">
        <f>N35-P35-O35</f>
        <v/>
      </c>
      <c r="R35" s="638">
        <f>SUM(S35:V35)</f>
        <v/>
      </c>
      <c r="S35" s="636">
        <f>SUMIFS('B-无界'!$P:$P,'B-无界'!$K:$K,N$3,'B-无界'!$F:$F,$A35,'B-无界'!$H:$H,"关键词推广")</f>
        <v/>
      </c>
      <c r="T35" s="636">
        <f>SUMIFS('B-无界'!$P:$P,'B-无界'!$K:$K,N$3,'B-无界'!$F:$F,$A35,'B-无界'!$H:$H,"人群推广")</f>
        <v/>
      </c>
      <c r="U35" s="638" t="n"/>
      <c r="V35" s="638">
        <f>SUMIFS('B-无界'!$P:$P,'B-无界'!$K:$K,N$3,'B-无界'!$F:$F,$A35,'B-无界'!$H:$H,"货品全站推广")</f>
        <v/>
      </c>
      <c r="W35" s="636">
        <f>SUMIFS('B-刷单'!$I:$I,'B-刷单'!$E:$E,$A35,'B-刷单'!$L:$L,N$3)</f>
        <v/>
      </c>
      <c r="X35" s="639">
        <f>R35/Q35</f>
        <v/>
      </c>
      <c r="Z35" s="636">
        <f>SUMIFS('B-商品'!$Y:$Y,'B-商品'!$D:$D,$A35,'B-商品'!$E:$E,Z$3)</f>
        <v/>
      </c>
      <c r="AA35" s="636">
        <f>SUMIFS('B-商品'!$AF:$AF,'B-商品'!$D:$D,$A35,'B-商品'!$E:$E,Z$3)</f>
        <v/>
      </c>
      <c r="AB35" s="636">
        <f>SUMIFS('B-刷单'!$H:$H,'B-刷单'!$E:$E,$A35,'B-刷单'!$L:$L,Z$3)</f>
        <v/>
      </c>
      <c r="AC35" s="637">
        <f>Z35-AB35-AA35</f>
        <v/>
      </c>
      <c r="AD35" s="638">
        <f>SUM(AE35:AH35)</f>
        <v/>
      </c>
      <c r="AE35" s="636">
        <f>SUMIFS('B-无界'!$P:$P,'B-无界'!$K:$K,Z$3,'B-无界'!$F:$F,$A35,'B-无界'!$H:$H,"关键词推广")</f>
        <v/>
      </c>
      <c r="AF35" s="636">
        <f>SUMIFS('B-无界'!$P:$P,'B-无界'!$K:$K,Z$3,'B-无界'!$F:$F,$A35,'B-无界'!$H:$H,"人群推广")</f>
        <v/>
      </c>
      <c r="AG35" s="638" t="n"/>
      <c r="AH35" s="638">
        <f>SUMIFS('B-无界'!$P:$P,'B-无界'!$K:$K,Z$3,'B-无界'!$F:$F,$A35,'B-无界'!$H:$H,"货品全站推广")</f>
        <v/>
      </c>
      <c r="AI35" s="636">
        <f>SUMIFS('B-刷单'!$I:$I,'B-刷单'!$E:$E,$A35,'B-刷单'!$L:$L,Z$3)</f>
        <v/>
      </c>
      <c r="AJ35" s="639">
        <f>AD35/AC35</f>
        <v/>
      </c>
      <c r="AK35" s="331" t="n"/>
      <c r="AL35" s="636">
        <f>SUMIFS('B-商品'!$Y:$Y,'B-商品'!$D:$D,$A35,'B-商品'!$E:$E,AL$3)</f>
        <v/>
      </c>
      <c r="AM35" s="636">
        <f>SUMIFS('B-商品'!$AF:$AF,'B-商品'!$D:$D,$A35,'B-商品'!$E:$E,AL$3)</f>
        <v/>
      </c>
      <c r="AN35" s="636">
        <f>SUMIFS('B-刷单'!$H:$H,'B-刷单'!$E:$E,$A35,'B-刷单'!$L:$L,AL$3)</f>
        <v/>
      </c>
      <c r="AO35" s="637">
        <f>AL35-AN35-AM35</f>
        <v/>
      </c>
      <c r="AP35" s="638">
        <f>SUM(AQ35:AT35)</f>
        <v/>
      </c>
      <c r="AQ35" s="636">
        <f>SUMIFS('B-无界'!$P:$P,'B-无界'!$K:$K,AL$3,'B-无界'!$F:$F,$A35,'B-无界'!$H:$H,"关键词推广")</f>
        <v/>
      </c>
      <c r="AR35" s="636">
        <f>SUMIFS('B-无界'!$P:$P,'B-无界'!$K:$K,AL$3,'B-无界'!$F:$F,$A35,'B-无界'!$H:$H,"人群推广")</f>
        <v/>
      </c>
      <c r="AS35" s="638" t="n"/>
      <c r="AT35" s="638">
        <f>SUMIFS('B-无界'!$P:$P,'B-无界'!$K:$K,AL$3,'B-无界'!$F:$F,$A35,'B-无界'!$H:$H,"货品全站推广")</f>
        <v/>
      </c>
      <c r="AU35" s="636">
        <f>SUMIFS('B-刷单'!$I:$I,'B-刷单'!$E:$E,$A35,'B-刷单'!$L:$L,AL$3)</f>
        <v/>
      </c>
      <c r="AV35" s="639">
        <f>AP35/AO35</f>
        <v/>
      </c>
      <c r="AX35" s="636">
        <f>SUMIFS('B-商品'!$Y:$Y,'B-商品'!$D:$D,$A35,'B-商品'!$E:$E,AX$3)</f>
        <v/>
      </c>
      <c r="AY35" s="636">
        <f>SUMIFS('B-商品'!$AF:$AF,'B-商品'!$D:$D,$A35,'B-商品'!$E:$E,AX$3)</f>
        <v/>
      </c>
      <c r="AZ35" s="636">
        <f>SUMIFS('B-刷单'!$H:$H,'B-刷单'!$E:$E,$A35,'B-刷单'!$L:$L,AX$3)</f>
        <v/>
      </c>
      <c r="BA35" s="637">
        <f>AX35-AZ35-AY35</f>
        <v/>
      </c>
      <c r="BB35" s="638">
        <f>SUM(BC35:BF35)</f>
        <v/>
      </c>
      <c r="BC35" s="636">
        <f>SUMIFS('B-无界'!$P:$P,'B-无界'!$K:$K,AX$3,'B-无界'!$F:$F,$A35,'B-无界'!$H:$H,"关键词推广")</f>
        <v/>
      </c>
      <c r="BD35" s="636">
        <f>SUMIFS('B-无界'!$P:$P,'B-无界'!$K:$K,AX$3,'B-无界'!$F:$F,$A35,'B-无界'!$H:$H,"人群推广")</f>
        <v/>
      </c>
      <c r="BE35" s="638" t="n"/>
      <c r="BF35" s="638">
        <f>SUMIFS('B-无界'!$P:$P,'B-无界'!$K:$K,AX$3,'B-无界'!$F:$F,$A35,'B-无界'!$H:$H,"货品全站推广")</f>
        <v/>
      </c>
      <c r="BG35" s="636">
        <f>SUMIFS('B-刷单'!$I:$I,'B-刷单'!$E:$E,$A35,'B-刷单'!$L:$L,AX$3)</f>
        <v/>
      </c>
      <c r="BH35" s="639">
        <f>BB35/BA35</f>
        <v/>
      </c>
      <c r="BI35" s="331" t="n"/>
      <c r="BJ35" s="636">
        <f>SUMIFS('B-商品'!$Y:$Y,'B-商品'!$D:$D,$A35,'B-商品'!$E:$E,BJ$3)</f>
        <v/>
      </c>
      <c r="BK35" s="636">
        <f>SUMIFS('B-商品'!$AF:$AF,'B-商品'!$D:$D,$A35,'B-商品'!$E:$E,BJ$3)</f>
        <v/>
      </c>
      <c r="BL35" s="636">
        <f>SUMIFS('B-刷单'!$H:$H,'B-刷单'!$E:$E,$A35,'B-刷单'!$L:$L,BJ$3)</f>
        <v/>
      </c>
      <c r="BM35" s="637">
        <f>BJ35-BL35-BK35</f>
        <v/>
      </c>
      <c r="BN35" s="638">
        <f>SUM(BO35:BR35)</f>
        <v/>
      </c>
      <c r="BO35" s="636">
        <f>SUMIFS('B-无界'!$P:$P,'B-无界'!$K:$K,BJ$3,'B-无界'!$F:$F,$A35,'B-无界'!$H:$H,"关键词推广")</f>
        <v/>
      </c>
      <c r="BP35" s="636">
        <f>SUMIFS('B-无界'!$P:$P,'B-无界'!$K:$K,BJ$3,'B-无界'!$F:$F,$A35,'B-无界'!$H:$H,"人群推广")</f>
        <v/>
      </c>
      <c r="BQ35" s="638" t="n"/>
      <c r="BR35" s="638">
        <f>SUMIFS('B-无界'!$P:$P,'B-无界'!$K:$K,BJ$3,'B-无界'!$F:$F,$A35,'B-无界'!$H:$H,"货品全站推广")</f>
        <v/>
      </c>
      <c r="BS35" s="636">
        <f>SUMIFS('B-刷单'!$I:$I,'B-刷单'!$E:$E,$A35,'B-刷单'!$L:$L,BJ$3)</f>
        <v/>
      </c>
      <c r="BT35" s="639">
        <f>BN35/BM35</f>
        <v/>
      </c>
    </row>
    <row r="36" customFormat="1" s="381">
      <c r="A36" s="627" t="n">
        <v>46173</v>
      </c>
      <c r="B36" s="636">
        <f>SUMIFS('B-商品'!$Y:$Y,'B-商品'!$D:$D,$A36,'B-商品'!$E:$E,B$3)</f>
        <v/>
      </c>
      <c r="C36" s="636">
        <f>SUMIFS('B-商品'!$AF:$AF,'B-商品'!$D:$D,$A36,'B-商品'!$E:$E,B$3)</f>
        <v/>
      </c>
      <c r="D36" s="636">
        <f>SUMIFS('B-刷单'!$H:$H,'B-刷单'!$E:$E,$A36,'B-刷单'!$L:$L,B$3)</f>
        <v/>
      </c>
      <c r="E36" s="637">
        <f>B36-D36-C36</f>
        <v/>
      </c>
      <c r="F36" s="638">
        <f>SUM(G36:J36)</f>
        <v/>
      </c>
      <c r="G36" s="636">
        <f>SUMIFS('B-无界'!$P:$P,'B-无界'!$K:$K,B$3,'B-无界'!$F:$F,$A36,'B-无界'!$H:$H,"关键词推广")</f>
        <v/>
      </c>
      <c r="H36" s="636">
        <f>SUMIFS('B-无界'!$P:$P,'B-无界'!$K:$K,B$3,'B-无界'!$F:$F,$A36,'B-无界'!$H:$H,"人群推广")</f>
        <v/>
      </c>
      <c r="I36" s="638" t="n"/>
      <c r="J36" s="638">
        <f>SUMIFS('B-无界'!$P:$P,'B-无界'!$K:$K,B$3,'B-无界'!$F:$F,$A36,'B-无界'!$H:$H,"货品全站推广")</f>
        <v/>
      </c>
      <c r="K36" s="636">
        <f>SUMIFS('B-刷单'!$I:$I,'B-刷单'!$E:$E,$A36,'B-刷单'!$L:$L,B$3)</f>
        <v/>
      </c>
      <c r="L36" s="639">
        <f>F36/E36</f>
        <v/>
      </c>
      <c r="N36" s="636">
        <f>SUMIFS('B-商品'!$Y:$Y,'B-商品'!$D:$D,$A36,'B-商品'!$E:$E,N$3)</f>
        <v/>
      </c>
      <c r="O36" s="636">
        <f>SUMIFS('B-商品'!$AF:$AF,'B-商品'!$D:$D,$A36,'B-商品'!$E:$E,N$3)</f>
        <v/>
      </c>
      <c r="P36" s="636">
        <f>SUMIFS('B-刷单'!$H:$H,'B-刷单'!$E:$E,$A36,'B-刷单'!$L:$L,N$3)</f>
        <v/>
      </c>
      <c r="Q36" s="637">
        <f>N36-P36-O36</f>
        <v/>
      </c>
      <c r="R36" s="638">
        <f>SUM(S36:V36)</f>
        <v/>
      </c>
      <c r="S36" s="636">
        <f>SUMIFS('B-无界'!$P:$P,'B-无界'!$K:$K,N$3,'B-无界'!$F:$F,$A36,'B-无界'!$H:$H,"关键词推广")</f>
        <v/>
      </c>
      <c r="T36" s="636">
        <f>SUMIFS('B-无界'!$P:$P,'B-无界'!$K:$K,N$3,'B-无界'!$F:$F,$A36,'B-无界'!$H:$H,"人群推广")</f>
        <v/>
      </c>
      <c r="U36" s="638" t="n"/>
      <c r="V36" s="638">
        <f>SUMIFS('B-无界'!$P:$P,'B-无界'!$K:$K,N$3,'B-无界'!$F:$F,$A36,'B-无界'!$H:$H,"货品全站推广")</f>
        <v/>
      </c>
      <c r="W36" s="636">
        <f>SUMIFS('B-刷单'!$I:$I,'B-刷单'!$E:$E,$A36,'B-刷单'!$L:$L,N$3)</f>
        <v/>
      </c>
      <c r="X36" s="639">
        <f>R36/Q36</f>
        <v/>
      </c>
      <c r="Z36" s="636">
        <f>SUMIFS('B-商品'!$Y:$Y,'B-商品'!$D:$D,$A36,'B-商品'!$E:$E,Z$3)</f>
        <v/>
      </c>
      <c r="AA36" s="636">
        <f>SUMIFS('B-商品'!$AF:$AF,'B-商品'!$D:$D,$A36,'B-商品'!$E:$E,Z$3)</f>
        <v/>
      </c>
      <c r="AB36" s="636">
        <f>SUMIFS('B-刷单'!$H:$H,'B-刷单'!$E:$E,$A36,'B-刷单'!$L:$L,Z$3)</f>
        <v/>
      </c>
      <c r="AC36" s="637">
        <f>Z36-AB36-AA36</f>
        <v/>
      </c>
      <c r="AD36" s="638">
        <f>SUM(AE36:AH36)</f>
        <v/>
      </c>
      <c r="AE36" s="636">
        <f>SUMIFS('B-无界'!$P:$P,'B-无界'!$K:$K,Z$3,'B-无界'!$F:$F,$A36,'B-无界'!$H:$H,"关键词推广")</f>
        <v/>
      </c>
      <c r="AF36" s="636">
        <f>SUMIFS('B-无界'!$P:$P,'B-无界'!$K:$K,Z$3,'B-无界'!$F:$F,$A36,'B-无界'!$H:$H,"人群推广")</f>
        <v/>
      </c>
      <c r="AG36" s="638" t="n"/>
      <c r="AH36" s="638">
        <f>SUMIFS('B-无界'!$P:$P,'B-无界'!$K:$K,Z$3,'B-无界'!$F:$F,$A36,'B-无界'!$H:$H,"货品全站推广")</f>
        <v/>
      </c>
      <c r="AI36" s="636">
        <f>SUMIFS('B-刷单'!$I:$I,'B-刷单'!$E:$E,$A36,'B-刷单'!$L:$L,Z$3)</f>
        <v/>
      </c>
      <c r="AJ36" s="639">
        <f>AD36/AC36</f>
        <v/>
      </c>
      <c r="AK36" s="331" t="n"/>
      <c r="AL36" s="636">
        <f>SUMIFS('B-商品'!$Y:$Y,'B-商品'!$D:$D,$A36,'B-商品'!$E:$E,AL$3)</f>
        <v/>
      </c>
      <c r="AM36" s="636">
        <f>SUMIFS('B-商品'!$AF:$AF,'B-商品'!$D:$D,$A36,'B-商品'!$E:$E,AL$3)</f>
        <v/>
      </c>
      <c r="AN36" s="636">
        <f>SUMIFS('B-刷单'!$H:$H,'B-刷单'!$E:$E,$A36,'B-刷单'!$L:$L,AL$3)</f>
        <v/>
      </c>
      <c r="AO36" s="637">
        <f>AL36-AN36-AM36</f>
        <v/>
      </c>
      <c r="AP36" s="638">
        <f>SUM(AQ36:AT36)</f>
        <v/>
      </c>
      <c r="AQ36" s="636">
        <f>SUMIFS('B-无界'!$P:$P,'B-无界'!$K:$K,AL$3,'B-无界'!$F:$F,$A36,'B-无界'!$H:$H,"关键词推广")</f>
        <v/>
      </c>
      <c r="AR36" s="636">
        <f>SUMIFS('B-无界'!$P:$P,'B-无界'!$K:$K,AL$3,'B-无界'!$F:$F,$A36,'B-无界'!$H:$H,"人群推广")</f>
        <v/>
      </c>
      <c r="AS36" s="638" t="n"/>
      <c r="AT36" s="638">
        <f>SUMIFS('B-无界'!$P:$P,'B-无界'!$K:$K,AL$3,'B-无界'!$F:$F,$A36,'B-无界'!$H:$H,"货品全站推广")</f>
        <v/>
      </c>
      <c r="AU36" s="636">
        <f>SUMIFS('B-刷单'!$I:$I,'B-刷单'!$E:$E,$A36,'B-刷单'!$L:$L,AL$3)</f>
        <v/>
      </c>
      <c r="AV36" s="639">
        <f>AP36/AO36</f>
        <v/>
      </c>
      <c r="AX36" s="636">
        <f>SUMIFS('B-商品'!$Y:$Y,'B-商品'!$D:$D,$A36,'B-商品'!$E:$E,AX$3)</f>
        <v/>
      </c>
      <c r="AY36" s="636">
        <f>SUMIFS('B-商品'!$AF:$AF,'B-商品'!$D:$D,$A36,'B-商品'!$E:$E,AX$3)</f>
        <v/>
      </c>
      <c r="AZ36" s="636">
        <f>SUMIFS('B-刷单'!$H:$H,'B-刷单'!$E:$E,$A36,'B-刷单'!$L:$L,AX$3)</f>
        <v/>
      </c>
      <c r="BA36" s="637">
        <f>AX36-AZ36-AY36</f>
        <v/>
      </c>
      <c r="BB36" s="638">
        <f>SUM(BC36:BF36)</f>
        <v/>
      </c>
      <c r="BC36" s="636">
        <f>SUMIFS('B-无界'!$P:$P,'B-无界'!$K:$K,AX$3,'B-无界'!$F:$F,$A36,'B-无界'!$H:$H,"关键词推广")</f>
        <v/>
      </c>
      <c r="BD36" s="636">
        <f>SUMIFS('B-无界'!$P:$P,'B-无界'!$K:$K,AX$3,'B-无界'!$F:$F,$A36,'B-无界'!$H:$H,"人群推广")</f>
        <v/>
      </c>
      <c r="BE36" s="638" t="n"/>
      <c r="BF36" s="638">
        <f>SUMIFS('B-无界'!$P:$P,'B-无界'!$K:$K,AX$3,'B-无界'!$F:$F,$A36,'B-无界'!$H:$H,"货品全站推广")</f>
        <v/>
      </c>
      <c r="BG36" s="636">
        <f>SUMIFS('B-刷单'!$I:$I,'B-刷单'!$E:$E,$A36,'B-刷单'!$L:$L,AX$3)</f>
        <v/>
      </c>
      <c r="BH36" s="639">
        <f>BB36/BA36</f>
        <v/>
      </c>
      <c r="BI36" s="331" t="n"/>
      <c r="BJ36" s="636">
        <f>SUMIFS('B-商品'!$Y:$Y,'B-商品'!$D:$D,$A36,'B-商品'!$E:$E,BJ$3)</f>
        <v/>
      </c>
      <c r="BK36" s="636">
        <f>SUMIFS('B-商品'!$AF:$AF,'B-商品'!$D:$D,$A36,'B-商品'!$E:$E,BJ$3)</f>
        <v/>
      </c>
      <c r="BL36" s="636">
        <f>SUMIFS('B-刷单'!$H:$H,'B-刷单'!$E:$E,$A36,'B-刷单'!$L:$L,BJ$3)</f>
        <v/>
      </c>
      <c r="BM36" s="637">
        <f>BJ36-BL36-BK36</f>
        <v/>
      </c>
      <c r="BN36" s="638">
        <f>SUM(BO36:BR36)</f>
        <v/>
      </c>
      <c r="BO36" s="636">
        <f>SUMIFS('B-无界'!$P:$P,'B-无界'!$K:$K,BJ$3,'B-无界'!$F:$F,$A36,'B-无界'!$H:$H,"关键词推广")</f>
        <v/>
      </c>
      <c r="BP36" s="636">
        <f>SUMIFS('B-无界'!$P:$P,'B-无界'!$K:$K,BJ$3,'B-无界'!$F:$F,$A36,'B-无界'!$H:$H,"人群推广")</f>
        <v/>
      </c>
      <c r="BQ36" s="638" t="n"/>
      <c r="BR36" s="638">
        <f>SUMIFS('B-无界'!$P:$P,'B-无界'!$K:$K,BJ$3,'B-无界'!$F:$F,$A36,'B-无界'!$H:$H,"货品全站推广")</f>
        <v/>
      </c>
      <c r="BS36" s="636">
        <f>SUMIFS('B-刷单'!$I:$I,'B-刷单'!$E:$E,$A36,'B-刷单'!$L:$L,BJ$3)</f>
        <v/>
      </c>
      <c r="BT36" s="639">
        <f>BN36/BM36</f>
        <v/>
      </c>
    </row>
  </sheetData>
  <autoFilter ref="F2:F36"/>
  <mergeCells count="30">
    <mergeCell ref="BG3:BH3"/>
    <mergeCell ref="B3:C3"/>
    <mergeCell ref="BS3:BT3"/>
    <mergeCell ref="AL2:AV2"/>
    <mergeCell ref="N3:O3"/>
    <mergeCell ref="B2:L2"/>
    <mergeCell ref="N2:X2"/>
    <mergeCell ref="D3:F3"/>
    <mergeCell ref="AX2:BH2"/>
    <mergeCell ref="AZ3:BB3"/>
    <mergeCell ref="W3:X3"/>
    <mergeCell ref="P3:R3"/>
    <mergeCell ref="BJ2:BT2"/>
    <mergeCell ref="Z3:AA3"/>
    <mergeCell ref="BL3:BN3"/>
    <mergeCell ref="S3:V3"/>
    <mergeCell ref="AL3:AM3"/>
    <mergeCell ref="Z2:AJ2"/>
    <mergeCell ref="AE3:AH3"/>
    <mergeCell ref="AB3:AD3"/>
    <mergeCell ref="AQ3:AT3"/>
    <mergeCell ref="AN3:AP3"/>
    <mergeCell ref="AX3:AY3"/>
    <mergeCell ref="BJ3:BK3"/>
    <mergeCell ref="AI3:AJ3"/>
    <mergeCell ref="G3:J3"/>
    <mergeCell ref="AU3:AV3"/>
    <mergeCell ref="BC3:BF3"/>
    <mergeCell ref="BO3:BR3"/>
    <mergeCell ref="K3:L3"/>
  </mergeCells>
  <pageMargins left="0.75" right="0.75" top="1" bottom="1" header="0.5" footer="0.5"/>
  <pageSetup orientation="portrait" paperSize="9"/>
</worksheet>
</file>

<file path=xl/worksheets/sheet8.xml><?xml version="1.0" encoding="utf-8"?>
<worksheet xmlns="http://schemas.openxmlformats.org/spreadsheetml/2006/main">
  <sheetPr>
    <tabColor rgb="FF7030A0"/>
    <outlinePr summaryBelow="1" summaryRight="1"/>
    <pageSetUpPr/>
  </sheetPr>
  <dimension ref="A1:AE223"/>
  <sheetViews>
    <sheetView zoomScale="70" zoomScaleNormal="70" workbookViewId="0">
      <pane ySplit="2" topLeftCell="A3" activePane="bottomLeft" state="frozen"/>
      <selection activeCell="A1" sqref="A1"/>
      <selection pane="bottomLeft" activeCell="G27" sqref="G27"/>
    </sheetView>
  </sheetViews>
  <sheetFormatPr baseColWidth="8" defaultColWidth="9" defaultRowHeight="15" customHeight="1"/>
  <cols>
    <col width="8.18181818181818" customWidth="1" style="381" min="1" max="2"/>
    <col width="9.54545454545454" customWidth="1" style="381" min="3" max="3"/>
    <col width="6.36363636363636" customWidth="1" style="381" min="4" max="4"/>
    <col width="13.2727272727273" customWidth="1" style="640" min="5" max="5"/>
    <col width="23.8181818181818" customWidth="1" style="158" min="6" max="6"/>
    <col width="13.4727272727273" customWidth="1" style="158" min="7" max="7"/>
    <col width="15.6363636363636" customWidth="1" style="158" min="8" max="8"/>
    <col width="9.31818181818182" customWidth="1" style="381" min="9" max="10"/>
    <col width="12.4545454545455" customWidth="1" style="641" min="11" max="11"/>
    <col width="17.7272727272727" customWidth="1" style="381" min="12" max="13"/>
    <col width="22.2" customWidth="1" style="381" min="14" max="14"/>
    <col width="13.4727272727273" customWidth="1" style="381" min="15" max="15"/>
    <col width="13.4727272727273" customWidth="1" style="642" min="16" max="16"/>
    <col width="13.4727272727273" customWidth="1" style="381" min="17" max="17"/>
    <col width="13.4727272727273" customWidth="1" style="643" min="18" max="18"/>
    <col width="13.4727272727273" customWidth="1" style="147" min="19" max="19"/>
    <col width="8.09090909090909" customWidth="1" style="381" min="20" max="21"/>
    <col width="26" customWidth="1" style="381" min="22" max="22"/>
    <col width="14.5454545454545" customWidth="1" style="644" min="23" max="23"/>
    <col width="8.09090909090909" customWidth="1" style="381" min="24" max="24"/>
    <col width="11" customWidth="1" style="381" min="25" max="25"/>
    <col width="15.4545454545455" customWidth="1" style="381" min="26" max="26"/>
    <col width="16.2727272727273" customWidth="1" style="381" min="27" max="27"/>
    <col width="8.09090909090909" customWidth="1" style="381" min="28" max="31"/>
    <col width="9" customWidth="1" style="381" min="32" max="16384"/>
  </cols>
  <sheetData>
    <row r="1" ht="105" customFormat="1" customHeight="1" s="381">
      <c r="E1" s="640" t="n"/>
      <c r="F1" s="158" t="n"/>
      <c r="G1" s="158" t="n"/>
      <c r="H1" s="158" t="n"/>
      <c r="I1" s="381" t="n"/>
      <c r="J1" s="381" t="n"/>
      <c r="K1" s="641" t="n"/>
      <c r="L1" s="381" t="n"/>
      <c r="M1" s="381" t="n"/>
      <c r="O1" s="381" t="n"/>
      <c r="P1" s="642" t="n"/>
      <c r="Q1" s="381" t="n"/>
      <c r="R1" s="643" t="n"/>
      <c r="S1" s="147" t="n"/>
      <c r="V1" s="381" t="n"/>
      <c r="W1" s="644" t="n"/>
    </row>
    <row r="2" ht="26" customFormat="1" customHeight="1" s="158">
      <c r="A2" s="149" t="inlineStr">
        <is>
          <t>年</t>
        </is>
      </c>
      <c r="B2" s="150" t="inlineStr">
        <is>
          <t>月</t>
        </is>
      </c>
      <c r="C2" s="150" t="inlineStr">
        <is>
          <t>week</t>
        </is>
      </c>
      <c r="D2" s="150" t="inlineStr">
        <is>
          <t>星期</t>
        </is>
      </c>
      <c r="E2" s="645" t="inlineStr">
        <is>
          <t>日期</t>
        </is>
      </c>
      <c r="F2" s="150" t="inlineStr">
        <is>
          <t>订单号</t>
        </is>
      </c>
      <c r="G2" s="150" t="inlineStr">
        <is>
          <t>旺旺号</t>
        </is>
      </c>
      <c r="H2" s="150" t="inlineStr">
        <is>
          <t xml:space="preserve"> 实际支付金额 </t>
        </is>
      </c>
      <c r="I2" s="150" t="inlineStr">
        <is>
          <t xml:space="preserve"> 佣金 </t>
        </is>
      </c>
      <c r="J2" s="150" t="inlineStr">
        <is>
          <t xml:space="preserve"> 订单量 </t>
        </is>
      </c>
      <c r="K2" s="646" t="inlineStr">
        <is>
          <t xml:space="preserve"> 返款金额 </t>
        </is>
      </c>
      <c r="L2" s="153" t="inlineStr">
        <is>
          <t>商品id-19</t>
        </is>
      </c>
      <c r="M2" s="153" t="inlineStr">
        <is>
          <t>分类</t>
        </is>
      </c>
      <c r="N2" s="153" t="inlineStr">
        <is>
          <t>下单产品</t>
        </is>
      </c>
      <c r="O2" s="153" t="inlineStr">
        <is>
          <t>订单状态-9</t>
        </is>
      </c>
      <c r="P2" s="647" t="inlineStr">
        <is>
          <t>付款-13</t>
        </is>
      </c>
      <c r="Q2" s="153" t="inlineStr">
        <is>
          <t>核对</t>
        </is>
      </c>
      <c r="R2" s="648" t="inlineStr">
        <is>
          <t>是否降权</t>
        </is>
      </c>
      <c r="S2" s="156" t="inlineStr">
        <is>
          <t>评语</t>
        </is>
      </c>
      <c r="T2" s="158" t="n"/>
      <c r="U2" s="158" t="n"/>
      <c r="V2" s="158" t="inlineStr">
        <is>
          <t>订单编号</t>
        </is>
      </c>
      <c r="W2" s="644" t="inlineStr">
        <is>
          <t>降权时间</t>
        </is>
      </c>
      <c r="X2" s="158" t="n"/>
      <c r="Y2" s="381" t="inlineStr">
        <is>
          <t>降权时间</t>
        </is>
      </c>
      <c r="Z2" s="381" t="inlineStr">
        <is>
          <t>计数项:降权时间</t>
        </is>
      </c>
      <c r="AA2" s="381" t="n"/>
      <c r="AB2" s="158" t="n"/>
      <c r="AC2" s="158" t="n"/>
      <c r="AD2" s="158" t="n"/>
      <c r="AE2" s="158" t="n"/>
    </row>
    <row r="3" customFormat="1" s="381">
      <c r="A3" s="161">
        <f>LEFT(C3,3)</f>
        <v/>
      </c>
      <c r="B3" s="162" t="inlineStr">
        <is>
          <t>26.03月</t>
        </is>
      </c>
      <c r="C3" s="162">
        <f>"26年"&amp;WEEKNUM(E3,2)&amp;"周"</f>
        <v/>
      </c>
      <c r="D3" s="162">
        <f>"周"&amp;WEEKDAY(E3,2)</f>
        <v/>
      </c>
      <c r="E3" s="649" t="n">
        <v>46112</v>
      </c>
      <c r="F3" s="164" t="inlineStr">
        <is>
          <t>2701792527175022492</t>
        </is>
      </c>
      <c r="G3" s="164" t="inlineStr">
        <is>
          <t>雪花圣女7</t>
        </is>
      </c>
      <c r="H3" s="165" t="n">
        <v>59</v>
      </c>
      <c r="I3" s="162" t="n">
        <v>10</v>
      </c>
      <c r="J3" s="162" t="n">
        <v>1</v>
      </c>
      <c r="K3" s="650">
        <f>I3+H3</f>
        <v/>
      </c>
      <c r="L3" s="162" t="n">
        <v>1036964711769</v>
      </c>
      <c r="M3" s="162" t="inlineStr">
        <is>
          <t>洋酒</t>
        </is>
      </c>
      <c r="N3" s="162" t="inlineStr">
        <is>
          <t>已删除</t>
        </is>
      </c>
      <c r="O3" s="162" t="inlineStr">
        <is>
          <t>交易成功</t>
        </is>
      </c>
      <c r="P3" s="651" t="n"/>
      <c r="Q3" s="162" t="n"/>
      <c r="R3" s="652" t="n"/>
      <c r="S3" s="169" t="n"/>
      <c r="T3" s="381" t="n"/>
      <c r="U3" s="381" t="n"/>
      <c r="V3" s="505" t="inlineStr">
        <is>
          <t>3297878367764001175</t>
        </is>
      </c>
      <c r="W3" s="644" t="n">
        <v>46149</v>
      </c>
      <c r="X3" s="381" t="n"/>
      <c r="Y3" s="170" t="n">
        <v>46149</v>
      </c>
      <c r="Z3" s="381" t="n">
        <v>24</v>
      </c>
      <c r="AA3" s="381" t="n"/>
      <c r="AB3" s="381" t="n"/>
      <c r="AC3" s="381" t="n"/>
      <c r="AD3" s="381" t="n"/>
      <c r="AE3" s="381" t="n"/>
    </row>
    <row r="4" customFormat="1" s="381">
      <c r="A4" s="161">
        <f>LEFT(C4,3)</f>
        <v/>
      </c>
      <c r="B4" s="162" t="inlineStr">
        <is>
          <t>26.03月</t>
        </is>
      </c>
      <c r="C4" s="162">
        <f>"26年"&amp;WEEKNUM(E4,2)&amp;"周"</f>
        <v/>
      </c>
      <c r="D4" s="162">
        <f>"周"&amp;WEEKDAY(E4,2)</f>
        <v/>
      </c>
      <c r="E4" s="649" t="n">
        <v>46112</v>
      </c>
      <c r="F4" s="164" t="inlineStr">
        <is>
          <t>2701791878174041077</t>
        </is>
      </c>
      <c r="G4" s="164" t="inlineStr">
        <is>
          <t>tb8857961138</t>
        </is>
      </c>
      <c r="H4" s="165" t="n">
        <v>79</v>
      </c>
      <c r="I4" s="162" t="n">
        <v>10</v>
      </c>
      <c r="J4" s="162" t="n">
        <v>1</v>
      </c>
      <c r="K4" s="650">
        <f>I4+H4</f>
        <v/>
      </c>
      <c r="L4" s="162" t="n">
        <v>1039708404027</v>
      </c>
      <c r="M4" s="162" t="inlineStr">
        <is>
          <t>洋酒</t>
        </is>
      </c>
      <c r="N4" s="162" t="inlineStr">
        <is>
          <t>已删除</t>
        </is>
      </c>
      <c r="O4" s="162" t="inlineStr">
        <is>
          <t>交易成功</t>
        </is>
      </c>
      <c r="P4" s="651" t="n"/>
      <c r="Q4" s="162" t="n"/>
      <c r="R4" s="652" t="n"/>
      <c r="S4" s="169" t="n"/>
      <c r="T4" s="381" t="n"/>
      <c r="U4" s="381" t="n"/>
      <c r="V4" s="506" t="inlineStr">
        <is>
          <t>3297878367764001175-2</t>
        </is>
      </c>
      <c r="W4" s="644">
        <f>VLOOKUP(V4,F:J,5,0)</f>
        <v/>
      </c>
      <c r="X4" s="381" t="n"/>
      <c r="Y4" s="381" t="e">
        <v>#N/A</v>
      </c>
      <c r="Z4" s="381" t="n">
        <v>2</v>
      </c>
      <c r="AA4" s="381" t="n"/>
      <c r="AB4" s="381" t="n"/>
      <c r="AC4" s="381" t="n"/>
      <c r="AD4" s="381" t="n"/>
      <c r="AE4" s="381" t="n"/>
    </row>
    <row r="5" customFormat="1" s="381">
      <c r="A5" s="161">
        <f>LEFT(C5,3)</f>
        <v/>
      </c>
      <c r="B5" s="162" t="inlineStr">
        <is>
          <t>26.04月</t>
        </is>
      </c>
      <c r="C5" s="162">
        <f>"26年"&amp;WEEKNUM(E5,2)&amp;"周"</f>
        <v/>
      </c>
      <c r="D5" s="162">
        <f>"周"&amp;WEEKDAY(E5,2)</f>
        <v/>
      </c>
      <c r="E5" s="649" t="n">
        <v>46113</v>
      </c>
      <c r="F5" s="164" t="inlineStr">
        <is>
          <t>2701803110015003053</t>
        </is>
      </c>
      <c r="G5" s="164" t="inlineStr">
        <is>
          <t>fanshengyou666</t>
        </is>
      </c>
      <c r="H5" s="165" t="n">
        <v>79</v>
      </c>
      <c r="I5" s="162" t="n">
        <v>10</v>
      </c>
      <c r="J5" s="162" t="n">
        <v>1</v>
      </c>
      <c r="K5" s="650">
        <f>I5+H5</f>
        <v/>
      </c>
      <c r="L5" s="162" t="n">
        <v>1039708404027</v>
      </c>
      <c r="M5" s="162" t="inlineStr">
        <is>
          <t>洋酒</t>
        </is>
      </c>
      <c r="N5" s="162" t="inlineStr">
        <is>
          <t>已删除</t>
        </is>
      </c>
      <c r="O5" s="162" t="inlineStr">
        <is>
          <t>交易成功</t>
        </is>
      </c>
      <c r="P5" s="651" t="n"/>
      <c r="Q5" s="162" t="n"/>
      <c r="R5" s="652" t="n"/>
      <c r="S5" s="169" t="n"/>
      <c r="T5" s="381" t="n"/>
      <c r="U5" s="381" t="n"/>
      <c r="V5" s="506" t="inlineStr">
        <is>
          <t>3298071651745029682</t>
        </is>
      </c>
      <c r="W5" s="644" t="n">
        <v>46149</v>
      </c>
      <c r="X5" s="381" t="n"/>
      <c r="Y5" s="170" t="n">
        <v>46172</v>
      </c>
      <c r="Z5" s="381" t="n">
        <v>21</v>
      </c>
      <c r="AA5" s="381" t="n"/>
      <c r="AB5" s="381" t="n"/>
      <c r="AC5" s="381" t="n"/>
      <c r="AD5" s="381" t="n"/>
      <c r="AE5" s="381" t="n"/>
    </row>
    <row r="6" customFormat="1" s="381">
      <c r="A6" s="161">
        <f>LEFT(C6,3)</f>
        <v/>
      </c>
      <c r="B6" s="162" t="inlineStr">
        <is>
          <t>26.04月</t>
        </is>
      </c>
      <c r="C6" s="162">
        <f>"26年"&amp;WEEKNUM(E6,2)&amp;"周"</f>
        <v/>
      </c>
      <c r="D6" s="162">
        <f>"周"&amp;WEEKDAY(E6,2)</f>
        <v/>
      </c>
      <c r="E6" s="649" t="n">
        <v>46113</v>
      </c>
      <c r="F6" s="164" t="inlineStr">
        <is>
          <t>4502241001014072919</t>
        </is>
      </c>
      <c r="G6" s="164" t="inlineStr">
        <is>
          <t>约翰哎迪尔佳联</t>
        </is>
      </c>
      <c r="H6" s="165" t="n">
        <v>59</v>
      </c>
      <c r="I6" s="162" t="n">
        <v>10</v>
      </c>
      <c r="J6" s="162" t="n">
        <v>1</v>
      </c>
      <c r="K6" s="650">
        <f>I6+H6</f>
        <v/>
      </c>
      <c r="L6" s="162" t="n">
        <v>1036964711769</v>
      </c>
      <c r="M6" s="162" t="inlineStr">
        <is>
          <t>洋酒</t>
        </is>
      </c>
      <c r="N6" s="162" t="inlineStr">
        <is>
          <t>已删除</t>
        </is>
      </c>
      <c r="O6" s="162" t="inlineStr">
        <is>
          <t>交易成功</t>
        </is>
      </c>
      <c r="P6" s="651" t="n"/>
      <c r="Q6" s="162" t="n"/>
      <c r="R6" s="652" t="n"/>
      <c r="S6" s="169" t="n"/>
      <c r="T6" s="381" t="n"/>
      <c r="U6" s="381" t="n"/>
      <c r="V6" s="506" t="inlineStr">
        <is>
          <t>3298243587389004185</t>
        </is>
      </c>
      <c r="W6" s="644" t="n">
        <v>46149</v>
      </c>
      <c r="X6" s="381" t="n"/>
      <c r="Y6" s="381" t="inlineStr">
        <is>
          <t>总计</t>
        </is>
      </c>
      <c r="Z6" s="381" t="n">
        <v>47</v>
      </c>
      <c r="AA6" s="381" t="n"/>
      <c r="AB6" s="381" t="n"/>
      <c r="AC6" s="381" t="n"/>
      <c r="AD6" s="381" t="n"/>
      <c r="AE6" s="381" t="n"/>
    </row>
    <row r="7" customFormat="1" s="381">
      <c r="A7" s="161">
        <f>LEFT(C7,3)</f>
        <v/>
      </c>
      <c r="B7" s="162" t="inlineStr">
        <is>
          <t>26.04月</t>
        </is>
      </c>
      <c r="C7" s="162">
        <f>"26年"&amp;WEEKNUM(E7,2)&amp;"周"</f>
        <v/>
      </c>
      <c r="D7" s="162">
        <f>"周"&amp;WEEKDAY(E7,2)</f>
        <v/>
      </c>
      <c r="E7" s="649" t="n">
        <v>46113</v>
      </c>
      <c r="F7" s="164" t="inlineStr">
        <is>
          <t>2701813263014011587</t>
        </is>
      </c>
      <c r="G7" s="164" t="inlineStr">
        <is>
          <t>蔡恒均</t>
        </is>
      </c>
      <c r="H7" s="165" t="n">
        <v>79</v>
      </c>
      <c r="I7" s="162" t="n">
        <v>10</v>
      </c>
      <c r="J7" s="162" t="n">
        <v>1</v>
      </c>
      <c r="K7" s="650">
        <f>I7+H7</f>
        <v/>
      </c>
      <c r="L7" s="162" t="n">
        <v>1039708404027</v>
      </c>
      <c r="M7" s="162" t="inlineStr">
        <is>
          <t>洋酒</t>
        </is>
      </c>
      <c r="N7" s="162" t="inlineStr">
        <is>
          <t>已删除</t>
        </is>
      </c>
      <c r="O7" s="162" t="inlineStr">
        <is>
          <t>交易成功</t>
        </is>
      </c>
      <c r="P7" s="651" t="n"/>
      <c r="Q7" s="162" t="n"/>
      <c r="R7" s="652" t="n"/>
      <c r="S7" s="169" t="n"/>
      <c r="T7" s="381" t="n"/>
      <c r="U7" s="381" t="n"/>
      <c r="V7" s="506" t="inlineStr">
        <is>
          <t>3298271198483003784</t>
        </is>
      </c>
      <c r="W7" s="644" t="n">
        <v>46149</v>
      </c>
      <c r="X7" s="381" t="n"/>
      <c r="Y7" s="381" t="n"/>
      <c r="Z7" s="381" t="n"/>
      <c r="AA7" s="381" t="n"/>
      <c r="AB7" s="381" t="n"/>
      <c r="AC7" s="381" t="n"/>
      <c r="AD7" s="381" t="n"/>
      <c r="AE7" s="381" t="n"/>
    </row>
    <row r="8" customFormat="1" s="381">
      <c r="A8" s="171">
        <f>LEFT(C8,3)</f>
        <v/>
      </c>
      <c r="B8" s="172" t="inlineStr">
        <is>
          <t>26.04月</t>
        </is>
      </c>
      <c r="C8" s="172">
        <f>"26年"&amp;WEEKNUM(E8,2)&amp;"周"</f>
        <v/>
      </c>
      <c r="D8" s="172">
        <f>"周"&amp;WEEKDAY(E8,2)</f>
        <v/>
      </c>
      <c r="E8" s="653" t="n">
        <v>46137</v>
      </c>
      <c r="F8" s="174" t="inlineStr">
        <is>
          <t>3297878367764001175</t>
        </is>
      </c>
      <c r="G8" s="164" t="inlineStr">
        <is>
          <t>灿烂的日子0719</t>
        </is>
      </c>
      <c r="H8" s="165" t="n">
        <v>82.90000000000001</v>
      </c>
      <c r="I8" s="162" t="n">
        <v>11</v>
      </c>
      <c r="J8" s="162" t="n">
        <v>1</v>
      </c>
      <c r="K8" s="650">
        <f>I8+H8</f>
        <v/>
      </c>
      <c r="L8" s="162" t="n">
        <v>1045457135722</v>
      </c>
      <c r="M8" s="162">
        <f>VLOOKUP(L8,商品ID!$A:$E,2,0)</f>
        <v/>
      </c>
      <c r="N8" s="162">
        <f>VLOOKUP(L8,商品ID!A:E,4,0)</f>
        <v/>
      </c>
      <c r="O8" s="162" t="inlineStr">
        <is>
          <t>交易成功</t>
        </is>
      </c>
      <c r="P8" s="651" t="n">
        <v>82.90000000000001</v>
      </c>
      <c r="Q8" s="162">
        <f>P8-H8</f>
        <v/>
      </c>
      <c r="R8" s="652">
        <f>VLOOKUP(F8,V:W,2,0)</f>
        <v/>
      </c>
      <c r="S8" s="169" t="n"/>
      <c r="T8" s="381" t="n"/>
      <c r="U8" s="381" t="n"/>
      <c r="V8" s="506" t="inlineStr">
        <is>
          <t>3298469774419003055</t>
        </is>
      </c>
      <c r="W8" s="644" t="n">
        <v>46149</v>
      </c>
      <c r="X8" s="381" t="n"/>
      <c r="Y8" s="381" t="n"/>
      <c r="Z8" s="381" t="n"/>
      <c r="AA8" s="381" t="n"/>
      <c r="AB8" s="381" t="n"/>
      <c r="AC8" s="381" t="n"/>
      <c r="AD8" s="381" t="n"/>
      <c r="AE8" s="381" t="n"/>
    </row>
    <row r="9" customFormat="1" s="381">
      <c r="A9" s="171">
        <f>LEFT(C9,3)</f>
        <v/>
      </c>
      <c r="B9" s="172" t="inlineStr">
        <is>
          <t>26.04月</t>
        </is>
      </c>
      <c r="C9" s="172">
        <f>"26年"&amp;WEEKNUM(E9,2)&amp;"周"</f>
        <v/>
      </c>
      <c r="D9" s="172">
        <f>"周"&amp;WEEKDAY(E9,2)</f>
        <v/>
      </c>
      <c r="E9" s="653" t="n">
        <v>46137</v>
      </c>
      <c r="F9" s="174" t="inlineStr">
        <is>
          <t>5112138528420065419</t>
        </is>
      </c>
      <c r="G9" s="164" t="inlineStr">
        <is>
          <t>是我的海828</t>
        </is>
      </c>
      <c r="H9" s="165" t="n">
        <v>82.90000000000001</v>
      </c>
      <c r="I9" s="162" t="n">
        <v>11</v>
      </c>
      <c r="J9" s="162" t="n">
        <v>1</v>
      </c>
      <c r="K9" s="650">
        <f>I9+H9</f>
        <v/>
      </c>
      <c r="L9" s="162" t="n">
        <v>1045464603641</v>
      </c>
      <c r="M9" s="162">
        <f>VLOOKUP(L9,商品ID!$A:$E,2,0)</f>
        <v/>
      </c>
      <c r="N9" s="162">
        <f>VLOOKUP(L9,商品ID!A:E,4,0)</f>
        <v/>
      </c>
      <c r="O9" s="162" t="inlineStr">
        <is>
          <t>交易成功</t>
        </is>
      </c>
      <c r="P9" s="651" t="n">
        <v>82.90000000000001</v>
      </c>
      <c r="Q9" s="162">
        <f>P9-H9</f>
        <v/>
      </c>
      <c r="R9" s="652">
        <f>VLOOKUP(F9,V:W,2,0)</f>
        <v/>
      </c>
      <c r="S9" s="169" t="n"/>
      <c r="T9" s="381" t="n"/>
      <c r="U9" s="381" t="n"/>
      <c r="V9" s="506" t="inlineStr">
        <is>
          <t>3298627779790020184</t>
        </is>
      </c>
      <c r="W9" s="644" t="n">
        <v>46149</v>
      </c>
      <c r="X9" s="381" t="n"/>
      <c r="Y9" s="381" t="n"/>
      <c r="Z9" s="381" t="n"/>
      <c r="AA9" s="381" t="n"/>
      <c r="AB9" s="381" t="n"/>
      <c r="AC9" s="381" t="n"/>
      <c r="AD9" s="381" t="n"/>
      <c r="AE9" s="381" t="n"/>
    </row>
    <row r="10" customFormat="1" s="381">
      <c r="A10" s="171">
        <f>LEFT(C10,3)</f>
        <v/>
      </c>
      <c r="B10" s="172" t="inlineStr">
        <is>
          <t>26.04月</t>
        </is>
      </c>
      <c r="C10" s="172">
        <f>"26年"&amp;WEEKNUM(E10,2)&amp;"周"</f>
        <v/>
      </c>
      <c r="D10" s="172">
        <f>"周"&amp;WEEKDAY(E10,2)</f>
        <v/>
      </c>
      <c r="E10" s="653" t="n">
        <v>46138</v>
      </c>
      <c r="F10" s="174" t="inlineStr">
        <is>
          <t>3298071651745029682</t>
        </is>
      </c>
      <c r="G10" s="164" t="inlineStr">
        <is>
          <t>tb0682002623</t>
        </is>
      </c>
      <c r="H10" s="165" t="n">
        <v>75</v>
      </c>
      <c r="I10" s="162" t="n">
        <v>8</v>
      </c>
      <c r="J10" s="162" t="n">
        <v>1</v>
      </c>
      <c r="K10" s="650">
        <f>I10+H10</f>
        <v/>
      </c>
      <c r="L10" s="162" t="n">
        <v>1046362422455</v>
      </c>
      <c r="M10" s="162">
        <f>VLOOKUP(L10,商品ID!$A:$E,2,0)</f>
        <v/>
      </c>
      <c r="N10" s="162">
        <f>VLOOKUP(L10,商品ID!A:E,4,0)</f>
        <v/>
      </c>
      <c r="O10" s="162" t="inlineStr">
        <is>
          <t>交易成功</t>
        </is>
      </c>
      <c r="P10" s="651" t="n">
        <v>75</v>
      </c>
      <c r="Q10" s="162">
        <f>P10-H10</f>
        <v/>
      </c>
      <c r="R10" s="652">
        <f>VLOOKUP(F10,V:W,2,0)</f>
        <v/>
      </c>
      <c r="S10" s="169" t="n"/>
      <c r="T10" s="381" t="n"/>
      <c r="U10" s="381" t="n"/>
      <c r="V10" s="506" t="inlineStr">
        <is>
          <t>3298693082336006480</t>
        </is>
      </c>
      <c r="W10" s="644" t="n">
        <v>46149</v>
      </c>
      <c r="X10" s="381" t="n"/>
      <c r="Y10" s="381" t="n"/>
      <c r="Z10" s="381" t="n"/>
      <c r="AA10" s="381" t="n"/>
      <c r="AB10" s="381" t="n"/>
      <c r="AC10" s="381" t="n"/>
      <c r="AD10" s="381" t="n"/>
      <c r="AE10" s="381" t="n"/>
    </row>
    <row r="11" customFormat="1" s="381">
      <c r="A11" s="171">
        <f>LEFT(C11,3)</f>
        <v/>
      </c>
      <c r="B11" s="172" t="inlineStr">
        <is>
          <t>26.04月</t>
        </is>
      </c>
      <c r="C11" s="172">
        <f>"26年"&amp;WEEKNUM(E11,2)&amp;"周"</f>
        <v/>
      </c>
      <c r="D11" s="172">
        <f>"周"&amp;WEEKDAY(E11,2)</f>
        <v/>
      </c>
      <c r="E11" s="653" t="n">
        <v>46138</v>
      </c>
      <c r="F11" s="174" t="inlineStr">
        <is>
          <t>5112531757496005517</t>
        </is>
      </c>
      <c r="G11" s="164" t="inlineStr">
        <is>
          <t>tb9151267993</t>
        </is>
      </c>
      <c r="H11" s="165" t="n">
        <v>75</v>
      </c>
      <c r="I11" s="162" t="n">
        <v>8</v>
      </c>
      <c r="J11" s="162" t="n">
        <v>1</v>
      </c>
      <c r="K11" s="650">
        <f>I11+H11</f>
        <v/>
      </c>
      <c r="L11" s="162" t="n">
        <v>1046362422455</v>
      </c>
      <c r="M11" s="162">
        <f>VLOOKUP(L11,商品ID!$A:$E,2,0)</f>
        <v/>
      </c>
      <c r="N11" s="162">
        <f>VLOOKUP(L11,商品ID!A:E,4,0)</f>
        <v/>
      </c>
      <c r="O11" s="162" t="inlineStr">
        <is>
          <t>交易成功</t>
        </is>
      </c>
      <c r="P11" s="651" t="n">
        <v>75</v>
      </c>
      <c r="Q11" s="162">
        <f>P11-H11</f>
        <v/>
      </c>
      <c r="R11" s="652">
        <f>VLOOKUP(F11,V:W,2,0)</f>
        <v/>
      </c>
      <c r="S11" s="169" t="n"/>
      <c r="T11" s="381" t="n"/>
      <c r="U11" s="381" t="n"/>
      <c r="V11" s="506" t="inlineStr">
        <is>
          <t>3298798779735010385</t>
        </is>
      </c>
      <c r="W11" s="644" t="n">
        <v>46149</v>
      </c>
      <c r="X11" s="381" t="n"/>
      <c r="Y11" s="381" t="n"/>
      <c r="Z11" s="381" t="n"/>
      <c r="AA11" s="381" t="n"/>
      <c r="AB11" s="381" t="n"/>
      <c r="AC11" s="381" t="n"/>
      <c r="AD11" s="381" t="n"/>
      <c r="AE11" s="381" t="n"/>
    </row>
    <row r="12" customFormat="1" s="381">
      <c r="A12" s="171">
        <f>LEFT(C12,3)</f>
        <v/>
      </c>
      <c r="B12" s="172" t="inlineStr">
        <is>
          <t>26.04月</t>
        </is>
      </c>
      <c r="C12" s="172">
        <f>"26年"&amp;WEEKNUM(E12,2)&amp;"周"</f>
        <v/>
      </c>
      <c r="D12" s="172">
        <f>"周"&amp;WEEKDAY(E12,2)</f>
        <v/>
      </c>
      <c r="E12" s="653" t="n">
        <v>46139</v>
      </c>
      <c r="F12" s="174" t="inlineStr">
        <is>
          <t>3298271198483003784</t>
        </is>
      </c>
      <c r="G12" s="164" t="inlineStr">
        <is>
          <t>tb5796835892</t>
        </is>
      </c>
      <c r="H12" s="165" t="n">
        <v>75</v>
      </c>
      <c r="I12" s="162" t="n">
        <v>8</v>
      </c>
      <c r="J12" s="162" t="n">
        <v>1</v>
      </c>
      <c r="K12" s="650">
        <f>I12+H12</f>
        <v/>
      </c>
      <c r="L12" s="162" t="n">
        <v>1046362422455</v>
      </c>
      <c r="M12" s="162">
        <f>VLOOKUP(L12,商品ID!$A:$E,2,0)</f>
        <v/>
      </c>
      <c r="N12" s="162">
        <f>VLOOKUP(L12,商品ID!A:E,4,0)</f>
        <v/>
      </c>
      <c r="O12" s="162" t="inlineStr">
        <is>
          <t>交易成功</t>
        </is>
      </c>
      <c r="P12" s="651" t="n">
        <v>75</v>
      </c>
      <c r="Q12" s="162">
        <f>P12-H12</f>
        <v/>
      </c>
      <c r="R12" s="652">
        <f>VLOOKUP(F12,V:W,2,0)</f>
        <v/>
      </c>
      <c r="S12" s="169" t="n"/>
      <c r="T12" s="381" t="n"/>
      <c r="U12" s="381" t="n"/>
      <c r="V12" s="506" t="inlineStr">
        <is>
          <t>3299071405953030968</t>
        </is>
      </c>
      <c r="W12" s="644" t="n">
        <v>46149</v>
      </c>
      <c r="X12" s="381" t="n"/>
      <c r="Y12" s="381" t="n"/>
      <c r="Z12" s="381" t="n"/>
      <c r="AA12" s="381" t="n"/>
      <c r="AB12" s="381" t="n"/>
      <c r="AC12" s="381" t="n"/>
      <c r="AD12" s="381" t="n"/>
      <c r="AE12" s="381" t="n"/>
    </row>
    <row r="13" customFormat="1" s="381">
      <c r="A13" s="171">
        <f>LEFT(C13,3)</f>
        <v/>
      </c>
      <c r="B13" s="172" t="inlineStr">
        <is>
          <t>26.04月</t>
        </is>
      </c>
      <c r="C13" s="172">
        <f>"26年"&amp;WEEKNUM(E13,2)&amp;"周"</f>
        <v/>
      </c>
      <c r="D13" s="172">
        <f>"周"&amp;WEEKDAY(E13,2)</f>
        <v/>
      </c>
      <c r="E13" s="653" t="n">
        <v>46139</v>
      </c>
      <c r="F13" s="174" t="inlineStr">
        <is>
          <t>3298243587389004185</t>
        </is>
      </c>
      <c r="G13" s="164" t="inlineStr">
        <is>
          <t>thehelptimes</t>
        </is>
      </c>
      <c r="H13" s="165" t="n">
        <v>75</v>
      </c>
      <c r="I13" s="162" t="n">
        <v>8</v>
      </c>
      <c r="J13" s="162" t="n">
        <v>1</v>
      </c>
      <c r="K13" s="650">
        <f>I13+H13</f>
        <v/>
      </c>
      <c r="L13" s="162" t="n">
        <v>1046362422455</v>
      </c>
      <c r="M13" s="162">
        <f>VLOOKUP(L13,商品ID!$A:$E,2,0)</f>
        <v/>
      </c>
      <c r="N13" s="162">
        <f>VLOOKUP(L13,商品ID!A:E,4,0)</f>
        <v/>
      </c>
      <c r="O13" s="162" t="inlineStr">
        <is>
          <t>交易成功</t>
        </is>
      </c>
      <c r="P13" s="651" t="n">
        <v>75</v>
      </c>
      <c r="Q13" s="162">
        <f>P13-H13</f>
        <v/>
      </c>
      <c r="R13" s="652">
        <f>VLOOKUP(F13,V:W,2,0)</f>
        <v/>
      </c>
      <c r="S13" s="169" t="n"/>
      <c r="T13" s="381" t="n"/>
      <c r="U13" s="381" t="n"/>
      <c r="V13" s="506" t="inlineStr">
        <is>
          <t>3299079830813043152</t>
        </is>
      </c>
      <c r="W13" s="644" t="n">
        <v>46149</v>
      </c>
      <c r="X13" s="381" t="n"/>
      <c r="Y13" s="381" t="n"/>
      <c r="Z13" s="381" t="n"/>
      <c r="AA13" s="381" t="n"/>
      <c r="AB13" s="381" t="n"/>
      <c r="AC13" s="381" t="n"/>
      <c r="AD13" s="381" t="n"/>
      <c r="AE13" s="381" t="n"/>
    </row>
    <row r="14" customFormat="1" s="381">
      <c r="A14" s="171">
        <f>LEFT(C14,3)</f>
        <v/>
      </c>
      <c r="B14" s="172" t="inlineStr">
        <is>
          <t>26.04月</t>
        </is>
      </c>
      <c r="C14" s="172">
        <f>"26年"&amp;WEEKNUM(E14,2)&amp;"周"</f>
        <v/>
      </c>
      <c r="D14" s="172">
        <f>"周"&amp;WEEKDAY(E14,2)</f>
        <v/>
      </c>
      <c r="E14" s="653" t="n">
        <v>46140</v>
      </c>
      <c r="F14" s="174" t="inlineStr">
        <is>
          <t>5112703370460017440</t>
        </is>
      </c>
      <c r="G14" s="164" t="inlineStr">
        <is>
          <t>tb207689364</t>
        </is>
      </c>
      <c r="H14" s="165" t="n">
        <v>75</v>
      </c>
      <c r="I14" s="162" t="n">
        <v>8</v>
      </c>
      <c r="J14" s="162" t="n">
        <v>1</v>
      </c>
      <c r="K14" s="650">
        <f>I14+H14</f>
        <v/>
      </c>
      <c r="L14" s="162" t="n">
        <v>1046362422455</v>
      </c>
      <c r="M14" s="162">
        <f>VLOOKUP(L14,商品ID!$A:$E,2,0)</f>
        <v/>
      </c>
      <c r="N14" s="162">
        <f>VLOOKUP(L14,商品ID!A:E,4,0)</f>
        <v/>
      </c>
      <c r="O14" s="162" t="inlineStr">
        <is>
          <t>交易成功</t>
        </is>
      </c>
      <c r="P14" s="651" t="n">
        <v>75</v>
      </c>
      <c r="Q14" s="162">
        <f>P14-H14</f>
        <v/>
      </c>
      <c r="R14" s="652">
        <f>VLOOKUP(F14,V:W,2,0)</f>
        <v/>
      </c>
      <c r="S14" s="169" t="n"/>
      <c r="T14" s="381" t="n"/>
      <c r="U14" s="381" t="n"/>
      <c r="V14" s="506" t="inlineStr">
        <is>
          <t>3299287944722013451</t>
        </is>
      </c>
      <c r="W14" s="644" t="n">
        <v>46149</v>
      </c>
      <c r="X14" s="381" t="n"/>
      <c r="Y14" s="381" t="n"/>
      <c r="Z14" s="381" t="n"/>
      <c r="AA14" s="381" t="n"/>
      <c r="AB14" s="381" t="n"/>
      <c r="AC14" s="381" t="n"/>
      <c r="AD14" s="381" t="n"/>
      <c r="AE14" s="381" t="n"/>
    </row>
    <row r="15" customFormat="1" s="381">
      <c r="A15" s="171">
        <f>LEFT(C15,3)</f>
        <v/>
      </c>
      <c r="B15" s="172" t="inlineStr">
        <is>
          <t>26.04月</t>
        </is>
      </c>
      <c r="C15" s="172">
        <f>"26年"&amp;WEEKNUM(E15,2)&amp;"周"</f>
        <v/>
      </c>
      <c r="D15" s="172">
        <f>"周"&amp;WEEKDAY(E15,2)</f>
        <v/>
      </c>
      <c r="E15" s="653" t="n">
        <v>46140</v>
      </c>
      <c r="F15" s="507" t="inlineStr">
        <is>
          <t>3298469774419003055</t>
        </is>
      </c>
      <c r="G15" s="164" t="inlineStr">
        <is>
          <t>小甜甜圈圈圈1</t>
        </is>
      </c>
      <c r="H15" s="165" t="n">
        <v>75</v>
      </c>
      <c r="I15" s="162" t="n">
        <v>8</v>
      </c>
      <c r="J15" s="162" t="n">
        <v>1</v>
      </c>
      <c r="K15" s="650">
        <f>I15+H15</f>
        <v/>
      </c>
      <c r="L15" s="162" t="n">
        <v>1046362422455</v>
      </c>
      <c r="M15" s="162">
        <f>VLOOKUP(L15,商品ID!$A:$E,2,0)</f>
        <v/>
      </c>
      <c r="N15" s="162">
        <f>VLOOKUP(L15,商品ID!A:E,4,0)</f>
        <v/>
      </c>
      <c r="O15" s="162" t="inlineStr">
        <is>
          <t>交易成功</t>
        </is>
      </c>
      <c r="P15" s="651" t="n">
        <v>75</v>
      </c>
      <c r="Q15" s="162">
        <f>P15-H15</f>
        <v/>
      </c>
      <c r="R15" s="652">
        <f>VLOOKUP(F15,V:W,2,0)</f>
        <v/>
      </c>
      <c r="S15" s="169" t="n"/>
      <c r="T15" s="381" t="n"/>
      <c r="U15" s="381" t="n"/>
      <c r="V15" s="506" t="inlineStr">
        <is>
          <t>3299405160849033693</t>
        </is>
      </c>
      <c r="W15" s="644" t="n">
        <v>46149</v>
      </c>
      <c r="X15" s="381" t="n"/>
      <c r="Y15" s="381" t="n"/>
      <c r="Z15" s="381" t="n"/>
      <c r="AA15" s="381" t="n"/>
      <c r="AB15" s="381" t="n"/>
      <c r="AC15" s="381" t="n"/>
      <c r="AD15" s="381" t="n"/>
      <c r="AE15" s="381" t="n"/>
    </row>
    <row r="16" customFormat="1" s="381">
      <c r="A16" s="171">
        <f>LEFT(C16,3)</f>
        <v/>
      </c>
      <c r="B16" s="172" t="inlineStr">
        <is>
          <t>26.04月</t>
        </is>
      </c>
      <c r="C16" s="172">
        <f>"26年"&amp;WEEKNUM(E16,2)&amp;"周"</f>
        <v/>
      </c>
      <c r="D16" s="172">
        <f>"周"&amp;WEEKDAY(E16,2)</f>
        <v/>
      </c>
      <c r="E16" s="653" t="n">
        <v>46140</v>
      </c>
      <c r="F16" s="174" t="inlineStr">
        <is>
          <t>5112966529473004031</t>
        </is>
      </c>
      <c r="G16" s="164" t="inlineStr">
        <is>
          <t>tb210419147</t>
        </is>
      </c>
      <c r="H16" s="165" t="n">
        <v>75</v>
      </c>
      <c r="I16" s="162" t="n">
        <v>8</v>
      </c>
      <c r="J16" s="162" t="n">
        <v>1</v>
      </c>
      <c r="K16" s="650">
        <f>I16+H16</f>
        <v/>
      </c>
      <c r="L16" s="162" t="n">
        <v>1046362422455</v>
      </c>
      <c r="M16" s="162">
        <f>VLOOKUP(L16,商品ID!$A:$E,2,0)</f>
        <v/>
      </c>
      <c r="N16" s="162">
        <f>VLOOKUP(L16,商品ID!A:E,4,0)</f>
        <v/>
      </c>
      <c r="O16" s="162" t="inlineStr">
        <is>
          <t>交易成功</t>
        </is>
      </c>
      <c r="P16" s="651" t="n">
        <v>75</v>
      </c>
      <c r="Q16" s="162">
        <f>P16-H16</f>
        <v/>
      </c>
      <c r="R16" s="652">
        <f>VLOOKUP(F16,V:W,2,0)</f>
        <v/>
      </c>
      <c r="S16" s="169" t="n"/>
      <c r="T16" s="381" t="n"/>
      <c r="U16" s="381" t="n"/>
      <c r="V16" s="506" t="inlineStr">
        <is>
          <t>3299539980912019485</t>
        </is>
      </c>
      <c r="W16" s="644" t="n">
        <v>46149</v>
      </c>
      <c r="X16" s="381" t="n"/>
      <c r="Y16" s="381" t="n"/>
      <c r="Z16" s="381" t="n"/>
      <c r="AA16" s="381" t="n"/>
      <c r="AB16" s="381" t="n"/>
      <c r="AC16" s="381" t="n"/>
      <c r="AD16" s="381" t="n"/>
      <c r="AE16" s="381" t="n"/>
    </row>
    <row r="17" customFormat="1" s="381">
      <c r="A17" s="171">
        <f>LEFT(C17,3)</f>
        <v/>
      </c>
      <c r="B17" s="172" t="inlineStr">
        <is>
          <t>26.04月</t>
        </is>
      </c>
      <c r="C17" s="172">
        <f>"26年"&amp;WEEKNUM(E17,2)&amp;"周"</f>
        <v/>
      </c>
      <c r="D17" s="172">
        <f>"周"&amp;WEEKDAY(E17,2)</f>
        <v/>
      </c>
      <c r="E17" s="653" t="n">
        <v>46141</v>
      </c>
      <c r="F17" s="174" t="inlineStr">
        <is>
          <t>3299287944722013451</t>
        </is>
      </c>
      <c r="G17" s="164" t="inlineStr">
        <is>
          <t>cb3d</t>
        </is>
      </c>
      <c r="H17" s="165" t="n">
        <v>75</v>
      </c>
      <c r="I17" s="162" t="n">
        <v>8</v>
      </c>
      <c r="J17" s="162" t="n">
        <v>1</v>
      </c>
      <c r="K17" s="650">
        <f>I17+H17</f>
        <v/>
      </c>
      <c r="L17" s="162" t="n">
        <v>1046362422455</v>
      </c>
      <c r="M17" s="162">
        <f>VLOOKUP(L17,商品ID!$A:$E,2,0)</f>
        <v/>
      </c>
      <c r="N17" s="162">
        <f>VLOOKUP(L17,商品ID!A:E,4,0)</f>
        <v/>
      </c>
      <c r="O17" s="162" t="inlineStr">
        <is>
          <t>交易成功</t>
        </is>
      </c>
      <c r="P17" s="651" t="n">
        <v>75</v>
      </c>
      <c r="Q17" s="162">
        <f>P17-H17</f>
        <v/>
      </c>
      <c r="R17" s="652">
        <f>VLOOKUP(F17,V:W,2,0)</f>
        <v/>
      </c>
      <c r="S17" s="169" t="n"/>
      <c r="T17" s="381" t="n"/>
      <c r="U17" s="381" t="n"/>
      <c r="V17" s="506" t="inlineStr">
        <is>
          <t>5112138528420065419</t>
        </is>
      </c>
      <c r="W17" s="644" t="n">
        <v>46149</v>
      </c>
      <c r="X17" s="381" t="n"/>
      <c r="Y17" s="381" t="n"/>
      <c r="Z17" s="381" t="n"/>
      <c r="AA17" s="381" t="n"/>
      <c r="AB17" s="381" t="n"/>
      <c r="AC17" s="381" t="n"/>
      <c r="AD17" s="381" t="n"/>
      <c r="AE17" s="381" t="n"/>
    </row>
    <row r="18" customFormat="1" s="381">
      <c r="A18" s="171">
        <f>LEFT(C18,3)</f>
        <v/>
      </c>
      <c r="B18" s="172" t="inlineStr">
        <is>
          <t>26.04月</t>
        </is>
      </c>
      <c r="C18" s="172">
        <f>"26年"&amp;WEEKNUM(E18,2)&amp;"周"</f>
        <v/>
      </c>
      <c r="D18" s="172">
        <f>"周"&amp;WEEKDAY(E18,2)</f>
        <v/>
      </c>
      <c r="E18" s="653" t="n">
        <v>46141</v>
      </c>
      <c r="F18" s="174" t="inlineStr">
        <is>
          <t>3299071405953030968</t>
        </is>
      </c>
      <c r="G18" s="164" t="inlineStr">
        <is>
          <t>偶的难得拍档</t>
        </is>
      </c>
      <c r="H18" s="165" t="n">
        <v>75</v>
      </c>
      <c r="I18" s="162" t="n">
        <v>8</v>
      </c>
      <c r="J18" s="162" t="n">
        <v>1</v>
      </c>
      <c r="K18" s="650">
        <f>I18+H18</f>
        <v/>
      </c>
      <c r="L18" s="162" t="n">
        <v>1046362422455</v>
      </c>
      <c r="M18" s="162">
        <f>VLOOKUP(L18,商品ID!$A:$E,2,0)</f>
        <v/>
      </c>
      <c r="N18" s="162">
        <f>VLOOKUP(L18,商品ID!A:E,4,0)</f>
        <v/>
      </c>
      <c r="O18" s="162" t="inlineStr">
        <is>
          <t>交易成功</t>
        </is>
      </c>
      <c r="P18" s="651" t="n">
        <v>75</v>
      </c>
      <c r="Q18" s="162">
        <f>P18-H18</f>
        <v/>
      </c>
      <c r="R18" s="652">
        <f>VLOOKUP(F18,V:W,2,0)</f>
        <v/>
      </c>
      <c r="S18" s="169" t="n"/>
      <c r="T18" s="381" t="n"/>
      <c r="U18" s="381" t="n"/>
      <c r="V18" s="506" t="inlineStr">
        <is>
          <t>5112138528420065419-2</t>
        </is>
      </c>
      <c r="W18" s="644">
        <f>VLOOKUP(V18,F:J,5,0)</f>
        <v/>
      </c>
      <c r="X18" s="381" t="n"/>
      <c r="Y18" s="381" t="n"/>
      <c r="Z18" s="381" t="n"/>
      <c r="AA18" s="381" t="n"/>
      <c r="AB18" s="381" t="n"/>
      <c r="AC18" s="381" t="n"/>
      <c r="AD18" s="381" t="n"/>
      <c r="AE18" s="381" t="n"/>
    </row>
    <row r="19" customFormat="1" s="381">
      <c r="A19" s="171">
        <f>LEFT(C19,3)</f>
        <v/>
      </c>
      <c r="B19" s="172" t="inlineStr">
        <is>
          <t>26.04月</t>
        </is>
      </c>
      <c r="C19" s="172">
        <f>"26年"&amp;WEEKNUM(E19,2)&amp;"周"</f>
        <v/>
      </c>
      <c r="D19" s="172">
        <f>"周"&amp;WEEKDAY(E19,2)</f>
        <v/>
      </c>
      <c r="E19" s="653" t="n">
        <v>46141</v>
      </c>
      <c r="F19" s="174" t="inlineStr">
        <is>
          <t>3298627779790020184</t>
        </is>
      </c>
      <c r="G19" s="164" t="inlineStr">
        <is>
          <t>tb5718469789</t>
        </is>
      </c>
      <c r="H19" s="165" t="n">
        <v>75</v>
      </c>
      <c r="I19" s="162" t="n">
        <v>8</v>
      </c>
      <c r="J19" s="162" t="n">
        <v>1</v>
      </c>
      <c r="K19" s="650">
        <f>I19+H19</f>
        <v/>
      </c>
      <c r="L19" s="162" t="n">
        <v>1046362422455</v>
      </c>
      <c r="M19" s="162">
        <f>VLOOKUP(L19,商品ID!$A:$E,2,0)</f>
        <v/>
      </c>
      <c r="N19" s="162">
        <f>VLOOKUP(L19,商品ID!A:E,4,0)</f>
        <v/>
      </c>
      <c r="O19" s="162" t="inlineStr">
        <is>
          <t>交易成功</t>
        </is>
      </c>
      <c r="P19" s="651" t="n">
        <v>75</v>
      </c>
      <c r="Q19" s="162">
        <f>P19-H19</f>
        <v/>
      </c>
      <c r="R19" s="652">
        <f>VLOOKUP(F19,V:W,2,0)</f>
        <v/>
      </c>
      <c r="S19" s="169" t="n"/>
      <c r="T19" s="381" t="n"/>
      <c r="U19" s="381" t="n"/>
      <c r="V19" s="506" t="inlineStr">
        <is>
          <t>5112531757496005517</t>
        </is>
      </c>
      <c r="W19" s="644" t="n">
        <v>46149</v>
      </c>
      <c r="X19" s="381" t="n"/>
      <c r="Y19" s="381" t="n"/>
      <c r="Z19" s="381" t="n"/>
      <c r="AA19" s="381" t="n"/>
      <c r="AB19" s="381" t="n"/>
      <c r="AC19" s="381" t="n"/>
      <c r="AD19" s="381" t="n"/>
      <c r="AE19" s="381" t="n"/>
    </row>
    <row r="20" customFormat="1" s="381">
      <c r="A20" s="171">
        <f>LEFT(C20,3)</f>
        <v/>
      </c>
      <c r="B20" s="172" t="inlineStr">
        <is>
          <t>26.04月</t>
        </is>
      </c>
      <c r="C20" s="172">
        <f>"26年"&amp;WEEKNUM(E20,2)&amp;"周"</f>
        <v/>
      </c>
      <c r="D20" s="172">
        <f>"周"&amp;WEEKDAY(E20,2)</f>
        <v/>
      </c>
      <c r="E20" s="653" t="n">
        <v>46141</v>
      </c>
      <c r="F20" s="174" t="inlineStr">
        <is>
          <t>3298693082336006480</t>
        </is>
      </c>
      <c r="G20" s="164" t="inlineStr">
        <is>
          <t>我的大耳朵图图很瘦</t>
        </is>
      </c>
      <c r="H20" s="165" t="n">
        <v>75</v>
      </c>
      <c r="I20" s="162" t="n">
        <v>8</v>
      </c>
      <c r="J20" s="162" t="n">
        <v>1</v>
      </c>
      <c r="K20" s="650">
        <f>I20+H20</f>
        <v/>
      </c>
      <c r="L20" s="162" t="n">
        <v>1046362422455</v>
      </c>
      <c r="M20" s="162">
        <f>VLOOKUP(L20,商品ID!$A:$E,2,0)</f>
        <v/>
      </c>
      <c r="N20" s="162">
        <f>VLOOKUP(L20,商品ID!A:E,4,0)</f>
        <v/>
      </c>
      <c r="O20" s="162" t="inlineStr">
        <is>
          <t>交易成功</t>
        </is>
      </c>
      <c r="P20" s="651" t="n">
        <v>75</v>
      </c>
      <c r="Q20" s="162">
        <f>P20-H20</f>
        <v/>
      </c>
      <c r="R20" s="652">
        <f>VLOOKUP(F20,V:W,2,0)</f>
        <v/>
      </c>
      <c r="S20" s="169" t="n"/>
      <c r="T20" s="381" t="n"/>
      <c r="U20" s="381" t="n"/>
      <c r="V20" s="506" t="inlineStr">
        <is>
          <t>5112703370460017440</t>
        </is>
      </c>
      <c r="W20" s="644" t="n">
        <v>46149</v>
      </c>
      <c r="X20" s="381" t="n"/>
      <c r="Y20" s="381" t="n"/>
      <c r="Z20" s="381" t="n"/>
      <c r="AA20" s="381" t="n"/>
      <c r="AB20" s="381" t="n"/>
      <c r="AC20" s="381" t="n"/>
      <c r="AD20" s="381" t="n"/>
      <c r="AE20" s="381" t="n"/>
    </row>
    <row r="21" customFormat="1" s="381">
      <c r="A21" s="171">
        <f>LEFT(C21,3)</f>
        <v/>
      </c>
      <c r="B21" s="172" t="inlineStr">
        <is>
          <t>26.04月</t>
        </is>
      </c>
      <c r="C21" s="172">
        <f>"26年"&amp;WEEKNUM(E21,2)&amp;"周"</f>
        <v/>
      </c>
      <c r="D21" s="172">
        <f>"周"&amp;WEEKDAY(E21,2)</f>
        <v/>
      </c>
      <c r="E21" s="653" t="n">
        <v>46142</v>
      </c>
      <c r="F21" s="174" t="inlineStr">
        <is>
          <t>5113108082753000724</t>
        </is>
      </c>
      <c r="G21" s="164" t="inlineStr">
        <is>
          <t>tb256850668</t>
        </is>
      </c>
      <c r="H21" s="165" t="n">
        <v>75</v>
      </c>
      <c r="I21" s="162" t="n">
        <v>8</v>
      </c>
      <c r="J21" s="162" t="n">
        <v>1</v>
      </c>
      <c r="K21" s="650">
        <f>I21+H21</f>
        <v/>
      </c>
      <c r="L21" s="162" t="n">
        <v>1046362422455</v>
      </c>
      <c r="M21" s="162">
        <f>VLOOKUP(L21,商品ID!$A:$E,2,0)</f>
        <v/>
      </c>
      <c r="N21" s="162">
        <f>VLOOKUP(L21,商品ID!A:E,4,0)</f>
        <v/>
      </c>
      <c r="O21" s="162" t="inlineStr">
        <is>
          <t>交易成功</t>
        </is>
      </c>
      <c r="P21" s="651" t="n">
        <v>75</v>
      </c>
      <c r="Q21" s="162">
        <f>P21-H21</f>
        <v/>
      </c>
      <c r="R21" s="652">
        <f>VLOOKUP(F21,V:W,2,0)</f>
        <v/>
      </c>
      <c r="S21" s="169" t="n"/>
      <c r="T21" s="381" t="n"/>
      <c r="U21" s="381" t="n"/>
      <c r="V21" s="506" t="inlineStr">
        <is>
          <t>5112884487281029337</t>
        </is>
      </c>
      <c r="W21" s="644" t="n">
        <v>46149</v>
      </c>
      <c r="X21" s="381" t="n"/>
      <c r="Y21" s="381" t="n"/>
      <c r="Z21" s="381" t="n"/>
      <c r="AA21" s="381" t="n"/>
      <c r="AB21" s="381" t="n"/>
      <c r="AC21" s="381" t="n"/>
      <c r="AD21" s="381" t="n"/>
      <c r="AE21" s="381" t="n"/>
    </row>
    <row r="22" customFormat="1" s="381">
      <c r="A22" s="171">
        <f>LEFT(C22,3)</f>
        <v/>
      </c>
      <c r="B22" s="172" t="inlineStr">
        <is>
          <t>26.04月</t>
        </is>
      </c>
      <c r="C22" s="172">
        <f>"26年"&amp;WEEKNUM(E22,2)&amp;"周"</f>
        <v/>
      </c>
      <c r="D22" s="172">
        <f>"周"&amp;WEEKDAY(E22,2)</f>
        <v/>
      </c>
      <c r="E22" s="653" t="n">
        <v>46142</v>
      </c>
      <c r="F22" s="174" t="inlineStr">
        <is>
          <t>5112904791524001913</t>
        </is>
      </c>
      <c r="G22" s="164" t="inlineStr">
        <is>
          <t>霞2004918</t>
        </is>
      </c>
      <c r="H22" s="165" t="n">
        <v>39.5</v>
      </c>
      <c r="I22" s="162" t="n">
        <v>8</v>
      </c>
      <c r="J22" s="162" t="n">
        <v>1</v>
      </c>
      <c r="K22" s="650">
        <f>I22+H22</f>
        <v/>
      </c>
      <c r="L22" s="162" t="n">
        <v>1046362422455</v>
      </c>
      <c r="M22" s="162">
        <f>VLOOKUP(L22,商品ID!$A:$E,2,0)</f>
        <v/>
      </c>
      <c r="N22" s="162">
        <f>VLOOKUP(L22,商品ID!A:E,4,0)</f>
        <v/>
      </c>
      <c r="O22" s="162" t="inlineStr">
        <is>
          <t>交易成功</t>
        </is>
      </c>
      <c r="P22" s="651" t="n">
        <v>39.5</v>
      </c>
      <c r="Q22" s="162">
        <f>P22-H22</f>
        <v/>
      </c>
      <c r="R22" s="652">
        <f>VLOOKUP(F22,V:W,2,0)</f>
        <v/>
      </c>
      <c r="S22" s="169" t="n"/>
      <c r="T22" s="381" t="n"/>
      <c r="U22" s="381" t="n"/>
      <c r="V22" s="506" t="inlineStr">
        <is>
          <t>5112904791524001913</t>
        </is>
      </c>
      <c r="W22" s="644" t="n">
        <v>46149</v>
      </c>
      <c r="X22" s="381" t="n"/>
      <c r="Y22" s="381" t="n"/>
      <c r="Z22" s="381" t="n"/>
      <c r="AA22" s="381" t="n"/>
      <c r="AB22" s="381" t="n"/>
      <c r="AC22" s="381" t="n"/>
      <c r="AD22" s="381" t="n"/>
      <c r="AE22" s="381" t="n"/>
    </row>
    <row r="23" customFormat="1" s="381">
      <c r="A23" s="171">
        <f>LEFT(C23,3)</f>
        <v/>
      </c>
      <c r="B23" s="172" t="inlineStr">
        <is>
          <t>26.04月</t>
        </is>
      </c>
      <c r="C23" s="172">
        <f>"26年"&amp;WEEKNUM(E23,2)&amp;"周"</f>
        <v/>
      </c>
      <c r="D23" s="172">
        <f>"周"&amp;WEEKDAY(E23,2)</f>
        <v/>
      </c>
      <c r="E23" s="653" t="n">
        <v>46142</v>
      </c>
      <c r="F23" s="174" t="inlineStr">
        <is>
          <t>3299405160849033693</t>
        </is>
      </c>
      <c r="G23" s="164" t="inlineStr">
        <is>
          <t>万里长江横渡长江</t>
        </is>
      </c>
      <c r="H23" s="165" t="n">
        <v>74.09999999999999</v>
      </c>
      <c r="I23" s="162" t="n">
        <v>8</v>
      </c>
      <c r="J23" s="162" t="n">
        <v>1</v>
      </c>
      <c r="K23" s="650">
        <f>I23+H23</f>
        <v/>
      </c>
      <c r="L23" s="162" t="n">
        <v>1046362422455</v>
      </c>
      <c r="M23" s="162">
        <f>VLOOKUP(L23,商品ID!$A:$E,2,0)</f>
        <v/>
      </c>
      <c r="N23" s="162">
        <f>VLOOKUP(L23,商品ID!A:E,4,0)</f>
        <v/>
      </c>
      <c r="O23" s="162" t="inlineStr">
        <is>
          <t>交易成功</t>
        </is>
      </c>
      <c r="P23" s="651" t="n">
        <v>74.09999999999999</v>
      </c>
      <c r="Q23" s="162">
        <f>P23-H23</f>
        <v/>
      </c>
      <c r="R23" s="652">
        <f>VLOOKUP(F23,V:W,2,0)</f>
        <v/>
      </c>
      <c r="S23" s="169" t="n"/>
      <c r="T23" s="381" t="n"/>
      <c r="U23" s="381" t="n"/>
      <c r="V23" s="506" t="inlineStr">
        <is>
          <t>5112966529473004031</t>
        </is>
      </c>
      <c r="W23" s="644" t="n">
        <v>46149</v>
      </c>
      <c r="X23" s="381" t="n"/>
      <c r="Y23" s="381" t="n"/>
      <c r="Z23" s="381" t="n"/>
      <c r="AA23" s="381" t="n"/>
      <c r="AB23" s="381" t="n"/>
      <c r="AC23" s="381" t="n"/>
      <c r="AD23" s="381" t="n"/>
      <c r="AE23" s="381" t="n"/>
    </row>
    <row r="24" customFormat="1" s="381">
      <c r="A24" s="171">
        <f>LEFT(C24,3)</f>
        <v/>
      </c>
      <c r="B24" s="172" t="inlineStr">
        <is>
          <t>26.04月</t>
        </is>
      </c>
      <c r="C24" s="172">
        <f>"26年"&amp;WEEKNUM(E24,2)&amp;"周"</f>
        <v/>
      </c>
      <c r="D24" s="172">
        <f>"周"&amp;WEEKDAY(E24,2)</f>
        <v/>
      </c>
      <c r="E24" s="653" t="n">
        <v>46142</v>
      </c>
      <c r="F24" s="174" t="inlineStr">
        <is>
          <t>5112884487281029337</t>
        </is>
      </c>
      <c r="G24" s="164" t="inlineStr">
        <is>
          <t>tb7888705199</t>
        </is>
      </c>
      <c r="H24" s="165" t="n">
        <v>39.5</v>
      </c>
      <c r="I24" s="162" t="n">
        <v>8</v>
      </c>
      <c r="J24" s="162" t="n">
        <v>1</v>
      </c>
      <c r="K24" s="650">
        <f>I24+H24</f>
        <v/>
      </c>
      <c r="L24" s="162" t="n">
        <v>1046362422455</v>
      </c>
      <c r="M24" s="162">
        <f>VLOOKUP(L24,商品ID!$A:$E,2,0)</f>
        <v/>
      </c>
      <c r="N24" s="162">
        <f>VLOOKUP(L24,商品ID!A:E,4,0)</f>
        <v/>
      </c>
      <c r="O24" s="162" t="inlineStr">
        <is>
          <t>交易成功</t>
        </is>
      </c>
      <c r="P24" s="651" t="n">
        <v>39.5</v>
      </c>
      <c r="Q24" s="162">
        <f>P24-H24</f>
        <v/>
      </c>
      <c r="R24" s="652">
        <f>VLOOKUP(F24,V:W,2,0)</f>
        <v/>
      </c>
      <c r="S24" s="169" t="n"/>
      <c r="T24" s="381" t="n"/>
      <c r="U24" s="381" t="n"/>
      <c r="V24" s="506" t="inlineStr">
        <is>
          <t>5113080651279003400</t>
        </is>
      </c>
      <c r="W24" s="644" t="n">
        <v>46149</v>
      </c>
      <c r="X24" s="381" t="n"/>
      <c r="Y24" s="381" t="n"/>
      <c r="Z24" s="381" t="n"/>
      <c r="AA24" s="381" t="n"/>
      <c r="AB24" s="381" t="n"/>
      <c r="AC24" s="381" t="n"/>
      <c r="AD24" s="381" t="n"/>
      <c r="AE24" s="381" t="n"/>
    </row>
    <row r="25" customFormat="1" s="381">
      <c r="A25" s="171">
        <f>LEFT(C25,3)</f>
        <v/>
      </c>
      <c r="B25" s="172" t="inlineStr">
        <is>
          <t>26.04月</t>
        </is>
      </c>
      <c r="C25" s="172">
        <f>"26年"&amp;WEEKNUM(E25,2)&amp;"周"</f>
        <v/>
      </c>
      <c r="D25" s="172">
        <f>"周"&amp;WEEKDAY(E25,2)</f>
        <v/>
      </c>
      <c r="E25" s="653" t="n">
        <v>46142</v>
      </c>
      <c r="F25" s="174" t="inlineStr">
        <is>
          <t>3298798779735010385</t>
        </is>
      </c>
      <c r="G25" s="164" t="inlineStr">
        <is>
          <t>tb4913355858</t>
        </is>
      </c>
      <c r="H25" s="165" t="n">
        <v>75</v>
      </c>
      <c r="I25" s="162" t="n">
        <v>8</v>
      </c>
      <c r="J25" s="162" t="n">
        <v>1</v>
      </c>
      <c r="K25" s="650">
        <f>I25+H25</f>
        <v/>
      </c>
      <c r="L25" s="162" t="n">
        <v>1046362422455</v>
      </c>
      <c r="M25" s="162">
        <f>VLOOKUP(L25,商品ID!$A:$E,2,0)</f>
        <v/>
      </c>
      <c r="N25" s="162">
        <f>VLOOKUP(L25,商品ID!A:E,4,0)</f>
        <v/>
      </c>
      <c r="O25" s="162" t="inlineStr">
        <is>
          <t>交易成功</t>
        </is>
      </c>
      <c r="P25" s="651" t="n">
        <v>75</v>
      </c>
      <c r="Q25" s="162">
        <f>P25-H25</f>
        <v/>
      </c>
      <c r="R25" s="652">
        <f>VLOOKUP(F25,V:W,2,0)</f>
        <v/>
      </c>
      <c r="S25" s="169" t="n"/>
      <c r="T25" s="381" t="n"/>
      <c r="U25" s="381" t="n"/>
      <c r="V25" s="506" t="inlineStr">
        <is>
          <t>5113108082753000724</t>
        </is>
      </c>
      <c r="W25" s="644" t="n">
        <v>46149</v>
      </c>
      <c r="X25" s="381" t="n"/>
      <c r="Y25" s="381" t="n"/>
      <c r="Z25" s="381" t="n"/>
      <c r="AA25" s="381" t="n"/>
      <c r="AB25" s="381" t="n"/>
      <c r="AC25" s="381" t="n"/>
      <c r="AD25" s="381" t="n"/>
      <c r="AE25" s="381" t="n"/>
    </row>
    <row r="26" customFormat="1" s="381">
      <c r="A26" s="171">
        <f>LEFT(C26,3)</f>
        <v/>
      </c>
      <c r="B26" s="172" t="inlineStr">
        <is>
          <t>26.05月</t>
        </is>
      </c>
      <c r="C26" s="172">
        <f>"26年"&amp;WEEKNUM(E26,2)&amp;"周"</f>
        <v/>
      </c>
      <c r="D26" s="172">
        <f>"周"&amp;WEEKDAY(E26,2)</f>
        <v/>
      </c>
      <c r="E26" s="653" t="n">
        <v>46143</v>
      </c>
      <c r="F26" s="174" t="inlineStr">
        <is>
          <t>5113080651279003400</t>
        </is>
      </c>
      <c r="G26" s="164" t="inlineStr">
        <is>
          <t>小鸭画枫叶80</t>
        </is>
      </c>
      <c r="H26" s="165" t="n">
        <v>75</v>
      </c>
      <c r="I26" s="162" t="n">
        <v>8</v>
      </c>
      <c r="J26" s="162" t="n">
        <v>1</v>
      </c>
      <c r="K26" s="650">
        <f>I26+H26</f>
        <v/>
      </c>
      <c r="L26" s="162" t="n">
        <v>1046362422455</v>
      </c>
      <c r="M26" s="162">
        <f>VLOOKUP(L26,商品ID!$A:$E,2,0)</f>
        <v/>
      </c>
      <c r="N26" s="162">
        <f>VLOOKUP(L26,商品ID!A:E,4,0)</f>
        <v/>
      </c>
      <c r="O26" s="162" t="inlineStr">
        <is>
          <t>交易成功</t>
        </is>
      </c>
      <c r="P26" s="651" t="n">
        <v>75</v>
      </c>
      <c r="Q26" s="162">
        <f>P26-H26</f>
        <v/>
      </c>
      <c r="R26" s="652">
        <f>VLOOKUP(F26,V:W,2,0)</f>
        <v/>
      </c>
      <c r="S26" s="169" t="n"/>
      <c r="T26" s="381" t="n"/>
      <c r="U26" s="381" t="n"/>
      <c r="V26" s="506" t="inlineStr">
        <is>
          <t>5113254710029004138</t>
        </is>
      </c>
      <c r="W26" s="644" t="n">
        <v>46149</v>
      </c>
      <c r="X26" s="381" t="n"/>
      <c r="Y26" s="381" t="n"/>
      <c r="Z26" s="381" t="n"/>
      <c r="AA26" s="381" t="n"/>
      <c r="AB26" s="381" t="n"/>
      <c r="AC26" s="381" t="n"/>
      <c r="AD26" s="381" t="n"/>
      <c r="AE26" s="381" t="n"/>
    </row>
    <row r="27" customFormat="1" s="381">
      <c r="A27" s="171">
        <f>LEFT(C27,3)</f>
        <v/>
      </c>
      <c r="B27" s="172" t="inlineStr">
        <is>
          <t>26.05月</t>
        </is>
      </c>
      <c r="C27" s="172">
        <f>"26年"&amp;WEEKNUM(E27,2)&amp;"周"</f>
        <v/>
      </c>
      <c r="D27" s="172">
        <f>"周"&amp;WEEKDAY(E27,2)</f>
        <v/>
      </c>
      <c r="E27" s="653" t="n">
        <v>46143</v>
      </c>
      <c r="F27" s="174" t="inlineStr">
        <is>
          <t>5113254710029004138</t>
        </is>
      </c>
      <c r="G27" s="164" t="inlineStr">
        <is>
          <t>tb2044476823</t>
        </is>
      </c>
      <c r="H27" s="165" t="n">
        <v>39.5</v>
      </c>
      <c r="I27" s="162" t="n">
        <v>8</v>
      </c>
      <c r="J27" s="162" t="n">
        <v>1</v>
      </c>
      <c r="K27" s="650">
        <f>I27+H27</f>
        <v/>
      </c>
      <c r="L27" s="162" t="n">
        <v>1046362422455</v>
      </c>
      <c r="M27" s="162">
        <f>VLOOKUP(L27,商品ID!$A:$E,2,0)</f>
        <v/>
      </c>
      <c r="N27" s="162">
        <f>VLOOKUP(L27,商品ID!A:E,4,0)</f>
        <v/>
      </c>
      <c r="O27" s="162" t="inlineStr">
        <is>
          <t>交易成功</t>
        </is>
      </c>
      <c r="P27" s="651" t="n">
        <v>39.5</v>
      </c>
      <c r="Q27" s="162">
        <f>P27-H27</f>
        <v/>
      </c>
      <c r="R27" s="652">
        <f>VLOOKUP(F27,V:W,2,0)</f>
        <v/>
      </c>
      <c r="S27" s="169" t="n"/>
      <c r="T27" s="381" t="n"/>
      <c r="U27" s="381" t="n"/>
      <c r="V27" s="506" t="inlineStr">
        <is>
          <t>5113407422086014048</t>
        </is>
      </c>
      <c r="W27" s="644" t="n">
        <v>46149</v>
      </c>
      <c r="X27" s="381" t="n"/>
      <c r="Y27" s="381" t="n"/>
      <c r="Z27" s="381" t="n"/>
      <c r="AA27" s="381" t="n"/>
      <c r="AB27" s="381" t="n"/>
      <c r="AC27" s="381" t="n"/>
      <c r="AD27" s="381" t="n"/>
      <c r="AE27" s="381" t="n"/>
    </row>
    <row r="28" customFormat="1" s="381">
      <c r="A28" s="171">
        <f>LEFT(C28,3)</f>
        <v/>
      </c>
      <c r="B28" s="172" t="inlineStr">
        <is>
          <t>26.05月</t>
        </is>
      </c>
      <c r="C28" s="172">
        <f>"26年"&amp;WEEKNUM(E28,2)&amp;"周"</f>
        <v/>
      </c>
      <c r="D28" s="172">
        <f>"周"&amp;WEEKDAY(E28,2)</f>
        <v/>
      </c>
      <c r="E28" s="653" t="n">
        <v>46143</v>
      </c>
      <c r="F28" s="174" t="inlineStr">
        <is>
          <t>5113451952211002620</t>
        </is>
      </c>
      <c r="G28" s="164" t="inlineStr">
        <is>
          <t>tb796518385</t>
        </is>
      </c>
      <c r="H28" s="165" t="n">
        <v>74.09999999999999</v>
      </c>
      <c r="I28" s="162" t="n">
        <v>8</v>
      </c>
      <c r="J28" s="162" t="n">
        <v>1</v>
      </c>
      <c r="K28" s="650">
        <f>I28+H28</f>
        <v/>
      </c>
      <c r="L28" s="162" t="n">
        <v>1046362422455</v>
      </c>
      <c r="M28" s="162">
        <f>VLOOKUP(L28,商品ID!$A:$E,2,0)</f>
        <v/>
      </c>
      <c r="N28" s="162">
        <f>VLOOKUP(L28,商品ID!A:E,4,0)</f>
        <v/>
      </c>
      <c r="O28" s="162" t="inlineStr">
        <is>
          <t>交易成功</t>
        </is>
      </c>
      <c r="P28" s="651" t="n">
        <v>74.09999999999999</v>
      </c>
      <c r="Q28" s="162">
        <f>P28-H28</f>
        <v/>
      </c>
      <c r="R28" s="652">
        <f>VLOOKUP(F28,V:W,2,0)</f>
        <v/>
      </c>
      <c r="S28" s="169" t="n"/>
      <c r="T28" s="381" t="n"/>
      <c r="U28" s="381" t="n"/>
      <c r="V28" s="506" t="inlineStr">
        <is>
          <t>5113451952211002620</t>
        </is>
      </c>
      <c r="W28" s="644" t="n">
        <v>46149</v>
      </c>
      <c r="X28" s="381" t="n"/>
      <c r="Y28" s="381" t="n"/>
      <c r="Z28" s="381" t="n"/>
      <c r="AA28" s="381" t="n"/>
      <c r="AB28" s="381" t="n"/>
      <c r="AC28" s="381" t="n"/>
      <c r="AD28" s="381" t="n"/>
      <c r="AE28" s="381" t="n"/>
    </row>
    <row r="29" customFormat="1" s="381">
      <c r="A29" s="171">
        <f>LEFT(C29,3)</f>
        <v/>
      </c>
      <c r="B29" s="172" t="inlineStr">
        <is>
          <t>26.05月</t>
        </is>
      </c>
      <c r="C29" s="172">
        <f>"26年"&amp;WEEKNUM(E29,2)&amp;"周"</f>
        <v/>
      </c>
      <c r="D29" s="172">
        <f>"周"&amp;WEEKDAY(E29,2)</f>
        <v/>
      </c>
      <c r="E29" s="653" t="n">
        <v>46143</v>
      </c>
      <c r="F29" s="174" t="inlineStr">
        <is>
          <t>3299539980912019485</t>
        </is>
      </c>
      <c r="G29" s="164" t="inlineStr">
        <is>
          <t>tb221873993</t>
        </is>
      </c>
      <c r="H29" s="165" t="n">
        <v>39.5</v>
      </c>
      <c r="I29" s="162" t="n">
        <v>8</v>
      </c>
      <c r="J29" s="162" t="n">
        <v>1</v>
      </c>
      <c r="K29" s="650">
        <f>I29+H29</f>
        <v/>
      </c>
      <c r="L29" s="162" t="n">
        <v>1046362422455</v>
      </c>
      <c r="M29" s="162">
        <f>VLOOKUP(L29,商品ID!$A:$E,2,0)</f>
        <v/>
      </c>
      <c r="N29" s="162">
        <f>VLOOKUP(L29,商品ID!A:E,4,0)</f>
        <v/>
      </c>
      <c r="O29" s="162" t="inlineStr">
        <is>
          <t>交易成功</t>
        </is>
      </c>
      <c r="P29" s="651" t="n">
        <v>39.5</v>
      </c>
      <c r="Q29" s="162">
        <f>P29-H29</f>
        <v/>
      </c>
      <c r="R29" s="652">
        <f>VLOOKUP(F29,V:W,2,0)</f>
        <v/>
      </c>
      <c r="S29" s="169" t="n"/>
      <c r="T29" s="381" t="n"/>
      <c r="U29" s="381" t="n"/>
      <c r="V29" s="509" t="inlineStr">
        <is>
          <t>3299153559016000598</t>
        </is>
      </c>
      <c r="W29" s="644" t="n">
        <v>46172</v>
      </c>
      <c r="X29" s="381" t="n"/>
      <c r="Y29" s="381" t="n"/>
      <c r="Z29" s="381" t="n"/>
      <c r="AA29" s="381" t="n"/>
      <c r="AB29" s="381" t="n"/>
      <c r="AC29" s="381" t="n"/>
      <c r="AD29" s="381" t="n"/>
      <c r="AE29" s="381" t="n"/>
    </row>
    <row r="30" s="534">
      <c r="A30" s="171">
        <f>LEFT(C30,3)</f>
        <v/>
      </c>
      <c r="B30" s="172" t="inlineStr">
        <is>
          <t>26.05月</t>
        </is>
      </c>
      <c r="C30" s="172">
        <f>"26年"&amp;WEEKNUM(E30,2)&amp;"周"</f>
        <v/>
      </c>
      <c r="D30" s="172">
        <f>"周"&amp;WEEKDAY(E30,2)</f>
        <v/>
      </c>
      <c r="E30" s="653" t="n">
        <v>46144</v>
      </c>
      <c r="F30" s="174" t="inlineStr">
        <is>
          <t>3299079830813043152</t>
        </is>
      </c>
      <c r="G30" s="164" t="inlineStr">
        <is>
          <t>tb2848202280</t>
        </is>
      </c>
      <c r="H30" s="165" t="n">
        <v>39.5</v>
      </c>
      <c r="I30" s="162" t="n">
        <v>8</v>
      </c>
      <c r="J30" s="162" t="n">
        <v>1</v>
      </c>
      <c r="K30" s="650">
        <f>I30+H30</f>
        <v/>
      </c>
      <c r="L30" s="162" t="n">
        <v>1046362422455</v>
      </c>
      <c r="M30" s="162">
        <f>VLOOKUP(L30,商品ID!$A:$E,2,0)</f>
        <v/>
      </c>
      <c r="N30" s="162">
        <f>VLOOKUP(L30,商品ID!A:E,4,0)</f>
        <v/>
      </c>
      <c r="O30" s="162" t="inlineStr">
        <is>
          <t>交易成功</t>
        </is>
      </c>
      <c r="P30" s="651" t="n">
        <v>39.5</v>
      </c>
      <c r="Q30" s="162">
        <f>P30-H30</f>
        <v/>
      </c>
      <c r="R30" s="652">
        <f>VLOOKUP(F30,V:W,2,0)</f>
        <v/>
      </c>
      <c r="S30" s="169" t="n"/>
      <c r="V30" s="509" t="inlineStr">
        <is>
          <t>3299639701205070095</t>
        </is>
      </c>
      <c r="W30" s="644" t="n">
        <v>46172</v>
      </c>
    </row>
    <row r="31" s="534">
      <c r="A31" s="171">
        <f>LEFT(C31,3)</f>
        <v/>
      </c>
      <c r="B31" s="172" t="inlineStr">
        <is>
          <t>26.05月</t>
        </is>
      </c>
      <c r="C31" s="172">
        <f>"26年"&amp;WEEKNUM(E31,2)&amp;"周"</f>
        <v/>
      </c>
      <c r="D31" s="172">
        <f>"周"&amp;WEEKDAY(E31,2)</f>
        <v/>
      </c>
      <c r="E31" s="653" t="n">
        <v>46144</v>
      </c>
      <c r="F31" s="174" t="inlineStr">
        <is>
          <t>5113407422086014048</t>
        </is>
      </c>
      <c r="G31" s="164" t="inlineStr">
        <is>
          <t>p67236096424</t>
        </is>
      </c>
      <c r="H31" s="165" t="n">
        <v>50.8</v>
      </c>
      <c r="I31" s="162" t="n">
        <v>8</v>
      </c>
      <c r="J31" s="162" t="n">
        <v>1</v>
      </c>
      <c r="K31" s="650">
        <f>I31+H31</f>
        <v/>
      </c>
      <c r="L31" s="162" t="n">
        <v>1046362422455</v>
      </c>
      <c r="M31" s="162">
        <f>VLOOKUP(L31,商品ID!$A:$E,2,0)</f>
        <v/>
      </c>
      <c r="N31" s="162">
        <f>VLOOKUP(L31,商品ID!A:E,4,0)</f>
        <v/>
      </c>
      <c r="O31" s="162" t="inlineStr">
        <is>
          <t>交易成功</t>
        </is>
      </c>
      <c r="P31" s="651" t="n">
        <v>50.8</v>
      </c>
      <c r="Q31" s="162">
        <f>P31-H31</f>
        <v/>
      </c>
      <c r="R31" s="652">
        <f>VLOOKUP(F31,V:W,2,0)</f>
        <v/>
      </c>
      <c r="S31" s="169" t="n"/>
      <c r="V31" s="509" t="inlineStr">
        <is>
          <t>3299929032684000665</t>
        </is>
      </c>
      <c r="W31" s="644" t="n">
        <v>46172</v>
      </c>
    </row>
    <row r="32" s="534">
      <c r="A32" s="171">
        <f>LEFT(C32,3)</f>
        <v/>
      </c>
      <c r="B32" s="172" t="inlineStr">
        <is>
          <t>26.05月</t>
        </is>
      </c>
      <c r="C32" s="172">
        <f>"26年"&amp;WEEKNUM(E32,2)&amp;"周"</f>
        <v/>
      </c>
      <c r="D32" s="172">
        <f>"周"&amp;WEEKDAY(E32,2)</f>
        <v/>
      </c>
      <c r="E32" s="653" t="n">
        <v>46145</v>
      </c>
      <c r="F32" s="174" t="inlineStr">
        <is>
          <t>3299153559016000598</t>
        </is>
      </c>
      <c r="G32" s="164" t="inlineStr">
        <is>
          <t>tb773396255</t>
        </is>
      </c>
      <c r="H32" s="165" t="n">
        <v>19.9</v>
      </c>
      <c r="I32" s="162" t="n">
        <v>8</v>
      </c>
      <c r="J32" s="162" t="n">
        <v>1</v>
      </c>
      <c r="K32" s="650">
        <f>I32+H32</f>
        <v/>
      </c>
      <c r="L32" s="162" t="n">
        <v>1046362422455</v>
      </c>
      <c r="M32" s="162">
        <f>VLOOKUP(L32,商品ID!$A:$E,2,0)</f>
        <v/>
      </c>
      <c r="N32" s="162">
        <f>VLOOKUP(L32,商品ID!A:E,4,0)</f>
        <v/>
      </c>
      <c r="O32" s="162" t="inlineStr">
        <is>
          <t>交易成功</t>
        </is>
      </c>
      <c r="P32" s="651" t="n">
        <v>19.9</v>
      </c>
      <c r="Q32" s="162">
        <f>P32-H32</f>
        <v/>
      </c>
      <c r="R32" s="652">
        <f>VLOOKUP(F32,V:W,2,0)</f>
        <v/>
      </c>
      <c r="S32" s="169" t="n"/>
      <c r="V32" s="509" t="inlineStr">
        <is>
          <t>3299961288871289264</t>
        </is>
      </c>
      <c r="W32" s="644" t="n">
        <v>46172</v>
      </c>
    </row>
    <row r="33" s="534">
      <c r="A33" s="171">
        <f>LEFT(C33,3)</f>
        <v/>
      </c>
      <c r="B33" s="172" t="inlineStr">
        <is>
          <t>26.05月</t>
        </is>
      </c>
      <c r="C33" s="172">
        <f>"26年"&amp;WEEKNUM(E33,2)&amp;"周"</f>
        <v/>
      </c>
      <c r="D33" s="172">
        <f>"周"&amp;WEEKDAY(E33,2)</f>
        <v/>
      </c>
      <c r="E33" s="653" t="n">
        <v>46145</v>
      </c>
      <c r="F33" s="174" t="inlineStr">
        <is>
          <t>3299639701205070095</t>
        </is>
      </c>
      <c r="G33" s="164" t="inlineStr">
        <is>
          <t>小龙860226</t>
        </is>
      </c>
      <c r="H33" s="165" t="n">
        <v>50.8</v>
      </c>
      <c r="I33" s="162" t="n">
        <v>8</v>
      </c>
      <c r="J33" s="162" t="n">
        <v>1</v>
      </c>
      <c r="K33" s="650">
        <f>I33+H33</f>
        <v/>
      </c>
      <c r="L33" s="162" t="n">
        <v>1046362422455</v>
      </c>
      <c r="M33" s="162">
        <f>VLOOKUP(L33,商品ID!$A:$E,2,0)</f>
        <v/>
      </c>
      <c r="N33" s="162">
        <f>VLOOKUP(L33,商品ID!A:E,4,0)</f>
        <v/>
      </c>
      <c r="O33" s="162" t="inlineStr">
        <is>
          <t>交易成功</t>
        </is>
      </c>
      <c r="P33" s="651" t="n">
        <v>50.8</v>
      </c>
      <c r="Q33" s="162">
        <f>P33-H33</f>
        <v/>
      </c>
      <c r="R33" s="652">
        <f>VLOOKUP(F33,V:W,2,0)</f>
        <v/>
      </c>
      <c r="S33" s="169" t="n"/>
      <c r="V33" s="509" t="inlineStr">
        <is>
          <t>3300088224716014674</t>
        </is>
      </c>
      <c r="W33" s="644" t="n">
        <v>46172</v>
      </c>
    </row>
    <row r="34" s="534">
      <c r="A34" s="171">
        <f>LEFT(C34,3)</f>
        <v/>
      </c>
      <c r="B34" s="172" t="inlineStr">
        <is>
          <t>26.05月</t>
        </is>
      </c>
      <c r="C34" s="172">
        <f>"26年"&amp;WEEKNUM(E34,2)&amp;"周"</f>
        <v/>
      </c>
      <c r="D34" s="172">
        <f>"周"&amp;WEEKDAY(E34,2)</f>
        <v/>
      </c>
      <c r="E34" s="653" t="n">
        <v>46146</v>
      </c>
      <c r="F34" s="174" t="inlineStr">
        <is>
          <t>3299961288871289264</t>
        </is>
      </c>
      <c r="G34" s="164" t="inlineStr">
        <is>
          <t>tb113994432</t>
        </is>
      </c>
      <c r="H34" s="165" t="n">
        <v>75</v>
      </c>
      <c r="I34" s="162" t="n">
        <v>8</v>
      </c>
      <c r="J34" s="162" t="n">
        <v>1</v>
      </c>
      <c r="K34" s="650">
        <f>I34+H34</f>
        <v/>
      </c>
      <c r="L34" s="162" t="n">
        <v>1045620871255</v>
      </c>
      <c r="M34" s="162">
        <f>VLOOKUP(L34,商品ID!$A:$E,2,0)</f>
        <v/>
      </c>
      <c r="N34" s="162">
        <f>VLOOKUP(L34,商品ID!A:E,4,0)</f>
        <v/>
      </c>
      <c r="O34" s="162" t="inlineStr">
        <is>
          <t>交易成功</t>
        </is>
      </c>
      <c r="P34" s="651" t="n">
        <v>75</v>
      </c>
      <c r="Q34" s="162">
        <f>P34-H34</f>
        <v/>
      </c>
      <c r="R34" s="652">
        <f>VLOOKUP(F34,V:W,2,0)</f>
        <v/>
      </c>
      <c r="S34" s="169" t="n"/>
      <c r="V34" s="509" t="inlineStr">
        <is>
          <t>3300277189825004688</t>
        </is>
      </c>
      <c r="W34" s="644" t="n">
        <v>46172</v>
      </c>
    </row>
    <row r="35" s="534">
      <c r="A35" s="171">
        <f>LEFT(C35,3)</f>
        <v/>
      </c>
      <c r="B35" s="172" t="inlineStr">
        <is>
          <t>26.05月</t>
        </is>
      </c>
      <c r="C35" s="172">
        <f>"26年"&amp;WEEKNUM(E35,2)&amp;"周"</f>
        <v/>
      </c>
      <c r="D35" s="172">
        <f>"周"&amp;WEEKDAY(E35,2)</f>
        <v/>
      </c>
      <c r="E35" s="653" t="n">
        <v>46146</v>
      </c>
      <c r="F35" s="174" t="inlineStr">
        <is>
          <t>3299929032684000665</t>
        </is>
      </c>
      <c r="G35" s="164" t="inlineStr">
        <is>
          <t>哈哈寒哈哈</t>
        </is>
      </c>
      <c r="H35" s="165" t="n">
        <v>39.5</v>
      </c>
      <c r="I35" s="162" t="n">
        <v>8</v>
      </c>
      <c r="J35" s="162" t="n">
        <v>1</v>
      </c>
      <c r="K35" s="650">
        <f>I35+H35</f>
        <v/>
      </c>
      <c r="L35" s="162" t="n">
        <v>1045620871255</v>
      </c>
      <c r="M35" s="162">
        <f>VLOOKUP(L35,商品ID!$A:$E,2,0)</f>
        <v/>
      </c>
      <c r="N35" s="162">
        <f>VLOOKUP(L35,商品ID!A:E,4,0)</f>
        <v/>
      </c>
      <c r="O35" s="162" t="inlineStr">
        <is>
          <t>交易成功</t>
        </is>
      </c>
      <c r="P35" s="651" t="n">
        <v>39.5</v>
      </c>
      <c r="Q35" s="162">
        <f>P35-H35</f>
        <v/>
      </c>
      <c r="R35" s="652">
        <f>VLOOKUP(F35,V:W,2,0)</f>
        <v/>
      </c>
      <c r="S35" s="169" t="n"/>
      <c r="V35" s="509" t="inlineStr">
        <is>
          <t>3301933803118002590</t>
        </is>
      </c>
      <c r="W35" s="644" t="n">
        <v>46172</v>
      </c>
    </row>
    <row r="36" s="534">
      <c r="A36" s="171">
        <f>LEFT(C36,3)</f>
        <v/>
      </c>
      <c r="B36" s="172" t="inlineStr">
        <is>
          <t>26.05月</t>
        </is>
      </c>
      <c r="C36" s="172">
        <f>"26年"&amp;WEEKNUM(E36,2)&amp;"周"</f>
        <v/>
      </c>
      <c r="D36" s="172">
        <f>"周"&amp;WEEKDAY(E36,2)</f>
        <v/>
      </c>
      <c r="E36" s="653" t="n">
        <v>46147</v>
      </c>
      <c r="F36" s="174" t="inlineStr">
        <is>
          <t>3300088224716014674</t>
        </is>
      </c>
      <c r="G36" s="164" t="inlineStr">
        <is>
          <t>tb7217651777</t>
        </is>
      </c>
      <c r="H36" s="165" t="n">
        <v>39.5</v>
      </c>
      <c r="I36" s="162" t="n">
        <v>8</v>
      </c>
      <c r="J36" s="162" t="n">
        <v>1</v>
      </c>
      <c r="K36" s="650">
        <f>I36+H36</f>
        <v/>
      </c>
      <c r="L36" s="162" t="n">
        <v>1045620871255</v>
      </c>
      <c r="M36" s="162">
        <f>VLOOKUP(L36,商品ID!$A:$E,2,0)</f>
        <v/>
      </c>
      <c r="N36" s="162">
        <f>VLOOKUP(L36,商品ID!A:E,4,0)</f>
        <v/>
      </c>
      <c r="O36" s="162" t="inlineStr">
        <is>
          <t>交易成功</t>
        </is>
      </c>
      <c r="P36" s="651" t="n">
        <v>39.5</v>
      </c>
      <c r="Q36" s="162">
        <f>P36-H36</f>
        <v/>
      </c>
      <c r="R36" s="652">
        <f>VLOOKUP(F36,V:W,2,0)</f>
        <v/>
      </c>
      <c r="S36" s="169" t="n"/>
      <c r="V36" s="509" t="inlineStr">
        <is>
          <t>3302630905877005865</t>
        </is>
      </c>
      <c r="W36" s="644" t="n">
        <v>46172</v>
      </c>
    </row>
    <row r="37" s="534">
      <c r="A37" s="171">
        <f>LEFT(C37,3)</f>
        <v/>
      </c>
      <c r="B37" s="172" t="inlineStr">
        <is>
          <t>26.05月</t>
        </is>
      </c>
      <c r="C37" s="172">
        <f>"26年"&amp;WEEKNUM(E37,2)&amp;"周"</f>
        <v/>
      </c>
      <c r="D37" s="172">
        <f>"周"&amp;WEEKDAY(E37,2)</f>
        <v/>
      </c>
      <c r="E37" s="653" t="n">
        <v>46147</v>
      </c>
      <c r="F37" s="174" t="inlineStr">
        <is>
          <t>5114131560384020034</t>
        </is>
      </c>
      <c r="G37" s="164" t="inlineStr">
        <is>
          <t>tb886839284</t>
        </is>
      </c>
      <c r="H37" s="165" t="n">
        <v>75</v>
      </c>
      <c r="I37" s="162" t="n">
        <v>8</v>
      </c>
      <c r="J37" s="162" t="n">
        <v>1</v>
      </c>
      <c r="K37" s="650">
        <f>I37+H37</f>
        <v/>
      </c>
      <c r="L37" s="162" t="n">
        <v>1045620871255</v>
      </c>
      <c r="M37" s="162">
        <f>VLOOKUP(L37,商品ID!$A:$E,2,0)</f>
        <v/>
      </c>
      <c r="N37" s="162">
        <f>VLOOKUP(L37,商品ID!A:E,4,0)</f>
        <v/>
      </c>
      <c r="O37" s="162" t="inlineStr">
        <is>
          <t>交易成功</t>
        </is>
      </c>
      <c r="P37" s="651" t="n">
        <v>75</v>
      </c>
      <c r="Q37" s="162">
        <f>P37-H37</f>
        <v/>
      </c>
      <c r="R37" s="652">
        <f>VLOOKUP(F37,V:W,2,0)</f>
        <v/>
      </c>
      <c r="S37" s="169" t="n"/>
      <c r="V37" s="509" t="inlineStr">
        <is>
          <t>3302695058351008594</t>
        </is>
      </c>
      <c r="W37" s="644" t="n">
        <v>46172</v>
      </c>
    </row>
    <row r="38" s="534">
      <c r="A38" s="171">
        <f>LEFT(C38,3)</f>
        <v/>
      </c>
      <c r="B38" s="172" t="inlineStr">
        <is>
          <t>26.05月</t>
        </is>
      </c>
      <c r="C38" s="172">
        <f>"26年"&amp;WEEKNUM(E38,2)&amp;"周"</f>
        <v/>
      </c>
      <c r="D38" s="172">
        <f>"周"&amp;WEEKDAY(E38,2)</f>
        <v/>
      </c>
      <c r="E38" s="653" t="n">
        <v>46148</v>
      </c>
      <c r="F38" s="174" t="inlineStr">
        <is>
          <t>3300277189825004688</t>
        </is>
      </c>
      <c r="G38" s="164" t="inlineStr">
        <is>
          <t>一展宏图888888</t>
        </is>
      </c>
      <c r="H38" s="165" t="n">
        <v>39.5</v>
      </c>
      <c r="I38" s="162" t="n">
        <v>8</v>
      </c>
      <c r="J38" s="162" t="n">
        <v>1</v>
      </c>
      <c r="K38" s="650">
        <f>I38+H38</f>
        <v/>
      </c>
      <c r="L38" s="162" t="n">
        <v>1045620871255</v>
      </c>
      <c r="M38" s="162">
        <f>VLOOKUP(L38,商品ID!$A:$E,2,0)</f>
        <v/>
      </c>
      <c r="N38" s="162">
        <f>VLOOKUP(L38,商品ID!A:E,4,0)</f>
        <v/>
      </c>
      <c r="O38" s="162" t="inlineStr">
        <is>
          <t>交易成功</t>
        </is>
      </c>
      <c r="P38" s="651" t="n">
        <v>39.5</v>
      </c>
      <c r="Q38" s="162">
        <f>P38-H38</f>
        <v/>
      </c>
      <c r="R38" s="652">
        <f>VLOOKUP(F38,V:W,2,0)</f>
        <v/>
      </c>
      <c r="S38" s="169" t="n"/>
      <c r="V38" s="509" t="inlineStr">
        <is>
          <t>3303006350867087756</t>
        </is>
      </c>
      <c r="W38" s="644" t="n">
        <v>46172</v>
      </c>
    </row>
    <row r="39" s="534">
      <c r="A39" s="171">
        <f>LEFT(C39,3)</f>
        <v/>
      </c>
      <c r="B39" s="172" t="inlineStr">
        <is>
          <t>26.05月</t>
        </is>
      </c>
      <c r="C39" s="172">
        <f>"26年"&amp;WEEKNUM(E39,2)&amp;"周"</f>
        <v/>
      </c>
      <c r="D39" s="172">
        <f>"周"&amp;WEEKDAY(E39,2)</f>
        <v/>
      </c>
      <c r="E39" s="653" t="n">
        <v>46148</v>
      </c>
      <c r="F39" s="174" t="inlineStr">
        <is>
          <t>5114616157363001712</t>
        </is>
      </c>
      <c r="G39" s="164" t="inlineStr">
        <is>
          <t>那时花开as66</t>
        </is>
      </c>
      <c r="H39" s="165" t="n">
        <v>75</v>
      </c>
      <c r="I39" s="162" t="n">
        <v>8</v>
      </c>
      <c r="J39" s="162" t="n">
        <v>1</v>
      </c>
      <c r="K39" s="650">
        <f>I39+H39</f>
        <v/>
      </c>
      <c r="L39" s="162" t="n">
        <v>1045620871255</v>
      </c>
      <c r="M39" s="162">
        <f>VLOOKUP(L39,商品ID!$A:$E,2,0)</f>
        <v/>
      </c>
      <c r="N39" s="162">
        <f>VLOOKUP(L39,商品ID!A:E,4,0)</f>
        <v/>
      </c>
      <c r="O39" s="162" t="inlineStr">
        <is>
          <t>交易成功</t>
        </is>
      </c>
      <c r="P39" s="651" t="n">
        <v>75</v>
      </c>
      <c r="Q39" s="162">
        <f>P39-H39</f>
        <v/>
      </c>
      <c r="R39" s="652">
        <f>VLOOKUP(F39,V:W,2,0)</f>
        <v/>
      </c>
      <c r="S39" s="169" t="n"/>
      <c r="V39" s="509" t="inlineStr">
        <is>
          <t>3303189769395306079</t>
        </is>
      </c>
      <c r="W39" s="644" t="n">
        <v>46172</v>
      </c>
    </row>
    <row r="40" s="534">
      <c r="A40" s="177">
        <f>LEFT(C40,3)</f>
        <v/>
      </c>
      <c r="B40" s="178" t="inlineStr">
        <is>
          <t>26.05月</t>
        </is>
      </c>
      <c r="C40" s="178">
        <f>"26年"&amp;WEEKNUM(E40,2)&amp;"周"</f>
        <v/>
      </c>
      <c r="D40" s="178">
        <f>"周"&amp;WEEKDAY(E40,2)</f>
        <v/>
      </c>
      <c r="E40" s="654" t="n">
        <v>46158</v>
      </c>
      <c r="F40" s="180" t="inlineStr">
        <is>
          <t>3301933803118002590</t>
        </is>
      </c>
      <c r="G40" s="164" t="inlineStr">
        <is>
          <t>汉川杰哥</t>
        </is>
      </c>
      <c r="H40" s="165" t="n">
        <v>35.7</v>
      </c>
      <c r="I40" s="162" t="n">
        <v>8</v>
      </c>
      <c r="J40" s="162" t="n">
        <v>1</v>
      </c>
      <c r="K40" s="650">
        <f>I40+H40</f>
        <v/>
      </c>
      <c r="L40" s="162" t="n">
        <v>1050384503243</v>
      </c>
      <c r="M40" s="162">
        <f>VLOOKUP(L40,商品ID!$A:$E,2,0)</f>
        <v/>
      </c>
      <c r="N40" s="162">
        <f>VLOOKUP(L40,商品ID!A:E,4,0)</f>
        <v/>
      </c>
      <c r="O40" s="162" t="inlineStr">
        <is>
          <t>交易成功</t>
        </is>
      </c>
      <c r="P40" s="651">
        <f>VLOOKUP(F40,[1]export!$B:$AF,13,0)</f>
        <v/>
      </c>
      <c r="Q40" s="162">
        <f>P40-H40</f>
        <v/>
      </c>
      <c r="R40" s="652">
        <f>VLOOKUP(F40,V:W,2,0)</f>
        <v/>
      </c>
      <c r="S40" s="169" t="n"/>
      <c r="V40" s="509" t="inlineStr">
        <is>
          <t>3303612696911004389</t>
        </is>
      </c>
      <c r="W40" s="644" t="n">
        <v>46172</v>
      </c>
    </row>
    <row r="41" s="534">
      <c r="A41" s="177">
        <f>LEFT(C41,3)</f>
        <v/>
      </c>
      <c r="B41" s="178" t="inlineStr">
        <is>
          <t>26.05月</t>
        </is>
      </c>
      <c r="C41" s="178">
        <f>"26年"&amp;WEEKNUM(E41,2)&amp;"周"</f>
        <v/>
      </c>
      <c r="D41" s="178">
        <f>"周"&amp;WEEKDAY(E41,2)</f>
        <v/>
      </c>
      <c r="E41" s="654" t="n">
        <v>46158</v>
      </c>
      <c r="F41" s="180" t="inlineStr">
        <is>
          <t>5115991394167020532</t>
        </is>
      </c>
      <c r="G41" s="164" t="inlineStr">
        <is>
          <t>我的大姐大啊</t>
        </is>
      </c>
      <c r="H41" s="165" t="n">
        <v>35.7</v>
      </c>
      <c r="I41" s="162" t="n">
        <v>8</v>
      </c>
      <c r="J41" s="162" t="n">
        <v>1</v>
      </c>
      <c r="K41" s="650">
        <f>I41+H41</f>
        <v/>
      </c>
      <c r="L41" s="162" t="n">
        <v>1050384503243</v>
      </c>
      <c r="M41" s="162">
        <f>VLOOKUP(L41,商品ID!$A:$E,2,0)</f>
        <v/>
      </c>
      <c r="N41" s="162">
        <f>VLOOKUP(L41,商品ID!A:E,4,0)</f>
        <v/>
      </c>
      <c r="O41" s="162" t="inlineStr">
        <is>
          <t>交易成功</t>
        </is>
      </c>
      <c r="P41" s="651">
        <f>VLOOKUP(F41,[1]export!$B:$AF,13,0)</f>
        <v/>
      </c>
      <c r="Q41" s="162">
        <f>P41-H41</f>
        <v/>
      </c>
      <c r="R41" s="652">
        <f>VLOOKUP(F41,V:W,2,0)</f>
        <v/>
      </c>
      <c r="S41" s="169" t="n"/>
      <c r="V41" s="509" t="inlineStr">
        <is>
          <t>3304321752606171194</t>
        </is>
      </c>
      <c r="W41" s="644" t="n">
        <v>46172</v>
      </c>
    </row>
    <row r="42" s="534">
      <c r="A42" s="177">
        <f>LEFT(C42,3)</f>
        <v/>
      </c>
      <c r="B42" s="178" t="inlineStr">
        <is>
          <t>26.05月</t>
        </is>
      </c>
      <c r="C42" s="178">
        <f>"26年"&amp;WEEKNUM(E42,2)&amp;"周"</f>
        <v/>
      </c>
      <c r="D42" s="178">
        <f>"周"&amp;WEEKDAY(E42,2)</f>
        <v/>
      </c>
      <c r="E42" s="654" t="n">
        <v>46160</v>
      </c>
      <c r="F42" s="180" t="inlineStr">
        <is>
          <t>5116392613644016301</t>
        </is>
      </c>
      <c r="G42" s="164" t="inlineStr">
        <is>
          <t>bling0529</t>
        </is>
      </c>
      <c r="H42" s="165" t="n">
        <v>35.7</v>
      </c>
      <c r="I42" s="162" t="n">
        <v>8</v>
      </c>
      <c r="J42" s="162" t="n">
        <v>1</v>
      </c>
      <c r="K42" s="650">
        <f>I42+H42</f>
        <v/>
      </c>
      <c r="L42" s="162" t="n">
        <v>1050384503243</v>
      </c>
      <c r="M42" s="162">
        <f>VLOOKUP(L42,商品ID!$A:$E,2,0)</f>
        <v/>
      </c>
      <c r="N42" s="162">
        <f>VLOOKUP(L42,商品ID!A:E,4,0)</f>
        <v/>
      </c>
      <c r="O42" s="162" t="inlineStr">
        <is>
          <t>交易成功</t>
        </is>
      </c>
      <c r="P42" s="651">
        <f>VLOOKUP(F42,[1]export!$B:$AF,13,0)</f>
        <v/>
      </c>
      <c r="Q42" s="162">
        <f>P42-H42</f>
        <v/>
      </c>
      <c r="R42" s="652">
        <f>VLOOKUP(F42,V:W,2,0)</f>
        <v/>
      </c>
      <c r="S42" s="169" t="n"/>
      <c r="V42" s="509" t="inlineStr">
        <is>
          <t>5114131560384020034</t>
        </is>
      </c>
      <c r="W42" s="644" t="n">
        <v>46172</v>
      </c>
    </row>
    <row r="43" s="534">
      <c r="A43" s="177">
        <f>LEFT(C43,3)</f>
        <v/>
      </c>
      <c r="B43" s="178" t="inlineStr">
        <is>
          <t>26.05月</t>
        </is>
      </c>
      <c r="C43" s="178">
        <f>"26年"&amp;WEEKNUM(E43,2)&amp;"周"</f>
        <v/>
      </c>
      <c r="D43" s="178">
        <f>"周"&amp;WEEKDAY(E43,2)</f>
        <v/>
      </c>
      <c r="E43" s="654" t="n">
        <v>46160</v>
      </c>
      <c r="F43" s="180" t="inlineStr">
        <is>
          <t>3302630905877005865</t>
        </is>
      </c>
      <c r="G43" s="164" t="inlineStr">
        <is>
          <t>D09070077</t>
        </is>
      </c>
      <c r="H43" s="165" t="n">
        <v>35.7</v>
      </c>
      <c r="I43" s="162" t="n">
        <v>8</v>
      </c>
      <c r="J43" s="162" t="n">
        <v>1</v>
      </c>
      <c r="K43" s="650">
        <f>I43+H43</f>
        <v/>
      </c>
      <c r="L43" s="162" t="n">
        <v>1050384503243</v>
      </c>
      <c r="M43" s="162">
        <f>VLOOKUP(L43,商品ID!$A:$E,2,0)</f>
        <v/>
      </c>
      <c r="N43" s="162">
        <f>VLOOKUP(L43,商品ID!A:E,4,0)</f>
        <v/>
      </c>
      <c r="O43" s="162" t="inlineStr">
        <is>
          <t>交易成功</t>
        </is>
      </c>
      <c r="P43" s="651">
        <f>VLOOKUP(F43,[1]export!$B:$AF,13,0)</f>
        <v/>
      </c>
      <c r="Q43" s="162">
        <f>P43-H43</f>
        <v/>
      </c>
      <c r="R43" s="652">
        <f>VLOOKUP(F43,V:W,2,0)</f>
        <v/>
      </c>
      <c r="S43" s="169" t="n"/>
      <c r="V43" s="509" t="inlineStr">
        <is>
          <t>5114616157363001712</t>
        </is>
      </c>
      <c r="W43" s="644" t="n">
        <v>46172</v>
      </c>
    </row>
    <row r="44" s="534">
      <c r="A44" s="177">
        <f>LEFT(C44,3)</f>
        <v/>
      </c>
      <c r="B44" s="178" t="inlineStr">
        <is>
          <t>26.05月</t>
        </is>
      </c>
      <c r="C44" s="178">
        <f>"26年"&amp;WEEKNUM(E44,2)&amp;"周"</f>
        <v/>
      </c>
      <c r="D44" s="178">
        <f>"周"&amp;WEEKDAY(E44,2)</f>
        <v/>
      </c>
      <c r="E44" s="654" t="n">
        <v>46160</v>
      </c>
      <c r="F44" s="180" t="inlineStr">
        <is>
          <t>5116062134944003715</t>
        </is>
      </c>
      <c r="G44" s="164" t="inlineStr">
        <is>
          <t>昊昊米H&amp;M</t>
        </is>
      </c>
      <c r="H44" s="165" t="n">
        <v>35.7</v>
      </c>
      <c r="I44" s="162" t="n">
        <v>8</v>
      </c>
      <c r="J44" s="162" t="n">
        <v>1</v>
      </c>
      <c r="K44" s="650">
        <f>I44+H44</f>
        <v/>
      </c>
      <c r="L44" s="162" t="n">
        <v>1050384503243</v>
      </c>
      <c r="M44" s="162">
        <f>VLOOKUP(L44,商品ID!$A:$E,2,0)</f>
        <v/>
      </c>
      <c r="N44" s="162">
        <f>VLOOKUP(L44,商品ID!A:E,4,0)</f>
        <v/>
      </c>
      <c r="O44" s="162" t="inlineStr">
        <is>
          <t>交易成功</t>
        </is>
      </c>
      <c r="P44" s="651">
        <f>VLOOKUP(F44,[1]export!$B:$AF,13,0)</f>
        <v/>
      </c>
      <c r="Q44" s="162">
        <f>P44-H44</f>
        <v/>
      </c>
      <c r="R44" s="652">
        <f>VLOOKUP(F44,V:W,2,0)</f>
        <v/>
      </c>
      <c r="S44" s="169" t="n"/>
      <c r="V44" s="509" t="inlineStr">
        <is>
          <t>5115991394167020532</t>
        </is>
      </c>
      <c r="W44" s="644" t="n">
        <v>46172</v>
      </c>
    </row>
    <row r="45" s="534">
      <c r="A45" s="177">
        <f>LEFT(C45,3)</f>
        <v/>
      </c>
      <c r="B45" s="178" t="inlineStr">
        <is>
          <t>26.05月</t>
        </is>
      </c>
      <c r="C45" s="178">
        <f>"26年"&amp;WEEKNUM(E45,2)&amp;"周"</f>
        <v/>
      </c>
      <c r="D45" s="178">
        <f>"周"&amp;WEEKDAY(E45,2)</f>
        <v/>
      </c>
      <c r="E45" s="654" t="n">
        <v>46161</v>
      </c>
      <c r="F45" s="180" t="inlineStr">
        <is>
          <t>3302844133192128495</t>
        </is>
      </c>
      <c r="G45" s="164" t="inlineStr">
        <is>
          <t>小月金文丰</t>
        </is>
      </c>
      <c r="H45" s="165" t="n">
        <v>39.9</v>
      </c>
      <c r="I45" s="162" t="n">
        <v>8</v>
      </c>
      <c r="J45" s="162" t="n">
        <v>1</v>
      </c>
      <c r="K45" s="650">
        <f>I45+H45</f>
        <v/>
      </c>
      <c r="L45" s="162" t="n">
        <v>1051774978537</v>
      </c>
      <c r="M45" s="162">
        <f>VLOOKUP(L45,商品ID!$A:$E,2,0)</f>
        <v/>
      </c>
      <c r="N45" s="162">
        <f>VLOOKUP(L45,商品ID!A:E,4,0)</f>
        <v/>
      </c>
      <c r="O45" s="162" t="inlineStr">
        <is>
          <t>交易成功</t>
        </is>
      </c>
      <c r="P45" s="651">
        <f>VLOOKUP(F45,[1]export!$B:$AF,13,0)</f>
        <v/>
      </c>
      <c r="Q45" s="162">
        <f>P45-H45</f>
        <v/>
      </c>
      <c r="R45" s="652">
        <f>VLOOKUP(F45,V:W,2,0)</f>
        <v/>
      </c>
      <c r="S45" s="169" t="n"/>
      <c r="V45" s="509" t="inlineStr">
        <is>
          <t>5116062134944003715</t>
        </is>
      </c>
      <c r="W45" s="644" t="n">
        <v>46172</v>
      </c>
    </row>
    <row r="46" s="534">
      <c r="A46" s="177">
        <f>LEFT(C46,3)</f>
        <v/>
      </c>
      <c r="B46" s="178" t="inlineStr">
        <is>
          <t>26.05月</t>
        </is>
      </c>
      <c r="C46" s="178">
        <f>"26年"&amp;WEEKNUM(E46,2)&amp;"周"</f>
        <v/>
      </c>
      <c r="D46" s="178">
        <f>"周"&amp;WEEKDAY(E46,2)</f>
        <v/>
      </c>
      <c r="E46" s="654" t="n">
        <v>46161</v>
      </c>
      <c r="F46" s="180" t="inlineStr">
        <is>
          <t>5116522572120023130</t>
        </is>
      </c>
      <c r="G46" s="164" t="inlineStr">
        <is>
          <t>完美日记本宝宝</t>
        </is>
      </c>
      <c r="H46" s="165" t="n">
        <v>39.9</v>
      </c>
      <c r="I46" s="162" t="n">
        <v>8</v>
      </c>
      <c r="J46" s="162" t="n">
        <v>1</v>
      </c>
      <c r="K46" s="650">
        <f>I46+H46</f>
        <v/>
      </c>
      <c r="L46" s="162" t="n">
        <v>1051774978537</v>
      </c>
      <c r="M46" s="162">
        <f>VLOOKUP(L46,商品ID!$A:$E,2,0)</f>
        <v/>
      </c>
      <c r="N46" s="162">
        <f>VLOOKUP(L46,商品ID!A:E,4,0)</f>
        <v/>
      </c>
      <c r="O46" s="162" t="inlineStr">
        <is>
          <t>交易成功</t>
        </is>
      </c>
      <c r="P46" s="651">
        <f>VLOOKUP(F46,[1]export!$B:$AF,13,0)</f>
        <v/>
      </c>
      <c r="Q46" s="162">
        <f>P46-H46</f>
        <v/>
      </c>
      <c r="R46" s="652">
        <f>VLOOKUP(F46,V:W,2,0)</f>
        <v/>
      </c>
      <c r="S46" s="169" t="n"/>
      <c r="V46" s="509" t="inlineStr">
        <is>
          <t>5116392613644016301</t>
        </is>
      </c>
      <c r="W46" s="644" t="n">
        <v>46172</v>
      </c>
    </row>
    <row r="47" s="534">
      <c r="A47" s="177">
        <f>LEFT(C47,3)</f>
        <v/>
      </c>
      <c r="B47" s="178" t="inlineStr">
        <is>
          <t>26.05月</t>
        </is>
      </c>
      <c r="C47" s="178">
        <f>"26年"&amp;WEEKNUM(E47,2)&amp;"周"</f>
        <v/>
      </c>
      <c r="D47" s="178">
        <f>"周"&amp;WEEKDAY(E47,2)</f>
        <v/>
      </c>
      <c r="E47" s="654" t="n">
        <v>46162</v>
      </c>
      <c r="F47" s="180" t="inlineStr">
        <is>
          <t>3302695058351008594</t>
        </is>
      </c>
      <c r="G47" s="164" t="inlineStr">
        <is>
          <t>yi桐宝贝</t>
        </is>
      </c>
      <c r="H47" s="165" t="n">
        <v>39.9</v>
      </c>
      <c r="I47" s="162" t="n">
        <v>8</v>
      </c>
      <c r="J47" s="162" t="n">
        <v>1</v>
      </c>
      <c r="K47" s="650">
        <f>I47+H47</f>
        <v/>
      </c>
      <c r="L47" s="162" t="n">
        <v>1051774978537</v>
      </c>
      <c r="M47" s="162">
        <f>VLOOKUP(L47,商品ID!$A:$E,2,0)</f>
        <v/>
      </c>
      <c r="N47" s="162">
        <f>VLOOKUP(L47,商品ID!A:E,4,0)</f>
        <v/>
      </c>
      <c r="O47" s="162" t="inlineStr">
        <is>
          <t>交易成功</t>
        </is>
      </c>
      <c r="P47" s="651">
        <f>VLOOKUP(F47,[1]export!$B:$AF,13,0)</f>
        <v/>
      </c>
      <c r="Q47" s="162">
        <f>P47-H47</f>
        <v/>
      </c>
      <c r="R47" s="652">
        <f>VLOOKUP(F47,V:W,2,0)</f>
        <v/>
      </c>
      <c r="S47" s="169" t="n"/>
      <c r="V47" s="509" t="inlineStr">
        <is>
          <t>5116522572120023130</t>
        </is>
      </c>
      <c r="W47" s="644" t="n">
        <v>46172</v>
      </c>
    </row>
    <row r="48" s="534">
      <c r="A48" s="177">
        <f>LEFT(C48,3)</f>
        <v/>
      </c>
      <c r="B48" s="178" t="inlineStr">
        <is>
          <t>26.05月</t>
        </is>
      </c>
      <c r="C48" s="178">
        <f>"26年"&amp;WEEKNUM(E48,2)&amp;"周"</f>
        <v/>
      </c>
      <c r="D48" s="178">
        <f>"周"&amp;WEEKDAY(E48,2)</f>
        <v/>
      </c>
      <c r="E48" s="654" t="n">
        <v>46162</v>
      </c>
      <c r="F48" s="180" t="inlineStr">
        <is>
          <t>5116526138752004316</t>
        </is>
      </c>
      <c r="G48" s="164" t="inlineStr">
        <is>
          <t>pwl6683</t>
        </is>
      </c>
      <c r="H48" s="165" t="n">
        <v>39.9</v>
      </c>
      <c r="I48" s="162" t="n">
        <v>8</v>
      </c>
      <c r="J48" s="162" t="n">
        <v>1</v>
      </c>
      <c r="K48" s="650">
        <f>I48+H48</f>
        <v/>
      </c>
      <c r="L48" s="162" t="n">
        <v>1051774978537</v>
      </c>
      <c r="M48" s="162">
        <f>VLOOKUP(L48,商品ID!$A:$E,2,0)</f>
        <v/>
      </c>
      <c r="N48" s="162">
        <f>VLOOKUP(L48,商品ID!A:E,4,0)</f>
        <v/>
      </c>
      <c r="O48" s="162" t="inlineStr">
        <is>
          <t>交易成功</t>
        </is>
      </c>
      <c r="P48" s="651">
        <f>VLOOKUP(F48,[1]export!$B:$AF,13,0)</f>
        <v/>
      </c>
      <c r="Q48" s="162">
        <f>P48-H48</f>
        <v/>
      </c>
      <c r="R48" s="652">
        <f>VLOOKUP(F48,V:W,2,0)</f>
        <v/>
      </c>
      <c r="S48" s="169" t="n"/>
      <c r="V48" s="509" t="inlineStr">
        <is>
          <t>5116526138752004316</t>
        </is>
      </c>
      <c r="W48" s="644" t="n">
        <v>46172</v>
      </c>
    </row>
    <row r="49" s="534">
      <c r="A49" s="177">
        <f>LEFT(C49,3)</f>
        <v/>
      </c>
      <c r="B49" s="178" t="inlineStr">
        <is>
          <t>26.05月</t>
        </is>
      </c>
      <c r="C49" s="178">
        <f>"26年"&amp;WEEKNUM(E49,2)&amp;"周"</f>
        <v/>
      </c>
      <c r="D49" s="178">
        <f>"周"&amp;WEEKDAY(E49,2)</f>
        <v/>
      </c>
      <c r="E49" s="654" t="n">
        <v>46162</v>
      </c>
      <c r="F49" s="180" t="inlineStr">
        <is>
          <t>3303189769395306079</t>
        </is>
      </c>
      <c r="G49" s="164" t="inlineStr">
        <is>
          <t>hujianghong12345</t>
        </is>
      </c>
      <c r="H49" s="165" t="n">
        <v>39.9</v>
      </c>
      <c r="I49" s="162" t="n">
        <v>8</v>
      </c>
      <c r="J49" s="162" t="n">
        <v>1</v>
      </c>
      <c r="K49" s="650">
        <f>I49+H49</f>
        <v/>
      </c>
      <c r="L49" s="162" t="n">
        <v>1051774978537</v>
      </c>
      <c r="M49" s="162">
        <f>VLOOKUP(L49,商品ID!$A:$E,2,0)</f>
        <v/>
      </c>
      <c r="N49" s="162">
        <f>VLOOKUP(L49,商品ID!A:E,4,0)</f>
        <v/>
      </c>
      <c r="O49" s="162" t="inlineStr">
        <is>
          <t>交易成功</t>
        </is>
      </c>
      <c r="P49" s="651">
        <f>VLOOKUP(F49,[1]export!$B:$AF,13,0)</f>
        <v/>
      </c>
      <c r="Q49" s="162">
        <f>P49-H49</f>
        <v/>
      </c>
      <c r="R49" s="652">
        <f>VLOOKUP(F49,V:W,2,0)</f>
        <v/>
      </c>
      <c r="S49" s="169" t="n"/>
      <c r="V49" s="509" t="inlineStr">
        <is>
          <t>5117483521528008949</t>
        </is>
      </c>
      <c r="W49" s="644" t="n">
        <v>46172</v>
      </c>
    </row>
    <row r="50" s="534">
      <c r="A50" s="177">
        <f>LEFT(C50,3)</f>
        <v/>
      </c>
      <c r="B50" s="178" t="inlineStr">
        <is>
          <t>26.05月</t>
        </is>
      </c>
      <c r="C50" s="178">
        <f>"26年"&amp;WEEKNUM(E50,2)&amp;"周"</f>
        <v/>
      </c>
      <c r="D50" s="178">
        <f>"周"&amp;WEEKDAY(E50,2)</f>
        <v/>
      </c>
      <c r="E50" s="654" t="n">
        <v>46163</v>
      </c>
      <c r="F50" s="180" t="inlineStr">
        <is>
          <t>3303612696911004389</t>
        </is>
      </c>
      <c r="G50" s="164" t="inlineStr">
        <is>
          <t>tb056678408368</t>
        </is>
      </c>
      <c r="H50" s="165" t="n">
        <v>35.7</v>
      </c>
      <c r="I50" s="162" t="n">
        <v>8</v>
      </c>
      <c r="J50" s="162" t="n">
        <v>1</v>
      </c>
      <c r="K50" s="650">
        <f>I50+H50</f>
        <v/>
      </c>
      <c r="L50" s="162" t="n">
        <v>1050384503243</v>
      </c>
      <c r="M50" s="162">
        <f>VLOOKUP(L50,商品ID!$A:$E,2,0)</f>
        <v/>
      </c>
      <c r="N50" s="162">
        <f>VLOOKUP(L50,商品ID!A:E,4,0)</f>
        <v/>
      </c>
      <c r="O50" s="162" t="inlineStr">
        <is>
          <t>交易成功</t>
        </is>
      </c>
      <c r="P50" s="651">
        <f>VLOOKUP(F50,[1]export!$B:$AF,13,0)</f>
        <v/>
      </c>
      <c r="Q50" s="162">
        <f>P50-H50</f>
        <v/>
      </c>
      <c r="R50" s="652">
        <f>VLOOKUP(F50,V:W,2,0)</f>
        <v/>
      </c>
      <c r="S50" s="169" t="n"/>
    </row>
    <row r="51" s="534">
      <c r="A51" s="177">
        <f>LEFT(C51,3)</f>
        <v/>
      </c>
      <c r="B51" s="178" t="inlineStr">
        <is>
          <t>26.05月</t>
        </is>
      </c>
      <c r="C51" s="178">
        <f>"26年"&amp;WEEKNUM(E51,2)&amp;"周"</f>
        <v/>
      </c>
      <c r="D51" s="178">
        <f>"周"&amp;WEEKDAY(E51,2)</f>
        <v/>
      </c>
      <c r="E51" s="654" t="n">
        <v>46163</v>
      </c>
      <c r="F51" s="180" t="inlineStr">
        <is>
          <t>3303006350867087756</t>
        </is>
      </c>
      <c r="G51" s="164" t="inlineStr">
        <is>
          <t>tb91161581</t>
        </is>
      </c>
      <c r="H51" s="165" t="n">
        <v>35.7</v>
      </c>
      <c r="I51" s="162" t="n">
        <v>8</v>
      </c>
      <c r="J51" s="162" t="n">
        <v>1</v>
      </c>
      <c r="K51" s="650">
        <f>I51+H51</f>
        <v/>
      </c>
      <c r="L51" s="162" t="n">
        <v>1050384503243</v>
      </c>
      <c r="M51" s="162">
        <f>VLOOKUP(L51,商品ID!$A:$E,2,0)</f>
        <v/>
      </c>
      <c r="N51" s="162">
        <f>VLOOKUP(L51,商品ID!A:E,4,0)</f>
        <v/>
      </c>
      <c r="O51" s="162" t="inlineStr">
        <is>
          <t>交易成功</t>
        </is>
      </c>
      <c r="P51" s="651">
        <f>VLOOKUP(F51,[1]export!$B:$AF,13,0)</f>
        <v/>
      </c>
      <c r="Q51" s="162">
        <f>P51-H51</f>
        <v/>
      </c>
      <c r="R51" s="652">
        <f>VLOOKUP(F51,V:W,2,0)</f>
        <v/>
      </c>
      <c r="S51" s="169" t="n"/>
    </row>
    <row r="52" s="534">
      <c r="A52" s="171">
        <f>LEFT(C52,3)</f>
        <v/>
      </c>
      <c r="B52" s="172" t="inlineStr">
        <is>
          <t>26.05月</t>
        </is>
      </c>
      <c r="C52" s="172">
        <f>"26年"&amp;WEEKNUM(E52,2)&amp;"周"</f>
        <v/>
      </c>
      <c r="D52" s="172">
        <f>"周"&amp;WEEKDAY(E52,2)</f>
        <v/>
      </c>
      <c r="E52" s="653" t="n">
        <v>46167</v>
      </c>
      <c r="F52" s="174" t="inlineStr">
        <is>
          <t>5117483521528008949</t>
        </is>
      </c>
      <c r="G52" s="164" t="inlineStr">
        <is>
          <t>最美的滴水湖</t>
        </is>
      </c>
      <c r="H52" s="165" t="n">
        <v>29</v>
      </c>
      <c r="I52" s="162" t="n">
        <v>8</v>
      </c>
      <c r="J52" s="162" t="n">
        <v>1</v>
      </c>
      <c r="K52" s="650">
        <f>I52+H52</f>
        <v/>
      </c>
      <c r="L52" s="162" t="n">
        <v>1052554387937</v>
      </c>
      <c r="M52" s="381">
        <f>VLOOKUP(L52,商品ID!$A:$E,2,0)</f>
        <v/>
      </c>
      <c r="N52" s="162">
        <f>VLOOKUP(L52,商品ID!A:E,4,0)</f>
        <v/>
      </c>
      <c r="O52" s="162" t="inlineStr">
        <is>
          <t>交易成功</t>
        </is>
      </c>
      <c r="P52" s="181" t="n">
        <v>29</v>
      </c>
      <c r="Q52" s="162">
        <f>P52-H52</f>
        <v/>
      </c>
      <c r="R52" s="652">
        <f>VLOOKUP(F52,V:W,2,0)</f>
        <v/>
      </c>
      <c r="S52" s="169" t="n"/>
    </row>
    <row r="53" s="534">
      <c r="A53" s="171">
        <f>LEFT(C53,3)</f>
        <v/>
      </c>
      <c r="B53" s="172" t="inlineStr">
        <is>
          <t>26.05月</t>
        </is>
      </c>
      <c r="C53" s="172">
        <f>"26年"&amp;WEEKNUM(E53,2)&amp;"周"</f>
        <v/>
      </c>
      <c r="D53" s="172">
        <f>"周"&amp;WEEKDAY(E53,2)</f>
        <v/>
      </c>
      <c r="E53" s="653" t="n">
        <v>46167</v>
      </c>
      <c r="F53" s="174" t="inlineStr">
        <is>
          <t>3304321752606171194</t>
        </is>
      </c>
      <c r="G53" s="164" t="inlineStr">
        <is>
          <t>dirqp2012</t>
        </is>
      </c>
      <c r="H53" s="165" t="n">
        <v>29</v>
      </c>
      <c r="I53" s="162" t="n">
        <v>8</v>
      </c>
      <c r="J53" s="162" t="n">
        <v>1</v>
      </c>
      <c r="K53" s="650">
        <f>I53+H53</f>
        <v/>
      </c>
      <c r="L53" s="162" t="n">
        <v>1052554387937</v>
      </c>
      <c r="M53" s="381">
        <f>VLOOKUP(L53,商品ID!$A:$E,2,0)</f>
        <v/>
      </c>
      <c r="N53" s="162">
        <f>VLOOKUP(L53,商品ID!A:E,4,0)</f>
        <v/>
      </c>
      <c r="O53" s="162" t="inlineStr">
        <is>
          <t>交易成功</t>
        </is>
      </c>
      <c r="P53" s="181" t="n">
        <v>29</v>
      </c>
      <c r="Q53" s="162">
        <f>P53-H53</f>
        <v/>
      </c>
      <c r="R53" s="652">
        <f>VLOOKUP(F53,V:W,2,0)</f>
        <v/>
      </c>
      <c r="S53" s="169" t="n"/>
    </row>
    <row r="54" s="534">
      <c r="A54" s="171">
        <f>LEFT(C54,3)</f>
        <v/>
      </c>
      <c r="B54" s="172" t="inlineStr">
        <is>
          <t>26.05月</t>
        </is>
      </c>
      <c r="C54" s="172">
        <f>"26年"&amp;WEEKNUM(E54,2)&amp;"周"</f>
        <v/>
      </c>
      <c r="D54" s="172">
        <f>"周"&amp;WEEKDAY(E54,2)</f>
        <v/>
      </c>
      <c r="E54" s="653" t="n">
        <v>46168</v>
      </c>
      <c r="F54" s="174" t="inlineStr">
        <is>
          <t>5117141091336021341</t>
        </is>
      </c>
      <c r="G54" s="164" t="inlineStr">
        <is>
          <t>tb18245267809</t>
        </is>
      </c>
      <c r="H54" s="165" t="n">
        <v>29</v>
      </c>
      <c r="I54" s="162" t="n">
        <v>8</v>
      </c>
      <c r="J54" s="162" t="n">
        <v>1</v>
      </c>
      <c r="K54" s="650">
        <f>I54+H54</f>
        <v/>
      </c>
      <c r="L54" s="162" t="n">
        <v>1052554387937</v>
      </c>
      <c r="M54" s="381">
        <f>VLOOKUP(L54,商品ID!$A:$E,2,0)</f>
        <v/>
      </c>
      <c r="N54" s="162">
        <f>VLOOKUP(L54,商品ID!A:E,4,0)</f>
        <v/>
      </c>
      <c r="O54" s="162" t="inlineStr">
        <is>
          <t>卖家已发货，等待买家确认</t>
        </is>
      </c>
      <c r="P54" s="181" t="n">
        <v>29</v>
      </c>
      <c r="Q54" s="162">
        <f>P54-H54</f>
        <v/>
      </c>
      <c r="R54" s="652">
        <f>VLOOKUP(F54,V:W,2,0)</f>
        <v/>
      </c>
      <c r="S54" s="169" t="n"/>
    </row>
    <row r="55" s="534">
      <c r="A55" s="171">
        <f>LEFT(C55,3)</f>
        <v/>
      </c>
      <c r="B55" s="172" t="inlineStr">
        <is>
          <t>26.05月</t>
        </is>
      </c>
      <c r="C55" s="172">
        <f>"26年"&amp;WEEKNUM(E55,2)&amp;"周"</f>
        <v/>
      </c>
      <c r="D55" s="172">
        <f>"周"&amp;WEEKDAY(E55,2)</f>
        <v/>
      </c>
      <c r="E55" s="653" t="n">
        <v>46168</v>
      </c>
      <c r="F55" s="174" t="inlineStr">
        <is>
          <t>5117638933357013234</t>
        </is>
      </c>
      <c r="G55" s="164" t="inlineStr">
        <is>
          <t>正互定</t>
        </is>
      </c>
      <c r="H55" s="165" t="n">
        <v>29</v>
      </c>
      <c r="I55" s="162" t="n">
        <v>8</v>
      </c>
      <c r="J55" s="162" t="n">
        <v>1</v>
      </c>
      <c r="K55" s="650">
        <f>I55+H55</f>
        <v/>
      </c>
      <c r="L55" s="162" t="n">
        <v>1052554387937</v>
      </c>
      <c r="M55" s="381">
        <f>VLOOKUP(L55,商品ID!$A:$E,2,0)</f>
        <v/>
      </c>
      <c r="N55" s="162">
        <f>VLOOKUP(L55,商品ID!A:E,4,0)</f>
        <v/>
      </c>
      <c r="O55" s="162" t="inlineStr">
        <is>
          <t>交易成功</t>
        </is>
      </c>
      <c r="P55" s="181" t="n">
        <v>29</v>
      </c>
      <c r="Q55" s="162">
        <f>P55-H55</f>
        <v/>
      </c>
      <c r="R55" s="652">
        <f>VLOOKUP(F55,V:W,2,0)</f>
        <v/>
      </c>
      <c r="S55" s="169" t="n"/>
    </row>
    <row r="56" s="534">
      <c r="A56" s="171">
        <f>LEFT(C56,3)</f>
        <v/>
      </c>
      <c r="B56" s="172" t="inlineStr">
        <is>
          <t>26.05月</t>
        </is>
      </c>
      <c r="C56" s="172">
        <f>"26年"&amp;WEEKNUM(E56,2)&amp;"周"</f>
        <v/>
      </c>
      <c r="D56" s="172">
        <f>"周"&amp;WEEKDAY(E56,2)</f>
        <v/>
      </c>
      <c r="E56" s="653" t="n">
        <v>46168</v>
      </c>
      <c r="F56" s="174" t="inlineStr">
        <is>
          <t>5117645593482035234</t>
        </is>
      </c>
      <c r="G56" s="164" t="inlineStr">
        <is>
          <t>tb15242982</t>
        </is>
      </c>
      <c r="H56" s="165" t="n">
        <v>29</v>
      </c>
      <c r="I56" s="162" t="n">
        <v>8</v>
      </c>
      <c r="J56" s="162" t="n">
        <v>1</v>
      </c>
      <c r="K56" s="650">
        <f>I56+H56</f>
        <v/>
      </c>
      <c r="L56" s="162" t="n">
        <v>1052554387937</v>
      </c>
      <c r="M56" s="381">
        <f>VLOOKUP(L56,商品ID!$A:$E,2,0)</f>
        <v/>
      </c>
      <c r="N56" s="162">
        <f>VLOOKUP(L56,商品ID!A:E,4,0)</f>
        <v/>
      </c>
      <c r="O56" s="162" t="inlineStr">
        <is>
          <t>卖家已发货，等待买家确认</t>
        </is>
      </c>
      <c r="P56" s="181" t="n">
        <v>29</v>
      </c>
      <c r="Q56" s="162">
        <f>P56-H56</f>
        <v/>
      </c>
      <c r="R56" s="652">
        <f>VLOOKUP(F56,V:W,2,0)</f>
        <v/>
      </c>
      <c r="S56" s="169" t="n"/>
    </row>
    <row r="57" s="534">
      <c r="A57" s="171">
        <f>LEFT(C57,3)</f>
        <v/>
      </c>
      <c r="B57" s="172" t="inlineStr">
        <is>
          <t>26.05月</t>
        </is>
      </c>
      <c r="C57" s="172">
        <f>"26年"&amp;WEEKNUM(E57,2)&amp;"周"</f>
        <v/>
      </c>
      <c r="D57" s="172">
        <f>"周"&amp;WEEKDAY(E57,2)</f>
        <v/>
      </c>
      <c r="E57" s="653" t="n">
        <v>46169</v>
      </c>
      <c r="F57" s="174" t="inlineStr">
        <is>
          <t>5117443743643014448</t>
        </is>
      </c>
      <c r="G57" s="164" t="inlineStr">
        <is>
          <t>tb478616711632</t>
        </is>
      </c>
      <c r="H57" s="165" t="n">
        <v>29</v>
      </c>
      <c r="I57" s="162" t="n">
        <v>8</v>
      </c>
      <c r="J57" s="162" t="n">
        <v>1</v>
      </c>
      <c r="K57" s="650">
        <f>I57+H57</f>
        <v/>
      </c>
      <c r="L57" s="162" t="n">
        <v>1053858146208</v>
      </c>
      <c r="M57" s="381">
        <f>VLOOKUP(L57,商品ID!$A:$E,2,0)</f>
        <v/>
      </c>
      <c r="N57" s="162">
        <f>VLOOKUP(L57,商品ID!A:E,4,0)</f>
        <v/>
      </c>
      <c r="O57" s="162" t="inlineStr">
        <is>
          <t>卖家已发货，等待买家确认</t>
        </is>
      </c>
      <c r="P57" s="181" t="n">
        <v>29</v>
      </c>
      <c r="Q57" s="162">
        <f>P57-H57</f>
        <v/>
      </c>
      <c r="R57" s="652">
        <f>VLOOKUP(F57,V:W,2,0)</f>
        <v/>
      </c>
      <c r="S57" s="169" t="n"/>
    </row>
    <row r="58" s="534">
      <c r="A58" s="171">
        <f>LEFT(C58,3)</f>
        <v/>
      </c>
      <c r="B58" s="172" t="inlineStr">
        <is>
          <t>26.05月</t>
        </is>
      </c>
      <c r="C58" s="172">
        <f>"26年"&amp;WEEKNUM(E58,2)&amp;"周"</f>
        <v/>
      </c>
      <c r="D58" s="172">
        <f>"周"&amp;WEEKDAY(E58,2)</f>
        <v/>
      </c>
      <c r="E58" s="653" t="n">
        <v>46169</v>
      </c>
      <c r="F58" s="174" t="inlineStr">
        <is>
          <t>5117986693415010444</t>
        </is>
      </c>
      <c r="G58" s="164" t="inlineStr">
        <is>
          <t>tb8630948943</t>
        </is>
      </c>
      <c r="H58" s="165" t="n">
        <v>29</v>
      </c>
      <c r="I58" s="162" t="n">
        <v>8</v>
      </c>
      <c r="J58" s="162" t="n">
        <v>1</v>
      </c>
      <c r="K58" s="650">
        <f>I58+H58</f>
        <v/>
      </c>
      <c r="L58" s="162" t="n">
        <v>1053858146208</v>
      </c>
      <c r="M58" s="381">
        <f>VLOOKUP(L58,商品ID!$A:$E,2,0)</f>
        <v/>
      </c>
      <c r="N58" s="162">
        <f>VLOOKUP(L58,商品ID!A:E,4,0)</f>
        <v/>
      </c>
      <c r="O58" s="162" t="inlineStr">
        <is>
          <t>卖家已发货，等待买家确认</t>
        </is>
      </c>
      <c r="P58" s="181" t="n">
        <v>29</v>
      </c>
      <c r="Q58" s="162">
        <f>P58-H58</f>
        <v/>
      </c>
      <c r="R58" s="652">
        <f>VLOOKUP(F58,V:W,2,0)</f>
        <v/>
      </c>
      <c r="S58" s="169" t="n"/>
    </row>
    <row r="59" s="534">
      <c r="A59" s="171">
        <f>LEFT(C59,3)</f>
        <v/>
      </c>
      <c r="B59" s="172" t="inlineStr">
        <is>
          <t>26.05月</t>
        </is>
      </c>
      <c r="C59" s="172">
        <f>"26年"&amp;WEEKNUM(E59,2)&amp;"周"</f>
        <v/>
      </c>
      <c r="D59" s="172">
        <f>"周"&amp;WEEKDAY(E59,2)</f>
        <v/>
      </c>
      <c r="E59" s="653" t="n">
        <v>46170</v>
      </c>
      <c r="F59" s="174" t="inlineStr">
        <is>
          <t>5117849211169003430</t>
        </is>
      </c>
      <c r="G59" s="164" t="inlineStr">
        <is>
          <t>橙汁橙汁1024</t>
        </is>
      </c>
      <c r="H59" s="655" t="n">
        <v>39.9</v>
      </c>
      <c r="I59" s="656" t="n">
        <v>8</v>
      </c>
      <c r="J59" s="162" t="n">
        <v>1</v>
      </c>
      <c r="K59" s="650">
        <f>I59+H59</f>
        <v/>
      </c>
      <c r="L59" s="162" t="n">
        <v>1051774978537</v>
      </c>
      <c r="M59" s="381">
        <f>VLOOKUP(L59,商品ID!$A:$E,2,0)</f>
        <v/>
      </c>
      <c r="N59" s="162">
        <f>VLOOKUP(L59,商品ID!A:E,4,0)</f>
        <v/>
      </c>
      <c r="O59" s="162" t="inlineStr">
        <is>
          <t>卖家已发货，等待买家确认</t>
        </is>
      </c>
      <c r="P59" s="181" t="n">
        <v>39.9</v>
      </c>
      <c r="Q59" s="162">
        <f>P59-H59</f>
        <v/>
      </c>
      <c r="R59" s="652">
        <f>VLOOKUP(F59,V:W,2,0)</f>
        <v/>
      </c>
      <c r="S59" s="169" t="n"/>
    </row>
    <row r="60" s="534">
      <c r="A60" s="171">
        <f>LEFT(C60,3)</f>
        <v/>
      </c>
      <c r="B60" s="172" t="inlineStr">
        <is>
          <t>26.05月</t>
        </is>
      </c>
      <c r="C60" s="172">
        <f>"26年"&amp;WEEKNUM(E60,2)&amp;"周"</f>
        <v/>
      </c>
      <c r="D60" s="172">
        <f>"周"&amp;WEEKDAY(E60,2)</f>
        <v/>
      </c>
      <c r="E60" s="653" t="n">
        <v>46170</v>
      </c>
      <c r="F60" s="174" t="inlineStr">
        <is>
          <t>3305334936559024292</t>
        </is>
      </c>
      <c r="G60" s="164" t="inlineStr">
        <is>
          <t>流絮依然</t>
        </is>
      </c>
      <c r="H60" s="655" t="n">
        <v>99.2</v>
      </c>
      <c r="I60" s="656" t="n">
        <v>10</v>
      </c>
      <c r="J60" s="162" t="n">
        <v>1</v>
      </c>
      <c r="K60" s="650">
        <f>I60+H60</f>
        <v/>
      </c>
      <c r="L60" s="162" t="n">
        <v>1050384503243</v>
      </c>
      <c r="M60" s="381">
        <f>VLOOKUP(L60,商品ID!$A:$E,2,0)</f>
        <v/>
      </c>
      <c r="N60" s="162">
        <f>VLOOKUP(L60,商品ID!A:E,4,0)</f>
        <v/>
      </c>
      <c r="O60" s="162" t="inlineStr">
        <is>
          <t>卖家已发货，等待买家确认</t>
        </is>
      </c>
      <c r="P60" s="181" t="n">
        <v>99.2</v>
      </c>
      <c r="Q60" s="162">
        <f>P60-H60</f>
        <v/>
      </c>
      <c r="R60" s="652">
        <f>VLOOKUP(F60,V:W,2,0)</f>
        <v/>
      </c>
      <c r="S60" s="169" t="n"/>
    </row>
    <row r="61" s="534">
      <c r="A61" s="171">
        <f>LEFT(C61,3)</f>
        <v/>
      </c>
      <c r="B61" s="172" t="inlineStr">
        <is>
          <t>26.05月</t>
        </is>
      </c>
      <c r="C61" s="172">
        <f>"26年"&amp;WEEKNUM(E61,2)&amp;"周"</f>
        <v/>
      </c>
      <c r="D61" s="172">
        <f>"周"&amp;WEEKDAY(E61,2)</f>
        <v/>
      </c>
      <c r="E61" s="653" t="n">
        <v>46173</v>
      </c>
      <c r="F61" s="174" t="inlineStr">
        <is>
          <t>5118705145254030942</t>
        </is>
      </c>
      <c r="G61" s="164" t="inlineStr">
        <is>
          <t>tb666919571819</t>
        </is>
      </c>
      <c r="H61" s="655" t="n">
        <v>35.7</v>
      </c>
      <c r="I61" s="656" t="n">
        <v>8</v>
      </c>
      <c r="J61" s="656" t="n">
        <v>1</v>
      </c>
      <c r="K61" s="650">
        <f>I61+H61</f>
        <v/>
      </c>
      <c r="L61" s="162" t="n">
        <v>1050384503243</v>
      </c>
      <c r="M61" s="381">
        <f>VLOOKUP(L61,商品ID!$A:$E,2,0)</f>
        <v/>
      </c>
      <c r="N61" s="162">
        <f>VLOOKUP(L61,商品ID!A:E,4,0)</f>
        <v/>
      </c>
      <c r="O61" s="162" t="inlineStr">
        <is>
          <t>卖家已发货，等待买家确认</t>
        </is>
      </c>
      <c r="P61" s="181" t="n">
        <v>35.7</v>
      </c>
      <c r="Q61" s="162">
        <f>P61-H61</f>
        <v/>
      </c>
      <c r="R61" s="652">
        <f>VLOOKUP(F61,V:W,2,0)</f>
        <v/>
      </c>
      <c r="S61" s="169" t="n"/>
    </row>
    <row r="62" s="534">
      <c r="A62" s="171">
        <f>LEFT(C62,3)</f>
        <v/>
      </c>
      <c r="B62" s="172" t="inlineStr">
        <is>
          <t>26.05月</t>
        </is>
      </c>
      <c r="C62" s="172">
        <f>"26年"&amp;WEEKNUM(E62,2)&amp;"周"</f>
        <v/>
      </c>
      <c r="D62" s="172">
        <f>"周"&amp;WEEKDAY(E62,2)</f>
        <v/>
      </c>
      <c r="E62" s="653" t="n">
        <v>46173</v>
      </c>
      <c r="F62" s="174" t="inlineStr">
        <is>
          <t>5118198339813004639</t>
        </is>
      </c>
      <c r="G62" s="164" t="inlineStr">
        <is>
          <t>悟空问答题q</t>
        </is>
      </c>
      <c r="H62" s="655" t="n">
        <v>35.7</v>
      </c>
      <c r="I62" s="656" t="n">
        <v>8</v>
      </c>
      <c r="J62" s="656" t="n">
        <v>1</v>
      </c>
      <c r="K62" s="650">
        <f>I62+H62</f>
        <v/>
      </c>
      <c r="L62" s="162" t="n">
        <v>1045620871255</v>
      </c>
      <c r="M62" s="381">
        <f>VLOOKUP(L62,商品ID!$A:$E,2,0)</f>
        <v/>
      </c>
      <c r="N62" s="162">
        <f>VLOOKUP(L62,商品ID!A:E,4,0)</f>
        <v/>
      </c>
      <c r="O62" s="162" t="inlineStr">
        <is>
          <t>卖家已发货，等待买家确认</t>
        </is>
      </c>
      <c r="P62" s="181" t="n">
        <v>35.7</v>
      </c>
      <c r="Q62" s="162">
        <f>P62-H62</f>
        <v/>
      </c>
      <c r="R62" s="652">
        <f>VLOOKUP(F62,V:W,2,0)</f>
        <v/>
      </c>
      <c r="S62" s="169" t="inlineStr">
        <is>
          <t>以上已返款</t>
        </is>
      </c>
    </row>
    <row r="63" s="534">
      <c r="A63" s="161">
        <f>LEFT(C63,3)</f>
        <v/>
      </c>
      <c r="B63" s="178" t="inlineStr">
        <is>
          <t>26.06月</t>
        </is>
      </c>
      <c r="C63" s="178">
        <f>"26年"&amp;WEEKNUM(E63,2)&amp;"周"</f>
        <v/>
      </c>
      <c r="D63" s="178">
        <f>"周"&amp;WEEKDAY(E63,2)</f>
        <v/>
      </c>
      <c r="E63" s="654" t="n">
        <v>46174</v>
      </c>
      <c r="F63" s="180" t="inlineStr">
        <is>
          <t>5118567554680060446</t>
        </is>
      </c>
      <c r="G63" s="164" t="inlineStr">
        <is>
          <t>tb8861218996</t>
        </is>
      </c>
      <c r="H63" s="655" t="n">
        <v>35.7</v>
      </c>
      <c r="I63" s="656" t="n">
        <v>8</v>
      </c>
      <c r="J63" s="656" t="n">
        <v>1</v>
      </c>
      <c r="K63" s="657">
        <f>I63+H63</f>
        <v/>
      </c>
      <c r="L63" s="162" t="n">
        <v>1045620871255</v>
      </c>
      <c r="M63" s="381">
        <f>VLOOKUP(L63,商品ID!$A:$E,2,0)</f>
        <v/>
      </c>
      <c r="N63" s="162">
        <f>VLOOKUP(L63,商品ID!A:E,4,0)</f>
        <v/>
      </c>
      <c r="O63" s="162" t="inlineStr">
        <is>
          <t>卖家已发货，等待买家确认</t>
        </is>
      </c>
      <c r="P63" s="181" t="inlineStr">
        <is>
          <t>35.70</t>
        </is>
      </c>
      <c r="Q63" s="162">
        <f>P63-H63</f>
        <v/>
      </c>
      <c r="R63" s="652" t="n"/>
      <c r="S63" s="169" t="n"/>
    </row>
    <row r="64" s="534">
      <c r="A64" s="161">
        <f>LEFT(C64,3)</f>
        <v/>
      </c>
      <c r="B64" s="178" t="inlineStr">
        <is>
          <t>26.06月</t>
        </is>
      </c>
      <c r="C64" s="178">
        <f>"26年"&amp;WEEKNUM(E64,2)&amp;"周"</f>
        <v/>
      </c>
      <c r="D64" s="178">
        <f>"周"&amp;WEEKDAY(E64,2)</f>
        <v/>
      </c>
      <c r="E64" s="654" t="n">
        <v>46174</v>
      </c>
      <c r="F64" s="180" t="inlineStr">
        <is>
          <t>5118310767602013312</t>
        </is>
      </c>
      <c r="G64" s="164" t="inlineStr">
        <is>
          <t>tb4201055785</t>
        </is>
      </c>
      <c r="H64" s="655" t="n">
        <v>35.7</v>
      </c>
      <c r="I64" s="656" t="n">
        <v>8</v>
      </c>
      <c r="J64" s="656" t="n">
        <v>1</v>
      </c>
      <c r="K64" s="657">
        <f>I64+H64</f>
        <v/>
      </c>
      <c r="L64" s="162" t="n">
        <v>1045620871255</v>
      </c>
      <c r="M64" s="381">
        <f>VLOOKUP(L64,商品ID!$A:$E,2,0)</f>
        <v/>
      </c>
      <c r="N64" s="162">
        <f>VLOOKUP(L64,商品ID!A:E,4,0)</f>
        <v/>
      </c>
      <c r="O64" s="162" t="inlineStr">
        <is>
          <t>交易成功</t>
        </is>
      </c>
      <c r="P64" s="181" t="inlineStr">
        <is>
          <t>35.70</t>
        </is>
      </c>
      <c r="Q64" s="162">
        <f>P64-H64</f>
        <v/>
      </c>
      <c r="R64" s="652" t="n"/>
      <c r="S64" s="169" t="n"/>
    </row>
    <row r="65" s="534">
      <c r="A65" s="161">
        <f>LEFT(C65,3)</f>
        <v/>
      </c>
      <c r="B65" s="178" t="inlineStr">
        <is>
          <t>26.06月</t>
        </is>
      </c>
      <c r="C65" s="178">
        <f>"26年"&amp;WEEKNUM(E65,2)&amp;"周"</f>
        <v/>
      </c>
      <c r="D65" s="178">
        <f>"周"&amp;WEEKDAY(E65,2)</f>
        <v/>
      </c>
      <c r="E65" s="654" t="n">
        <v>46175</v>
      </c>
      <c r="F65" s="180" t="inlineStr">
        <is>
          <t>3306140329350008992</t>
        </is>
      </c>
      <c r="G65" s="164" t="inlineStr">
        <is>
          <t>tb584165793552</t>
        </is>
      </c>
      <c r="H65" s="655" t="n">
        <v>49.55</v>
      </c>
      <c r="I65" s="656" t="n">
        <v>9</v>
      </c>
      <c r="J65" s="656" t="n">
        <v>1</v>
      </c>
      <c r="K65" s="657">
        <f>I65+H65</f>
        <v/>
      </c>
      <c r="L65" s="162" t="n">
        <v>1055872173138</v>
      </c>
      <c r="M65" s="381">
        <f>VLOOKUP(L65,商品ID!$A:$E,2,0)</f>
        <v/>
      </c>
      <c r="N65" s="185">
        <f>VLOOKUP(L65,商品ID!A:E,3,0)</f>
        <v/>
      </c>
      <c r="O65" s="162" t="inlineStr">
        <is>
          <t>卖家已发货，等待买家确认</t>
        </is>
      </c>
      <c r="P65" s="181" t="n">
        <v>49.55</v>
      </c>
      <c r="Q65" s="162">
        <f>P65-H65</f>
        <v/>
      </c>
      <c r="R65" s="658" t="n"/>
      <c r="S65" s="187" t="n"/>
    </row>
    <row r="66" s="534">
      <c r="A66" s="161">
        <f>LEFT(C66,3)</f>
        <v/>
      </c>
      <c r="B66" s="178" t="inlineStr">
        <is>
          <t>26.06月</t>
        </is>
      </c>
      <c r="C66" s="178">
        <f>"26年"&amp;WEEKNUM(E66,2)&amp;"周"</f>
        <v/>
      </c>
      <c r="D66" s="178">
        <f>"周"&amp;WEEKDAY(E66,2)</f>
        <v/>
      </c>
      <c r="E66" s="654" t="n">
        <v>46175</v>
      </c>
      <c r="F66" s="180" t="inlineStr">
        <is>
          <t>5118945480252021939</t>
        </is>
      </c>
      <c r="G66" s="164" t="inlineStr">
        <is>
          <t>tb551776368</t>
        </is>
      </c>
      <c r="H66" s="655" t="n">
        <v>37.5</v>
      </c>
      <c r="I66" s="656" t="n">
        <v>8</v>
      </c>
      <c r="J66" s="656" t="n">
        <v>1</v>
      </c>
      <c r="K66" s="657">
        <f>I66+H66</f>
        <v/>
      </c>
      <c r="L66" s="162" t="n">
        <v>1055872173138</v>
      </c>
      <c r="M66" s="381">
        <f>VLOOKUP(L66,商品ID!$A:$E,2,0)</f>
        <v/>
      </c>
      <c r="N66" s="185">
        <f>VLOOKUP(L66,商品ID!A:E,3,0)</f>
        <v/>
      </c>
      <c r="O66" s="162" t="inlineStr">
        <is>
          <t>卖家已发货，等待买家确认</t>
        </is>
      </c>
      <c r="P66" s="181" t="inlineStr">
        <is>
          <t>37.50</t>
        </is>
      </c>
      <c r="Q66" s="162">
        <f>P66-H66</f>
        <v/>
      </c>
      <c r="R66" s="658" t="n"/>
      <c r="S66" s="187" t="n"/>
    </row>
    <row r="67" s="534">
      <c r="A67" s="161">
        <f>LEFT(C67,3)</f>
        <v/>
      </c>
      <c r="B67" s="178" t="inlineStr">
        <is>
          <t>26.06月</t>
        </is>
      </c>
      <c r="C67" s="178">
        <f>"26年"&amp;WEEKNUM(E67,2)&amp;"周"</f>
        <v/>
      </c>
      <c r="D67" s="178">
        <f>"周"&amp;WEEKDAY(E67,2)</f>
        <v/>
      </c>
      <c r="E67" s="654" t="n">
        <v>46176</v>
      </c>
      <c r="F67" s="180" t="inlineStr">
        <is>
          <t>3306406152988004388</t>
        </is>
      </c>
      <c r="G67" s="164" t="inlineStr">
        <is>
          <t>tb463998392</t>
        </is>
      </c>
      <c r="H67" s="655" t="n">
        <v>37.5</v>
      </c>
      <c r="I67" s="656" t="n">
        <v>8</v>
      </c>
      <c r="J67" s="656" t="n">
        <v>1</v>
      </c>
      <c r="K67" s="657">
        <f>I67+H67</f>
        <v/>
      </c>
      <c r="L67" s="162" t="n">
        <v>1055872173138</v>
      </c>
      <c r="M67" s="381">
        <f>VLOOKUP(L67,商品ID!$A:$E,2,0)</f>
        <v/>
      </c>
      <c r="N67" s="185">
        <f>VLOOKUP(L67,商品ID!A:E,3,0)</f>
        <v/>
      </c>
      <c r="O67" s="162" t="inlineStr">
        <is>
          <t>卖家已发货，等待买家确认</t>
        </is>
      </c>
      <c r="P67" s="181" t="inlineStr">
        <is>
          <t>37.50</t>
        </is>
      </c>
      <c r="Q67" s="162">
        <f>P67-H67</f>
        <v/>
      </c>
      <c r="R67" s="658" t="n"/>
      <c r="S67" s="187" t="n"/>
    </row>
    <row r="68" s="534">
      <c r="A68" s="161">
        <f>LEFT(C68,3)</f>
        <v/>
      </c>
      <c r="B68" s="178" t="inlineStr">
        <is>
          <t>26.06月</t>
        </is>
      </c>
      <c r="C68" s="178">
        <f>"26年"&amp;WEEKNUM(E68,2)&amp;"周"</f>
        <v/>
      </c>
      <c r="D68" s="178">
        <f>"周"&amp;WEEKDAY(E68,2)</f>
        <v/>
      </c>
      <c r="E68" s="654" t="n">
        <v>46176</v>
      </c>
      <c r="F68" s="180" t="inlineStr">
        <is>
          <t>5119110073521003726</t>
        </is>
      </c>
      <c r="G68" s="164" t="inlineStr">
        <is>
          <t>苏燕华苏燕华</t>
        </is>
      </c>
      <c r="H68" s="655" t="n">
        <v>49.55</v>
      </c>
      <c r="I68" s="656" t="n">
        <v>9</v>
      </c>
      <c r="J68" s="656" t="n">
        <v>1</v>
      </c>
      <c r="K68" s="657">
        <f>I68+H68</f>
        <v/>
      </c>
      <c r="L68" s="162" t="n">
        <v>1055872173138</v>
      </c>
      <c r="M68" s="381">
        <f>VLOOKUP(L68,商品ID!$A:$E,2,0)</f>
        <v/>
      </c>
      <c r="N68" s="185">
        <f>VLOOKUP(L68,商品ID!A:E,3,0)</f>
        <v/>
      </c>
      <c r="O68" s="162" t="inlineStr">
        <is>
          <t>卖家已发货，等待买家确认</t>
        </is>
      </c>
      <c r="P68" s="181" t="n">
        <v>49.55</v>
      </c>
      <c r="Q68" s="162">
        <f>P68-H68</f>
        <v/>
      </c>
      <c r="R68" s="658" t="n"/>
      <c r="S68" s="187" t="n"/>
    </row>
    <row r="69" s="534">
      <c r="A69" s="188">
        <f>LEFT(C69,3)</f>
        <v/>
      </c>
      <c r="B69" s="178" t="inlineStr">
        <is>
          <t>26.06月</t>
        </is>
      </c>
      <c r="C69" s="189">
        <f>"26年"&amp;WEEKNUM(E69,2)&amp;"周"</f>
        <v/>
      </c>
      <c r="D69" s="178">
        <f>"周"&amp;WEEKDAY(E69,2)</f>
        <v/>
      </c>
      <c r="E69" s="654" t="n">
        <v>46177</v>
      </c>
      <c r="F69" s="180" t="inlineStr">
        <is>
          <t>3305925338013033364</t>
        </is>
      </c>
      <c r="G69" s="164" t="inlineStr">
        <is>
          <t>tb961033170</t>
        </is>
      </c>
      <c r="H69" s="655" t="n">
        <v>39.9</v>
      </c>
      <c r="I69" s="656" t="n">
        <v>8</v>
      </c>
      <c r="J69" s="656" t="n">
        <v>1</v>
      </c>
      <c r="K69" s="657">
        <f>I69+H69</f>
        <v/>
      </c>
      <c r="L69" s="162" t="n">
        <v>1051774978537</v>
      </c>
      <c r="M69" s="381">
        <f>VLOOKUP(L69,商品ID!$A:$E,2,0)</f>
        <v/>
      </c>
      <c r="N69" s="185">
        <f>VLOOKUP(L69,商品ID!A:E,3,0)</f>
        <v/>
      </c>
      <c r="O69" s="162" t="inlineStr">
        <is>
          <t>卖家已发货，等待买家确认</t>
        </is>
      </c>
      <c r="P69" s="181" t="inlineStr">
        <is>
          <t>39.90</t>
        </is>
      </c>
      <c r="Q69" s="162">
        <f>P69-H69</f>
        <v/>
      </c>
      <c r="R69" s="658" t="n"/>
      <c r="S69" s="187" t="n"/>
    </row>
    <row r="70" s="534">
      <c r="A70" s="188">
        <f>LEFT(C70,3)</f>
        <v/>
      </c>
      <c r="B70" s="178" t="inlineStr">
        <is>
          <t>26.06月</t>
        </is>
      </c>
      <c r="C70" s="189">
        <f>"26年"&amp;WEEKNUM(E70,2)&amp;"周"</f>
        <v/>
      </c>
      <c r="D70" s="178">
        <f>"周"&amp;WEEKDAY(E70,2)</f>
        <v/>
      </c>
      <c r="E70" s="654" t="n">
        <v>46177</v>
      </c>
      <c r="F70" s="180" t="inlineStr">
        <is>
          <t>3306390313497012869</t>
        </is>
      </c>
      <c r="G70" s="164" t="inlineStr">
        <is>
          <t>tb906944391</t>
        </is>
      </c>
      <c r="H70" s="655" t="n">
        <v>49</v>
      </c>
      <c r="I70" s="656" t="n">
        <v>8</v>
      </c>
      <c r="J70" s="656" t="n">
        <v>1</v>
      </c>
      <c r="K70" s="657">
        <f>I70+H70</f>
        <v/>
      </c>
      <c r="L70" s="162" t="n">
        <v>1052554387937</v>
      </c>
      <c r="M70" s="381">
        <f>VLOOKUP(L70,商品ID!$A:$E,2,0)</f>
        <v/>
      </c>
      <c r="N70" s="185">
        <f>VLOOKUP(L70,商品ID!A:E,3,0)</f>
        <v/>
      </c>
      <c r="O70" s="162" t="inlineStr">
        <is>
          <t>交易成功</t>
        </is>
      </c>
      <c r="P70" s="181" t="inlineStr">
        <is>
          <t>49.00</t>
        </is>
      </c>
      <c r="Q70" s="162">
        <f>P70-H70</f>
        <v/>
      </c>
      <c r="R70" s="658" t="n"/>
      <c r="S70" s="169" t="inlineStr">
        <is>
          <t>已返款6.8</t>
        </is>
      </c>
    </row>
    <row r="79" s="534">
      <c r="V79" s="176" t="n"/>
    </row>
    <row r="80" s="534">
      <c r="V80" s="176" t="n"/>
    </row>
    <row r="81" s="534">
      <c r="V81" s="176" t="n"/>
    </row>
    <row r="82" s="534">
      <c r="V82" s="176" t="n"/>
    </row>
    <row r="83" s="534">
      <c r="V83" s="176" t="n"/>
    </row>
    <row r="84" s="534">
      <c r="V84" s="176" t="n"/>
    </row>
    <row r="85" s="534">
      <c r="V85" s="176" t="n"/>
    </row>
    <row r="86" s="534">
      <c r="V86" s="176" t="n"/>
    </row>
    <row r="87" s="534">
      <c r="V87" s="176" t="n"/>
    </row>
    <row r="88" s="534">
      <c r="V88" s="176" t="n"/>
    </row>
    <row r="89" s="534">
      <c r="V89" s="176" t="n"/>
    </row>
    <row r="90" s="534">
      <c r="V90" s="176" t="n"/>
    </row>
    <row r="91" s="534">
      <c r="V91" s="176" t="n"/>
    </row>
    <row r="92" s="534">
      <c r="V92" s="176" t="n"/>
    </row>
    <row r="93" s="534">
      <c r="V93" s="176" t="n"/>
    </row>
    <row r="94" s="534">
      <c r="V94" s="176" t="n"/>
    </row>
    <row r="95" s="534">
      <c r="V95" s="176" t="n"/>
    </row>
    <row r="96" s="534">
      <c r="V96" s="176" t="n"/>
    </row>
    <row r="97" s="534">
      <c r="V97" s="176" t="n"/>
    </row>
    <row r="98" s="534">
      <c r="V98" s="176" t="n"/>
    </row>
    <row r="99" s="534">
      <c r="V99" s="176" t="n"/>
    </row>
    <row r="100" s="534">
      <c r="V100" s="176" t="n"/>
    </row>
    <row r="101" s="534">
      <c r="V101" s="176" t="n"/>
    </row>
    <row r="102" s="534">
      <c r="V102" s="176" t="n"/>
    </row>
    <row r="103" s="534">
      <c r="V103" s="176" t="n"/>
    </row>
    <row r="104" s="534">
      <c r="V104" s="176" t="n"/>
    </row>
    <row r="105" s="534">
      <c r="V105" s="176" t="n"/>
    </row>
    <row r="106" s="534">
      <c r="V106" s="176" t="n"/>
    </row>
    <row r="107" s="534">
      <c r="V107" s="176" t="n"/>
    </row>
    <row r="108" s="534">
      <c r="V108" s="176" t="n"/>
    </row>
    <row r="109" s="534">
      <c r="V109" s="176" t="n"/>
    </row>
    <row r="110" s="534">
      <c r="V110" s="176" t="n"/>
    </row>
    <row r="111" s="534">
      <c r="V111" s="176" t="n"/>
    </row>
    <row r="112" s="534">
      <c r="V112" s="176" t="n"/>
    </row>
    <row r="113" s="534">
      <c r="V113" s="176" t="n"/>
    </row>
    <row r="114" s="534">
      <c r="V114" s="176" t="n"/>
    </row>
    <row r="115" s="534">
      <c r="V115" s="176" t="n"/>
    </row>
    <row r="116" s="534">
      <c r="V116" s="176" t="n"/>
    </row>
    <row r="117" s="534">
      <c r="V117" s="176" t="n"/>
    </row>
    <row r="118" s="534">
      <c r="V118" s="176" t="n"/>
    </row>
    <row r="119" s="534">
      <c r="V119" s="176" t="n"/>
    </row>
    <row r="120" s="534">
      <c r="V120" s="176" t="n"/>
    </row>
    <row r="121" s="534">
      <c r="V121" s="176" t="n"/>
    </row>
    <row r="122" s="534">
      <c r="V122" s="176" t="n"/>
    </row>
    <row r="123" s="534">
      <c r="V123" s="176" t="n"/>
    </row>
    <row r="124" s="534">
      <c r="V124" s="176" t="n"/>
    </row>
    <row r="125" s="534">
      <c r="V125" s="176" t="n"/>
    </row>
    <row r="126" s="534">
      <c r="V126" s="176" t="n"/>
    </row>
    <row r="127" s="534">
      <c r="V127" s="176" t="n"/>
    </row>
    <row r="128" s="534">
      <c r="V128" s="176" t="n"/>
    </row>
    <row r="129" s="534">
      <c r="V129" s="176" t="n"/>
    </row>
    <row r="130" s="534">
      <c r="V130" s="176" t="n"/>
    </row>
    <row r="131" s="534">
      <c r="V131" s="176" t="n"/>
    </row>
    <row r="132" s="534">
      <c r="V132" s="176" t="n"/>
    </row>
    <row r="133" s="534">
      <c r="V133" s="176" t="n"/>
    </row>
    <row r="134" s="534">
      <c r="V134" s="176" t="n"/>
    </row>
    <row r="135" s="534">
      <c r="V135" s="176" t="n"/>
    </row>
    <row r="136" s="534">
      <c r="V136" s="176" t="n"/>
    </row>
    <row r="137" s="534">
      <c r="V137" s="176" t="n"/>
    </row>
    <row r="138" s="534">
      <c r="V138" s="176" t="n"/>
    </row>
    <row r="139" s="534">
      <c r="V139" s="176" t="n"/>
    </row>
    <row r="140" s="534">
      <c r="V140" s="176" t="n"/>
    </row>
    <row r="141" s="534">
      <c r="V141" s="176" t="n"/>
    </row>
    <row r="142" s="534">
      <c r="V142" s="176" t="n"/>
    </row>
    <row r="143" s="534">
      <c r="V143" s="176" t="n"/>
    </row>
    <row r="144" s="534">
      <c r="V144" s="176" t="n"/>
    </row>
    <row r="145" s="534">
      <c r="V145" s="176" t="n"/>
    </row>
    <row r="146" s="534">
      <c r="V146" s="176" t="n"/>
    </row>
    <row r="147" s="534">
      <c r="V147" s="176" t="n"/>
    </row>
    <row r="148" s="534">
      <c r="V148" s="176" t="n"/>
    </row>
    <row r="149" s="534">
      <c r="V149" s="176" t="n"/>
    </row>
    <row r="150" s="534">
      <c r="V150" s="176" t="n"/>
    </row>
    <row r="151" s="534">
      <c r="V151" s="176" t="n"/>
    </row>
    <row r="152" s="534">
      <c r="V152" s="176" t="n"/>
    </row>
    <row r="153" s="534">
      <c r="V153" s="176" t="n"/>
    </row>
    <row r="154" s="534">
      <c r="V154" s="176" t="n"/>
    </row>
    <row r="155" s="534">
      <c r="V155" s="176" t="n"/>
    </row>
    <row r="156" s="534">
      <c r="V156" s="176" t="n"/>
    </row>
    <row r="157" s="534">
      <c r="V157" s="176" t="n"/>
    </row>
    <row r="158" s="534">
      <c r="V158" s="176" t="n"/>
    </row>
    <row r="159" s="534">
      <c r="V159" s="176" t="n"/>
    </row>
    <row r="160" s="534">
      <c r="V160" s="176" t="n"/>
    </row>
    <row r="161" s="534">
      <c r="V161" s="176" t="n"/>
    </row>
    <row r="162" s="534">
      <c r="V162" s="176" t="n"/>
    </row>
    <row r="163" s="534">
      <c r="V163" s="176" t="n"/>
    </row>
    <row r="164" s="534">
      <c r="V164" s="176" t="n"/>
    </row>
    <row r="165" s="534">
      <c r="V165" s="176" t="n"/>
    </row>
    <row r="166" s="534">
      <c r="V166" s="176" t="n"/>
    </row>
    <row r="167" s="534">
      <c r="V167" s="176" t="n"/>
    </row>
    <row r="168" s="534">
      <c r="V168" s="176" t="n"/>
    </row>
    <row r="169" s="534">
      <c r="V169" s="176" t="n"/>
    </row>
    <row r="170" s="534">
      <c r="V170" s="176" t="n"/>
    </row>
    <row r="171" s="534">
      <c r="V171" s="176" t="n"/>
    </row>
    <row r="172" s="534">
      <c r="V172" s="176" t="n"/>
    </row>
    <row r="173" s="534">
      <c r="V173" s="176" t="n"/>
    </row>
    <row r="174" s="534">
      <c r="V174" s="176" t="n"/>
    </row>
    <row r="175" s="534">
      <c r="V175" s="176" t="n"/>
    </row>
    <row r="176" s="534">
      <c r="V176" s="176" t="n"/>
    </row>
    <row r="177" s="534">
      <c r="V177" s="176" t="n"/>
    </row>
    <row r="178" s="534">
      <c r="V178" s="176" t="n"/>
    </row>
    <row r="179" s="534">
      <c r="V179" s="176" t="n"/>
    </row>
    <row r="180" s="534">
      <c r="V180" s="176" t="n"/>
    </row>
    <row r="181" s="534">
      <c r="V181" s="176" t="n"/>
    </row>
    <row r="182" s="534">
      <c r="V182" s="176" t="n"/>
    </row>
    <row r="183" s="534">
      <c r="V183" s="176" t="n"/>
    </row>
    <row r="184" s="534">
      <c r="V184" s="176" t="n"/>
    </row>
    <row r="185" s="534">
      <c r="V185" s="176" t="n"/>
    </row>
    <row r="186" s="534">
      <c r="V186" s="176" t="n"/>
    </row>
    <row r="187" s="534">
      <c r="V187" s="176" t="n"/>
    </row>
    <row r="188" s="534">
      <c r="V188" s="176" t="n"/>
    </row>
    <row r="189" s="534">
      <c r="V189" s="176" t="n"/>
    </row>
    <row r="190" s="534">
      <c r="V190" s="176" t="n"/>
    </row>
    <row r="191" s="534">
      <c r="V191" s="176" t="n"/>
    </row>
    <row r="192" s="534">
      <c r="V192" s="176" t="n"/>
    </row>
    <row r="193" s="534">
      <c r="V193" s="176" t="n"/>
    </row>
    <row r="194" s="534">
      <c r="V194" s="176" t="n"/>
    </row>
    <row r="195" s="534">
      <c r="V195" s="176" t="n"/>
    </row>
    <row r="196" s="534">
      <c r="V196" s="176" t="n"/>
    </row>
    <row r="197" s="534">
      <c r="V197" s="176" t="n"/>
    </row>
    <row r="198" s="534">
      <c r="V198" s="176" t="n"/>
    </row>
    <row r="199" s="534">
      <c r="V199" s="176" t="n"/>
    </row>
    <row r="200" s="534">
      <c r="V200" s="176" t="n"/>
    </row>
    <row r="201" s="534">
      <c r="V201" s="176" t="n"/>
    </row>
    <row r="202" s="534">
      <c r="V202" s="176" t="n"/>
    </row>
    <row r="203" s="534">
      <c r="V203" s="176" t="n"/>
    </row>
    <row r="204" s="534">
      <c r="V204" s="176" t="n"/>
    </row>
    <row r="205" s="534">
      <c r="V205" s="176" t="n"/>
    </row>
    <row r="206" s="534">
      <c r="V206" s="176" t="n"/>
    </row>
    <row r="207" s="534">
      <c r="V207" s="176" t="n"/>
    </row>
    <row r="208" s="534">
      <c r="V208" s="176" t="n"/>
    </row>
    <row r="209" s="534">
      <c r="V209" s="176" t="n"/>
    </row>
    <row r="210" s="534">
      <c r="V210" s="176" t="n"/>
    </row>
    <row r="211" s="534">
      <c r="V211" s="176" t="n"/>
    </row>
    <row r="212" s="534">
      <c r="V212" s="176" t="n"/>
    </row>
    <row r="213" s="534">
      <c r="V213" s="176" t="n"/>
    </row>
    <row r="214" s="534">
      <c r="V214" s="176" t="n"/>
    </row>
    <row r="215" s="534">
      <c r="V215" s="176" t="n"/>
    </row>
    <row r="216" s="534">
      <c r="V216" s="176" t="n"/>
    </row>
    <row r="217" s="534">
      <c r="V217" s="176" t="n"/>
    </row>
    <row r="218" s="534">
      <c r="V218" s="176" t="n"/>
    </row>
    <row r="219" s="534">
      <c r="V219" s="176" t="n"/>
    </row>
    <row r="220" s="534">
      <c r="V220" s="176" t="n"/>
    </row>
    <row r="221" s="534">
      <c r="V221" s="176" t="n"/>
    </row>
    <row r="222" s="534">
      <c r="V222" s="176" t="n"/>
    </row>
    <row r="223" s="534">
      <c r="V223" s="176" t="n"/>
    </row>
  </sheetData>
  <conditionalFormatting sqref="H2">
    <cfRule type="expression" priority="306" dxfId="659">
      <formula>AND(COUNTIF($F$2:$F$4,H2)+COUNTIF(#REF!,H2)&gt;1,NOT(ISBLANK(H2)))</formula>
    </cfRule>
  </conditionalFormatting>
  <conditionalFormatting sqref="H3:H70">
    <cfRule type="expression" priority="313" dxfId="659">
      <formula>AND(COUNTIF($F$2:$F$2,H3)+COUNTIF(#REF!,H3)&gt;1,NOT(ISBLANK(H3)))</formula>
    </cfRule>
  </conditionalFormatting>
  <conditionalFormatting sqref="S1:S1048576">
    <cfRule type="expression" priority="310" dxfId="659">
      <formula>AND(SUMPRODUCT(IFERROR(1*(($S$1:$S$1048576&amp;"x")=(S1&amp;"x")),0))&gt;1,NOT(ISBLANK(S1)))</formula>
    </cfRule>
  </conditionalFormatting>
  <conditionalFormatting sqref="F1:F24 F27:F34 F56:F1048576 G25:G26">
    <cfRule type="expression" priority="311" dxfId="659">
      <formula>AND(SUMPRODUCT(IFERROR(1*(($F$1:$F$24&amp;"x")=(F1&amp;"x")),0))+SUMPRODUCT(IFERROR(1*(($G$25:$G$26&amp;"x")=(F1&amp;"x")),0))+SUMPRODUCT(IFERROR(1*(($F$27:$F$34&amp;"x")=(F1&amp;"x")),0))+SUMPRODUCT(IFERROR(1*(($F$56:$F$1048576&amp;"x")=(F1&amp;"x")),0))&gt;1,NOT(ISBLANK(F1)))</formula>
    </cfRule>
  </conditionalFormatting>
  <conditionalFormatting sqref="V1:V223 V227:V1048576">
    <cfRule type="expression" priority="312" dxfId="659">
      <formula>AND(SUMPRODUCT(IFERROR(1*(($V$1:$V$223&amp;"x")=(V1&amp;"x")),0))+SUMPRODUCT(IFERROR(1*(($V$227:$V$1048576&amp;"x")=(V1&amp;"x")),0))&gt;1,NOT(ISBLANK(V1)))</formula>
    </cfRule>
  </conditionalFormatting>
  <conditionalFormatting sqref="F25:F26 G2:G24 G27:G28">
    <cfRule type="duplicateValues" priority="308" dxfId="659"/>
  </conditionalFormatting>
  <pageMargins left="0.75" right="0.75" top="1" bottom="1" header="0.5" footer="0.5"/>
  <pageSetup orientation="portrait" paperSize="9"/>
  <tableParts count="2">
    <tablePart xmlns:r="http://schemas.openxmlformats.org/officeDocument/2006/relationships" r:id="rId1"/>
    <tablePart xmlns:r="http://schemas.openxmlformats.org/officeDocument/2006/relationships" r:id="rId2"/>
  </tableParts>
</worksheet>
</file>

<file path=xl/worksheets/sheet9.xml><?xml version="1.0" encoding="utf-8"?>
<worksheet xmlns="http://schemas.openxmlformats.org/spreadsheetml/2006/main">
  <sheetPr>
    <tabColor rgb="FF7030A0"/>
    <outlinePr summaryBelow="1" summaryRight="1"/>
    <pageSetUpPr/>
  </sheetPr>
  <dimension ref="A1:AZ93"/>
  <sheetViews>
    <sheetView tabSelected="1" workbookViewId="0">
      <pane xSplit="1" ySplit="2" topLeftCell="B51" activePane="bottomRight" state="frozen"/>
      <selection activeCell="A1" sqref="A1"/>
      <selection pane="topRight" activeCell="A1" sqref="A1"/>
      <selection pane="bottomLeft" activeCell="A1" sqref="A1"/>
      <selection pane="bottomRight" activeCell="B71" sqref="B71"/>
    </sheetView>
  </sheetViews>
  <sheetFormatPr baseColWidth="8" defaultColWidth="9.145454545454539" defaultRowHeight="13"/>
  <cols>
    <col width="10.2727272727273" customWidth="1" style="659" min="1" max="1"/>
    <col width="9.18181818181818" customWidth="1" style="660" min="2" max="2"/>
    <col width="10.2727272727273" customWidth="1" style="69" min="3" max="3"/>
    <col width="10.2727272727273" customWidth="1" style="661" min="4" max="4"/>
    <col width="9.145454545454539" customWidth="1" style="660" min="5" max="6"/>
    <col width="10.8636363636364" customWidth="1" style="661" min="7" max="7"/>
    <col width="10.2727272727273" customWidth="1" style="660" min="8" max="10"/>
    <col width="9.145454545454539" customWidth="1" style="661" min="11" max="15"/>
    <col width="9.145454545454539" customWidth="1" style="408" min="16" max="16"/>
    <col width="9.09090909090909" customWidth="1" style="661" min="17" max="17"/>
    <col width="10.2727272727273" customWidth="1" style="660" min="18" max="18"/>
    <col width="11.5454545454545" customWidth="1" style="660" min="19" max="19"/>
    <col width="9.145454545454539" customWidth="1" style="408" min="20" max="20"/>
    <col width="8.23636363636364" customWidth="1" style="66" min="21" max="21"/>
    <col width="8.018181818181819" customWidth="1" style="66" min="22" max="22"/>
    <col width="12.7181818181818" customWidth="1" style="662" min="23" max="23"/>
    <col width="10.8545454545455" customWidth="1" style="407" min="24" max="24"/>
    <col width="12.7181818181818" customWidth="1" style="407" min="25" max="25"/>
    <col width="10.8545454545455" customWidth="1" style="407" min="26" max="34"/>
    <col width="10.8545454545455" customWidth="1" style="69" min="35" max="35"/>
    <col width="12" customWidth="1" style="663" min="36" max="38"/>
    <col width="8.018181818181819" customWidth="1" style="663" min="39" max="40"/>
    <col width="8.018181818181819" customWidth="1" style="664" min="41" max="42"/>
    <col width="8.018181818181819" customWidth="1" style="663" min="43" max="46"/>
    <col width="9.71818181818182" customWidth="1" style="663" min="47" max="47"/>
    <col width="9.145454545454539" customWidth="1" style="408" min="51" max="16384"/>
  </cols>
  <sheetData>
    <row r="1" ht="20" customFormat="1" customHeight="1" s="73">
      <c r="A1" s="665" t="inlineStr">
        <is>
          <t>《生意参谋下载数据》</t>
        </is>
      </c>
      <c r="B1" s="665" t="n"/>
      <c r="C1" s="665" t="n"/>
      <c r="D1" s="665" t="n"/>
      <c r="E1" s="665" t="n"/>
      <c r="F1" s="665" t="n"/>
      <c r="G1" s="665" t="n"/>
      <c r="H1" s="665" t="n"/>
      <c r="I1" s="665" t="n"/>
      <c r="J1" s="665" t="n"/>
      <c r="K1" s="665" t="n"/>
      <c r="L1" s="665" t="n"/>
      <c r="M1" s="665" t="n"/>
      <c r="N1" s="665" t="n"/>
      <c r="O1" s="665" t="n"/>
      <c r="P1" s="665" t="n"/>
      <c r="Q1" s="665" t="n"/>
      <c r="R1" s="665" t="n"/>
      <c r="S1" s="665" t="n"/>
      <c r="T1" s="73" t="n"/>
      <c r="U1" s="74" t="inlineStr">
        <is>
          <t>时间节奏</t>
        </is>
      </c>
      <c r="X1" s="74" t="inlineStr">
        <is>
          <t>店铺基础数据</t>
        </is>
      </c>
      <c r="AJ1" s="76" t="inlineStr">
        <is>
          <t>刷单数据</t>
        </is>
      </c>
      <c r="AM1" s="77" t="inlineStr">
        <is>
          <t>全站推广消耗</t>
        </is>
      </c>
      <c r="AO1" s="78" t="inlineStr">
        <is>
          <t>关键词推广花费</t>
        </is>
      </c>
      <c r="AQ1" s="77" t="inlineStr">
        <is>
          <t>精准人群</t>
        </is>
      </c>
      <c r="AS1" s="78" t="inlineStr">
        <is>
          <t>智能场景花费</t>
        </is>
      </c>
      <c r="AU1" s="79" t="n"/>
      <c r="AV1" s="408" t="n"/>
      <c r="AW1" s="408" t="n"/>
      <c r="AX1" s="408" t="n"/>
      <c r="AY1" s="408" t="n"/>
      <c r="AZ1" s="408" t="n"/>
    </row>
    <row r="2" ht="29" customFormat="1" customHeight="1" s="408">
      <c r="A2" s="666" t="inlineStr">
        <is>
          <t>统计日期</t>
        </is>
      </c>
      <c r="B2" s="667" t="inlineStr">
        <is>
          <t>访客数</t>
        </is>
      </c>
      <c r="C2" s="82" t="inlineStr">
        <is>
          <t>平均停留时长</t>
        </is>
      </c>
      <c r="D2" s="668" t="inlineStr">
        <is>
          <t>跳失率</t>
        </is>
      </c>
      <c r="E2" s="667" t="inlineStr">
        <is>
          <t>商品收藏买家数</t>
        </is>
      </c>
      <c r="F2" s="667" t="inlineStr">
        <is>
          <t>加购人数</t>
        </is>
      </c>
      <c r="G2" s="669" t="inlineStr">
        <is>
          <t>支付金额</t>
        </is>
      </c>
      <c r="H2" s="667" t="inlineStr">
        <is>
          <t>支付买家数</t>
        </is>
      </c>
      <c r="I2" s="667" t="inlineStr">
        <is>
          <t>支付子订单数</t>
        </is>
      </c>
      <c r="J2" s="667" t="inlineStr">
        <is>
          <t>支付件数</t>
        </is>
      </c>
      <c r="K2" s="668" t="inlineStr">
        <is>
          <t>老买家支付金额</t>
        </is>
      </c>
      <c r="L2" s="668" t="inlineStr">
        <is>
          <t>全站推广花费</t>
        </is>
      </c>
      <c r="M2" s="668" t="inlineStr">
        <is>
          <t>关键词推广花费</t>
        </is>
      </c>
      <c r="N2" s="668" t="inlineStr">
        <is>
          <t>精准人群推广花费</t>
        </is>
      </c>
      <c r="O2" s="668" t="inlineStr">
        <is>
          <t>智能场景花费</t>
        </is>
      </c>
      <c r="P2" s="668" t="inlineStr">
        <is>
          <t>淘宝客佣金</t>
        </is>
      </c>
      <c r="Q2" s="669" t="inlineStr">
        <is>
          <t>成功退款金额</t>
        </is>
      </c>
      <c r="R2" s="667" t="inlineStr">
        <is>
          <t>支付商品数</t>
        </is>
      </c>
      <c r="S2" s="667" t="inlineStr">
        <is>
          <t>关注店铺人数</t>
        </is>
      </c>
      <c r="T2" s="408" t="n"/>
      <c r="U2" s="86" t="inlineStr">
        <is>
          <t>周</t>
        </is>
      </c>
      <c r="V2" s="86" t="inlineStr">
        <is>
          <t>星期</t>
        </is>
      </c>
      <c r="W2" s="670" t="inlineStr">
        <is>
          <t>日期</t>
        </is>
      </c>
      <c r="X2" s="671" t="inlineStr">
        <is>
          <t>访客数</t>
        </is>
      </c>
      <c r="Y2" s="671" t="inlineStr">
        <is>
          <t>支付金额</t>
        </is>
      </c>
      <c r="Z2" s="671" t="inlineStr">
        <is>
          <t>老买家支付金额</t>
        </is>
      </c>
      <c r="AA2" s="671" t="inlineStr">
        <is>
          <t>商品收藏买家数</t>
        </is>
      </c>
      <c r="AB2" s="671" t="inlineStr">
        <is>
          <t>加购人数</t>
        </is>
      </c>
      <c r="AC2" s="671" t="inlineStr">
        <is>
          <t>成功退款金额</t>
        </is>
      </c>
      <c r="AD2" s="671" t="inlineStr">
        <is>
          <t>支付买家数</t>
        </is>
      </c>
      <c r="AE2" s="671" t="inlineStr">
        <is>
          <t>支付子订单数</t>
        </is>
      </c>
      <c r="AF2" s="671" t="inlineStr">
        <is>
          <t>支付件数</t>
        </is>
      </c>
      <c r="AG2" s="671" t="inlineStr">
        <is>
          <t>支付商品数</t>
        </is>
      </c>
      <c r="AH2" s="671" t="inlineStr">
        <is>
          <t>平均停留时长</t>
        </is>
      </c>
      <c r="AI2" s="89" t="inlineStr">
        <is>
          <t>跳失率</t>
        </is>
      </c>
      <c r="AJ2" s="672" t="inlineStr">
        <is>
          <t>刷单金额（总）</t>
        </is>
      </c>
      <c r="AK2" s="673" t="inlineStr">
        <is>
          <t>刷单数量（总）</t>
        </is>
      </c>
      <c r="AL2" s="673" t="inlineStr">
        <is>
          <t>刷单佣金（总）</t>
        </is>
      </c>
      <c r="AM2" s="673" t="inlineStr">
        <is>
          <t>全站推广花费</t>
        </is>
      </c>
      <c r="AN2" s="673" t="inlineStr">
        <is>
          <t>全站推广成交</t>
        </is>
      </c>
      <c r="AO2" s="92" t="inlineStr">
        <is>
          <t>关键词推广花费</t>
        </is>
      </c>
      <c r="AP2" s="673" t="inlineStr">
        <is>
          <t>关键词推广成交</t>
        </is>
      </c>
      <c r="AQ2" s="673" t="inlineStr">
        <is>
          <t>精准人群推广花费</t>
        </is>
      </c>
      <c r="AR2" s="673" t="inlineStr">
        <is>
          <t>精准人群推广成交</t>
        </is>
      </c>
      <c r="AS2" s="673" t="inlineStr">
        <is>
          <t>智能场景花费</t>
        </is>
      </c>
      <c r="AT2" s="673" t="inlineStr">
        <is>
          <t>智能场景成交</t>
        </is>
      </c>
      <c r="AU2" s="93" t="inlineStr">
        <is>
          <t>淘宝客佣金</t>
        </is>
      </c>
      <c r="AV2" s="408" t="n"/>
      <c r="AW2" s="408" t="n"/>
      <c r="AX2" s="408" t="n"/>
      <c r="AY2" s="408" t="n"/>
      <c r="AZ2" s="408" t="n"/>
    </row>
    <row r="3" customFormat="1" s="408">
      <c r="A3" s="674" t="n">
        <v>46113</v>
      </c>
      <c r="B3" s="95" t="n">
        <v>6</v>
      </c>
      <c r="C3" s="96" t="n">
        <v>85.97</v>
      </c>
      <c r="D3" s="97" t="n">
        <v>0.1667</v>
      </c>
      <c r="E3" s="95" t="n">
        <v>3</v>
      </c>
      <c r="F3" s="95" t="n">
        <v>3</v>
      </c>
      <c r="G3" s="95" t="n">
        <v>217</v>
      </c>
      <c r="H3" s="95" t="n">
        <v>3</v>
      </c>
      <c r="I3" s="95" t="n">
        <v>3</v>
      </c>
      <c r="J3" s="95" t="n">
        <v>3</v>
      </c>
      <c r="K3" s="95" t="n">
        <v>0</v>
      </c>
      <c r="L3" s="95" t="inlineStr">
        <is>
          <t>NULL</t>
        </is>
      </c>
      <c r="M3" s="95" t="n">
        <v>0</v>
      </c>
      <c r="N3" s="95" t="n">
        <v>0</v>
      </c>
      <c r="O3" s="95" t="n">
        <v>0</v>
      </c>
      <c r="P3" s="408" t="n">
        <v>0</v>
      </c>
      <c r="Q3" s="95" t="n">
        <v>0</v>
      </c>
      <c r="R3" s="95" t="n">
        <v>2</v>
      </c>
      <c r="S3" s="95" t="n">
        <v>2</v>
      </c>
      <c r="T3" s="408" t="n"/>
      <c r="U3" s="99">
        <f>WEEKNUM(W3,2)&amp;"周"</f>
        <v/>
      </c>
      <c r="V3" s="100">
        <f>TEXT(W3,"AAA")</f>
        <v/>
      </c>
      <c r="W3" s="674" t="n">
        <v>46113</v>
      </c>
      <c r="X3" s="675">
        <f>INDEX($A$2:$M$93,MATCH($W3,$A$2:$A$93,0),MATCH(X$2,$A$2:$M$2,0))</f>
        <v/>
      </c>
      <c r="Y3" s="675">
        <f>INDEX($A$2:$M$93,MATCH($W3,$A$2:$A$93,0),MATCH(Y$2,$A$2:$M$2,0))</f>
        <v/>
      </c>
      <c r="Z3" s="675">
        <f>INDEX($A$2:$M$93,MATCH($W3,$A$2:$A$93,0),MATCH(Z$2,$A$2:$M$2,0))</f>
        <v/>
      </c>
      <c r="AA3" s="675">
        <f>INDEX($A$2:$M$93,MATCH($W3,$A$2:$A$93,0),MATCH(AA$2,$A$2:$M$2,0))</f>
        <v/>
      </c>
      <c r="AB3" s="675">
        <f>INDEX($A$2:$M$93,MATCH($W3,$A$2:$A$93,0),MATCH(AB$2,$A$2:$M$2,0))</f>
        <v/>
      </c>
      <c r="AC3" s="675">
        <f>INDEX($A$2:$S$93,MATCH($W3,$A$2:$A$93,0),MATCH(AC$2,$A$2:$S$2,0))</f>
        <v/>
      </c>
      <c r="AD3" s="675">
        <f>INDEX($A$2:$M$93,MATCH($W3,$A$2:$A$93,0),MATCH(AD$2,$A$2:$M$2,0))</f>
        <v/>
      </c>
      <c r="AE3" s="675">
        <f>INDEX($A$2:$M$93,MATCH($W3,$A$2:$A$93,0),MATCH(AE$2,$A$2:$M$2,0))</f>
        <v/>
      </c>
      <c r="AF3" s="675">
        <f>INDEX($A$2:$M$93,MATCH($W3,$A$2:$A$93,0),MATCH(AF$2,$A$2:$M$2,0))</f>
        <v/>
      </c>
      <c r="AG3" s="675">
        <f>INDEX($A$2:$S$93,MATCH($W3,$A$2:$A$93,0),MATCH(AG$2,$A$2:$S$2,0))</f>
        <v/>
      </c>
      <c r="AH3" s="675">
        <f>INDEX($A$2:$M$93,MATCH($W3,$A$2:$A$93,0),MATCH(AH$2,$A$2:$M$2,0))</f>
        <v/>
      </c>
      <c r="AI3" s="102">
        <f>INDEX($A$2:$M$93,MATCH($W3,$A$2:$A$93,0),MATCH(AI$2,$A$2:$M$2,0))</f>
        <v/>
      </c>
      <c r="AJ3" s="676">
        <f>SUMIF('B-刷单'!$E:$E,$W3,'B-刷单'!H:H)</f>
        <v/>
      </c>
      <c r="AK3" s="676">
        <f>SUMIF('B-刷单'!$E:$E,$W3,'B-刷单'!J:J)</f>
        <v/>
      </c>
      <c r="AL3" s="676">
        <f>SUMIF('B-刷单'!$E:$E,$W3,'B-刷单'!I:I)</f>
        <v/>
      </c>
      <c r="AM3" s="675">
        <f>SUMIFS('B-无界'!$P:$P,'B-无界'!$F:$F,$W3,'B-无界'!$H:$H,"货品全站推广")</f>
        <v/>
      </c>
      <c r="AN3" s="677">
        <f>SUMIFS('B-无界'!$AB:$AB,'B-无界'!$F:$F,$W3,'B-无界'!$H:$H,"货品全站推")</f>
        <v/>
      </c>
      <c r="AO3" s="675">
        <f>INDEX($A$2:$S$93,MATCH($W3,$A$2:$A$93,0),MATCH(AO$2,$A$2:$S$2,0))</f>
        <v/>
      </c>
      <c r="AP3" s="676">
        <f>SUMIFS('B-无界'!$AB:$AB,'B-无界'!$F:$F,$W3,'B-无界'!$H:$H,"关键词推广")</f>
        <v/>
      </c>
      <c r="AQ3" s="676">
        <f>SUMIFS('B-无界'!$P:$P,'B-无界'!$F:$F,$W3,'B-无界'!$H:$H,"精准人群推广")</f>
        <v/>
      </c>
      <c r="AR3" s="676">
        <f>SUMIFS('B-无界'!$AB:$AB,'B-无界'!$F:$F,$W3,'B-无界'!$H:$H,"精准人群推广")</f>
        <v/>
      </c>
      <c r="AS3" s="678">
        <f>SUMIFS('B-无界'!$P:$P,'B-无界'!$F:$F,$W3,'B-无界'!$H:$H,"活动加速")+SUMIFS('B-无界'!$P:$P,'B-无界'!$F:$F,$W3,'B-无界'!$H:$H,"货品加速")+SUMIFS('B-无界'!$P:$P,'B-无界'!$F:$F,$W3,'B-无界'!$H:$H,"全店智投")+SUMIFS('B-无界'!$P:$P,'B-无界'!$F:$F,$W3,'B-无界'!$H:$H,"人群击穿")+SUMIFS('B-无界'!$P:$P,'B-无界'!$F:$F,$W3,'B-无界'!$H:$H,"拉新快")+SUMIFS('B-无界'!$P:$P,'B-无界'!$F:$F,$W3,'B-无界'!$H:$H,"上新快")+SUMIFS('B-无界'!$P:$P,'B-无界'!$F:$F,$W3,'B-无界'!$H:$H,"会员快")+SUMIFS('B-无界'!$P:$P,'B-无界'!$F:$F,$W3,'B-无界'!$H:$H,"粉丝快")+SUMIFS('B-无界'!$P:$P,'B-无界'!$F:$F,$W3,'B-无界'!$H:$H,"测款快")</f>
        <v/>
      </c>
      <c r="AT3" s="677">
        <f>SUMIFS('B-无界'!$AB:$AB,'B-无界'!$F:$F,$W3,'B-无界'!$H:$H,"活动加速")+SUMIFS('B-无界'!$AB:$AB,'B-无界'!$F:$F,$W3,'B-无界'!$H:$H,"货品加速")+SUMIFS('B-无界'!$AB:$AB,'B-无界'!$F:$F,$W3,'B-无界'!$H:$H,"全店智投")+SUMIFS('B-无界'!$AB:$AB,'B-无界'!$F:$F,$W3,'B-无界'!$H:$H,"人群击穿")+SUMIFS('B-无界'!$AB:$AB,'B-无界'!$F:$F,$W3,'B-无界'!$H:$H,"拉新快")+SUMIFS('B-无界'!$AB:$AB,'B-无界'!$F:$F,$W3,'B-无界'!$H:$H,"上新快")+SUMIFS('B-无界'!$AB:$AB,'B-无界'!$F:$F,$W3,'B-无界'!$H:$H,"会员快")+SUMIFS('B-无界'!$AB:$AB,'B-无界'!$F:$F,$W3,'B-无界'!$H:$H,"粉丝快")+SUMIFS('B-无界'!$AB:$AB,'B-无界'!$F:$F,$W3,'B-无界'!$H:$H,"测款快")</f>
        <v/>
      </c>
      <c r="AU3" s="675">
        <f>INDEX($A$2:$P$93,MATCH($W3,$A$2:$A$93,0),MATCH(AU$2,$A$2:$P$2,0))</f>
        <v/>
      </c>
      <c r="AV3" s="408" t="n"/>
      <c r="AW3" s="408" t="n"/>
      <c r="AX3" s="408" t="n"/>
    </row>
    <row r="4" customFormat="1" s="408">
      <c r="A4" s="674" t="n">
        <v>46114</v>
      </c>
      <c r="B4" s="95" t="n">
        <v>3</v>
      </c>
      <c r="C4" s="96" t="n">
        <v>33.39</v>
      </c>
      <c r="D4" s="97" t="n">
        <v>0.6667</v>
      </c>
      <c r="E4" s="95" t="n">
        <v>0</v>
      </c>
      <c r="F4" s="95" t="n">
        <v>0</v>
      </c>
      <c r="G4" s="95" t="n">
        <v>0</v>
      </c>
      <c r="H4" s="95" t="n">
        <v>0</v>
      </c>
      <c r="I4" s="95" t="n">
        <v>0</v>
      </c>
      <c r="J4" s="95" t="n">
        <v>0</v>
      </c>
      <c r="K4" s="95" t="n">
        <v>0</v>
      </c>
      <c r="L4" s="95" t="inlineStr">
        <is>
          <t>NULL</t>
        </is>
      </c>
      <c r="M4" s="95" t="n">
        <v>0</v>
      </c>
      <c r="N4" s="95" t="n">
        <v>0</v>
      </c>
      <c r="O4" s="95" t="n">
        <v>0</v>
      </c>
      <c r="P4" s="408" t="n">
        <v>0</v>
      </c>
      <c r="Q4" s="95" t="n">
        <v>0</v>
      </c>
      <c r="R4" s="95" t="n">
        <v>0</v>
      </c>
      <c r="S4" s="95" t="n">
        <v>0</v>
      </c>
      <c r="T4" s="408" t="n"/>
      <c r="U4" s="99">
        <f>WEEKNUM(W4,2)&amp;"周"</f>
        <v/>
      </c>
      <c r="V4" s="100">
        <f>TEXT(W4,"AAA")</f>
        <v/>
      </c>
      <c r="W4" s="674" t="n">
        <v>46114</v>
      </c>
      <c r="X4" s="675">
        <f>INDEX($A$2:$M$93,MATCH($W4,$A$2:$A$93,0),MATCH(X$2,$A$2:$M$2,0))</f>
        <v/>
      </c>
      <c r="Y4" s="675">
        <f>INDEX($A$2:$M$93,MATCH($W4,$A$2:$A$93,0),MATCH(Y$2,$A$2:$M$2,0))</f>
        <v/>
      </c>
      <c r="Z4" s="675">
        <f>INDEX($A$2:$M$93,MATCH($W4,$A$2:$A$93,0),MATCH(Z$2,$A$2:$M$2,0))</f>
        <v/>
      </c>
      <c r="AA4" s="675">
        <f>INDEX($A$2:$M$93,MATCH($W4,$A$2:$A$93,0),MATCH(AA$2,$A$2:$M$2,0))</f>
        <v/>
      </c>
      <c r="AB4" s="675">
        <f>INDEX($A$2:$M$93,MATCH($W4,$A$2:$A$93,0),MATCH(AB$2,$A$2:$M$2,0))</f>
        <v/>
      </c>
      <c r="AC4" s="675">
        <f>INDEX($A$2:$S$93,MATCH($W4,$A$2:$A$93,0),MATCH(AC$2,$A$2:$S$2,0))</f>
        <v/>
      </c>
      <c r="AD4" s="675">
        <f>INDEX($A$2:$M$93,MATCH($W4,$A$2:$A$93,0),MATCH(AD$2,$A$2:$M$2,0))</f>
        <v/>
      </c>
      <c r="AE4" s="675">
        <f>INDEX($A$2:$M$93,MATCH($W4,$A$2:$A$93,0),MATCH(AE$2,$A$2:$M$2,0))</f>
        <v/>
      </c>
      <c r="AF4" s="675">
        <f>INDEX($A$2:$M$93,MATCH($W4,$A$2:$A$93,0),MATCH(AF$2,$A$2:$M$2,0))</f>
        <v/>
      </c>
      <c r="AG4" s="675">
        <f>INDEX($A$2:$S$93,MATCH($W4,$A$2:$A$93,0),MATCH(AG$2,$A$2:$S$2,0))</f>
        <v/>
      </c>
      <c r="AH4" s="675">
        <f>INDEX($A$2:$M$93,MATCH($W4,$A$2:$A$93,0),MATCH(AH$2,$A$2:$M$2,0))</f>
        <v/>
      </c>
      <c r="AI4" s="102">
        <f>INDEX($A$2:$M$93,MATCH($W4,$A$2:$A$93,0),MATCH(AI$2,$A$2:$M$2,0))</f>
        <v/>
      </c>
      <c r="AJ4" s="676">
        <f>SUMIF('B-刷单'!$E:$E,$W4,'B-刷单'!H:H)</f>
        <v/>
      </c>
      <c r="AK4" s="676">
        <f>SUMIF('B-刷单'!$E:$E,$W4,'B-刷单'!J:J)</f>
        <v/>
      </c>
      <c r="AL4" s="676">
        <f>SUMIF('B-刷单'!$E:$E,$W4,'B-刷单'!I:I)</f>
        <v/>
      </c>
      <c r="AM4" s="675">
        <f>SUMIFS('B-无界'!$P:$P,'B-无界'!$F:$F,$W4,'B-无界'!$H:$H,"货品全站推广")</f>
        <v/>
      </c>
      <c r="AN4" s="677">
        <f>SUMIFS('B-无界'!$AB:$AB,'B-无界'!$F:$F,$W4,'B-无界'!$H:$H,"货品全站推")</f>
        <v/>
      </c>
      <c r="AO4" s="675">
        <f>INDEX($A$2:$M$93,MATCH($W4,$A$2:$A$93,0),MATCH(AO$2,$A$2:$M$2,0))</f>
        <v/>
      </c>
      <c r="AP4" s="676">
        <f>SUMIFS('B-无界'!$AB:$AB,'B-无界'!$F:$F,$W4,'B-无界'!$H:$H,"关键词推广")</f>
        <v/>
      </c>
      <c r="AQ4" s="676">
        <f>SUMIFS('B-无界'!$P:$P,'B-无界'!$F:$F,$W4,'B-无界'!$H:$H,"精准人群推广")</f>
        <v/>
      </c>
      <c r="AR4" s="676">
        <f>SUMIFS('B-无界'!$AB:$AB,'B-无界'!$F:$F,$W4,'B-无界'!$H:$H,"精准人群推广")</f>
        <v/>
      </c>
      <c r="AS4" s="678">
        <f>SUMIFS('B-无界'!$P:$P,'B-无界'!$F:$F,$W4,'B-无界'!$H:$H,"活动加速")+SUMIFS('B-无界'!$P:$P,'B-无界'!$F:$F,$W4,'B-无界'!$H:$H,"货品加速")+SUMIFS('B-无界'!$P:$P,'B-无界'!$F:$F,$W4,'B-无界'!$H:$H,"全店智投")+SUMIFS('B-无界'!$P:$P,'B-无界'!$F:$F,$W4,'B-无界'!$H:$H,"人群击穿")+SUMIFS('B-无界'!$P:$P,'B-无界'!$F:$F,$W4,'B-无界'!$H:$H,"拉新快")+SUMIFS('B-无界'!$P:$P,'B-无界'!$F:$F,$W4,'B-无界'!$H:$H,"上新快")+SUMIFS('B-无界'!$P:$P,'B-无界'!$F:$F,$W4,'B-无界'!$H:$H,"会员快")+SUMIFS('B-无界'!$P:$P,'B-无界'!$F:$F,$W4,'B-无界'!$H:$H,"粉丝快")+SUMIFS('B-无界'!$P:$P,'B-无界'!$F:$F,$W4,'B-无界'!$H:$H,"测款快")</f>
        <v/>
      </c>
      <c r="AT4" s="677">
        <f>SUMIFS('B-无界'!$AB:$AB,'B-无界'!$F:$F,$W4,'B-无界'!$H:$H,"活动加速")+SUMIFS('B-无界'!$AB:$AB,'B-无界'!$F:$F,$W4,'B-无界'!$H:$H,"货品加速")+SUMIFS('B-无界'!$AB:$AB,'B-无界'!$F:$F,$W4,'B-无界'!$H:$H,"全店智投")+SUMIFS('B-无界'!$AB:$AB,'B-无界'!$F:$F,$W4,'B-无界'!$H:$H,"人群击穿")+SUMIFS('B-无界'!$AB:$AB,'B-无界'!$F:$F,$W4,'B-无界'!$H:$H,"拉新快")+SUMIFS('B-无界'!$AB:$AB,'B-无界'!$F:$F,$W4,'B-无界'!$H:$H,"上新快")+SUMIFS('B-无界'!$AB:$AB,'B-无界'!$F:$F,$W4,'B-无界'!$H:$H,"会员快")+SUMIFS('B-无界'!$AB:$AB,'B-无界'!$F:$F,$W4,'B-无界'!$H:$H,"粉丝快")+SUMIFS('B-无界'!$AB:$AB,'B-无界'!$F:$F,$W4,'B-无界'!$H:$H,"测款快")</f>
        <v/>
      </c>
      <c r="AU4" s="675">
        <f>INDEX($A$2:$P$93,MATCH($W4,$A$2:$A$93,0),MATCH(AU$2,$A$2:$P$2,0))</f>
        <v/>
      </c>
      <c r="AV4" s="408" t="n"/>
      <c r="AW4" s="408" t="n"/>
      <c r="AX4" s="408" t="n"/>
    </row>
    <row r="5">
      <c r="A5" s="674" t="n">
        <v>46115</v>
      </c>
      <c r="B5" s="106" t="n">
        <v>1</v>
      </c>
      <c r="C5" s="107" t="n">
        <v>335</v>
      </c>
      <c r="D5" s="108" t="n">
        <v>0</v>
      </c>
      <c r="E5" s="106" t="n">
        <v>0</v>
      </c>
      <c r="F5" s="106" t="n">
        <v>0</v>
      </c>
      <c r="G5" s="106" t="n">
        <v>0</v>
      </c>
      <c r="H5" s="106" t="n">
        <v>0</v>
      </c>
      <c r="I5" s="106" t="n">
        <v>0</v>
      </c>
      <c r="J5" s="106" t="n">
        <v>0</v>
      </c>
      <c r="K5" s="106" t="n">
        <v>0</v>
      </c>
      <c r="L5" s="106" t="inlineStr">
        <is>
          <t>NULL</t>
        </is>
      </c>
      <c r="M5" s="106" t="n">
        <v>0</v>
      </c>
      <c r="N5" s="106" t="n">
        <v>0</v>
      </c>
      <c r="O5" s="106" t="n">
        <v>0</v>
      </c>
      <c r="P5" s="408" t="n">
        <v>0</v>
      </c>
      <c r="Q5" s="106" t="n">
        <v>0</v>
      </c>
      <c r="R5" s="106" t="n">
        <v>0</v>
      </c>
      <c r="S5" s="106" t="n">
        <v>0</v>
      </c>
      <c r="U5" s="99">
        <f>WEEKNUM(W5,2)&amp;"周"</f>
        <v/>
      </c>
      <c r="V5" s="100">
        <f>TEXT(W5,"AAA")</f>
        <v/>
      </c>
      <c r="W5" s="674" t="n">
        <v>46115</v>
      </c>
      <c r="X5" s="675">
        <f>INDEX($A$2:$M$93,MATCH($W5,$A$2:$A$93,0),MATCH(X$2,$A$2:$M$2,0))</f>
        <v/>
      </c>
      <c r="Y5" s="675">
        <f>INDEX($A$2:$M$93,MATCH($W5,$A$2:$A$93,0),MATCH(Y$2,$A$2:$M$2,0))</f>
        <v/>
      </c>
      <c r="Z5" s="675">
        <f>INDEX($A$2:$M$93,MATCH($W5,$A$2:$A$93,0),MATCH(Z$2,$A$2:$M$2,0))</f>
        <v/>
      </c>
      <c r="AA5" s="675">
        <f>INDEX($A$2:$M$93,MATCH($W5,$A$2:$A$93,0),MATCH(AA$2,$A$2:$M$2,0))</f>
        <v/>
      </c>
      <c r="AB5" s="675">
        <f>INDEX($A$2:$M$93,MATCH($W5,$A$2:$A$93,0),MATCH(AB$2,$A$2:$M$2,0))</f>
        <v/>
      </c>
      <c r="AC5" s="675">
        <f>INDEX($A$2:$S$93,MATCH($W5,$A$2:$A$93,0),MATCH(AC$2,$A$2:$S$2,0))</f>
        <v/>
      </c>
      <c r="AD5" s="675">
        <f>INDEX($A$2:$M$93,MATCH($W5,$A$2:$A$93,0),MATCH(AD$2,$A$2:$M$2,0))</f>
        <v/>
      </c>
      <c r="AE5" s="675">
        <f>INDEX($A$2:$M$93,MATCH($W5,$A$2:$A$93,0),MATCH(AE$2,$A$2:$M$2,0))</f>
        <v/>
      </c>
      <c r="AF5" s="675">
        <f>INDEX($A$2:$M$93,MATCH($W5,$A$2:$A$93,0),MATCH(AF$2,$A$2:$M$2,0))</f>
        <v/>
      </c>
      <c r="AG5" s="675">
        <f>INDEX($A$2:$S$93,MATCH($W5,$A$2:$A$93,0),MATCH(AG$2,$A$2:$S$2,0))</f>
        <v/>
      </c>
      <c r="AH5" s="675">
        <f>INDEX($A$2:$M$93,MATCH($W5,$A$2:$A$93,0),MATCH(AH$2,$A$2:$M$2,0))</f>
        <v/>
      </c>
      <c r="AI5" s="102">
        <f>INDEX($A$2:$M$93,MATCH($W5,$A$2:$A$93,0),MATCH(AI$2,$A$2:$M$2,0))</f>
        <v/>
      </c>
      <c r="AJ5" s="676">
        <f>SUMIF('B-刷单'!$E:$E,$W5,'B-刷单'!H:H)</f>
        <v/>
      </c>
      <c r="AK5" s="676">
        <f>SUMIF('B-刷单'!$E:$E,$W5,'B-刷单'!J:J)</f>
        <v/>
      </c>
      <c r="AL5" s="676">
        <f>SUMIF('B-刷单'!$E:$E,$W5,'B-刷单'!I:I)</f>
        <v/>
      </c>
      <c r="AM5" s="675">
        <f>SUMIFS('B-无界'!$P:$P,'B-无界'!$F:$F,$W5,'B-无界'!$H:$H,"货品全站推广")</f>
        <v/>
      </c>
      <c r="AN5" s="677">
        <f>SUMIFS('B-无界'!$AB:$AB,'B-无界'!$F:$F,$W5,'B-无界'!$H:$H,"货品全站推")</f>
        <v/>
      </c>
      <c r="AO5" s="675">
        <f>INDEX($A$2:$M$93,MATCH($W5,$A$2:$A$93,0),MATCH(AO$2,$A$2:$M$2,0))</f>
        <v/>
      </c>
      <c r="AP5" s="676">
        <f>SUMIFS('B-无界'!$AB:$AB,'B-无界'!$F:$F,$W5,'B-无界'!$H:$H,"关键词推广")</f>
        <v/>
      </c>
      <c r="AQ5" s="676">
        <f>SUMIFS('B-无界'!$P:$P,'B-无界'!$F:$F,$W5,'B-无界'!$H:$H,"精准人群推广")</f>
        <v/>
      </c>
      <c r="AR5" s="676">
        <f>SUMIFS('B-无界'!$AB:$AB,'B-无界'!$F:$F,$W5,'B-无界'!$H:$H,"精准人群推广")</f>
        <v/>
      </c>
      <c r="AS5" s="678">
        <f>SUMIFS('B-无界'!$P:$P,'B-无界'!$F:$F,$W5,'B-无界'!$H:$H,"活动加速")+SUMIFS('B-无界'!$P:$P,'B-无界'!$F:$F,$W5,'B-无界'!$H:$H,"货品加速")+SUMIFS('B-无界'!$P:$P,'B-无界'!$F:$F,$W5,'B-无界'!$H:$H,"全店智投")+SUMIFS('B-无界'!$P:$P,'B-无界'!$F:$F,$W5,'B-无界'!$H:$H,"人群击穿")+SUMIFS('B-无界'!$P:$P,'B-无界'!$F:$F,$W5,'B-无界'!$H:$H,"拉新快")+SUMIFS('B-无界'!$P:$P,'B-无界'!$F:$F,$W5,'B-无界'!$H:$H,"上新快")+SUMIFS('B-无界'!$P:$P,'B-无界'!$F:$F,$W5,'B-无界'!$H:$H,"会员快")+SUMIFS('B-无界'!$P:$P,'B-无界'!$F:$F,$W5,'B-无界'!$H:$H,"粉丝快")+SUMIFS('B-无界'!$P:$P,'B-无界'!$F:$F,$W5,'B-无界'!$H:$H,"测款快")</f>
        <v/>
      </c>
      <c r="AT5" s="677">
        <f>SUMIFS('B-无界'!$AB:$AB,'B-无界'!$F:$F,$W5,'B-无界'!$H:$H,"活动加速")+SUMIFS('B-无界'!$AB:$AB,'B-无界'!$F:$F,$W5,'B-无界'!$H:$H,"货品加速")+SUMIFS('B-无界'!$AB:$AB,'B-无界'!$F:$F,$W5,'B-无界'!$H:$H,"全店智投")+SUMIFS('B-无界'!$AB:$AB,'B-无界'!$F:$F,$W5,'B-无界'!$H:$H,"人群击穿")+SUMIFS('B-无界'!$AB:$AB,'B-无界'!$F:$F,$W5,'B-无界'!$H:$H,"拉新快")+SUMIFS('B-无界'!$AB:$AB,'B-无界'!$F:$F,$W5,'B-无界'!$H:$H,"上新快")+SUMIFS('B-无界'!$AB:$AB,'B-无界'!$F:$F,$W5,'B-无界'!$H:$H,"会员快")+SUMIFS('B-无界'!$AB:$AB,'B-无界'!$F:$F,$W5,'B-无界'!$H:$H,"粉丝快")+SUMIFS('B-无界'!$AB:$AB,'B-无界'!$F:$F,$W5,'B-无界'!$H:$H,"测款快")</f>
        <v/>
      </c>
      <c r="AU5" s="675">
        <f>INDEX($A$2:$P$93,MATCH($W5,$A$2:$A$93,0),MATCH(AU$2,$A$2:$P$2,0))</f>
        <v/>
      </c>
    </row>
    <row r="6">
      <c r="A6" s="674" t="n">
        <v>46116</v>
      </c>
      <c r="B6" s="407" t="n">
        <v>2</v>
      </c>
      <c r="C6" s="132" t="n">
        <v>5.75</v>
      </c>
      <c r="D6" s="133" t="n">
        <v>1</v>
      </c>
      <c r="E6" s="407" t="n">
        <v>0</v>
      </c>
      <c r="F6" s="407" t="n">
        <v>0</v>
      </c>
      <c r="G6" s="407" t="n">
        <v>0</v>
      </c>
      <c r="H6" s="407" t="n">
        <v>0</v>
      </c>
      <c r="I6" s="407" t="n">
        <v>0</v>
      </c>
      <c r="J6" s="407" t="n">
        <v>0</v>
      </c>
      <c r="K6" s="407" t="n">
        <v>0</v>
      </c>
      <c r="L6" s="407" t="inlineStr">
        <is>
          <t>NULL</t>
        </is>
      </c>
      <c r="M6" s="407" t="n">
        <v>0</v>
      </c>
      <c r="N6" s="407" t="n">
        <v>0</v>
      </c>
      <c r="O6" s="407" t="n">
        <v>0</v>
      </c>
      <c r="P6" s="408" t="n">
        <v>0</v>
      </c>
      <c r="Q6" s="407" t="n">
        <v>0</v>
      </c>
      <c r="R6" s="407" t="n">
        <v>0</v>
      </c>
      <c r="S6" s="407" t="n">
        <v>0</v>
      </c>
      <c r="U6" s="99">
        <f>WEEKNUM(W6,2)&amp;"周"</f>
        <v/>
      </c>
      <c r="V6" s="100">
        <f>TEXT(W6,"AAA")</f>
        <v/>
      </c>
      <c r="W6" s="674" t="n">
        <v>46116</v>
      </c>
      <c r="X6" s="675">
        <f>INDEX($A$2:$M$93,MATCH($W6,$A$2:$A$93,0),MATCH(X$2,$A$2:$M$2,0))</f>
        <v/>
      </c>
      <c r="Y6" s="675">
        <f>INDEX($A$2:$M$93,MATCH($W6,$A$2:$A$93,0),MATCH(Y$2,$A$2:$M$2,0))</f>
        <v/>
      </c>
      <c r="Z6" s="675">
        <f>INDEX($A$2:$M$93,MATCH($W6,$A$2:$A$93,0),MATCH(Z$2,$A$2:$M$2,0))</f>
        <v/>
      </c>
      <c r="AA6" s="675">
        <f>INDEX($A$2:$M$93,MATCH($W6,$A$2:$A$93,0),MATCH(AA$2,$A$2:$M$2,0))</f>
        <v/>
      </c>
      <c r="AB6" s="675">
        <f>INDEX($A$2:$M$93,MATCH($W6,$A$2:$A$93,0),MATCH(AB$2,$A$2:$M$2,0))</f>
        <v/>
      </c>
      <c r="AC6" s="675">
        <f>INDEX($A$2:$S$93,MATCH($W6,$A$2:$A$93,0),MATCH(AC$2,$A$2:$S$2,0))</f>
        <v/>
      </c>
      <c r="AD6" s="675">
        <f>INDEX($A$2:$M$93,MATCH($W6,$A$2:$A$93,0),MATCH(AD$2,$A$2:$M$2,0))</f>
        <v/>
      </c>
      <c r="AE6" s="675">
        <f>INDEX($A$2:$M$93,MATCH($W6,$A$2:$A$93,0),MATCH(AE$2,$A$2:$M$2,0))</f>
        <v/>
      </c>
      <c r="AF6" s="675">
        <f>INDEX($A$2:$M$93,MATCH($W6,$A$2:$A$93,0),MATCH(AF$2,$A$2:$M$2,0))</f>
        <v/>
      </c>
      <c r="AG6" s="675">
        <f>INDEX($A$2:$S$93,MATCH($W6,$A$2:$A$93,0),MATCH(AG$2,$A$2:$S$2,0))</f>
        <v/>
      </c>
      <c r="AH6" s="675">
        <f>INDEX($A$2:$M$93,MATCH($W6,$A$2:$A$93,0),MATCH(AH$2,$A$2:$M$2,0))</f>
        <v/>
      </c>
      <c r="AI6" s="102">
        <f>INDEX($A$2:$M$93,MATCH($W6,$A$2:$A$93,0),MATCH(AI$2,$A$2:$M$2,0))</f>
        <v/>
      </c>
      <c r="AJ6" s="676">
        <f>SUMIF('B-刷单'!$E:$E,$W6,'B-刷单'!H:H)</f>
        <v/>
      </c>
      <c r="AK6" s="676">
        <f>SUMIF('B-刷单'!$E:$E,$W6,'B-刷单'!J:J)</f>
        <v/>
      </c>
      <c r="AL6" s="676">
        <f>SUMIF('B-刷单'!$E:$E,$W6,'B-刷单'!I:I)</f>
        <v/>
      </c>
      <c r="AM6" s="675">
        <f>SUMIFS('B-无界'!$P:$P,'B-无界'!$F:$F,$W6,'B-无界'!$H:$H,"货品全站推广")</f>
        <v/>
      </c>
      <c r="AN6" s="677">
        <f>SUMIFS('B-无界'!$AB:$AB,'B-无界'!$F:$F,$W6,'B-无界'!$H:$H,"货品全站推")</f>
        <v/>
      </c>
      <c r="AO6" s="675">
        <f>INDEX($A$2:$M$93,MATCH($W6,$A$2:$A$93,0),MATCH(AO$2,$A$2:$M$2,0))</f>
        <v/>
      </c>
      <c r="AP6" s="676">
        <f>SUMIFS('B-无界'!$AB:$AB,'B-无界'!$F:$F,$W6,'B-无界'!$H:$H,"关键词推广")</f>
        <v/>
      </c>
      <c r="AQ6" s="676">
        <f>SUMIFS('B-无界'!$P:$P,'B-无界'!$F:$F,$W6,'B-无界'!$H:$H,"精准人群推广")</f>
        <v/>
      </c>
      <c r="AR6" s="676">
        <f>SUMIFS('B-无界'!$AB:$AB,'B-无界'!$F:$F,$W6,'B-无界'!$H:$H,"精准人群推广")</f>
        <v/>
      </c>
      <c r="AS6" s="678">
        <f>SUMIFS('B-无界'!$P:$P,'B-无界'!$F:$F,$W6,'B-无界'!$H:$H,"活动加速")+SUMIFS('B-无界'!$P:$P,'B-无界'!$F:$F,$W6,'B-无界'!$H:$H,"货品加速")+SUMIFS('B-无界'!$P:$P,'B-无界'!$F:$F,$W6,'B-无界'!$H:$H,"全店智投")+SUMIFS('B-无界'!$P:$P,'B-无界'!$F:$F,$W6,'B-无界'!$H:$H,"人群击穿")+SUMIFS('B-无界'!$P:$P,'B-无界'!$F:$F,$W6,'B-无界'!$H:$H,"拉新快")+SUMIFS('B-无界'!$P:$P,'B-无界'!$F:$F,$W6,'B-无界'!$H:$H,"上新快")+SUMIFS('B-无界'!$P:$P,'B-无界'!$F:$F,$W6,'B-无界'!$H:$H,"会员快")+SUMIFS('B-无界'!$P:$P,'B-无界'!$F:$F,$W6,'B-无界'!$H:$H,"粉丝快")+SUMIFS('B-无界'!$P:$P,'B-无界'!$F:$F,$W6,'B-无界'!$H:$H,"测款快")</f>
        <v/>
      </c>
      <c r="AT6" s="677">
        <f>SUMIFS('B-无界'!$AB:$AB,'B-无界'!$F:$F,$W6,'B-无界'!$H:$H,"活动加速")+SUMIFS('B-无界'!$AB:$AB,'B-无界'!$F:$F,$W6,'B-无界'!$H:$H,"货品加速")+SUMIFS('B-无界'!$AB:$AB,'B-无界'!$F:$F,$W6,'B-无界'!$H:$H,"全店智投")+SUMIFS('B-无界'!$AB:$AB,'B-无界'!$F:$F,$W6,'B-无界'!$H:$H,"人群击穿")+SUMIFS('B-无界'!$AB:$AB,'B-无界'!$F:$F,$W6,'B-无界'!$H:$H,"拉新快")+SUMIFS('B-无界'!$AB:$AB,'B-无界'!$F:$F,$W6,'B-无界'!$H:$H,"上新快")+SUMIFS('B-无界'!$AB:$AB,'B-无界'!$F:$F,$W6,'B-无界'!$H:$H,"会员快")+SUMIFS('B-无界'!$AB:$AB,'B-无界'!$F:$F,$W6,'B-无界'!$H:$H,"粉丝快")+SUMIFS('B-无界'!$AB:$AB,'B-无界'!$F:$F,$W6,'B-无界'!$H:$H,"测款快")</f>
        <v/>
      </c>
      <c r="AU6" s="675">
        <f>INDEX($A$2:$P$93,MATCH($W6,$A$2:$A$93,0),MATCH(AU$2,$A$2:$P$2,0))</f>
        <v/>
      </c>
    </row>
    <row r="7">
      <c r="A7" s="674" t="n">
        <v>46117</v>
      </c>
      <c r="B7" s="407" t="n">
        <v>7</v>
      </c>
      <c r="C7" s="132" t="n">
        <v>9.210000000000001</v>
      </c>
      <c r="D7" s="133" t="n">
        <v>0.8571</v>
      </c>
      <c r="E7" s="407" t="n">
        <v>0</v>
      </c>
      <c r="F7" s="407" t="n">
        <v>1</v>
      </c>
      <c r="G7" s="407" t="n">
        <v>0</v>
      </c>
      <c r="H7" s="407" t="n">
        <v>0</v>
      </c>
      <c r="I7" s="407" t="n">
        <v>0</v>
      </c>
      <c r="J7" s="407" t="n">
        <v>0</v>
      </c>
      <c r="K7" s="407" t="n">
        <v>0</v>
      </c>
      <c r="L7" s="407" t="inlineStr">
        <is>
          <t>NULL</t>
        </is>
      </c>
      <c r="M7" s="407" t="n">
        <v>0</v>
      </c>
      <c r="N7" s="407" t="n">
        <v>0</v>
      </c>
      <c r="O7" s="407" t="n">
        <v>0</v>
      </c>
      <c r="P7" s="408" t="n">
        <v>0</v>
      </c>
      <c r="Q7" s="407" t="n">
        <v>0</v>
      </c>
      <c r="R7" s="407" t="n">
        <v>0</v>
      </c>
      <c r="S7" s="407" t="n">
        <v>0</v>
      </c>
      <c r="U7" s="99">
        <f>WEEKNUM(W7,2)&amp;"周"</f>
        <v/>
      </c>
      <c r="V7" s="100">
        <f>TEXT(W7,"AAA")</f>
        <v/>
      </c>
      <c r="W7" s="674" t="n">
        <v>46117</v>
      </c>
      <c r="X7" s="675">
        <f>INDEX($A$2:$M$93,MATCH($W7,$A$2:$A$93,0),MATCH(X$2,$A$2:$M$2,0))</f>
        <v/>
      </c>
      <c r="Y7" s="675">
        <f>INDEX($A$2:$M$93,MATCH($W7,$A$2:$A$93,0),MATCH(Y$2,$A$2:$M$2,0))</f>
        <v/>
      </c>
      <c r="Z7" s="675">
        <f>INDEX($A$2:$M$93,MATCH($W7,$A$2:$A$93,0),MATCH(Z$2,$A$2:$M$2,0))</f>
        <v/>
      </c>
      <c r="AA7" s="675">
        <f>INDEX($A$2:$M$93,MATCH($W7,$A$2:$A$93,0),MATCH(AA$2,$A$2:$M$2,0))</f>
        <v/>
      </c>
      <c r="AB7" s="675">
        <f>INDEX($A$2:$M$93,MATCH($W7,$A$2:$A$93,0),MATCH(AB$2,$A$2:$M$2,0))</f>
        <v/>
      </c>
      <c r="AC7" s="675">
        <f>INDEX($A$2:$S$93,MATCH($W7,$A$2:$A$93,0),MATCH(AC$2,$A$2:$S$2,0))</f>
        <v/>
      </c>
      <c r="AD7" s="675">
        <f>INDEX($A$2:$M$93,MATCH($W7,$A$2:$A$93,0),MATCH(AD$2,$A$2:$M$2,0))</f>
        <v/>
      </c>
      <c r="AE7" s="675">
        <f>INDEX($A$2:$M$93,MATCH($W7,$A$2:$A$93,0),MATCH(AE$2,$A$2:$M$2,0))</f>
        <v/>
      </c>
      <c r="AF7" s="675">
        <f>INDEX($A$2:$M$93,MATCH($W7,$A$2:$A$93,0),MATCH(AF$2,$A$2:$M$2,0))</f>
        <v/>
      </c>
      <c r="AG7" s="675">
        <f>INDEX($A$2:$S$93,MATCH($W7,$A$2:$A$93,0),MATCH(AG$2,$A$2:$S$2,0))</f>
        <v/>
      </c>
      <c r="AH7" s="675">
        <f>INDEX($A$2:$M$93,MATCH($W7,$A$2:$A$93,0),MATCH(AH$2,$A$2:$M$2,0))</f>
        <v/>
      </c>
      <c r="AI7" s="102">
        <f>INDEX($A$2:$M$93,MATCH($W7,$A$2:$A$93,0),MATCH(AI$2,$A$2:$M$2,0))</f>
        <v/>
      </c>
      <c r="AJ7" s="676">
        <f>SUMIF('B-刷单'!$E:$E,$W7,'B-刷单'!H:H)</f>
        <v/>
      </c>
      <c r="AK7" s="676">
        <f>SUMIF('B-刷单'!$E:$E,$W7,'B-刷单'!J:J)</f>
        <v/>
      </c>
      <c r="AL7" s="676">
        <f>SUMIF('B-刷单'!$E:$E,$W7,'B-刷单'!I:I)</f>
        <v/>
      </c>
      <c r="AM7" s="675">
        <f>SUMIFS('B-无界'!$P:$P,'B-无界'!$F:$F,$W7,'B-无界'!$H:$H,"货品全站推广")</f>
        <v/>
      </c>
      <c r="AN7" s="677">
        <f>SUMIFS('B-无界'!$AB:$AB,'B-无界'!$F:$F,$W7,'B-无界'!$H:$H,"货品全站推")</f>
        <v/>
      </c>
      <c r="AO7" s="675">
        <f>INDEX($A$2:$M$93,MATCH($W7,$A$2:$A$93,0),MATCH(AO$2,$A$2:$M$2,0))</f>
        <v/>
      </c>
      <c r="AP7" s="676">
        <f>SUMIFS('B-无界'!$AB:$AB,'B-无界'!$F:$F,$W7,'B-无界'!$H:$H,"关键词推广")</f>
        <v/>
      </c>
      <c r="AQ7" s="676">
        <f>SUMIFS('B-无界'!$P:$P,'B-无界'!$F:$F,$W7,'B-无界'!$H:$H,"精准人群推广")</f>
        <v/>
      </c>
      <c r="AR7" s="676">
        <f>SUMIFS('B-无界'!$AB:$AB,'B-无界'!$F:$F,$W7,'B-无界'!$H:$H,"精准人群推广")</f>
        <v/>
      </c>
      <c r="AS7" s="678">
        <f>SUMIFS('B-无界'!$P:$P,'B-无界'!$F:$F,$W7,'B-无界'!$H:$H,"活动加速")+SUMIFS('B-无界'!$P:$P,'B-无界'!$F:$F,$W7,'B-无界'!$H:$H,"货品加速")+SUMIFS('B-无界'!$P:$P,'B-无界'!$F:$F,$W7,'B-无界'!$H:$H,"全店智投")+SUMIFS('B-无界'!$P:$P,'B-无界'!$F:$F,$W7,'B-无界'!$H:$H,"人群击穿")+SUMIFS('B-无界'!$P:$P,'B-无界'!$F:$F,$W7,'B-无界'!$H:$H,"拉新快")+SUMIFS('B-无界'!$P:$P,'B-无界'!$F:$F,$W7,'B-无界'!$H:$H,"上新快")+SUMIFS('B-无界'!$P:$P,'B-无界'!$F:$F,$W7,'B-无界'!$H:$H,"会员快")+SUMIFS('B-无界'!$P:$P,'B-无界'!$F:$F,$W7,'B-无界'!$H:$H,"粉丝快")+SUMIFS('B-无界'!$P:$P,'B-无界'!$F:$F,$W7,'B-无界'!$H:$H,"测款快")</f>
        <v/>
      </c>
      <c r="AT7" s="677">
        <f>SUMIFS('B-无界'!$AB:$AB,'B-无界'!$F:$F,$W7,'B-无界'!$H:$H,"活动加速")+SUMIFS('B-无界'!$AB:$AB,'B-无界'!$F:$F,$W7,'B-无界'!$H:$H,"货品加速")+SUMIFS('B-无界'!$AB:$AB,'B-无界'!$F:$F,$W7,'B-无界'!$H:$H,"全店智投")+SUMIFS('B-无界'!$AB:$AB,'B-无界'!$F:$F,$W7,'B-无界'!$H:$H,"人群击穿")+SUMIFS('B-无界'!$AB:$AB,'B-无界'!$F:$F,$W7,'B-无界'!$H:$H,"拉新快")+SUMIFS('B-无界'!$AB:$AB,'B-无界'!$F:$F,$W7,'B-无界'!$H:$H,"上新快")+SUMIFS('B-无界'!$AB:$AB,'B-无界'!$F:$F,$W7,'B-无界'!$H:$H,"会员快")+SUMIFS('B-无界'!$AB:$AB,'B-无界'!$F:$F,$W7,'B-无界'!$H:$H,"粉丝快")+SUMIFS('B-无界'!$AB:$AB,'B-无界'!$F:$F,$W7,'B-无界'!$H:$H,"测款快")</f>
        <v/>
      </c>
      <c r="AU7" s="675">
        <f>INDEX($A$2:$P$93,MATCH($W7,$A$2:$A$93,0),MATCH(AU$2,$A$2:$P$2,0))</f>
        <v/>
      </c>
    </row>
    <row r="8">
      <c r="A8" s="674" t="n">
        <v>46118</v>
      </c>
      <c r="B8" s="407" t="n">
        <v>5</v>
      </c>
      <c r="C8" s="132" t="n">
        <v>46.25</v>
      </c>
      <c r="D8" s="133" t="n">
        <v>1</v>
      </c>
      <c r="E8" s="407" t="n">
        <v>0</v>
      </c>
      <c r="F8" s="407" t="n">
        <v>0</v>
      </c>
      <c r="G8" s="407" t="n">
        <v>0</v>
      </c>
      <c r="H8" s="407" t="n">
        <v>0</v>
      </c>
      <c r="I8" s="407" t="n">
        <v>0</v>
      </c>
      <c r="J8" s="407" t="n">
        <v>0</v>
      </c>
      <c r="K8" s="407" t="n">
        <v>0</v>
      </c>
      <c r="L8" s="407" t="inlineStr">
        <is>
          <t>NULL</t>
        </is>
      </c>
      <c r="M8" s="407" t="n">
        <v>0</v>
      </c>
      <c r="N8" s="407" t="n">
        <v>0</v>
      </c>
      <c r="O8" s="407" t="n">
        <v>0</v>
      </c>
      <c r="P8" s="408" t="n">
        <v>0</v>
      </c>
      <c r="Q8" s="407" t="n">
        <v>0</v>
      </c>
      <c r="R8" s="407" t="n">
        <v>0</v>
      </c>
      <c r="S8" s="407" t="n">
        <v>0</v>
      </c>
      <c r="U8" s="99">
        <f>WEEKNUM(W8,2)&amp;"周"</f>
        <v/>
      </c>
      <c r="V8" s="100">
        <f>TEXT(W8,"AAA")</f>
        <v/>
      </c>
      <c r="W8" s="674" t="n">
        <v>46118</v>
      </c>
      <c r="X8" s="675">
        <f>INDEX($A$2:$M$93,MATCH($W8,$A$2:$A$93,0),MATCH(X$2,$A$2:$M$2,0))</f>
        <v/>
      </c>
      <c r="Y8" s="675">
        <f>INDEX($A$2:$M$93,MATCH($W8,$A$2:$A$93,0),MATCH(Y$2,$A$2:$M$2,0))</f>
        <v/>
      </c>
      <c r="Z8" s="675">
        <f>INDEX($A$2:$M$93,MATCH($W8,$A$2:$A$93,0),MATCH(Z$2,$A$2:$M$2,0))</f>
        <v/>
      </c>
      <c r="AA8" s="675">
        <f>INDEX($A$2:$M$93,MATCH($W8,$A$2:$A$93,0),MATCH(AA$2,$A$2:$M$2,0))</f>
        <v/>
      </c>
      <c r="AB8" s="675">
        <f>INDEX($A$2:$M$93,MATCH($W8,$A$2:$A$93,0),MATCH(AB$2,$A$2:$M$2,0))</f>
        <v/>
      </c>
      <c r="AC8" s="675">
        <f>INDEX($A$2:$S$93,MATCH($W8,$A$2:$A$93,0),MATCH(AC$2,$A$2:$S$2,0))</f>
        <v/>
      </c>
      <c r="AD8" s="675">
        <f>INDEX($A$2:$M$93,MATCH($W8,$A$2:$A$93,0),MATCH(AD$2,$A$2:$M$2,0))</f>
        <v/>
      </c>
      <c r="AE8" s="675">
        <f>INDEX($A$2:$M$93,MATCH($W8,$A$2:$A$93,0),MATCH(AE$2,$A$2:$M$2,0))</f>
        <v/>
      </c>
      <c r="AF8" s="675">
        <f>INDEX($A$2:$M$93,MATCH($W8,$A$2:$A$93,0),MATCH(AF$2,$A$2:$M$2,0))</f>
        <v/>
      </c>
      <c r="AG8" s="675">
        <f>INDEX($A$2:$S$93,MATCH($W8,$A$2:$A$93,0),MATCH(AG$2,$A$2:$S$2,0))</f>
        <v/>
      </c>
      <c r="AH8" s="675">
        <f>INDEX($A$2:$M$93,MATCH($W8,$A$2:$A$93,0),MATCH(AH$2,$A$2:$M$2,0))</f>
        <v/>
      </c>
      <c r="AI8" s="102">
        <f>INDEX($A$2:$M$93,MATCH($W8,$A$2:$A$93,0),MATCH(AI$2,$A$2:$M$2,0))</f>
        <v/>
      </c>
      <c r="AJ8" s="676">
        <f>SUMIF('B-刷单'!$E:$E,$W8,'B-刷单'!H:H)</f>
        <v/>
      </c>
      <c r="AK8" s="676">
        <f>SUMIF('B-刷单'!$E:$E,$W8,'B-刷单'!J:J)</f>
        <v/>
      </c>
      <c r="AL8" s="676">
        <f>SUMIF('B-刷单'!$E:$E,$W8,'B-刷单'!I:I)</f>
        <v/>
      </c>
      <c r="AM8" s="675">
        <f>SUMIFS('B-无界'!$P:$P,'B-无界'!$F:$F,$W8,'B-无界'!$H:$H,"货品全站推广")</f>
        <v/>
      </c>
      <c r="AN8" s="677">
        <f>SUMIFS('B-无界'!$AB:$AB,'B-无界'!$F:$F,$W8,'B-无界'!$H:$H,"货品全站推")</f>
        <v/>
      </c>
      <c r="AO8" s="675">
        <f>INDEX($A$2:$M$93,MATCH($W8,$A$2:$A$93,0),MATCH(AO$2,$A$2:$M$2,0))</f>
        <v/>
      </c>
      <c r="AP8" s="676">
        <f>SUMIFS('B-无界'!$AB:$AB,'B-无界'!$F:$F,$W8,'B-无界'!$H:$H,"关键词推广")</f>
        <v/>
      </c>
      <c r="AQ8" s="676">
        <f>SUMIFS('B-无界'!$P:$P,'B-无界'!$F:$F,$W8,'B-无界'!$H:$H,"精准人群推广")</f>
        <v/>
      </c>
      <c r="AR8" s="676">
        <f>SUMIFS('B-无界'!$AB:$AB,'B-无界'!$F:$F,$W8,'B-无界'!$H:$H,"精准人群推广")</f>
        <v/>
      </c>
      <c r="AS8" s="678">
        <f>SUMIFS('B-无界'!$P:$P,'B-无界'!$F:$F,$W8,'B-无界'!$H:$H,"活动加速")+SUMIFS('B-无界'!$P:$P,'B-无界'!$F:$F,$W8,'B-无界'!$H:$H,"货品加速")+SUMIFS('B-无界'!$P:$P,'B-无界'!$F:$F,$W8,'B-无界'!$H:$H,"全店智投")+SUMIFS('B-无界'!$P:$P,'B-无界'!$F:$F,$W8,'B-无界'!$H:$H,"人群击穿")+SUMIFS('B-无界'!$P:$P,'B-无界'!$F:$F,$W8,'B-无界'!$H:$H,"拉新快")+SUMIFS('B-无界'!$P:$P,'B-无界'!$F:$F,$W8,'B-无界'!$H:$H,"上新快")+SUMIFS('B-无界'!$P:$P,'B-无界'!$F:$F,$W8,'B-无界'!$H:$H,"会员快")+SUMIFS('B-无界'!$P:$P,'B-无界'!$F:$F,$W8,'B-无界'!$H:$H,"粉丝快")+SUMIFS('B-无界'!$P:$P,'B-无界'!$F:$F,$W8,'B-无界'!$H:$H,"测款快")</f>
        <v/>
      </c>
      <c r="AT8" s="677">
        <f>SUMIFS('B-无界'!$AB:$AB,'B-无界'!$F:$F,$W8,'B-无界'!$H:$H,"活动加速")+SUMIFS('B-无界'!$AB:$AB,'B-无界'!$F:$F,$W8,'B-无界'!$H:$H,"货品加速")+SUMIFS('B-无界'!$AB:$AB,'B-无界'!$F:$F,$W8,'B-无界'!$H:$H,"全店智投")+SUMIFS('B-无界'!$AB:$AB,'B-无界'!$F:$F,$W8,'B-无界'!$H:$H,"人群击穿")+SUMIFS('B-无界'!$AB:$AB,'B-无界'!$F:$F,$W8,'B-无界'!$H:$H,"拉新快")+SUMIFS('B-无界'!$AB:$AB,'B-无界'!$F:$F,$W8,'B-无界'!$H:$H,"上新快")+SUMIFS('B-无界'!$AB:$AB,'B-无界'!$F:$F,$W8,'B-无界'!$H:$H,"会员快")+SUMIFS('B-无界'!$AB:$AB,'B-无界'!$F:$F,$W8,'B-无界'!$H:$H,"粉丝快")+SUMIFS('B-无界'!$AB:$AB,'B-无界'!$F:$F,$W8,'B-无界'!$H:$H,"测款快")</f>
        <v/>
      </c>
      <c r="AU8" s="675">
        <f>INDEX($A$2:$P$93,MATCH($W8,$A$2:$A$93,0),MATCH(AU$2,$A$2:$P$2,0))</f>
        <v/>
      </c>
    </row>
    <row r="9" ht="14.5" customHeight="1" s="534">
      <c r="A9" s="674" t="n">
        <v>46119</v>
      </c>
      <c r="B9" s="407" t="n">
        <v>4</v>
      </c>
      <c r="C9" s="132" t="n">
        <v>300</v>
      </c>
      <c r="D9" s="133" t="n">
        <v>0.75</v>
      </c>
      <c r="E9" s="407" t="n">
        <v>0</v>
      </c>
      <c r="F9" s="407" t="n">
        <v>0</v>
      </c>
      <c r="G9" s="407" t="n">
        <v>0</v>
      </c>
      <c r="H9" s="407" t="n">
        <v>0</v>
      </c>
      <c r="I9" s="407" t="n">
        <v>0</v>
      </c>
      <c r="J9" s="407" t="n">
        <v>0</v>
      </c>
      <c r="K9" s="407" t="n">
        <v>0</v>
      </c>
      <c r="L9" s="407" t="inlineStr">
        <is>
          <t>NULL</t>
        </is>
      </c>
      <c r="M9" s="407" t="n">
        <v>0</v>
      </c>
      <c r="N9" s="407" t="n">
        <v>0</v>
      </c>
      <c r="O9" s="407" t="n">
        <v>0</v>
      </c>
      <c r="P9" s="381" t="n">
        <v>0</v>
      </c>
      <c r="Q9" s="407" t="n">
        <v>0</v>
      </c>
      <c r="R9" s="407" t="n">
        <v>0</v>
      </c>
      <c r="S9" s="407" t="n">
        <v>0</v>
      </c>
      <c r="U9" s="99">
        <f>WEEKNUM(W9,2)&amp;"周"</f>
        <v/>
      </c>
      <c r="V9" s="100">
        <f>TEXT(W9,"AAA")</f>
        <v/>
      </c>
      <c r="W9" s="674" t="n">
        <v>46119</v>
      </c>
      <c r="X9" s="675">
        <f>INDEX($A$2:$M$93,MATCH($W9,$A$2:$A$93,0),MATCH(X$2,$A$2:$M$2,0))</f>
        <v/>
      </c>
      <c r="Y9" s="675">
        <f>INDEX($A$2:$M$93,MATCH($W9,$A$2:$A$93,0),MATCH(Y$2,$A$2:$M$2,0))</f>
        <v/>
      </c>
      <c r="Z9" s="675">
        <f>INDEX($A$2:$M$93,MATCH($W9,$A$2:$A$93,0),MATCH(Z$2,$A$2:$M$2,0))</f>
        <v/>
      </c>
      <c r="AA9" s="675">
        <f>INDEX($A$2:$M$93,MATCH($W9,$A$2:$A$93,0),MATCH(AA$2,$A$2:$M$2,0))</f>
        <v/>
      </c>
      <c r="AB9" s="675">
        <f>INDEX($A$2:$M$93,MATCH($W9,$A$2:$A$93,0),MATCH(AB$2,$A$2:$M$2,0))</f>
        <v/>
      </c>
      <c r="AC9" s="675">
        <f>INDEX($A$2:$S$93,MATCH($W9,$A$2:$A$93,0),MATCH(AC$2,$A$2:$S$2,0))</f>
        <v/>
      </c>
      <c r="AD9" s="675">
        <f>INDEX($A$2:$M$93,MATCH($W9,$A$2:$A$93,0),MATCH(AD$2,$A$2:$M$2,0))</f>
        <v/>
      </c>
      <c r="AE9" s="675">
        <f>INDEX($A$2:$M$93,MATCH($W9,$A$2:$A$93,0),MATCH(AE$2,$A$2:$M$2,0))</f>
        <v/>
      </c>
      <c r="AF9" s="675">
        <f>INDEX($A$2:$M$93,MATCH($W9,$A$2:$A$93,0),MATCH(AF$2,$A$2:$M$2,0))</f>
        <v/>
      </c>
      <c r="AG9" s="675">
        <f>INDEX($A$2:$S$93,MATCH($W9,$A$2:$A$93,0),MATCH(AG$2,$A$2:$S$2,0))</f>
        <v/>
      </c>
      <c r="AH9" s="675">
        <f>INDEX($A$2:$M$93,MATCH($W9,$A$2:$A$93,0),MATCH(AH$2,$A$2:$M$2,0))</f>
        <v/>
      </c>
      <c r="AI9" s="102">
        <f>INDEX($A$2:$M$93,MATCH($W9,$A$2:$A$93,0),MATCH(AI$2,$A$2:$M$2,0))</f>
        <v/>
      </c>
      <c r="AJ9" s="676">
        <f>SUMIF('B-刷单'!$E:$E,$W9,'B-刷单'!H:H)</f>
        <v/>
      </c>
      <c r="AK9" s="676">
        <f>SUMIF('B-刷单'!$E:$E,$W9,'B-刷单'!J:J)</f>
        <v/>
      </c>
      <c r="AL9" s="676">
        <f>SUMIF('B-刷单'!$E:$E,$W9,'B-刷单'!I:I)</f>
        <v/>
      </c>
      <c r="AM9" s="675">
        <f>SUMIFS('B-无界'!$P:$P,'B-无界'!$F:$F,$W9,'B-无界'!$H:$H,"货品全站推广")</f>
        <v/>
      </c>
      <c r="AN9" s="677">
        <f>SUMIFS('B-无界'!$AB:$AB,'B-无界'!$F:$F,$W9,'B-无界'!$H:$H,"货品全站推")</f>
        <v/>
      </c>
      <c r="AO9" s="675">
        <f>INDEX($A$2:$M$93,MATCH($W9,$A$2:$A$93,0),MATCH(AO$2,$A$2:$M$2,0))</f>
        <v/>
      </c>
      <c r="AP9" s="676">
        <f>SUMIFS('B-无界'!$AB:$AB,'B-无界'!$F:$F,$W9,'B-无界'!$H:$H,"关键词推广")</f>
        <v/>
      </c>
      <c r="AQ9" s="676">
        <f>SUMIFS('B-无界'!$P:$P,'B-无界'!$F:$F,$W9,'B-无界'!$H:$H,"精准人群推广")</f>
        <v/>
      </c>
      <c r="AR9" s="676">
        <f>SUMIFS('B-无界'!$AB:$AB,'B-无界'!$F:$F,$W9,'B-无界'!$H:$H,"精准人群推广")</f>
        <v/>
      </c>
      <c r="AS9" s="678">
        <f>SUMIFS('B-无界'!$P:$P,'B-无界'!$F:$F,$W9,'B-无界'!$H:$H,"活动加速")+SUMIFS('B-无界'!$P:$P,'B-无界'!$F:$F,$W9,'B-无界'!$H:$H,"货品加速")+SUMIFS('B-无界'!$P:$P,'B-无界'!$F:$F,$W9,'B-无界'!$H:$H,"全店智投")+SUMIFS('B-无界'!$P:$P,'B-无界'!$F:$F,$W9,'B-无界'!$H:$H,"人群击穿")+SUMIFS('B-无界'!$P:$P,'B-无界'!$F:$F,$W9,'B-无界'!$H:$H,"拉新快")+SUMIFS('B-无界'!$P:$P,'B-无界'!$F:$F,$W9,'B-无界'!$H:$H,"上新快")+SUMIFS('B-无界'!$P:$P,'B-无界'!$F:$F,$W9,'B-无界'!$H:$H,"会员快")+SUMIFS('B-无界'!$P:$P,'B-无界'!$F:$F,$W9,'B-无界'!$H:$H,"粉丝快")+SUMIFS('B-无界'!$P:$P,'B-无界'!$F:$F,$W9,'B-无界'!$H:$H,"测款快")</f>
        <v/>
      </c>
      <c r="AT9" s="677">
        <f>SUMIFS('B-无界'!$AB:$AB,'B-无界'!$F:$F,$W9,'B-无界'!$H:$H,"活动加速")+SUMIFS('B-无界'!$AB:$AB,'B-无界'!$F:$F,$W9,'B-无界'!$H:$H,"货品加速")+SUMIFS('B-无界'!$AB:$AB,'B-无界'!$F:$F,$W9,'B-无界'!$H:$H,"全店智投")+SUMIFS('B-无界'!$AB:$AB,'B-无界'!$F:$F,$W9,'B-无界'!$H:$H,"人群击穿")+SUMIFS('B-无界'!$AB:$AB,'B-无界'!$F:$F,$W9,'B-无界'!$H:$H,"拉新快")+SUMIFS('B-无界'!$AB:$AB,'B-无界'!$F:$F,$W9,'B-无界'!$H:$H,"上新快")+SUMIFS('B-无界'!$AB:$AB,'B-无界'!$F:$F,$W9,'B-无界'!$H:$H,"会员快")+SUMIFS('B-无界'!$AB:$AB,'B-无界'!$F:$F,$W9,'B-无界'!$H:$H,"粉丝快")+SUMIFS('B-无界'!$AB:$AB,'B-无界'!$F:$F,$W9,'B-无界'!$H:$H,"测款快")</f>
        <v/>
      </c>
      <c r="AU9" s="675">
        <f>INDEX($A$2:$P$93,MATCH($W9,$A$2:$A$93,0),MATCH(AU$2,$A$2:$P$2,0))</f>
        <v/>
      </c>
    </row>
    <row r="10" ht="14.5" customHeight="1" s="534">
      <c r="A10" s="674" t="n">
        <v>46120</v>
      </c>
      <c r="B10" s="407" t="n">
        <v>3</v>
      </c>
      <c r="C10" s="132" t="n">
        <v>22.15</v>
      </c>
      <c r="D10" s="133" t="n">
        <v>0.6667</v>
      </c>
      <c r="E10" s="407" t="n">
        <v>0</v>
      </c>
      <c r="F10" s="407" t="n">
        <v>0</v>
      </c>
      <c r="G10" s="407" t="n">
        <v>0</v>
      </c>
      <c r="H10" s="407" t="n">
        <v>0</v>
      </c>
      <c r="I10" s="407" t="n">
        <v>0</v>
      </c>
      <c r="J10" s="407" t="n">
        <v>0</v>
      </c>
      <c r="K10" s="407" t="n">
        <v>0</v>
      </c>
      <c r="L10" s="407" t="inlineStr">
        <is>
          <t>NULL</t>
        </is>
      </c>
      <c r="M10" s="407" t="n">
        <v>0</v>
      </c>
      <c r="N10" s="407" t="n">
        <v>0</v>
      </c>
      <c r="O10" s="407" t="n">
        <v>0</v>
      </c>
      <c r="P10" s="381" t="n">
        <v>0</v>
      </c>
      <c r="Q10" s="407" t="n">
        <v>0</v>
      </c>
      <c r="R10" s="407" t="n">
        <v>0</v>
      </c>
      <c r="S10" s="407" t="n">
        <v>0</v>
      </c>
      <c r="U10" s="99">
        <f>WEEKNUM(W10,2)&amp;"周"</f>
        <v/>
      </c>
      <c r="V10" s="100">
        <f>TEXT(W10,"AAA")</f>
        <v/>
      </c>
      <c r="W10" s="674" t="n">
        <v>46120</v>
      </c>
      <c r="X10" s="675">
        <f>INDEX($A$2:$M$93,MATCH($W10,$A$2:$A$93,0),MATCH(X$2,$A$2:$M$2,0))</f>
        <v/>
      </c>
      <c r="Y10" s="675">
        <f>INDEX($A$2:$M$93,MATCH($W10,$A$2:$A$93,0),MATCH(Y$2,$A$2:$M$2,0))</f>
        <v/>
      </c>
      <c r="Z10" s="675">
        <f>INDEX($A$2:$M$93,MATCH($W10,$A$2:$A$93,0),MATCH(Z$2,$A$2:$M$2,0))</f>
        <v/>
      </c>
      <c r="AA10" s="675">
        <f>INDEX($A$2:$M$93,MATCH($W10,$A$2:$A$93,0),MATCH(AA$2,$A$2:$M$2,0))</f>
        <v/>
      </c>
      <c r="AB10" s="675">
        <f>INDEX($A$2:$M$93,MATCH($W10,$A$2:$A$93,0),MATCH(AB$2,$A$2:$M$2,0))</f>
        <v/>
      </c>
      <c r="AC10" s="675">
        <f>INDEX($A$2:$S$93,MATCH($W10,$A$2:$A$93,0),MATCH(AC$2,$A$2:$S$2,0))</f>
        <v/>
      </c>
      <c r="AD10" s="675">
        <f>INDEX($A$2:$M$93,MATCH($W10,$A$2:$A$93,0),MATCH(AD$2,$A$2:$M$2,0))</f>
        <v/>
      </c>
      <c r="AE10" s="675">
        <f>INDEX($A$2:$M$93,MATCH($W10,$A$2:$A$93,0),MATCH(AE$2,$A$2:$M$2,0))</f>
        <v/>
      </c>
      <c r="AF10" s="675">
        <f>INDEX($A$2:$M$93,MATCH($W10,$A$2:$A$93,0),MATCH(AF$2,$A$2:$M$2,0))</f>
        <v/>
      </c>
      <c r="AG10" s="675">
        <f>INDEX($A$2:$S$93,MATCH($W10,$A$2:$A$93,0),MATCH(AG$2,$A$2:$S$2,0))</f>
        <v/>
      </c>
      <c r="AH10" s="675">
        <f>INDEX($A$2:$M$93,MATCH($W10,$A$2:$A$93,0),MATCH(AH$2,$A$2:$M$2,0))</f>
        <v/>
      </c>
      <c r="AI10" s="102">
        <f>INDEX($A$2:$M$93,MATCH($W10,$A$2:$A$93,0),MATCH(AI$2,$A$2:$M$2,0))</f>
        <v/>
      </c>
      <c r="AJ10" s="676">
        <f>SUMIF('B-刷单'!$E:$E,$W10,'B-刷单'!H:H)</f>
        <v/>
      </c>
      <c r="AK10" s="676">
        <f>SUMIF('B-刷单'!$E:$E,$W10,'B-刷单'!J:J)</f>
        <v/>
      </c>
      <c r="AL10" s="676">
        <f>SUMIF('B-刷单'!$E:$E,$W10,'B-刷单'!I:I)</f>
        <v/>
      </c>
      <c r="AM10" s="675">
        <f>SUMIFS('B-无界'!$P:$P,'B-无界'!$F:$F,$W10,'B-无界'!$H:$H,"货品全站推广")</f>
        <v/>
      </c>
      <c r="AN10" s="677">
        <f>SUMIFS('B-无界'!$AB:$AB,'B-无界'!$F:$F,$W10,'B-无界'!$H:$H,"货品全站推")</f>
        <v/>
      </c>
      <c r="AO10" s="675">
        <f>INDEX($A$2:$M$93,MATCH($W10,$A$2:$A$93,0),MATCH(AO$2,$A$2:$M$2,0))</f>
        <v/>
      </c>
      <c r="AP10" s="676">
        <f>SUMIFS('B-无界'!$AB:$AB,'B-无界'!$F:$F,$W10,'B-无界'!$H:$H,"关键词推广")</f>
        <v/>
      </c>
      <c r="AQ10" s="676">
        <f>SUMIFS('B-无界'!$P:$P,'B-无界'!$F:$F,$W10,'B-无界'!$H:$H,"精准人群推广")</f>
        <v/>
      </c>
      <c r="AR10" s="676">
        <f>SUMIFS('B-无界'!$AB:$AB,'B-无界'!$F:$F,$W10,'B-无界'!$H:$H,"精准人群推广")</f>
        <v/>
      </c>
      <c r="AS10" s="678">
        <f>SUMIFS('B-无界'!$P:$P,'B-无界'!$F:$F,$W10,'B-无界'!$H:$H,"活动加速")+SUMIFS('B-无界'!$P:$P,'B-无界'!$F:$F,$W10,'B-无界'!$H:$H,"货品加速")+SUMIFS('B-无界'!$P:$P,'B-无界'!$F:$F,$W10,'B-无界'!$H:$H,"全店智投")+SUMIFS('B-无界'!$P:$P,'B-无界'!$F:$F,$W10,'B-无界'!$H:$H,"人群击穿")+SUMIFS('B-无界'!$P:$P,'B-无界'!$F:$F,$W10,'B-无界'!$H:$H,"拉新快")+SUMIFS('B-无界'!$P:$P,'B-无界'!$F:$F,$W10,'B-无界'!$H:$H,"上新快")+SUMIFS('B-无界'!$P:$P,'B-无界'!$F:$F,$W10,'B-无界'!$H:$H,"会员快")+SUMIFS('B-无界'!$P:$P,'B-无界'!$F:$F,$W10,'B-无界'!$H:$H,"粉丝快")+SUMIFS('B-无界'!$P:$P,'B-无界'!$F:$F,$W10,'B-无界'!$H:$H,"测款快")</f>
        <v/>
      </c>
      <c r="AT10" s="677">
        <f>SUMIFS('B-无界'!$AB:$AB,'B-无界'!$F:$F,$W10,'B-无界'!$H:$H,"活动加速")+SUMIFS('B-无界'!$AB:$AB,'B-无界'!$F:$F,$W10,'B-无界'!$H:$H,"货品加速")+SUMIFS('B-无界'!$AB:$AB,'B-无界'!$F:$F,$W10,'B-无界'!$H:$H,"全店智投")+SUMIFS('B-无界'!$AB:$AB,'B-无界'!$F:$F,$W10,'B-无界'!$H:$H,"人群击穿")+SUMIFS('B-无界'!$AB:$AB,'B-无界'!$F:$F,$W10,'B-无界'!$H:$H,"拉新快")+SUMIFS('B-无界'!$AB:$AB,'B-无界'!$F:$F,$W10,'B-无界'!$H:$H,"上新快")+SUMIFS('B-无界'!$AB:$AB,'B-无界'!$F:$F,$W10,'B-无界'!$H:$H,"会员快")+SUMIFS('B-无界'!$AB:$AB,'B-无界'!$F:$F,$W10,'B-无界'!$H:$H,"粉丝快")+SUMIFS('B-无界'!$AB:$AB,'B-无界'!$F:$F,$W10,'B-无界'!$H:$H,"测款快")</f>
        <v/>
      </c>
      <c r="AU10" s="675">
        <f>INDEX($A$2:$P$93,MATCH($W10,$A$2:$A$93,0),MATCH(AU$2,$A$2:$P$2,0))</f>
        <v/>
      </c>
    </row>
    <row r="11" ht="14.5" customHeight="1" s="534">
      <c r="A11" s="674" t="n">
        <v>46121</v>
      </c>
      <c r="B11" s="407" t="n">
        <v>3</v>
      </c>
      <c r="C11" s="132" t="n">
        <v>463.81</v>
      </c>
      <c r="D11" s="133" t="n">
        <v>0.6667</v>
      </c>
      <c r="E11" s="407" t="n">
        <v>0</v>
      </c>
      <c r="F11" s="407" t="n">
        <v>0</v>
      </c>
      <c r="G11" s="407" t="n">
        <v>0</v>
      </c>
      <c r="H11" s="407" t="n">
        <v>0</v>
      </c>
      <c r="I11" s="407" t="n">
        <v>0</v>
      </c>
      <c r="J11" s="407" t="n">
        <v>0</v>
      </c>
      <c r="K11" s="407" t="n">
        <v>0</v>
      </c>
      <c r="L11" s="407" t="inlineStr">
        <is>
          <t>NULL</t>
        </is>
      </c>
      <c r="M11" s="407" t="n">
        <v>0</v>
      </c>
      <c r="N11" s="407" t="n">
        <v>0</v>
      </c>
      <c r="O11" s="407" t="n">
        <v>0</v>
      </c>
      <c r="P11" s="381" t="n">
        <v>0</v>
      </c>
      <c r="Q11" s="407" t="n">
        <v>0</v>
      </c>
      <c r="R11" s="407" t="n">
        <v>0</v>
      </c>
      <c r="S11" s="407" t="n">
        <v>0</v>
      </c>
      <c r="U11" s="99">
        <f>WEEKNUM(W11,2)&amp;"周"</f>
        <v/>
      </c>
      <c r="V11" s="100">
        <f>TEXT(W11,"AAA")</f>
        <v/>
      </c>
      <c r="W11" s="674" t="n">
        <v>46121</v>
      </c>
      <c r="X11" s="675">
        <f>INDEX($A$2:$M$93,MATCH($W11,$A$2:$A$93,0),MATCH(X$2,$A$2:$M$2,0))</f>
        <v/>
      </c>
      <c r="Y11" s="675">
        <f>INDEX($A$2:$M$93,MATCH($W11,$A$2:$A$93,0),MATCH(Y$2,$A$2:$M$2,0))</f>
        <v/>
      </c>
      <c r="Z11" s="675">
        <f>INDEX($A$2:$M$93,MATCH($W11,$A$2:$A$93,0),MATCH(Z$2,$A$2:$M$2,0))</f>
        <v/>
      </c>
      <c r="AA11" s="675">
        <f>INDEX($A$2:$M$93,MATCH($W11,$A$2:$A$93,0),MATCH(AA$2,$A$2:$M$2,0))</f>
        <v/>
      </c>
      <c r="AB11" s="675">
        <f>INDEX($A$2:$M$93,MATCH($W11,$A$2:$A$93,0),MATCH(AB$2,$A$2:$M$2,0))</f>
        <v/>
      </c>
      <c r="AC11" s="675">
        <f>INDEX($A$2:$S$93,MATCH($W11,$A$2:$A$93,0),MATCH(AC$2,$A$2:$S$2,0))</f>
        <v/>
      </c>
      <c r="AD11" s="675">
        <f>INDEX($A$2:$M$93,MATCH($W11,$A$2:$A$93,0),MATCH(AD$2,$A$2:$M$2,0))</f>
        <v/>
      </c>
      <c r="AE11" s="675">
        <f>INDEX($A$2:$M$93,MATCH($W11,$A$2:$A$93,0),MATCH(AE$2,$A$2:$M$2,0))</f>
        <v/>
      </c>
      <c r="AF11" s="675">
        <f>INDEX($A$2:$M$93,MATCH($W11,$A$2:$A$93,0),MATCH(AF$2,$A$2:$M$2,0))</f>
        <v/>
      </c>
      <c r="AG11" s="675">
        <f>INDEX($A$2:$S$93,MATCH($W11,$A$2:$A$93,0),MATCH(AG$2,$A$2:$S$2,0))</f>
        <v/>
      </c>
      <c r="AH11" s="675">
        <f>INDEX($A$2:$M$93,MATCH($W11,$A$2:$A$93,0),MATCH(AH$2,$A$2:$M$2,0))</f>
        <v/>
      </c>
      <c r="AI11" s="102">
        <f>INDEX($A$2:$M$93,MATCH($W11,$A$2:$A$93,0),MATCH(AI$2,$A$2:$M$2,0))</f>
        <v/>
      </c>
      <c r="AJ11" s="676">
        <f>SUMIF('B-刷单'!$E:$E,$W11,'B-刷单'!H:H)</f>
        <v/>
      </c>
      <c r="AK11" s="676">
        <f>SUMIF('B-刷单'!$E:$E,$W11,'B-刷单'!J:J)</f>
        <v/>
      </c>
      <c r="AL11" s="676">
        <f>SUMIF('B-刷单'!$E:$E,$W11,'B-刷单'!I:I)</f>
        <v/>
      </c>
      <c r="AM11" s="675">
        <f>SUMIFS('B-无界'!$P:$P,'B-无界'!$F:$F,$W11,'B-无界'!$H:$H,"货品全站推广")</f>
        <v/>
      </c>
      <c r="AN11" s="677">
        <f>SUMIFS('B-无界'!$AB:$AB,'B-无界'!$F:$F,$W11,'B-无界'!$H:$H,"货品全站推")</f>
        <v/>
      </c>
      <c r="AO11" s="675">
        <f>INDEX($A$2:$M$93,MATCH($W11,$A$2:$A$93,0),MATCH(AO$2,$A$2:$M$2,0))</f>
        <v/>
      </c>
      <c r="AP11" s="676">
        <f>SUMIFS('B-无界'!$AB:$AB,'B-无界'!$F:$F,$W11,'B-无界'!$H:$H,"关键词推广")</f>
        <v/>
      </c>
      <c r="AQ11" s="676">
        <f>SUMIFS('B-无界'!$P:$P,'B-无界'!$F:$F,$W11,'B-无界'!$H:$H,"精准人群推广")</f>
        <v/>
      </c>
      <c r="AR11" s="676">
        <f>SUMIFS('B-无界'!$AB:$AB,'B-无界'!$F:$F,$W11,'B-无界'!$H:$H,"精准人群推广")</f>
        <v/>
      </c>
      <c r="AS11" s="678">
        <f>SUMIFS('B-无界'!$P:$P,'B-无界'!$F:$F,$W11,'B-无界'!$H:$H,"活动加速")+SUMIFS('B-无界'!$P:$P,'B-无界'!$F:$F,$W11,'B-无界'!$H:$H,"货品加速")+SUMIFS('B-无界'!$P:$P,'B-无界'!$F:$F,$W11,'B-无界'!$H:$H,"全店智投")+SUMIFS('B-无界'!$P:$P,'B-无界'!$F:$F,$W11,'B-无界'!$H:$H,"人群击穿")+SUMIFS('B-无界'!$P:$P,'B-无界'!$F:$F,$W11,'B-无界'!$H:$H,"拉新快")+SUMIFS('B-无界'!$P:$P,'B-无界'!$F:$F,$W11,'B-无界'!$H:$H,"上新快")+SUMIFS('B-无界'!$P:$P,'B-无界'!$F:$F,$W11,'B-无界'!$H:$H,"会员快")+SUMIFS('B-无界'!$P:$P,'B-无界'!$F:$F,$W11,'B-无界'!$H:$H,"粉丝快")+SUMIFS('B-无界'!$P:$P,'B-无界'!$F:$F,$W11,'B-无界'!$H:$H,"测款快")</f>
        <v/>
      </c>
      <c r="AT11" s="677">
        <f>SUMIFS('B-无界'!$AB:$AB,'B-无界'!$F:$F,$W11,'B-无界'!$H:$H,"活动加速")+SUMIFS('B-无界'!$AB:$AB,'B-无界'!$F:$F,$W11,'B-无界'!$H:$H,"货品加速")+SUMIFS('B-无界'!$AB:$AB,'B-无界'!$F:$F,$W11,'B-无界'!$H:$H,"全店智投")+SUMIFS('B-无界'!$AB:$AB,'B-无界'!$F:$F,$W11,'B-无界'!$H:$H,"人群击穿")+SUMIFS('B-无界'!$AB:$AB,'B-无界'!$F:$F,$W11,'B-无界'!$H:$H,"拉新快")+SUMIFS('B-无界'!$AB:$AB,'B-无界'!$F:$F,$W11,'B-无界'!$H:$H,"上新快")+SUMIFS('B-无界'!$AB:$AB,'B-无界'!$F:$F,$W11,'B-无界'!$H:$H,"会员快")+SUMIFS('B-无界'!$AB:$AB,'B-无界'!$F:$F,$W11,'B-无界'!$H:$H,"粉丝快")+SUMIFS('B-无界'!$AB:$AB,'B-无界'!$F:$F,$W11,'B-无界'!$H:$H,"测款快")</f>
        <v/>
      </c>
      <c r="AU11" s="675">
        <f>INDEX($A$2:$P$93,MATCH($W11,$A$2:$A$93,0),MATCH(AU$2,$A$2:$P$2,0))</f>
        <v/>
      </c>
    </row>
    <row r="12" ht="14.5" customHeight="1" s="534">
      <c r="A12" s="674" t="n">
        <v>46122</v>
      </c>
      <c r="B12" s="407" t="n">
        <v>2</v>
      </c>
      <c r="C12" s="132" t="n">
        <v>154.63</v>
      </c>
      <c r="D12" s="133" t="n">
        <v>0.5</v>
      </c>
      <c r="E12" s="407" t="n">
        <v>0</v>
      </c>
      <c r="F12" s="407" t="n">
        <v>0</v>
      </c>
      <c r="G12" s="407" t="n">
        <v>0</v>
      </c>
      <c r="H12" s="407" t="n">
        <v>0</v>
      </c>
      <c r="I12" s="407" t="n">
        <v>0</v>
      </c>
      <c r="J12" s="407" t="n">
        <v>0</v>
      </c>
      <c r="K12" s="407" t="n">
        <v>0</v>
      </c>
      <c r="L12" s="407" t="inlineStr">
        <is>
          <t>NULL</t>
        </is>
      </c>
      <c r="M12" s="407" t="n">
        <v>0</v>
      </c>
      <c r="N12" s="407" t="n">
        <v>0</v>
      </c>
      <c r="O12" s="407" t="n">
        <v>0</v>
      </c>
      <c r="P12" s="381" t="n">
        <v>0</v>
      </c>
      <c r="Q12" s="407" t="n">
        <v>0</v>
      </c>
      <c r="R12" s="407" t="n">
        <v>0</v>
      </c>
      <c r="S12" s="407" t="n">
        <v>1</v>
      </c>
      <c r="U12" s="99">
        <f>WEEKNUM(W12,2)&amp;"周"</f>
        <v/>
      </c>
      <c r="V12" s="100">
        <f>TEXT(W12,"AAA")</f>
        <v/>
      </c>
      <c r="W12" s="674" t="n">
        <v>46122</v>
      </c>
      <c r="X12" s="675">
        <f>INDEX($A$2:$M$93,MATCH($W12,$A$2:$A$93,0),MATCH(X$2,$A$2:$M$2,0))</f>
        <v/>
      </c>
      <c r="Y12" s="675">
        <f>INDEX($A$2:$M$93,MATCH($W12,$A$2:$A$93,0),MATCH(Y$2,$A$2:$M$2,0))</f>
        <v/>
      </c>
      <c r="Z12" s="675">
        <f>INDEX($A$2:$M$93,MATCH($W12,$A$2:$A$93,0),MATCH(Z$2,$A$2:$M$2,0))</f>
        <v/>
      </c>
      <c r="AA12" s="675">
        <f>INDEX($A$2:$M$93,MATCH($W12,$A$2:$A$93,0),MATCH(AA$2,$A$2:$M$2,0))</f>
        <v/>
      </c>
      <c r="AB12" s="675">
        <f>INDEX($A$2:$M$93,MATCH($W12,$A$2:$A$93,0),MATCH(AB$2,$A$2:$M$2,0))</f>
        <v/>
      </c>
      <c r="AC12" s="675">
        <f>INDEX($A$2:$S$93,MATCH($W12,$A$2:$A$93,0),MATCH(AC$2,$A$2:$S$2,0))</f>
        <v/>
      </c>
      <c r="AD12" s="675">
        <f>INDEX($A$2:$M$93,MATCH($W12,$A$2:$A$93,0),MATCH(AD$2,$A$2:$M$2,0))</f>
        <v/>
      </c>
      <c r="AE12" s="675">
        <f>INDEX($A$2:$M$93,MATCH($W12,$A$2:$A$93,0),MATCH(AE$2,$A$2:$M$2,0))</f>
        <v/>
      </c>
      <c r="AF12" s="675">
        <f>INDEX($A$2:$M$93,MATCH($W12,$A$2:$A$93,0),MATCH(AF$2,$A$2:$M$2,0))</f>
        <v/>
      </c>
      <c r="AG12" s="675">
        <f>INDEX($A$2:$S$93,MATCH($W12,$A$2:$A$93,0),MATCH(AG$2,$A$2:$S$2,0))</f>
        <v/>
      </c>
      <c r="AH12" s="675">
        <f>INDEX($A$2:$M$93,MATCH($W12,$A$2:$A$93,0),MATCH(AH$2,$A$2:$M$2,0))</f>
        <v/>
      </c>
      <c r="AI12" s="102">
        <f>INDEX($A$2:$M$93,MATCH($W12,$A$2:$A$93,0),MATCH(AI$2,$A$2:$M$2,0))</f>
        <v/>
      </c>
      <c r="AJ12" s="676">
        <f>SUMIF('B-刷单'!$E:$E,$W12,'B-刷单'!H:H)</f>
        <v/>
      </c>
      <c r="AK12" s="676">
        <f>SUMIF('B-刷单'!$E:$E,$W12,'B-刷单'!J:J)</f>
        <v/>
      </c>
      <c r="AL12" s="676">
        <f>SUMIF('B-刷单'!$E:$E,$W12,'B-刷单'!I:I)</f>
        <v/>
      </c>
      <c r="AM12" s="675">
        <f>SUMIFS('B-无界'!$P:$P,'B-无界'!$F:$F,$W12,'B-无界'!$H:$H,"货品全站推广")</f>
        <v/>
      </c>
      <c r="AN12" s="677">
        <f>SUMIFS('B-无界'!$AB:$AB,'B-无界'!$F:$F,$W12,'B-无界'!$H:$H,"货品全站推")</f>
        <v/>
      </c>
      <c r="AO12" s="675">
        <f>INDEX($A$2:$M$93,MATCH($W12,$A$2:$A$93,0),MATCH(AO$2,$A$2:$M$2,0))</f>
        <v/>
      </c>
      <c r="AP12" s="676">
        <f>SUMIFS('B-无界'!$AB:$AB,'B-无界'!$F:$F,$W12,'B-无界'!$H:$H,"关键词推广")</f>
        <v/>
      </c>
      <c r="AQ12" s="676">
        <f>SUMIFS('B-无界'!$P:$P,'B-无界'!$F:$F,$W12,'B-无界'!$H:$H,"精准人群推广")</f>
        <v/>
      </c>
      <c r="AR12" s="676">
        <f>SUMIFS('B-无界'!$AB:$AB,'B-无界'!$F:$F,$W12,'B-无界'!$H:$H,"精准人群推广")</f>
        <v/>
      </c>
      <c r="AS12" s="678">
        <f>SUMIFS('B-无界'!$P:$P,'B-无界'!$F:$F,$W12,'B-无界'!$H:$H,"活动加速")+SUMIFS('B-无界'!$P:$P,'B-无界'!$F:$F,$W12,'B-无界'!$H:$H,"货品加速")+SUMIFS('B-无界'!$P:$P,'B-无界'!$F:$F,$W12,'B-无界'!$H:$H,"全店智投")+SUMIFS('B-无界'!$P:$P,'B-无界'!$F:$F,$W12,'B-无界'!$H:$H,"人群击穿")+SUMIFS('B-无界'!$P:$P,'B-无界'!$F:$F,$W12,'B-无界'!$H:$H,"拉新快")+SUMIFS('B-无界'!$P:$P,'B-无界'!$F:$F,$W12,'B-无界'!$H:$H,"上新快")+SUMIFS('B-无界'!$P:$P,'B-无界'!$F:$F,$W12,'B-无界'!$H:$H,"会员快")+SUMIFS('B-无界'!$P:$P,'B-无界'!$F:$F,$W12,'B-无界'!$H:$H,"粉丝快")+SUMIFS('B-无界'!$P:$P,'B-无界'!$F:$F,$W12,'B-无界'!$H:$H,"测款快")</f>
        <v/>
      </c>
      <c r="AT12" s="677">
        <f>SUMIFS('B-无界'!$AB:$AB,'B-无界'!$F:$F,$W12,'B-无界'!$H:$H,"活动加速")+SUMIFS('B-无界'!$AB:$AB,'B-无界'!$F:$F,$W12,'B-无界'!$H:$H,"货品加速")+SUMIFS('B-无界'!$AB:$AB,'B-无界'!$F:$F,$W12,'B-无界'!$H:$H,"全店智投")+SUMIFS('B-无界'!$AB:$AB,'B-无界'!$F:$F,$W12,'B-无界'!$H:$H,"人群击穿")+SUMIFS('B-无界'!$AB:$AB,'B-无界'!$F:$F,$W12,'B-无界'!$H:$H,"拉新快")+SUMIFS('B-无界'!$AB:$AB,'B-无界'!$F:$F,$W12,'B-无界'!$H:$H,"上新快")+SUMIFS('B-无界'!$AB:$AB,'B-无界'!$F:$F,$W12,'B-无界'!$H:$H,"会员快")+SUMIFS('B-无界'!$AB:$AB,'B-无界'!$F:$F,$W12,'B-无界'!$H:$H,"粉丝快")+SUMIFS('B-无界'!$AB:$AB,'B-无界'!$F:$F,$W12,'B-无界'!$H:$H,"测款快")</f>
        <v/>
      </c>
      <c r="AU12" s="675">
        <f>INDEX($A$2:$P$93,MATCH($W12,$A$2:$A$93,0),MATCH(AU$2,$A$2:$P$2,0))</f>
        <v/>
      </c>
    </row>
    <row r="13" ht="14.5" customHeight="1" s="534">
      <c r="A13" s="674" t="n">
        <v>46123</v>
      </c>
      <c r="B13" s="114" t="n">
        <v>1</v>
      </c>
      <c r="C13" s="115" t="n">
        <v>2</v>
      </c>
      <c r="D13" s="116" t="n">
        <v>0</v>
      </c>
      <c r="E13" s="114" t="n">
        <v>0</v>
      </c>
      <c r="F13" s="114" t="n">
        <v>0</v>
      </c>
      <c r="G13" s="114" t="n">
        <v>0</v>
      </c>
      <c r="H13" s="114" t="n">
        <v>0</v>
      </c>
      <c r="I13" s="114" t="n">
        <v>0</v>
      </c>
      <c r="J13" s="114" t="n">
        <v>0</v>
      </c>
      <c r="K13" s="114" t="n">
        <v>0</v>
      </c>
      <c r="L13" s="114" t="inlineStr">
        <is>
          <t>NULL</t>
        </is>
      </c>
      <c r="M13" s="114" t="n">
        <v>0</v>
      </c>
      <c r="N13" s="114" t="n">
        <v>0</v>
      </c>
      <c r="O13" s="114" t="n">
        <v>0</v>
      </c>
      <c r="P13" s="117" t="n">
        <v>0</v>
      </c>
      <c r="Q13" s="114" t="n">
        <v>0</v>
      </c>
      <c r="R13" s="114" t="n">
        <v>0</v>
      </c>
      <c r="S13" s="114" t="n">
        <v>0</v>
      </c>
      <c r="U13" s="99">
        <f>WEEKNUM(W13,2)&amp;"周"</f>
        <v/>
      </c>
      <c r="V13" s="100">
        <f>TEXT(W13,"AAA")</f>
        <v/>
      </c>
      <c r="W13" s="674" t="n">
        <v>46123</v>
      </c>
      <c r="X13" s="675">
        <f>INDEX($A$2:$M$93,MATCH($W13,$A$2:$A$93,0),MATCH(X$2,$A$2:$M$2,0))</f>
        <v/>
      </c>
      <c r="Y13" s="675">
        <f>INDEX($A$2:$M$93,MATCH($W13,$A$2:$A$93,0),MATCH(Y$2,$A$2:$M$2,0))</f>
        <v/>
      </c>
      <c r="Z13" s="675">
        <f>INDEX($A$2:$M$93,MATCH($W13,$A$2:$A$93,0),MATCH(Z$2,$A$2:$M$2,0))</f>
        <v/>
      </c>
      <c r="AA13" s="675">
        <f>INDEX($A$2:$M$93,MATCH($W13,$A$2:$A$93,0),MATCH(AA$2,$A$2:$M$2,0))</f>
        <v/>
      </c>
      <c r="AB13" s="675">
        <f>INDEX($A$2:$M$93,MATCH($W13,$A$2:$A$93,0),MATCH(AB$2,$A$2:$M$2,0))</f>
        <v/>
      </c>
      <c r="AC13" s="675">
        <f>INDEX($A$2:$S$93,MATCH($W13,$A$2:$A$93,0),MATCH(AC$2,$A$2:$S$2,0))</f>
        <v/>
      </c>
      <c r="AD13" s="675">
        <f>INDEX($A$2:$M$93,MATCH($W13,$A$2:$A$93,0),MATCH(AD$2,$A$2:$M$2,0))</f>
        <v/>
      </c>
      <c r="AE13" s="675">
        <f>INDEX($A$2:$M$93,MATCH($W13,$A$2:$A$93,0),MATCH(AE$2,$A$2:$M$2,0))</f>
        <v/>
      </c>
      <c r="AF13" s="675">
        <f>INDEX($A$2:$M$93,MATCH($W13,$A$2:$A$93,0),MATCH(AF$2,$A$2:$M$2,0))</f>
        <v/>
      </c>
      <c r="AG13" s="675">
        <f>INDEX($A$2:$S$93,MATCH($W13,$A$2:$A$93,0),MATCH(AG$2,$A$2:$S$2,0))</f>
        <v/>
      </c>
      <c r="AH13" s="675">
        <f>INDEX($A$2:$M$93,MATCH($W13,$A$2:$A$93,0),MATCH(AH$2,$A$2:$M$2,0))</f>
        <v/>
      </c>
      <c r="AI13" s="102">
        <f>INDEX($A$2:$M$93,MATCH($W13,$A$2:$A$93,0),MATCH(AI$2,$A$2:$M$2,0))</f>
        <v/>
      </c>
      <c r="AJ13" s="676">
        <f>SUMIF('B-刷单'!$E:$E,$W13,'B-刷单'!H:H)</f>
        <v/>
      </c>
      <c r="AK13" s="676">
        <f>SUMIF('B-刷单'!$E:$E,$W13,'B-刷单'!J:J)</f>
        <v/>
      </c>
      <c r="AL13" s="676">
        <f>SUMIF('B-刷单'!$E:$E,$W13,'B-刷单'!I:I)</f>
        <v/>
      </c>
      <c r="AM13" s="675">
        <f>SUMIFS('B-无界'!$P:$P,'B-无界'!$F:$F,$W13,'B-无界'!$H:$H,"货品全站推广")</f>
        <v/>
      </c>
      <c r="AN13" s="677">
        <f>SUMIFS('B-无界'!$AB:$AB,'B-无界'!$F:$F,$W13,'B-无界'!$H:$H,"货品全站推")</f>
        <v/>
      </c>
      <c r="AO13" s="675">
        <f>INDEX($A$2:$M$93,MATCH($W13,$A$2:$A$93,0),MATCH(AO$2,$A$2:$M$2,0))</f>
        <v/>
      </c>
      <c r="AP13" s="676">
        <f>SUMIFS('B-无界'!$AB:$AB,'B-无界'!$F:$F,$W13,'B-无界'!$H:$H,"关键词推广")</f>
        <v/>
      </c>
      <c r="AQ13" s="676">
        <f>SUMIFS('B-无界'!$P:$P,'B-无界'!$F:$F,$W13,'B-无界'!$H:$H,"精准人群推广")</f>
        <v/>
      </c>
      <c r="AR13" s="676">
        <f>SUMIFS('B-无界'!$AB:$AB,'B-无界'!$F:$F,$W13,'B-无界'!$H:$H,"精准人群推广")</f>
        <v/>
      </c>
      <c r="AS13" s="678">
        <f>SUMIFS('B-无界'!$P:$P,'B-无界'!$F:$F,$W13,'B-无界'!$H:$H,"活动加速")+SUMIFS('B-无界'!$P:$P,'B-无界'!$F:$F,$W13,'B-无界'!$H:$H,"货品加速")+SUMIFS('B-无界'!$P:$P,'B-无界'!$F:$F,$W13,'B-无界'!$H:$H,"全店智投")+SUMIFS('B-无界'!$P:$P,'B-无界'!$F:$F,$W13,'B-无界'!$H:$H,"人群击穿")+SUMIFS('B-无界'!$P:$P,'B-无界'!$F:$F,$W13,'B-无界'!$H:$H,"拉新快")+SUMIFS('B-无界'!$P:$P,'B-无界'!$F:$F,$W13,'B-无界'!$H:$H,"上新快")+SUMIFS('B-无界'!$P:$P,'B-无界'!$F:$F,$W13,'B-无界'!$H:$H,"会员快")+SUMIFS('B-无界'!$P:$P,'B-无界'!$F:$F,$W13,'B-无界'!$H:$H,"粉丝快")+SUMIFS('B-无界'!$P:$P,'B-无界'!$F:$F,$W13,'B-无界'!$H:$H,"测款快")</f>
        <v/>
      </c>
      <c r="AT13" s="677">
        <f>SUMIFS('B-无界'!$AB:$AB,'B-无界'!$F:$F,$W13,'B-无界'!$H:$H,"活动加速")+SUMIFS('B-无界'!$AB:$AB,'B-无界'!$F:$F,$W13,'B-无界'!$H:$H,"货品加速")+SUMIFS('B-无界'!$AB:$AB,'B-无界'!$F:$F,$W13,'B-无界'!$H:$H,"全店智投")+SUMIFS('B-无界'!$AB:$AB,'B-无界'!$F:$F,$W13,'B-无界'!$H:$H,"人群击穿")+SUMIFS('B-无界'!$AB:$AB,'B-无界'!$F:$F,$W13,'B-无界'!$H:$H,"拉新快")+SUMIFS('B-无界'!$AB:$AB,'B-无界'!$F:$F,$W13,'B-无界'!$H:$H,"上新快")+SUMIFS('B-无界'!$AB:$AB,'B-无界'!$F:$F,$W13,'B-无界'!$H:$H,"会员快")+SUMIFS('B-无界'!$AB:$AB,'B-无界'!$F:$F,$W13,'B-无界'!$H:$H,"粉丝快")+SUMIFS('B-无界'!$AB:$AB,'B-无界'!$F:$F,$W13,'B-无界'!$H:$H,"测款快")</f>
        <v/>
      </c>
      <c r="AU13" s="675">
        <f>INDEX($A$2:$P$93,MATCH($W13,$A$2:$A$93,0),MATCH(AU$2,$A$2:$P$2,0))</f>
        <v/>
      </c>
    </row>
    <row r="14" ht="16.5" customHeight="1" s="534">
      <c r="A14" s="674" t="n">
        <v>46124</v>
      </c>
      <c r="B14" s="118" t="n">
        <v>4</v>
      </c>
      <c r="C14" s="118" t="n">
        <v>8.23</v>
      </c>
      <c r="D14" s="119" t="n">
        <v>1</v>
      </c>
      <c r="E14" s="118" t="n">
        <v>0</v>
      </c>
      <c r="F14" s="118" t="n">
        <v>0</v>
      </c>
      <c r="G14" s="118" t="n">
        <v>0</v>
      </c>
      <c r="H14" s="118" t="n">
        <v>0</v>
      </c>
      <c r="I14" s="118" t="n">
        <v>0</v>
      </c>
      <c r="J14" s="118" t="n">
        <v>0</v>
      </c>
      <c r="K14" s="118" t="n">
        <v>0</v>
      </c>
      <c r="L14" s="118" t="inlineStr">
        <is>
          <t>NULL</t>
        </is>
      </c>
      <c r="M14" s="118" t="n">
        <v>0</v>
      </c>
      <c r="N14" s="118" t="n">
        <v>0</v>
      </c>
      <c r="O14" s="118" t="n">
        <v>0</v>
      </c>
      <c r="P14" s="118" t="n">
        <v>0</v>
      </c>
      <c r="Q14" s="118" t="n">
        <v>0</v>
      </c>
      <c r="R14" s="118" t="n">
        <v>0</v>
      </c>
      <c r="S14" s="118" t="n">
        <v>0</v>
      </c>
      <c r="U14" s="99">
        <f>WEEKNUM(W14,2)&amp;"周"</f>
        <v/>
      </c>
      <c r="V14" s="100">
        <f>TEXT(W14,"AAA")</f>
        <v/>
      </c>
      <c r="W14" s="674" t="n">
        <v>46124</v>
      </c>
      <c r="X14" s="675">
        <f>INDEX($A$2:$M$93,MATCH($W14,$A$2:$A$93,0),MATCH(X$2,$A$2:$M$2,0))</f>
        <v/>
      </c>
      <c r="Y14" s="675">
        <f>INDEX($A$2:$M$93,MATCH($W14,$A$2:$A$93,0),MATCH(Y$2,$A$2:$M$2,0))</f>
        <v/>
      </c>
      <c r="Z14" s="675">
        <f>INDEX($A$2:$M$93,MATCH($W14,$A$2:$A$93,0),MATCH(Z$2,$A$2:$M$2,0))</f>
        <v/>
      </c>
      <c r="AA14" s="675">
        <f>INDEX($A$2:$M$93,MATCH($W14,$A$2:$A$93,0),MATCH(AA$2,$A$2:$M$2,0))</f>
        <v/>
      </c>
      <c r="AB14" s="675">
        <f>INDEX($A$2:$M$93,MATCH($W14,$A$2:$A$93,0),MATCH(AB$2,$A$2:$M$2,0))</f>
        <v/>
      </c>
      <c r="AC14" s="675">
        <f>INDEX($A$2:$S$93,MATCH($W14,$A$2:$A$93,0),MATCH(AC$2,$A$2:$S$2,0))</f>
        <v/>
      </c>
      <c r="AD14" s="675">
        <f>INDEX($A$2:$M$93,MATCH($W14,$A$2:$A$93,0),MATCH(AD$2,$A$2:$M$2,0))</f>
        <v/>
      </c>
      <c r="AE14" s="675">
        <f>INDEX($A$2:$M$93,MATCH($W14,$A$2:$A$93,0),MATCH(AE$2,$A$2:$M$2,0))</f>
        <v/>
      </c>
      <c r="AF14" s="675">
        <f>INDEX($A$2:$M$93,MATCH($W14,$A$2:$A$93,0),MATCH(AF$2,$A$2:$M$2,0))</f>
        <v/>
      </c>
      <c r="AG14" s="675">
        <f>INDEX($A$2:$S$93,MATCH($W14,$A$2:$A$93,0),MATCH(AG$2,$A$2:$S$2,0))</f>
        <v/>
      </c>
      <c r="AH14" s="675">
        <f>INDEX($A$2:$M$93,MATCH($W14,$A$2:$A$93,0),MATCH(AH$2,$A$2:$M$2,0))</f>
        <v/>
      </c>
      <c r="AI14" s="102">
        <f>INDEX($A$2:$M$93,MATCH($W14,$A$2:$A$93,0),MATCH(AI$2,$A$2:$M$2,0))</f>
        <v/>
      </c>
      <c r="AJ14" s="676">
        <f>SUMIF('B-刷单'!$E:$E,$W14,'B-刷单'!H:H)</f>
        <v/>
      </c>
      <c r="AK14" s="676">
        <f>SUMIF('B-刷单'!$E:$E,$W14,'B-刷单'!J:J)</f>
        <v/>
      </c>
      <c r="AL14" s="676">
        <f>SUMIF('B-刷单'!$E:$E,$W14,'B-刷单'!I:I)</f>
        <v/>
      </c>
      <c r="AM14" s="675">
        <f>SUMIFS('B-无界'!$P:$P,'B-无界'!$F:$F,$W14,'B-无界'!$H:$H,"货品全站推广")</f>
        <v/>
      </c>
      <c r="AN14" s="677">
        <f>SUMIFS('B-无界'!$AB:$AB,'B-无界'!$F:$F,$W14,'B-无界'!$H:$H,"货品全站推")</f>
        <v/>
      </c>
      <c r="AO14" s="675">
        <f>INDEX($A$2:$M$93,MATCH($W14,$A$2:$A$93,0),MATCH(AO$2,$A$2:$M$2,0))</f>
        <v/>
      </c>
      <c r="AP14" s="676">
        <f>SUMIFS('B-无界'!$AB:$AB,'B-无界'!$F:$F,$W14,'B-无界'!$H:$H,"关键词推广")</f>
        <v/>
      </c>
      <c r="AQ14" s="676">
        <f>SUMIFS('B-无界'!$P:$P,'B-无界'!$F:$F,$W14,'B-无界'!$H:$H,"精准人群推广")</f>
        <v/>
      </c>
      <c r="AR14" s="676">
        <f>SUMIFS('B-无界'!$AB:$AB,'B-无界'!$F:$F,$W14,'B-无界'!$H:$H,"精准人群推广")</f>
        <v/>
      </c>
      <c r="AS14" s="678">
        <f>SUMIFS('B-无界'!$P:$P,'B-无界'!$F:$F,$W14,'B-无界'!$H:$H,"活动加速")+SUMIFS('B-无界'!$P:$P,'B-无界'!$F:$F,$W14,'B-无界'!$H:$H,"货品加速")+SUMIFS('B-无界'!$P:$P,'B-无界'!$F:$F,$W14,'B-无界'!$H:$H,"全店智投")+SUMIFS('B-无界'!$P:$P,'B-无界'!$F:$F,$W14,'B-无界'!$H:$H,"人群击穿")+SUMIFS('B-无界'!$P:$P,'B-无界'!$F:$F,$W14,'B-无界'!$H:$H,"拉新快")+SUMIFS('B-无界'!$P:$P,'B-无界'!$F:$F,$W14,'B-无界'!$H:$H,"上新快")+SUMIFS('B-无界'!$P:$P,'B-无界'!$F:$F,$W14,'B-无界'!$H:$H,"会员快")+SUMIFS('B-无界'!$P:$P,'B-无界'!$F:$F,$W14,'B-无界'!$H:$H,"粉丝快")+SUMIFS('B-无界'!$P:$P,'B-无界'!$F:$F,$W14,'B-无界'!$H:$H,"测款快")</f>
        <v/>
      </c>
      <c r="AT14" s="677">
        <f>SUMIFS('B-无界'!$AB:$AB,'B-无界'!$F:$F,$W14,'B-无界'!$H:$H,"活动加速")+SUMIFS('B-无界'!$AB:$AB,'B-无界'!$F:$F,$W14,'B-无界'!$H:$H,"货品加速")+SUMIFS('B-无界'!$AB:$AB,'B-无界'!$F:$F,$W14,'B-无界'!$H:$H,"全店智投")+SUMIFS('B-无界'!$AB:$AB,'B-无界'!$F:$F,$W14,'B-无界'!$H:$H,"人群击穿")+SUMIFS('B-无界'!$AB:$AB,'B-无界'!$F:$F,$W14,'B-无界'!$H:$H,"拉新快")+SUMIFS('B-无界'!$AB:$AB,'B-无界'!$F:$F,$W14,'B-无界'!$H:$H,"上新快")+SUMIFS('B-无界'!$AB:$AB,'B-无界'!$F:$F,$W14,'B-无界'!$H:$H,"会员快")+SUMIFS('B-无界'!$AB:$AB,'B-无界'!$F:$F,$W14,'B-无界'!$H:$H,"粉丝快")+SUMIFS('B-无界'!$AB:$AB,'B-无界'!$F:$F,$W14,'B-无界'!$H:$H,"测款快")</f>
        <v/>
      </c>
      <c r="AU14" s="675">
        <f>INDEX($A$2:$P$93,MATCH($W14,$A$2:$A$93,0),MATCH(AU$2,$A$2:$P$2,0))</f>
        <v/>
      </c>
    </row>
    <row r="15" ht="14.5" customHeight="1" s="534">
      <c r="A15" s="674" t="n">
        <v>46125</v>
      </c>
      <c r="B15" s="95" t="n">
        <v>2</v>
      </c>
      <c r="C15" s="96" t="n">
        <v>908.05</v>
      </c>
      <c r="D15" s="97" t="n">
        <v>1</v>
      </c>
      <c r="E15" s="95" t="n">
        <v>0</v>
      </c>
      <c r="F15" s="95" t="n">
        <v>0</v>
      </c>
      <c r="G15" s="95" t="n">
        <v>0</v>
      </c>
      <c r="H15" s="95" t="n">
        <v>0</v>
      </c>
      <c r="I15" s="95" t="n">
        <v>0</v>
      </c>
      <c r="J15" s="95" t="n">
        <v>0</v>
      </c>
      <c r="K15" s="95" t="n">
        <v>0</v>
      </c>
      <c r="L15" s="95" t="inlineStr">
        <is>
          <t>NULL</t>
        </is>
      </c>
      <c r="M15" s="95" t="n">
        <v>0</v>
      </c>
      <c r="N15" s="95" t="n">
        <v>0</v>
      </c>
      <c r="O15" s="95" t="n">
        <v>0</v>
      </c>
      <c r="P15" s="381" t="n">
        <v>0</v>
      </c>
      <c r="Q15" s="95" t="n">
        <v>0</v>
      </c>
      <c r="R15" s="95" t="n">
        <v>0</v>
      </c>
      <c r="S15" s="95" t="n">
        <v>0</v>
      </c>
      <c r="U15" s="99">
        <f>WEEKNUM(W15,2)&amp;"周"</f>
        <v/>
      </c>
      <c r="V15" s="100">
        <f>TEXT(W15,"AAA")</f>
        <v/>
      </c>
      <c r="W15" s="674" t="n">
        <v>46125</v>
      </c>
      <c r="X15" s="675">
        <f>INDEX($A$2:$M$93,MATCH($W15,$A$2:$A$93,0),MATCH(X$2,$A$2:$M$2,0))</f>
        <v/>
      </c>
      <c r="Y15" s="675">
        <f>INDEX($A$2:$M$93,MATCH($W15,$A$2:$A$93,0),MATCH(Y$2,$A$2:$M$2,0))</f>
        <v/>
      </c>
      <c r="Z15" s="675">
        <f>INDEX($A$2:$M$93,MATCH($W15,$A$2:$A$93,0),MATCH(Z$2,$A$2:$M$2,0))</f>
        <v/>
      </c>
      <c r="AA15" s="675">
        <f>INDEX($A$2:$M$93,MATCH($W15,$A$2:$A$93,0),MATCH(AA$2,$A$2:$M$2,0))</f>
        <v/>
      </c>
      <c r="AB15" s="675">
        <f>INDEX($A$2:$M$93,MATCH($W15,$A$2:$A$93,0),MATCH(AB$2,$A$2:$M$2,0))</f>
        <v/>
      </c>
      <c r="AC15" s="675">
        <f>INDEX($A$2:$S$93,MATCH($W15,$A$2:$A$93,0),MATCH(AC$2,$A$2:$S$2,0))</f>
        <v/>
      </c>
      <c r="AD15" s="675">
        <f>INDEX($A$2:$M$93,MATCH($W15,$A$2:$A$93,0),MATCH(AD$2,$A$2:$M$2,0))</f>
        <v/>
      </c>
      <c r="AE15" s="675">
        <f>INDEX($A$2:$M$93,MATCH($W15,$A$2:$A$93,0),MATCH(AE$2,$A$2:$M$2,0))</f>
        <v/>
      </c>
      <c r="AF15" s="675">
        <f>INDEX($A$2:$M$93,MATCH($W15,$A$2:$A$93,0),MATCH(AF$2,$A$2:$M$2,0))</f>
        <v/>
      </c>
      <c r="AG15" s="675">
        <f>INDEX($A$2:$S$93,MATCH($W15,$A$2:$A$93,0),MATCH(AG$2,$A$2:$S$2,0))</f>
        <v/>
      </c>
      <c r="AH15" s="675">
        <f>INDEX($A$2:$M$93,MATCH($W15,$A$2:$A$93,0),MATCH(AH$2,$A$2:$M$2,0))</f>
        <v/>
      </c>
      <c r="AI15" s="102">
        <f>INDEX($A$2:$M$93,MATCH($W15,$A$2:$A$93,0),MATCH(AI$2,$A$2:$M$2,0))</f>
        <v/>
      </c>
      <c r="AJ15" s="676">
        <f>SUMIF('B-刷单'!$E:$E,$W15,'B-刷单'!H:H)</f>
        <v/>
      </c>
      <c r="AK15" s="676">
        <f>SUMIF('B-刷单'!$E:$E,$W15,'B-刷单'!J:J)</f>
        <v/>
      </c>
      <c r="AL15" s="676">
        <f>SUMIF('B-刷单'!$E:$E,$W15,'B-刷单'!I:I)</f>
        <v/>
      </c>
      <c r="AM15" s="675">
        <f>SUMIFS('B-无界'!$P:$P,'B-无界'!$F:$F,$W15,'B-无界'!$H:$H,"货品全站推广")</f>
        <v/>
      </c>
      <c r="AN15" s="677">
        <f>SUMIFS('B-无界'!$AB:$AB,'B-无界'!$F:$F,$W15,'B-无界'!$H:$H,"货品全站推")</f>
        <v/>
      </c>
      <c r="AO15" s="675">
        <f>INDEX($A$2:$M$93,MATCH($W15,$A$2:$A$93,0),MATCH(AO$2,$A$2:$M$2,0))</f>
        <v/>
      </c>
      <c r="AP15" s="676">
        <f>SUMIFS('B-无界'!$AB:$AB,'B-无界'!$F:$F,$W15,'B-无界'!$H:$H,"关键词推广")</f>
        <v/>
      </c>
      <c r="AQ15" s="676">
        <f>SUMIFS('B-无界'!$P:$P,'B-无界'!$F:$F,$W15,'B-无界'!$H:$H,"精准人群推广")</f>
        <v/>
      </c>
      <c r="AR15" s="676">
        <f>SUMIFS('B-无界'!$AB:$AB,'B-无界'!$F:$F,$W15,'B-无界'!$H:$H,"精准人群推广")</f>
        <v/>
      </c>
      <c r="AS15" s="678">
        <f>SUMIFS('B-无界'!$P:$P,'B-无界'!$F:$F,$W15,'B-无界'!$H:$H,"活动加速")+SUMIFS('B-无界'!$P:$P,'B-无界'!$F:$F,$W15,'B-无界'!$H:$H,"货品加速")+SUMIFS('B-无界'!$P:$P,'B-无界'!$F:$F,$W15,'B-无界'!$H:$H,"全店智投")+SUMIFS('B-无界'!$P:$P,'B-无界'!$F:$F,$W15,'B-无界'!$H:$H,"人群击穿")+SUMIFS('B-无界'!$P:$P,'B-无界'!$F:$F,$W15,'B-无界'!$H:$H,"拉新快")+SUMIFS('B-无界'!$P:$P,'B-无界'!$F:$F,$W15,'B-无界'!$H:$H,"上新快")+SUMIFS('B-无界'!$P:$P,'B-无界'!$F:$F,$W15,'B-无界'!$H:$H,"会员快")+SUMIFS('B-无界'!$P:$P,'B-无界'!$F:$F,$W15,'B-无界'!$H:$H,"粉丝快")+SUMIFS('B-无界'!$P:$P,'B-无界'!$F:$F,$W15,'B-无界'!$H:$H,"测款快")</f>
        <v/>
      </c>
      <c r="AT15" s="677">
        <f>SUMIFS('B-无界'!$AB:$AB,'B-无界'!$F:$F,$W15,'B-无界'!$H:$H,"活动加速")+SUMIFS('B-无界'!$AB:$AB,'B-无界'!$F:$F,$W15,'B-无界'!$H:$H,"货品加速")+SUMIFS('B-无界'!$AB:$AB,'B-无界'!$F:$F,$W15,'B-无界'!$H:$H,"全店智投")+SUMIFS('B-无界'!$AB:$AB,'B-无界'!$F:$F,$W15,'B-无界'!$H:$H,"人群击穿")+SUMIFS('B-无界'!$AB:$AB,'B-无界'!$F:$F,$W15,'B-无界'!$H:$H,"拉新快")+SUMIFS('B-无界'!$AB:$AB,'B-无界'!$F:$F,$W15,'B-无界'!$H:$H,"上新快")+SUMIFS('B-无界'!$AB:$AB,'B-无界'!$F:$F,$W15,'B-无界'!$H:$H,"会员快")+SUMIFS('B-无界'!$AB:$AB,'B-无界'!$F:$F,$W15,'B-无界'!$H:$H,"粉丝快")+SUMIFS('B-无界'!$AB:$AB,'B-无界'!$F:$F,$W15,'B-无界'!$H:$H,"测款快")</f>
        <v/>
      </c>
      <c r="AU15" s="675">
        <f>INDEX($A$2:$P$93,MATCH($W15,$A$2:$A$93,0),MATCH(AU$2,$A$2:$P$2,0))</f>
        <v/>
      </c>
    </row>
    <row r="16" ht="14.5" customHeight="1" s="534">
      <c r="A16" s="674" t="n">
        <v>46126</v>
      </c>
      <c r="B16" s="95" t="n">
        <v>2</v>
      </c>
      <c r="C16" s="96" t="n">
        <v>611.4299999999999</v>
      </c>
      <c r="D16" s="97" t="n">
        <v>0.5</v>
      </c>
      <c r="E16" s="95" t="n">
        <v>0</v>
      </c>
      <c r="F16" s="95" t="n">
        <v>0</v>
      </c>
      <c r="G16" s="95" t="n">
        <v>0</v>
      </c>
      <c r="H16" s="95" t="n">
        <v>0</v>
      </c>
      <c r="I16" s="95" t="n">
        <v>0</v>
      </c>
      <c r="J16" s="95" t="n">
        <v>0</v>
      </c>
      <c r="K16" s="95" t="n">
        <v>0</v>
      </c>
      <c r="L16" s="95" t="inlineStr">
        <is>
          <t>NULL</t>
        </is>
      </c>
      <c r="M16" s="95" t="n">
        <v>0</v>
      </c>
      <c r="N16" s="95" t="n">
        <v>0</v>
      </c>
      <c r="O16" s="95" t="n">
        <v>0</v>
      </c>
      <c r="P16" s="381" t="n">
        <v>0</v>
      </c>
      <c r="Q16" s="95" t="n">
        <v>0</v>
      </c>
      <c r="R16" s="95" t="n">
        <v>0</v>
      </c>
      <c r="S16" s="95" t="n">
        <v>0</v>
      </c>
      <c r="U16" s="99">
        <f>WEEKNUM(W16,2)&amp;"周"</f>
        <v/>
      </c>
      <c r="V16" s="100">
        <f>TEXT(W16,"AAA")</f>
        <v/>
      </c>
      <c r="W16" s="674" t="n">
        <v>46126</v>
      </c>
      <c r="X16" s="675">
        <f>INDEX($A$2:$M$93,MATCH($W16,$A$2:$A$93,0),MATCH(X$2,$A$2:$M$2,0))</f>
        <v/>
      </c>
      <c r="Y16" s="675">
        <f>INDEX($A$2:$M$93,MATCH($W16,$A$2:$A$93,0),MATCH(Y$2,$A$2:$M$2,0))</f>
        <v/>
      </c>
      <c r="Z16" s="675">
        <f>INDEX($A$2:$M$93,MATCH($W16,$A$2:$A$93,0),MATCH(Z$2,$A$2:$M$2,0))</f>
        <v/>
      </c>
      <c r="AA16" s="675">
        <f>INDEX($A$2:$M$93,MATCH($W16,$A$2:$A$93,0),MATCH(AA$2,$A$2:$M$2,0))</f>
        <v/>
      </c>
      <c r="AB16" s="675">
        <f>INDEX($A$2:$M$93,MATCH($W16,$A$2:$A$93,0),MATCH(AB$2,$A$2:$M$2,0))</f>
        <v/>
      </c>
      <c r="AC16" s="675">
        <f>INDEX($A$2:$S$93,MATCH($W16,$A$2:$A$93,0),MATCH(AC$2,$A$2:$S$2,0))</f>
        <v/>
      </c>
      <c r="AD16" s="675">
        <f>INDEX($A$2:$M$93,MATCH($W16,$A$2:$A$93,0),MATCH(AD$2,$A$2:$M$2,0))</f>
        <v/>
      </c>
      <c r="AE16" s="675">
        <f>INDEX($A$2:$M$93,MATCH($W16,$A$2:$A$93,0),MATCH(AE$2,$A$2:$M$2,0))</f>
        <v/>
      </c>
      <c r="AF16" s="675">
        <f>INDEX($A$2:$M$93,MATCH($W16,$A$2:$A$93,0),MATCH(AF$2,$A$2:$M$2,0))</f>
        <v/>
      </c>
      <c r="AG16" s="675">
        <f>INDEX($A$2:$S$93,MATCH($W16,$A$2:$A$93,0),MATCH(AG$2,$A$2:$S$2,0))</f>
        <v/>
      </c>
      <c r="AH16" s="675">
        <f>INDEX($A$2:$M$93,MATCH($W16,$A$2:$A$93,0),MATCH(AH$2,$A$2:$M$2,0))</f>
        <v/>
      </c>
      <c r="AI16" s="102">
        <f>INDEX($A$2:$M$93,MATCH($W16,$A$2:$A$93,0),MATCH(AI$2,$A$2:$M$2,0))</f>
        <v/>
      </c>
      <c r="AJ16" s="676">
        <f>SUMIF('B-刷单'!$E:$E,$W16,'B-刷单'!H:H)</f>
        <v/>
      </c>
      <c r="AK16" s="676">
        <f>SUMIF('B-刷单'!$E:$E,$W16,'B-刷单'!J:J)</f>
        <v/>
      </c>
      <c r="AL16" s="676">
        <f>SUMIF('B-刷单'!$E:$E,$W16,'B-刷单'!I:I)</f>
        <v/>
      </c>
      <c r="AM16" s="675">
        <f>SUMIFS('B-无界'!$P:$P,'B-无界'!$F:$F,$W16,'B-无界'!$H:$H,"货品全站推广")</f>
        <v/>
      </c>
      <c r="AN16" s="677">
        <f>SUMIFS('B-无界'!$AB:$AB,'B-无界'!$F:$F,$W16,'B-无界'!$H:$H,"货品全站推")</f>
        <v/>
      </c>
      <c r="AO16" s="675">
        <f>INDEX($A$2:$M$93,MATCH($W16,$A$2:$A$93,0),MATCH(AO$2,$A$2:$M$2,0))</f>
        <v/>
      </c>
      <c r="AP16" s="676">
        <f>SUMIFS('B-无界'!$AB:$AB,'B-无界'!$F:$F,$W16,'B-无界'!$H:$H,"关键词推广")</f>
        <v/>
      </c>
      <c r="AQ16" s="676">
        <f>SUMIFS('B-无界'!$P:$P,'B-无界'!$F:$F,$W16,'B-无界'!$H:$H,"精准人群推广")</f>
        <v/>
      </c>
      <c r="AR16" s="676">
        <f>SUMIFS('B-无界'!$AB:$AB,'B-无界'!$F:$F,$W16,'B-无界'!$H:$H,"精准人群推广")</f>
        <v/>
      </c>
      <c r="AS16" s="678">
        <f>SUMIFS('B-无界'!$P:$P,'B-无界'!$F:$F,$W16,'B-无界'!$H:$H,"活动加速")+SUMIFS('B-无界'!$P:$P,'B-无界'!$F:$F,$W16,'B-无界'!$H:$H,"货品加速")+SUMIFS('B-无界'!$P:$P,'B-无界'!$F:$F,$W16,'B-无界'!$H:$H,"全店智投")+SUMIFS('B-无界'!$P:$P,'B-无界'!$F:$F,$W16,'B-无界'!$H:$H,"人群击穿")+SUMIFS('B-无界'!$P:$P,'B-无界'!$F:$F,$W16,'B-无界'!$H:$H,"拉新快")+SUMIFS('B-无界'!$P:$P,'B-无界'!$F:$F,$W16,'B-无界'!$H:$H,"上新快")+SUMIFS('B-无界'!$P:$P,'B-无界'!$F:$F,$W16,'B-无界'!$H:$H,"会员快")+SUMIFS('B-无界'!$P:$P,'B-无界'!$F:$F,$W16,'B-无界'!$H:$H,"粉丝快")+SUMIFS('B-无界'!$P:$P,'B-无界'!$F:$F,$W16,'B-无界'!$H:$H,"测款快")</f>
        <v/>
      </c>
      <c r="AT16" s="677">
        <f>SUMIFS('B-无界'!$AB:$AB,'B-无界'!$F:$F,$W16,'B-无界'!$H:$H,"活动加速")+SUMIFS('B-无界'!$AB:$AB,'B-无界'!$F:$F,$W16,'B-无界'!$H:$H,"货品加速")+SUMIFS('B-无界'!$AB:$AB,'B-无界'!$F:$F,$W16,'B-无界'!$H:$H,"全店智投")+SUMIFS('B-无界'!$AB:$AB,'B-无界'!$F:$F,$W16,'B-无界'!$H:$H,"人群击穿")+SUMIFS('B-无界'!$AB:$AB,'B-无界'!$F:$F,$W16,'B-无界'!$H:$H,"拉新快")+SUMIFS('B-无界'!$AB:$AB,'B-无界'!$F:$F,$W16,'B-无界'!$H:$H,"上新快")+SUMIFS('B-无界'!$AB:$AB,'B-无界'!$F:$F,$W16,'B-无界'!$H:$H,"会员快")+SUMIFS('B-无界'!$AB:$AB,'B-无界'!$F:$F,$W16,'B-无界'!$H:$H,"粉丝快")+SUMIFS('B-无界'!$AB:$AB,'B-无界'!$F:$F,$W16,'B-无界'!$H:$H,"测款快")</f>
        <v/>
      </c>
      <c r="AU16" s="675">
        <f>INDEX($A$2:$P$93,MATCH($W16,$A$2:$A$93,0),MATCH(AU$2,$A$2:$P$2,0))</f>
        <v/>
      </c>
    </row>
    <row r="17" ht="14.5" customHeight="1" s="534">
      <c r="A17" s="674" t="n">
        <v>46127</v>
      </c>
      <c r="B17" s="95" t="n">
        <v>3</v>
      </c>
      <c r="C17" s="96" t="n">
        <v>7.57</v>
      </c>
      <c r="D17" s="97" t="n">
        <v>1</v>
      </c>
      <c r="E17" s="95" t="n">
        <v>0</v>
      </c>
      <c r="F17" s="95" t="n">
        <v>0</v>
      </c>
      <c r="G17" s="95" t="n">
        <v>0</v>
      </c>
      <c r="H17" s="95" t="n">
        <v>0</v>
      </c>
      <c r="I17" s="95" t="n">
        <v>0</v>
      </c>
      <c r="J17" s="95" t="n">
        <v>0</v>
      </c>
      <c r="K17" s="95" t="n">
        <v>0</v>
      </c>
      <c r="L17" s="95" t="inlineStr">
        <is>
          <t>NULL</t>
        </is>
      </c>
      <c r="M17" s="95" t="n">
        <v>0</v>
      </c>
      <c r="N17" s="95" t="n">
        <v>0</v>
      </c>
      <c r="O17" s="95" t="n">
        <v>0</v>
      </c>
      <c r="P17" s="381" t="n">
        <v>0</v>
      </c>
      <c r="Q17" s="95" t="n">
        <v>0</v>
      </c>
      <c r="R17" s="95" t="n">
        <v>0</v>
      </c>
      <c r="S17" s="95" t="n">
        <v>0</v>
      </c>
      <c r="U17" s="99">
        <f>WEEKNUM(W17,2)&amp;"周"</f>
        <v/>
      </c>
      <c r="V17" s="100">
        <f>TEXT(W17,"AAA")</f>
        <v/>
      </c>
      <c r="W17" s="674" t="n">
        <v>46127</v>
      </c>
      <c r="X17" s="675">
        <f>INDEX($A$2:$M$93,MATCH($W17,$A$2:$A$93,0),MATCH(X$2,$A$2:$M$2,0))</f>
        <v/>
      </c>
      <c r="Y17" s="675">
        <f>INDEX($A$2:$M$93,MATCH($W17,$A$2:$A$93,0),MATCH(Y$2,$A$2:$M$2,0))</f>
        <v/>
      </c>
      <c r="Z17" s="675">
        <f>INDEX($A$2:$M$93,MATCH($W17,$A$2:$A$93,0),MATCH(Z$2,$A$2:$M$2,0))</f>
        <v/>
      </c>
      <c r="AA17" s="675">
        <f>INDEX($A$2:$M$93,MATCH($W17,$A$2:$A$93,0),MATCH(AA$2,$A$2:$M$2,0))</f>
        <v/>
      </c>
      <c r="AB17" s="675">
        <f>INDEX($A$2:$M$93,MATCH($W17,$A$2:$A$93,0),MATCH(AB$2,$A$2:$M$2,0))</f>
        <v/>
      </c>
      <c r="AC17" s="675">
        <f>INDEX($A$2:$S$93,MATCH($W17,$A$2:$A$93,0),MATCH(AC$2,$A$2:$S$2,0))</f>
        <v/>
      </c>
      <c r="AD17" s="675">
        <f>INDEX($A$2:$M$93,MATCH($W17,$A$2:$A$93,0),MATCH(AD$2,$A$2:$M$2,0))</f>
        <v/>
      </c>
      <c r="AE17" s="675">
        <f>INDEX($A$2:$M$93,MATCH($W17,$A$2:$A$93,0),MATCH(AE$2,$A$2:$M$2,0))</f>
        <v/>
      </c>
      <c r="AF17" s="675">
        <f>INDEX($A$2:$M$93,MATCH($W17,$A$2:$A$93,0),MATCH(AF$2,$A$2:$M$2,0))</f>
        <v/>
      </c>
      <c r="AG17" s="675">
        <f>INDEX($A$2:$S$93,MATCH($W17,$A$2:$A$93,0),MATCH(AG$2,$A$2:$S$2,0))</f>
        <v/>
      </c>
      <c r="AH17" s="675">
        <f>INDEX($A$2:$M$93,MATCH($W17,$A$2:$A$93,0),MATCH(AH$2,$A$2:$M$2,0))</f>
        <v/>
      </c>
      <c r="AI17" s="102">
        <f>INDEX($A$2:$M$93,MATCH($W17,$A$2:$A$93,0),MATCH(AI$2,$A$2:$M$2,0))</f>
        <v/>
      </c>
      <c r="AJ17" s="676">
        <f>SUMIF('B-刷单'!$E:$E,$W17,'B-刷单'!H:H)</f>
        <v/>
      </c>
      <c r="AK17" s="676">
        <f>SUMIF('B-刷单'!$E:$E,$W17,'B-刷单'!J:J)</f>
        <v/>
      </c>
      <c r="AL17" s="676">
        <f>SUMIF('B-刷单'!$E:$E,$W17,'B-刷单'!I:I)</f>
        <v/>
      </c>
      <c r="AM17" s="675">
        <f>SUMIFS('B-无界'!$P:$P,'B-无界'!$F:$F,$W17,'B-无界'!$H:$H,"货品全站推广")</f>
        <v/>
      </c>
      <c r="AN17" s="677">
        <f>SUMIFS('B-无界'!$AB:$AB,'B-无界'!$F:$F,$W17,'B-无界'!$H:$H,"货品全站推")</f>
        <v/>
      </c>
      <c r="AO17" s="675">
        <f>INDEX($A$2:$M$93,MATCH($W17,$A$2:$A$93,0),MATCH(AO$2,$A$2:$M$2,0))</f>
        <v/>
      </c>
      <c r="AP17" s="676">
        <f>SUMIFS('B-无界'!$AB:$AB,'B-无界'!$F:$F,$W17,'B-无界'!$H:$H,"关键词推广")</f>
        <v/>
      </c>
      <c r="AQ17" s="676">
        <f>SUMIFS('B-无界'!$P:$P,'B-无界'!$F:$F,$W17,'B-无界'!$H:$H,"精准人群推广")</f>
        <v/>
      </c>
      <c r="AR17" s="676">
        <f>SUMIFS('B-无界'!$AB:$AB,'B-无界'!$F:$F,$W17,'B-无界'!$H:$H,"精准人群推广")</f>
        <v/>
      </c>
      <c r="AS17" s="678">
        <f>SUMIFS('B-无界'!$P:$P,'B-无界'!$F:$F,$W17,'B-无界'!$H:$H,"活动加速")+SUMIFS('B-无界'!$P:$P,'B-无界'!$F:$F,$W17,'B-无界'!$H:$H,"货品加速")+SUMIFS('B-无界'!$P:$P,'B-无界'!$F:$F,$W17,'B-无界'!$H:$H,"全店智投")+SUMIFS('B-无界'!$P:$P,'B-无界'!$F:$F,$W17,'B-无界'!$H:$H,"人群击穿")+SUMIFS('B-无界'!$P:$P,'B-无界'!$F:$F,$W17,'B-无界'!$H:$H,"拉新快")+SUMIFS('B-无界'!$P:$P,'B-无界'!$F:$F,$W17,'B-无界'!$H:$H,"上新快")+SUMIFS('B-无界'!$P:$P,'B-无界'!$F:$F,$W17,'B-无界'!$H:$H,"会员快")+SUMIFS('B-无界'!$P:$P,'B-无界'!$F:$F,$W17,'B-无界'!$H:$H,"粉丝快")+SUMIFS('B-无界'!$P:$P,'B-无界'!$F:$F,$W17,'B-无界'!$H:$H,"测款快")</f>
        <v/>
      </c>
      <c r="AT17" s="677">
        <f>SUMIFS('B-无界'!$AB:$AB,'B-无界'!$F:$F,$W17,'B-无界'!$H:$H,"活动加速")+SUMIFS('B-无界'!$AB:$AB,'B-无界'!$F:$F,$W17,'B-无界'!$H:$H,"货品加速")+SUMIFS('B-无界'!$AB:$AB,'B-无界'!$F:$F,$W17,'B-无界'!$H:$H,"全店智投")+SUMIFS('B-无界'!$AB:$AB,'B-无界'!$F:$F,$W17,'B-无界'!$H:$H,"人群击穿")+SUMIFS('B-无界'!$AB:$AB,'B-无界'!$F:$F,$W17,'B-无界'!$H:$H,"拉新快")+SUMIFS('B-无界'!$AB:$AB,'B-无界'!$F:$F,$W17,'B-无界'!$H:$H,"上新快")+SUMIFS('B-无界'!$AB:$AB,'B-无界'!$F:$F,$W17,'B-无界'!$H:$H,"会员快")+SUMIFS('B-无界'!$AB:$AB,'B-无界'!$F:$F,$W17,'B-无界'!$H:$H,"粉丝快")+SUMIFS('B-无界'!$AB:$AB,'B-无界'!$F:$F,$W17,'B-无界'!$H:$H,"测款快")</f>
        <v/>
      </c>
      <c r="AU17" s="675">
        <f>INDEX($A$2:$P$93,MATCH($W17,$A$2:$A$93,0),MATCH(AU$2,$A$2:$P$2,0))</f>
        <v/>
      </c>
    </row>
    <row r="18" ht="14.5" customHeight="1" s="534">
      <c r="A18" s="674" t="n">
        <v>46128</v>
      </c>
      <c r="B18" s="95" t="n">
        <v>2</v>
      </c>
      <c r="C18" s="96" t="n">
        <v>906.25</v>
      </c>
      <c r="D18" s="97" t="n">
        <v>1</v>
      </c>
      <c r="E18" s="95" t="n">
        <v>0</v>
      </c>
      <c r="F18" s="95" t="n">
        <v>0</v>
      </c>
      <c r="G18" s="95" t="n">
        <v>0</v>
      </c>
      <c r="H18" s="95" t="n">
        <v>0</v>
      </c>
      <c r="I18" s="95" t="n">
        <v>0</v>
      </c>
      <c r="J18" s="95" t="n">
        <v>0</v>
      </c>
      <c r="K18" s="95" t="n">
        <v>0</v>
      </c>
      <c r="L18" s="95" t="inlineStr">
        <is>
          <t>NULL</t>
        </is>
      </c>
      <c r="M18" s="95" t="n">
        <v>0</v>
      </c>
      <c r="N18" s="95" t="n">
        <v>0</v>
      </c>
      <c r="O18" s="95" t="n">
        <v>0</v>
      </c>
      <c r="P18" s="381" t="n">
        <v>0</v>
      </c>
      <c r="Q18" s="95" t="n">
        <v>0</v>
      </c>
      <c r="R18" s="95" t="n">
        <v>0</v>
      </c>
      <c r="S18" s="95" t="n">
        <v>0</v>
      </c>
      <c r="U18" s="99">
        <f>WEEKNUM(W18,2)&amp;"周"</f>
        <v/>
      </c>
      <c r="V18" s="100">
        <f>TEXT(W18,"AAA")</f>
        <v/>
      </c>
      <c r="W18" s="674" t="n">
        <v>46128</v>
      </c>
      <c r="X18" s="675">
        <f>INDEX($A$2:$M$93,MATCH($W18,$A$2:$A$93,0),MATCH(X$2,$A$2:$M$2,0))</f>
        <v/>
      </c>
      <c r="Y18" s="675">
        <f>INDEX($A$2:$M$93,MATCH($W18,$A$2:$A$93,0),MATCH(Y$2,$A$2:$M$2,0))</f>
        <v/>
      </c>
      <c r="Z18" s="675">
        <f>INDEX($A$2:$M$93,MATCH($W18,$A$2:$A$93,0),MATCH(Z$2,$A$2:$M$2,0))</f>
        <v/>
      </c>
      <c r="AA18" s="675">
        <f>INDEX($A$2:$M$93,MATCH($W18,$A$2:$A$93,0),MATCH(AA$2,$A$2:$M$2,0))</f>
        <v/>
      </c>
      <c r="AB18" s="675">
        <f>INDEX($A$2:$M$93,MATCH($W18,$A$2:$A$93,0),MATCH(AB$2,$A$2:$M$2,0))</f>
        <v/>
      </c>
      <c r="AC18" s="675">
        <f>INDEX($A$2:$S$93,MATCH($W18,$A$2:$A$93,0),MATCH(AC$2,$A$2:$S$2,0))</f>
        <v/>
      </c>
      <c r="AD18" s="675">
        <f>INDEX($A$2:$M$93,MATCH($W18,$A$2:$A$93,0),MATCH(AD$2,$A$2:$M$2,0))</f>
        <v/>
      </c>
      <c r="AE18" s="675">
        <f>INDEX($A$2:$M$93,MATCH($W18,$A$2:$A$93,0),MATCH(AE$2,$A$2:$M$2,0))</f>
        <v/>
      </c>
      <c r="AF18" s="675">
        <f>INDEX($A$2:$M$93,MATCH($W18,$A$2:$A$93,0),MATCH(AF$2,$A$2:$M$2,0))</f>
        <v/>
      </c>
      <c r="AG18" s="675">
        <f>INDEX($A$2:$S$93,MATCH($W18,$A$2:$A$93,0),MATCH(AG$2,$A$2:$S$2,0))</f>
        <v/>
      </c>
      <c r="AH18" s="675">
        <f>INDEX($A$2:$M$93,MATCH($W18,$A$2:$A$93,0),MATCH(AH$2,$A$2:$M$2,0))</f>
        <v/>
      </c>
      <c r="AI18" s="102">
        <f>INDEX($A$2:$M$93,MATCH($W18,$A$2:$A$93,0),MATCH(AI$2,$A$2:$M$2,0))</f>
        <v/>
      </c>
      <c r="AJ18" s="676">
        <f>SUMIF('B-刷单'!$E:$E,$W18,'B-刷单'!H:H)</f>
        <v/>
      </c>
      <c r="AK18" s="676">
        <f>SUMIF('B-刷单'!$E:$E,$W18,'B-刷单'!J:J)</f>
        <v/>
      </c>
      <c r="AL18" s="676">
        <f>SUMIF('B-刷单'!$E:$E,$W18,'B-刷单'!I:I)</f>
        <v/>
      </c>
      <c r="AM18" s="675">
        <f>SUMIFS('B-无界'!$P:$P,'B-无界'!$F:$F,$W18,'B-无界'!$H:$H,"货品全站推广")</f>
        <v/>
      </c>
      <c r="AN18" s="677">
        <f>SUMIFS('B-无界'!$AB:$AB,'B-无界'!$F:$F,$W18,'B-无界'!$H:$H,"货品全站推")</f>
        <v/>
      </c>
      <c r="AO18" s="675">
        <f>INDEX($A$2:$M$93,MATCH($W18,$A$2:$A$93,0),MATCH(AO$2,$A$2:$M$2,0))</f>
        <v/>
      </c>
      <c r="AP18" s="676">
        <f>SUMIFS('B-无界'!$AB:$AB,'B-无界'!$F:$F,$W18,'B-无界'!$H:$H,"关键词推广")</f>
        <v/>
      </c>
      <c r="AQ18" s="676">
        <f>SUMIFS('B-无界'!$P:$P,'B-无界'!$F:$F,$W18,'B-无界'!$H:$H,"精准人群推广")</f>
        <v/>
      </c>
      <c r="AR18" s="676">
        <f>SUMIFS('B-无界'!$AB:$AB,'B-无界'!$F:$F,$W18,'B-无界'!$H:$H,"精准人群推广")</f>
        <v/>
      </c>
      <c r="AS18" s="678">
        <f>SUMIFS('B-无界'!$P:$P,'B-无界'!$F:$F,$W18,'B-无界'!$H:$H,"活动加速")+SUMIFS('B-无界'!$P:$P,'B-无界'!$F:$F,$W18,'B-无界'!$H:$H,"货品加速")+SUMIFS('B-无界'!$P:$P,'B-无界'!$F:$F,$W18,'B-无界'!$H:$H,"全店智投")+SUMIFS('B-无界'!$P:$P,'B-无界'!$F:$F,$W18,'B-无界'!$H:$H,"人群击穿")+SUMIFS('B-无界'!$P:$P,'B-无界'!$F:$F,$W18,'B-无界'!$H:$H,"拉新快")+SUMIFS('B-无界'!$P:$P,'B-无界'!$F:$F,$W18,'B-无界'!$H:$H,"上新快")+SUMIFS('B-无界'!$P:$P,'B-无界'!$F:$F,$W18,'B-无界'!$H:$H,"会员快")+SUMIFS('B-无界'!$P:$P,'B-无界'!$F:$F,$W18,'B-无界'!$H:$H,"粉丝快")+SUMIFS('B-无界'!$P:$P,'B-无界'!$F:$F,$W18,'B-无界'!$H:$H,"测款快")</f>
        <v/>
      </c>
      <c r="AT18" s="677">
        <f>SUMIFS('B-无界'!$AB:$AB,'B-无界'!$F:$F,$W18,'B-无界'!$H:$H,"活动加速")+SUMIFS('B-无界'!$AB:$AB,'B-无界'!$F:$F,$W18,'B-无界'!$H:$H,"货品加速")+SUMIFS('B-无界'!$AB:$AB,'B-无界'!$F:$F,$W18,'B-无界'!$H:$H,"全店智投")+SUMIFS('B-无界'!$AB:$AB,'B-无界'!$F:$F,$W18,'B-无界'!$H:$H,"人群击穿")+SUMIFS('B-无界'!$AB:$AB,'B-无界'!$F:$F,$W18,'B-无界'!$H:$H,"拉新快")+SUMIFS('B-无界'!$AB:$AB,'B-无界'!$F:$F,$W18,'B-无界'!$H:$H,"上新快")+SUMIFS('B-无界'!$AB:$AB,'B-无界'!$F:$F,$W18,'B-无界'!$H:$H,"会员快")+SUMIFS('B-无界'!$AB:$AB,'B-无界'!$F:$F,$W18,'B-无界'!$H:$H,"粉丝快")+SUMIFS('B-无界'!$AB:$AB,'B-无界'!$F:$F,$W18,'B-无界'!$H:$H,"测款快")</f>
        <v/>
      </c>
      <c r="AU18" s="675">
        <f>INDEX($A$2:$P$93,MATCH($W18,$A$2:$A$93,0),MATCH(AU$2,$A$2:$P$2,0))</f>
        <v/>
      </c>
    </row>
    <row r="19" ht="14.5" customHeight="1" s="534">
      <c r="A19" s="674" t="n">
        <v>46129</v>
      </c>
      <c r="B19" s="95" t="n">
        <v>1</v>
      </c>
      <c r="C19" s="120" t="n">
        <v>1800</v>
      </c>
      <c r="D19" s="97" t="n">
        <v>1</v>
      </c>
      <c r="E19" s="95" t="n">
        <v>0</v>
      </c>
      <c r="F19" s="95" t="n">
        <v>0</v>
      </c>
      <c r="G19" s="95" t="n">
        <v>0</v>
      </c>
      <c r="H19" s="95" t="n">
        <v>0</v>
      </c>
      <c r="I19" s="95" t="n">
        <v>0</v>
      </c>
      <c r="J19" s="95" t="n">
        <v>0</v>
      </c>
      <c r="K19" s="95" t="n">
        <v>0</v>
      </c>
      <c r="L19" s="95" t="inlineStr">
        <is>
          <t>NULL</t>
        </is>
      </c>
      <c r="M19" s="95" t="n">
        <v>0</v>
      </c>
      <c r="N19" s="95" t="n">
        <v>0</v>
      </c>
      <c r="O19" s="95" t="n">
        <v>0</v>
      </c>
      <c r="P19" s="381" t="n">
        <v>0</v>
      </c>
      <c r="Q19" s="95" t="n">
        <v>0</v>
      </c>
      <c r="R19" s="95" t="n">
        <v>0</v>
      </c>
      <c r="S19" s="95" t="n">
        <v>0</v>
      </c>
      <c r="U19" s="99">
        <f>WEEKNUM(W19,2)&amp;"周"</f>
        <v/>
      </c>
      <c r="V19" s="100">
        <f>TEXT(W19,"AAA")</f>
        <v/>
      </c>
      <c r="W19" s="674" t="n">
        <v>46129</v>
      </c>
      <c r="X19" s="675">
        <f>INDEX($A$2:$M$93,MATCH($W19,$A$2:$A$93,0),MATCH(X$2,$A$2:$M$2,0))</f>
        <v/>
      </c>
      <c r="Y19" s="675">
        <f>INDEX($A$2:$M$93,MATCH($W19,$A$2:$A$93,0),MATCH(Y$2,$A$2:$M$2,0))</f>
        <v/>
      </c>
      <c r="Z19" s="675">
        <f>INDEX($A$2:$M$93,MATCH($W19,$A$2:$A$93,0),MATCH(Z$2,$A$2:$M$2,0))</f>
        <v/>
      </c>
      <c r="AA19" s="675">
        <f>INDEX($A$2:$M$93,MATCH($W19,$A$2:$A$93,0),MATCH(AA$2,$A$2:$M$2,0))</f>
        <v/>
      </c>
      <c r="AB19" s="675">
        <f>INDEX($A$2:$M$93,MATCH($W19,$A$2:$A$93,0),MATCH(AB$2,$A$2:$M$2,0))</f>
        <v/>
      </c>
      <c r="AC19" s="675">
        <f>INDEX($A$2:$S$93,MATCH($W19,$A$2:$A$93,0),MATCH(AC$2,$A$2:$S$2,0))</f>
        <v/>
      </c>
      <c r="AD19" s="675">
        <f>INDEX($A$2:$M$93,MATCH($W19,$A$2:$A$93,0),MATCH(AD$2,$A$2:$M$2,0))</f>
        <v/>
      </c>
      <c r="AE19" s="675">
        <f>INDEX($A$2:$M$93,MATCH($W19,$A$2:$A$93,0),MATCH(AE$2,$A$2:$M$2,0))</f>
        <v/>
      </c>
      <c r="AF19" s="675">
        <f>INDEX($A$2:$M$93,MATCH($W19,$A$2:$A$93,0),MATCH(AF$2,$A$2:$M$2,0))</f>
        <v/>
      </c>
      <c r="AG19" s="675">
        <f>INDEX($A$2:$S$93,MATCH($W19,$A$2:$A$93,0),MATCH(AG$2,$A$2:$S$2,0))</f>
        <v/>
      </c>
      <c r="AH19" s="675">
        <f>INDEX($A$2:$M$93,MATCH($W19,$A$2:$A$93,0),MATCH(AH$2,$A$2:$M$2,0))</f>
        <v/>
      </c>
      <c r="AI19" s="102">
        <f>INDEX($A$2:$M$93,MATCH($W19,$A$2:$A$93,0),MATCH(AI$2,$A$2:$M$2,0))</f>
        <v/>
      </c>
      <c r="AJ19" s="676">
        <f>SUMIF('B-刷单'!$E:$E,$W19,'B-刷单'!H:H)</f>
        <v/>
      </c>
      <c r="AK19" s="676">
        <f>SUMIF('B-刷单'!$E:$E,$W19,'B-刷单'!J:J)</f>
        <v/>
      </c>
      <c r="AL19" s="676">
        <f>SUMIF('B-刷单'!$E:$E,$W19,'B-刷单'!I:I)</f>
        <v/>
      </c>
      <c r="AM19" s="675">
        <f>SUMIFS('B-无界'!$P:$P,'B-无界'!$F:$F,$W19,'B-无界'!$H:$H,"货品全站推广")</f>
        <v/>
      </c>
      <c r="AN19" s="677">
        <f>SUMIFS('B-无界'!$AB:$AB,'B-无界'!$F:$F,$W19,'B-无界'!$H:$H,"货品全站推")</f>
        <v/>
      </c>
      <c r="AO19" s="675">
        <f>INDEX($A$2:$M$93,MATCH($W19,$A$2:$A$93,0),MATCH(AO$2,$A$2:$M$2,0))</f>
        <v/>
      </c>
      <c r="AP19" s="676">
        <f>SUMIFS('B-无界'!$AB:$AB,'B-无界'!$F:$F,$W19,'B-无界'!$H:$H,"关键词推广")</f>
        <v/>
      </c>
      <c r="AQ19" s="676">
        <f>SUMIFS('B-无界'!$P:$P,'B-无界'!$F:$F,$W19,'B-无界'!$H:$H,"精准人群推广")</f>
        <v/>
      </c>
      <c r="AR19" s="676">
        <f>SUMIFS('B-无界'!$AB:$AB,'B-无界'!$F:$F,$W19,'B-无界'!$H:$H,"精准人群推广")</f>
        <v/>
      </c>
      <c r="AS19" s="678">
        <f>SUMIFS('B-无界'!$P:$P,'B-无界'!$F:$F,$W19,'B-无界'!$H:$H,"活动加速")+SUMIFS('B-无界'!$P:$P,'B-无界'!$F:$F,$W19,'B-无界'!$H:$H,"货品加速")+SUMIFS('B-无界'!$P:$P,'B-无界'!$F:$F,$W19,'B-无界'!$H:$H,"全店智投")+SUMIFS('B-无界'!$P:$P,'B-无界'!$F:$F,$W19,'B-无界'!$H:$H,"人群击穿")+SUMIFS('B-无界'!$P:$P,'B-无界'!$F:$F,$W19,'B-无界'!$H:$H,"拉新快")+SUMIFS('B-无界'!$P:$P,'B-无界'!$F:$F,$W19,'B-无界'!$H:$H,"上新快")+SUMIFS('B-无界'!$P:$P,'B-无界'!$F:$F,$W19,'B-无界'!$H:$H,"会员快")+SUMIFS('B-无界'!$P:$P,'B-无界'!$F:$F,$W19,'B-无界'!$H:$H,"粉丝快")+SUMIFS('B-无界'!$P:$P,'B-无界'!$F:$F,$W19,'B-无界'!$H:$H,"测款快")</f>
        <v/>
      </c>
      <c r="AT19" s="677">
        <f>SUMIFS('B-无界'!$AB:$AB,'B-无界'!$F:$F,$W19,'B-无界'!$H:$H,"活动加速")+SUMIFS('B-无界'!$AB:$AB,'B-无界'!$F:$F,$W19,'B-无界'!$H:$H,"货品加速")+SUMIFS('B-无界'!$AB:$AB,'B-无界'!$F:$F,$W19,'B-无界'!$H:$H,"全店智投")+SUMIFS('B-无界'!$AB:$AB,'B-无界'!$F:$F,$W19,'B-无界'!$H:$H,"人群击穿")+SUMIFS('B-无界'!$AB:$AB,'B-无界'!$F:$F,$W19,'B-无界'!$H:$H,"拉新快")+SUMIFS('B-无界'!$AB:$AB,'B-无界'!$F:$F,$W19,'B-无界'!$H:$H,"上新快")+SUMIFS('B-无界'!$AB:$AB,'B-无界'!$F:$F,$W19,'B-无界'!$H:$H,"会员快")+SUMIFS('B-无界'!$AB:$AB,'B-无界'!$F:$F,$W19,'B-无界'!$H:$H,"粉丝快")+SUMIFS('B-无界'!$AB:$AB,'B-无界'!$F:$F,$W19,'B-无界'!$H:$H,"测款快")</f>
        <v/>
      </c>
      <c r="AU19" s="675">
        <f>INDEX($A$2:$P$93,MATCH($W19,$A$2:$A$93,0),MATCH(AU$2,$A$2:$P$2,0))</f>
        <v/>
      </c>
    </row>
    <row r="20" ht="14.5" customHeight="1" s="534">
      <c r="A20" s="674" t="n">
        <v>46130</v>
      </c>
      <c r="B20" s="95" t="n">
        <v>2</v>
      </c>
      <c r="C20" s="96" t="n">
        <v>910.0700000000001</v>
      </c>
      <c r="D20" s="97" t="n">
        <v>1</v>
      </c>
      <c r="E20" s="95" t="n">
        <v>0</v>
      </c>
      <c r="F20" s="95" t="n">
        <v>0</v>
      </c>
      <c r="G20" s="95" t="n">
        <v>0</v>
      </c>
      <c r="H20" s="95" t="n">
        <v>0</v>
      </c>
      <c r="I20" s="95" t="n">
        <v>0</v>
      </c>
      <c r="J20" s="95" t="n">
        <v>0</v>
      </c>
      <c r="K20" s="95" t="n">
        <v>0</v>
      </c>
      <c r="L20" s="95" t="inlineStr">
        <is>
          <t>NULL</t>
        </is>
      </c>
      <c r="M20" s="95" t="n">
        <v>0</v>
      </c>
      <c r="N20" s="95" t="n">
        <v>0</v>
      </c>
      <c r="O20" s="95" t="n">
        <v>0</v>
      </c>
      <c r="P20" s="381" t="n">
        <v>0</v>
      </c>
      <c r="Q20" s="95" t="n">
        <v>0</v>
      </c>
      <c r="R20" s="95" t="n">
        <v>0</v>
      </c>
      <c r="S20" s="95" t="n">
        <v>0</v>
      </c>
      <c r="U20" s="99">
        <f>WEEKNUM(W20,2)&amp;"周"</f>
        <v/>
      </c>
      <c r="V20" s="100">
        <f>TEXT(W20,"AAA")</f>
        <v/>
      </c>
      <c r="W20" s="674" t="n">
        <v>46130</v>
      </c>
      <c r="X20" s="675">
        <f>INDEX($A$2:$M$93,MATCH($W20,$A$2:$A$93,0),MATCH(X$2,$A$2:$M$2,0))</f>
        <v/>
      </c>
      <c r="Y20" s="675">
        <f>INDEX($A$2:$M$93,MATCH($W20,$A$2:$A$93,0),MATCH(Y$2,$A$2:$M$2,0))</f>
        <v/>
      </c>
      <c r="Z20" s="675">
        <f>INDEX($A$2:$M$93,MATCH($W20,$A$2:$A$93,0),MATCH(Z$2,$A$2:$M$2,0))</f>
        <v/>
      </c>
      <c r="AA20" s="675">
        <f>INDEX($A$2:$M$93,MATCH($W20,$A$2:$A$93,0),MATCH(AA$2,$A$2:$M$2,0))</f>
        <v/>
      </c>
      <c r="AB20" s="675">
        <f>INDEX($A$2:$M$93,MATCH($W20,$A$2:$A$93,0),MATCH(AB$2,$A$2:$M$2,0))</f>
        <v/>
      </c>
      <c r="AC20" s="675">
        <f>INDEX($A$2:$S$93,MATCH($W20,$A$2:$A$93,0),MATCH(AC$2,$A$2:$S$2,0))</f>
        <v/>
      </c>
      <c r="AD20" s="675">
        <f>INDEX($A$2:$M$93,MATCH($W20,$A$2:$A$93,0),MATCH(AD$2,$A$2:$M$2,0))</f>
        <v/>
      </c>
      <c r="AE20" s="675">
        <f>INDEX($A$2:$M$93,MATCH($W20,$A$2:$A$93,0),MATCH(AE$2,$A$2:$M$2,0))</f>
        <v/>
      </c>
      <c r="AF20" s="675">
        <f>INDEX($A$2:$M$93,MATCH($W20,$A$2:$A$93,0),MATCH(AF$2,$A$2:$M$2,0))</f>
        <v/>
      </c>
      <c r="AG20" s="675">
        <f>INDEX($A$2:$S$93,MATCH($W20,$A$2:$A$93,0),MATCH(AG$2,$A$2:$S$2,0))</f>
        <v/>
      </c>
      <c r="AH20" s="675">
        <f>INDEX($A$2:$M$93,MATCH($W20,$A$2:$A$93,0),MATCH(AH$2,$A$2:$M$2,0))</f>
        <v/>
      </c>
      <c r="AI20" s="102">
        <f>INDEX($A$2:$M$93,MATCH($W20,$A$2:$A$93,0),MATCH(AI$2,$A$2:$M$2,0))</f>
        <v/>
      </c>
      <c r="AJ20" s="676">
        <f>SUMIF('B-刷单'!$E:$E,$W20,'B-刷单'!H:H)</f>
        <v/>
      </c>
      <c r="AK20" s="676">
        <f>SUMIF('B-刷单'!$E:$E,$W20,'B-刷单'!J:J)</f>
        <v/>
      </c>
      <c r="AL20" s="676">
        <f>SUMIF('B-刷单'!$E:$E,$W20,'B-刷单'!I:I)</f>
        <v/>
      </c>
      <c r="AM20" s="675">
        <f>SUMIFS('B-无界'!$P:$P,'B-无界'!$F:$F,$W20,'B-无界'!$H:$H,"货品全站推广")</f>
        <v/>
      </c>
      <c r="AN20" s="677">
        <f>SUMIFS('B-无界'!$AB:$AB,'B-无界'!$F:$F,$W20,'B-无界'!$H:$H,"货品全站推")</f>
        <v/>
      </c>
      <c r="AO20" s="675">
        <f>INDEX($A$2:$M$93,MATCH($W20,$A$2:$A$93,0),MATCH(AO$2,$A$2:$M$2,0))</f>
        <v/>
      </c>
      <c r="AP20" s="676">
        <f>SUMIFS('B-无界'!$AB:$AB,'B-无界'!$F:$F,$W20,'B-无界'!$H:$H,"关键词推广")</f>
        <v/>
      </c>
      <c r="AQ20" s="676">
        <f>SUMIFS('B-无界'!$P:$P,'B-无界'!$F:$F,$W20,'B-无界'!$H:$H,"精准人群推广")</f>
        <v/>
      </c>
      <c r="AR20" s="676">
        <f>SUMIFS('B-无界'!$AB:$AB,'B-无界'!$F:$F,$W20,'B-无界'!$H:$H,"精准人群推广")</f>
        <v/>
      </c>
      <c r="AS20" s="678">
        <f>SUMIFS('B-无界'!$P:$P,'B-无界'!$F:$F,$W20,'B-无界'!$H:$H,"活动加速")+SUMIFS('B-无界'!$P:$P,'B-无界'!$F:$F,$W20,'B-无界'!$H:$H,"货品加速")+SUMIFS('B-无界'!$P:$P,'B-无界'!$F:$F,$W20,'B-无界'!$H:$H,"全店智投")+SUMIFS('B-无界'!$P:$P,'B-无界'!$F:$F,$W20,'B-无界'!$H:$H,"人群击穿")+SUMIFS('B-无界'!$P:$P,'B-无界'!$F:$F,$W20,'B-无界'!$H:$H,"拉新快")+SUMIFS('B-无界'!$P:$P,'B-无界'!$F:$F,$W20,'B-无界'!$H:$H,"上新快")+SUMIFS('B-无界'!$P:$P,'B-无界'!$F:$F,$W20,'B-无界'!$H:$H,"会员快")+SUMIFS('B-无界'!$P:$P,'B-无界'!$F:$F,$W20,'B-无界'!$H:$H,"粉丝快")+SUMIFS('B-无界'!$P:$P,'B-无界'!$F:$F,$W20,'B-无界'!$H:$H,"测款快")</f>
        <v/>
      </c>
      <c r="AT20" s="677">
        <f>SUMIFS('B-无界'!$AB:$AB,'B-无界'!$F:$F,$W20,'B-无界'!$H:$H,"活动加速")+SUMIFS('B-无界'!$AB:$AB,'B-无界'!$F:$F,$W20,'B-无界'!$H:$H,"货品加速")+SUMIFS('B-无界'!$AB:$AB,'B-无界'!$F:$F,$W20,'B-无界'!$H:$H,"全店智投")+SUMIFS('B-无界'!$AB:$AB,'B-无界'!$F:$F,$W20,'B-无界'!$H:$H,"人群击穿")+SUMIFS('B-无界'!$AB:$AB,'B-无界'!$F:$F,$W20,'B-无界'!$H:$H,"拉新快")+SUMIFS('B-无界'!$AB:$AB,'B-无界'!$F:$F,$W20,'B-无界'!$H:$H,"上新快")+SUMIFS('B-无界'!$AB:$AB,'B-无界'!$F:$F,$W20,'B-无界'!$H:$H,"会员快")+SUMIFS('B-无界'!$AB:$AB,'B-无界'!$F:$F,$W20,'B-无界'!$H:$H,"粉丝快")+SUMIFS('B-无界'!$AB:$AB,'B-无界'!$F:$F,$W20,'B-无界'!$H:$H,"测款快")</f>
        <v/>
      </c>
      <c r="AU20" s="675">
        <f>INDEX($A$2:$P$93,MATCH($W20,$A$2:$A$93,0),MATCH(AU$2,$A$2:$P$2,0))</f>
        <v/>
      </c>
    </row>
    <row r="21" ht="14.5" customHeight="1" s="534">
      <c r="A21" s="674" t="n">
        <v>46131</v>
      </c>
      <c r="B21" s="95" t="n"/>
      <c r="C21" s="96" t="n"/>
      <c r="D21" s="97" t="n"/>
      <c r="E21" s="95" t="n"/>
      <c r="F21" s="95" t="n"/>
      <c r="G21" s="95" t="n"/>
      <c r="H21" s="95" t="n"/>
      <c r="I21" s="95" t="n"/>
      <c r="J21" s="95" t="n"/>
      <c r="K21" s="95" t="n"/>
      <c r="L21" s="95" t="n"/>
      <c r="M21" s="95" t="n"/>
      <c r="N21" s="95" t="n"/>
      <c r="O21" s="95" t="n"/>
      <c r="P21" s="381" t="n"/>
      <c r="Q21" s="95" t="n"/>
      <c r="R21" s="95" t="n"/>
      <c r="S21" s="95" t="n"/>
      <c r="U21" s="99">
        <f>WEEKNUM(W21,2)&amp;"周"</f>
        <v/>
      </c>
      <c r="V21" s="100">
        <f>TEXT(W21,"AAA")</f>
        <v/>
      </c>
      <c r="W21" s="674" t="n">
        <v>46131</v>
      </c>
      <c r="X21" s="675">
        <f>INDEX($A$2:$M$93,MATCH($W21,$A$2:$A$93,0),MATCH(X$2,$A$2:$M$2,0))</f>
        <v/>
      </c>
      <c r="Y21" s="675">
        <f>INDEX($A$2:$M$93,MATCH($W21,$A$2:$A$93,0),MATCH(Y$2,$A$2:$M$2,0))</f>
        <v/>
      </c>
      <c r="Z21" s="675">
        <f>INDEX($A$2:$M$93,MATCH($W21,$A$2:$A$93,0),MATCH(Z$2,$A$2:$M$2,0))</f>
        <v/>
      </c>
      <c r="AA21" s="675">
        <f>INDEX($A$2:$M$93,MATCH($W21,$A$2:$A$93,0),MATCH(AA$2,$A$2:$M$2,0))</f>
        <v/>
      </c>
      <c r="AB21" s="675">
        <f>INDEX($A$2:$M$93,MATCH($W21,$A$2:$A$93,0),MATCH(AB$2,$A$2:$M$2,0))</f>
        <v/>
      </c>
      <c r="AC21" s="675">
        <f>INDEX($A$2:$S$93,MATCH($W21,$A$2:$A$93,0),MATCH(AC$2,$A$2:$S$2,0))</f>
        <v/>
      </c>
      <c r="AD21" s="675">
        <f>INDEX($A$2:$M$93,MATCH($W21,$A$2:$A$93,0),MATCH(AD$2,$A$2:$M$2,0))</f>
        <v/>
      </c>
      <c r="AE21" s="675">
        <f>INDEX($A$2:$M$93,MATCH($W21,$A$2:$A$93,0),MATCH(AE$2,$A$2:$M$2,0))</f>
        <v/>
      </c>
      <c r="AF21" s="675">
        <f>INDEX($A$2:$M$93,MATCH($W21,$A$2:$A$93,0),MATCH(AF$2,$A$2:$M$2,0))</f>
        <v/>
      </c>
      <c r="AG21" s="675">
        <f>INDEX($A$2:$S$93,MATCH($W21,$A$2:$A$93,0),MATCH(AG$2,$A$2:$S$2,0))</f>
        <v/>
      </c>
      <c r="AH21" s="675">
        <f>INDEX($A$2:$M$93,MATCH($W21,$A$2:$A$93,0),MATCH(AH$2,$A$2:$M$2,0))</f>
        <v/>
      </c>
      <c r="AI21" s="102">
        <f>INDEX($A$2:$M$93,MATCH($W21,$A$2:$A$93,0),MATCH(AI$2,$A$2:$M$2,0))</f>
        <v/>
      </c>
      <c r="AJ21" s="676">
        <f>SUMIF('B-刷单'!$E:$E,$W21,'B-刷单'!H:H)</f>
        <v/>
      </c>
      <c r="AK21" s="676">
        <f>SUMIF('B-刷单'!$E:$E,$W21,'B-刷单'!J:J)</f>
        <v/>
      </c>
      <c r="AL21" s="676">
        <f>SUMIF('B-刷单'!$E:$E,$W21,'B-刷单'!I:I)</f>
        <v/>
      </c>
      <c r="AM21" s="675">
        <f>SUMIFS('B-无界'!$P:$P,'B-无界'!$F:$F,$W21,'B-无界'!$H:$H,"货品全站推广")</f>
        <v/>
      </c>
      <c r="AN21" s="677">
        <f>SUMIFS('B-无界'!$AB:$AB,'B-无界'!$F:$F,$W21,'B-无界'!$H:$H,"货品全站推")</f>
        <v/>
      </c>
      <c r="AO21" s="675">
        <f>INDEX($A$2:$M$93,MATCH($W21,$A$2:$A$93,0),MATCH(AO$2,$A$2:$M$2,0))</f>
        <v/>
      </c>
      <c r="AP21" s="676">
        <f>SUMIFS('B-无界'!$AB:$AB,'B-无界'!$F:$F,$W21,'B-无界'!$H:$H,"关键词推广")</f>
        <v/>
      </c>
      <c r="AQ21" s="676">
        <f>SUMIFS('B-无界'!$P:$P,'B-无界'!$F:$F,$W21,'B-无界'!$H:$H,"精准人群推广")</f>
        <v/>
      </c>
      <c r="AR21" s="676">
        <f>SUMIFS('B-无界'!$AB:$AB,'B-无界'!$F:$F,$W21,'B-无界'!$H:$H,"精准人群推广")</f>
        <v/>
      </c>
      <c r="AS21" s="678">
        <f>SUMIFS('B-无界'!$P:$P,'B-无界'!$F:$F,$W21,'B-无界'!$H:$H,"活动加速")+SUMIFS('B-无界'!$P:$P,'B-无界'!$F:$F,$W21,'B-无界'!$H:$H,"货品加速")+SUMIFS('B-无界'!$P:$P,'B-无界'!$F:$F,$W21,'B-无界'!$H:$H,"全店智投")+SUMIFS('B-无界'!$P:$P,'B-无界'!$F:$F,$W21,'B-无界'!$H:$H,"人群击穿")+SUMIFS('B-无界'!$P:$P,'B-无界'!$F:$F,$W21,'B-无界'!$H:$H,"拉新快")+SUMIFS('B-无界'!$P:$P,'B-无界'!$F:$F,$W21,'B-无界'!$H:$H,"上新快")+SUMIFS('B-无界'!$P:$P,'B-无界'!$F:$F,$W21,'B-无界'!$H:$H,"会员快")+SUMIFS('B-无界'!$P:$P,'B-无界'!$F:$F,$W21,'B-无界'!$H:$H,"粉丝快")+SUMIFS('B-无界'!$P:$P,'B-无界'!$F:$F,$W21,'B-无界'!$H:$H,"测款快")</f>
        <v/>
      </c>
      <c r="AT21" s="677">
        <f>SUMIFS('B-无界'!$AB:$AB,'B-无界'!$F:$F,$W21,'B-无界'!$H:$H,"活动加速")+SUMIFS('B-无界'!$AB:$AB,'B-无界'!$F:$F,$W21,'B-无界'!$H:$H,"货品加速")+SUMIFS('B-无界'!$AB:$AB,'B-无界'!$F:$F,$W21,'B-无界'!$H:$H,"全店智投")+SUMIFS('B-无界'!$AB:$AB,'B-无界'!$F:$F,$W21,'B-无界'!$H:$H,"人群击穿")+SUMIFS('B-无界'!$AB:$AB,'B-无界'!$F:$F,$W21,'B-无界'!$H:$H,"拉新快")+SUMIFS('B-无界'!$AB:$AB,'B-无界'!$F:$F,$W21,'B-无界'!$H:$H,"上新快")+SUMIFS('B-无界'!$AB:$AB,'B-无界'!$F:$F,$W21,'B-无界'!$H:$H,"会员快")+SUMIFS('B-无界'!$AB:$AB,'B-无界'!$F:$F,$W21,'B-无界'!$H:$H,"粉丝快")+SUMIFS('B-无界'!$AB:$AB,'B-无界'!$F:$F,$W21,'B-无界'!$H:$H,"测款快")</f>
        <v/>
      </c>
      <c r="AU21" s="675">
        <f>INDEX($A$2:$P$93,MATCH($W21,$A$2:$A$93,0),MATCH(AU$2,$A$2:$P$2,0))</f>
        <v/>
      </c>
    </row>
    <row r="22" ht="14.5" customHeight="1" s="534">
      <c r="A22" s="674" t="n">
        <v>46132</v>
      </c>
      <c r="B22" s="95" t="n">
        <v>2</v>
      </c>
      <c r="C22" s="96" t="n">
        <v>96.23</v>
      </c>
      <c r="D22" s="97" t="n">
        <v>1</v>
      </c>
      <c r="E22" s="95" t="n">
        <v>0</v>
      </c>
      <c r="F22" s="95" t="n">
        <v>0</v>
      </c>
      <c r="G22" s="95" t="n">
        <v>0</v>
      </c>
      <c r="H22" s="95" t="n">
        <v>0</v>
      </c>
      <c r="I22" s="95" t="n">
        <v>0</v>
      </c>
      <c r="J22" s="95" t="n">
        <v>0</v>
      </c>
      <c r="K22" s="95" t="n">
        <v>0</v>
      </c>
      <c r="L22" s="95" t="inlineStr">
        <is>
          <t>NULL</t>
        </is>
      </c>
      <c r="M22" s="95" t="n">
        <v>0</v>
      </c>
      <c r="N22" s="95" t="n">
        <v>0</v>
      </c>
      <c r="O22" s="95" t="n">
        <v>0</v>
      </c>
      <c r="P22" s="381" t="n">
        <v>0</v>
      </c>
      <c r="Q22" s="95" t="n">
        <v>0</v>
      </c>
      <c r="R22" s="95" t="n">
        <v>0</v>
      </c>
      <c r="S22" s="95" t="n">
        <v>0</v>
      </c>
      <c r="U22" s="99">
        <f>WEEKNUM(W22,2)&amp;"周"</f>
        <v/>
      </c>
      <c r="V22" s="100">
        <f>TEXT(W22,"AAA")</f>
        <v/>
      </c>
      <c r="W22" s="674" t="n">
        <v>46132</v>
      </c>
      <c r="X22" s="675">
        <f>INDEX($A$2:$M$93,MATCH($W22,$A$2:$A$93,0),MATCH(X$2,$A$2:$M$2,0))</f>
        <v/>
      </c>
      <c r="Y22" s="675">
        <f>INDEX($A$2:$M$93,MATCH($W22,$A$2:$A$93,0),MATCH(Y$2,$A$2:$M$2,0))</f>
        <v/>
      </c>
      <c r="Z22" s="675">
        <f>INDEX($A$2:$M$93,MATCH($W22,$A$2:$A$93,0),MATCH(Z$2,$A$2:$M$2,0))</f>
        <v/>
      </c>
      <c r="AA22" s="675">
        <f>INDEX($A$2:$M$93,MATCH($W22,$A$2:$A$93,0),MATCH(AA$2,$A$2:$M$2,0))</f>
        <v/>
      </c>
      <c r="AB22" s="675">
        <f>INDEX($A$2:$M$93,MATCH($W22,$A$2:$A$93,0),MATCH(AB$2,$A$2:$M$2,0))</f>
        <v/>
      </c>
      <c r="AC22" s="675">
        <f>INDEX($A$2:$S$93,MATCH($W22,$A$2:$A$93,0),MATCH(AC$2,$A$2:$S$2,0))</f>
        <v/>
      </c>
      <c r="AD22" s="675">
        <f>INDEX($A$2:$M$93,MATCH($W22,$A$2:$A$93,0),MATCH(AD$2,$A$2:$M$2,0))</f>
        <v/>
      </c>
      <c r="AE22" s="675">
        <f>INDEX($A$2:$M$93,MATCH($W22,$A$2:$A$93,0),MATCH(AE$2,$A$2:$M$2,0))</f>
        <v/>
      </c>
      <c r="AF22" s="675">
        <f>INDEX($A$2:$M$93,MATCH($W22,$A$2:$A$93,0),MATCH(AF$2,$A$2:$M$2,0))</f>
        <v/>
      </c>
      <c r="AG22" s="675">
        <f>INDEX($A$2:$S$93,MATCH($W22,$A$2:$A$93,0),MATCH(AG$2,$A$2:$S$2,0))</f>
        <v/>
      </c>
      <c r="AH22" s="675">
        <f>INDEX($A$2:$M$93,MATCH($W22,$A$2:$A$93,0),MATCH(AH$2,$A$2:$M$2,0))</f>
        <v/>
      </c>
      <c r="AI22" s="102">
        <f>INDEX($A$2:$M$93,MATCH($W22,$A$2:$A$93,0),MATCH(AI$2,$A$2:$M$2,0))</f>
        <v/>
      </c>
      <c r="AJ22" s="676">
        <f>SUMIF('B-刷单'!$E:$E,$W22,'B-刷单'!H:H)</f>
        <v/>
      </c>
      <c r="AK22" s="676">
        <f>SUMIF('B-刷单'!$E:$E,$W22,'B-刷单'!J:J)</f>
        <v/>
      </c>
      <c r="AL22" s="676">
        <f>SUMIF('B-刷单'!$E:$E,$W22,'B-刷单'!I:I)</f>
        <v/>
      </c>
      <c r="AM22" s="675">
        <f>SUMIFS('B-无界'!$P:$P,'B-无界'!$F:$F,$W22,'B-无界'!$H:$H,"货品全站推广")</f>
        <v/>
      </c>
      <c r="AN22" s="677">
        <f>SUMIFS('B-无界'!$AB:$AB,'B-无界'!$F:$F,$W22,'B-无界'!$H:$H,"货品全站推")</f>
        <v/>
      </c>
      <c r="AO22" s="675">
        <f>INDEX($A$2:$M$93,MATCH($W22,$A$2:$A$93,0),MATCH(AO$2,$A$2:$M$2,0))</f>
        <v/>
      </c>
      <c r="AP22" s="676">
        <f>SUMIFS('B-无界'!$AB:$AB,'B-无界'!$F:$F,$W22,'B-无界'!$H:$H,"关键词推广")</f>
        <v/>
      </c>
      <c r="AQ22" s="676">
        <f>SUMIFS('B-无界'!$P:$P,'B-无界'!$F:$F,$W22,'B-无界'!$H:$H,"精准人群推广")</f>
        <v/>
      </c>
      <c r="AR22" s="676">
        <f>SUMIFS('B-无界'!$AB:$AB,'B-无界'!$F:$F,$W22,'B-无界'!$H:$H,"精准人群推广")</f>
        <v/>
      </c>
      <c r="AS22" s="678">
        <f>SUMIFS('B-无界'!$P:$P,'B-无界'!$F:$F,$W22,'B-无界'!$H:$H,"活动加速")+SUMIFS('B-无界'!$P:$P,'B-无界'!$F:$F,$W22,'B-无界'!$H:$H,"货品加速")+SUMIFS('B-无界'!$P:$P,'B-无界'!$F:$F,$W22,'B-无界'!$H:$H,"全店智投")+SUMIFS('B-无界'!$P:$P,'B-无界'!$F:$F,$W22,'B-无界'!$H:$H,"人群击穿")+SUMIFS('B-无界'!$P:$P,'B-无界'!$F:$F,$W22,'B-无界'!$H:$H,"拉新快")+SUMIFS('B-无界'!$P:$P,'B-无界'!$F:$F,$W22,'B-无界'!$H:$H,"上新快")+SUMIFS('B-无界'!$P:$P,'B-无界'!$F:$F,$W22,'B-无界'!$H:$H,"会员快")+SUMIFS('B-无界'!$P:$P,'B-无界'!$F:$F,$W22,'B-无界'!$H:$H,"粉丝快")+SUMIFS('B-无界'!$P:$P,'B-无界'!$F:$F,$W22,'B-无界'!$H:$H,"测款快")</f>
        <v/>
      </c>
      <c r="AT22" s="677">
        <f>SUMIFS('B-无界'!$AB:$AB,'B-无界'!$F:$F,$W22,'B-无界'!$H:$H,"活动加速")+SUMIFS('B-无界'!$AB:$AB,'B-无界'!$F:$F,$W22,'B-无界'!$H:$H,"货品加速")+SUMIFS('B-无界'!$AB:$AB,'B-无界'!$F:$F,$W22,'B-无界'!$H:$H,"全店智投")+SUMIFS('B-无界'!$AB:$AB,'B-无界'!$F:$F,$W22,'B-无界'!$H:$H,"人群击穿")+SUMIFS('B-无界'!$AB:$AB,'B-无界'!$F:$F,$W22,'B-无界'!$H:$H,"拉新快")+SUMIFS('B-无界'!$AB:$AB,'B-无界'!$F:$F,$W22,'B-无界'!$H:$H,"上新快")+SUMIFS('B-无界'!$AB:$AB,'B-无界'!$F:$F,$W22,'B-无界'!$H:$H,"会员快")+SUMIFS('B-无界'!$AB:$AB,'B-无界'!$F:$F,$W22,'B-无界'!$H:$H,"粉丝快")+SUMIFS('B-无界'!$AB:$AB,'B-无界'!$F:$F,$W22,'B-无界'!$H:$H,"测款快")</f>
        <v/>
      </c>
      <c r="AU22" s="675">
        <f>INDEX($A$2:$P$93,MATCH($W22,$A$2:$A$93,0),MATCH(AU$2,$A$2:$P$2,0))</f>
        <v/>
      </c>
    </row>
    <row r="23" ht="14.5" customHeight="1" s="534">
      <c r="A23" s="674" t="n">
        <v>46133</v>
      </c>
      <c r="B23" s="95" t="n">
        <v>4</v>
      </c>
      <c r="C23" s="96" t="n">
        <v>222.45</v>
      </c>
      <c r="D23" s="97" t="n">
        <v>0.75</v>
      </c>
      <c r="E23" s="95" t="n">
        <v>0</v>
      </c>
      <c r="F23" s="95" t="n">
        <v>0</v>
      </c>
      <c r="G23" s="95" t="n">
        <v>0</v>
      </c>
      <c r="H23" s="95" t="n">
        <v>0</v>
      </c>
      <c r="I23" s="95" t="n">
        <v>0</v>
      </c>
      <c r="J23" s="95" t="n">
        <v>0</v>
      </c>
      <c r="K23" s="95" t="n">
        <v>0</v>
      </c>
      <c r="L23" s="95" t="inlineStr">
        <is>
          <t>NULL</t>
        </is>
      </c>
      <c r="M23" s="95" t="n">
        <v>0</v>
      </c>
      <c r="N23" s="95" t="n">
        <v>0</v>
      </c>
      <c r="O23" s="95" t="n">
        <v>0</v>
      </c>
      <c r="P23" s="381" t="n">
        <v>0</v>
      </c>
      <c r="Q23" s="95" t="n">
        <v>0</v>
      </c>
      <c r="R23" s="95" t="n">
        <v>0</v>
      </c>
      <c r="S23" s="95" t="n">
        <v>0</v>
      </c>
      <c r="U23" s="99">
        <f>WEEKNUM(W23,2)&amp;"周"</f>
        <v/>
      </c>
      <c r="V23" s="100">
        <f>TEXT(W23,"AAA")</f>
        <v/>
      </c>
      <c r="W23" s="674" t="n">
        <v>46133</v>
      </c>
      <c r="X23" s="675">
        <f>INDEX($A$2:$M$93,MATCH($W23,$A$2:$A$93,0),MATCH(X$2,$A$2:$M$2,0))</f>
        <v/>
      </c>
      <c r="Y23" s="675">
        <f>INDEX($A$2:$M$93,MATCH($W23,$A$2:$A$93,0),MATCH(Y$2,$A$2:$M$2,0))</f>
        <v/>
      </c>
      <c r="Z23" s="675">
        <f>INDEX($A$2:$M$93,MATCH($W23,$A$2:$A$93,0),MATCH(Z$2,$A$2:$M$2,0))</f>
        <v/>
      </c>
      <c r="AA23" s="675">
        <f>INDEX($A$2:$M$93,MATCH($W23,$A$2:$A$93,0),MATCH(AA$2,$A$2:$M$2,0))</f>
        <v/>
      </c>
      <c r="AB23" s="675">
        <f>INDEX($A$2:$M$93,MATCH($W23,$A$2:$A$93,0),MATCH(AB$2,$A$2:$M$2,0))</f>
        <v/>
      </c>
      <c r="AC23" s="675">
        <f>INDEX($A$2:$S$93,MATCH($W23,$A$2:$A$93,0),MATCH(AC$2,$A$2:$S$2,0))</f>
        <v/>
      </c>
      <c r="AD23" s="675">
        <f>INDEX($A$2:$M$93,MATCH($W23,$A$2:$A$93,0),MATCH(AD$2,$A$2:$M$2,0))</f>
        <v/>
      </c>
      <c r="AE23" s="675">
        <f>INDEX($A$2:$M$93,MATCH($W23,$A$2:$A$93,0),MATCH(AE$2,$A$2:$M$2,0))</f>
        <v/>
      </c>
      <c r="AF23" s="675">
        <f>INDEX($A$2:$M$93,MATCH($W23,$A$2:$A$93,0),MATCH(AF$2,$A$2:$M$2,0))</f>
        <v/>
      </c>
      <c r="AG23" s="675">
        <f>INDEX($A$2:$S$93,MATCH($W23,$A$2:$A$93,0),MATCH(AG$2,$A$2:$S$2,0))</f>
        <v/>
      </c>
      <c r="AH23" s="675">
        <f>INDEX($A$2:$M$93,MATCH($W23,$A$2:$A$93,0),MATCH(AH$2,$A$2:$M$2,0))</f>
        <v/>
      </c>
      <c r="AI23" s="102">
        <f>INDEX($A$2:$M$93,MATCH($W23,$A$2:$A$93,0),MATCH(AI$2,$A$2:$M$2,0))</f>
        <v/>
      </c>
      <c r="AJ23" s="676">
        <f>SUMIF('B-刷单'!$E:$E,$W23,'B-刷单'!H:H)</f>
        <v/>
      </c>
      <c r="AK23" s="676">
        <f>SUMIF('B-刷单'!$E:$E,$W23,'B-刷单'!J:J)</f>
        <v/>
      </c>
      <c r="AL23" s="676">
        <f>SUMIF('B-刷单'!$E:$E,$W23,'B-刷单'!I:I)</f>
        <v/>
      </c>
      <c r="AM23" s="675">
        <f>SUMIFS('B-无界'!$P:$P,'B-无界'!$F:$F,$W23,'B-无界'!$H:$H,"货品全站推广")</f>
        <v/>
      </c>
      <c r="AN23" s="677">
        <f>SUMIFS('B-无界'!$AB:$AB,'B-无界'!$F:$F,$W23,'B-无界'!$H:$H,"货品全站推")</f>
        <v/>
      </c>
      <c r="AO23" s="675">
        <f>INDEX($A$2:$M$93,MATCH($W23,$A$2:$A$93,0),MATCH(AO$2,$A$2:$M$2,0))</f>
        <v/>
      </c>
      <c r="AP23" s="676">
        <f>SUMIFS('B-无界'!$AB:$AB,'B-无界'!$F:$F,$W23,'B-无界'!$H:$H,"关键词推广")</f>
        <v/>
      </c>
      <c r="AQ23" s="676">
        <f>SUMIFS('B-无界'!$P:$P,'B-无界'!$F:$F,$W23,'B-无界'!$H:$H,"精准人群推广")</f>
        <v/>
      </c>
      <c r="AR23" s="676">
        <f>SUMIFS('B-无界'!$AB:$AB,'B-无界'!$F:$F,$W23,'B-无界'!$H:$H,"精准人群推广")</f>
        <v/>
      </c>
      <c r="AS23" s="678">
        <f>SUMIFS('B-无界'!$P:$P,'B-无界'!$F:$F,$W23,'B-无界'!$H:$H,"活动加速")+SUMIFS('B-无界'!$P:$P,'B-无界'!$F:$F,$W23,'B-无界'!$H:$H,"货品加速")+SUMIFS('B-无界'!$P:$P,'B-无界'!$F:$F,$W23,'B-无界'!$H:$H,"全店智投")+SUMIFS('B-无界'!$P:$P,'B-无界'!$F:$F,$W23,'B-无界'!$H:$H,"人群击穿")+SUMIFS('B-无界'!$P:$P,'B-无界'!$F:$F,$W23,'B-无界'!$H:$H,"拉新快")+SUMIFS('B-无界'!$P:$P,'B-无界'!$F:$F,$W23,'B-无界'!$H:$H,"上新快")+SUMIFS('B-无界'!$P:$P,'B-无界'!$F:$F,$W23,'B-无界'!$H:$H,"会员快")+SUMIFS('B-无界'!$P:$P,'B-无界'!$F:$F,$W23,'B-无界'!$H:$H,"粉丝快")+SUMIFS('B-无界'!$P:$P,'B-无界'!$F:$F,$W23,'B-无界'!$H:$H,"测款快")</f>
        <v/>
      </c>
      <c r="AT23" s="677">
        <f>SUMIFS('B-无界'!$AB:$AB,'B-无界'!$F:$F,$W23,'B-无界'!$H:$H,"活动加速")+SUMIFS('B-无界'!$AB:$AB,'B-无界'!$F:$F,$W23,'B-无界'!$H:$H,"货品加速")+SUMIFS('B-无界'!$AB:$AB,'B-无界'!$F:$F,$W23,'B-无界'!$H:$H,"全店智投")+SUMIFS('B-无界'!$AB:$AB,'B-无界'!$F:$F,$W23,'B-无界'!$H:$H,"人群击穿")+SUMIFS('B-无界'!$AB:$AB,'B-无界'!$F:$F,$W23,'B-无界'!$H:$H,"拉新快")+SUMIFS('B-无界'!$AB:$AB,'B-无界'!$F:$F,$W23,'B-无界'!$H:$H,"上新快")+SUMIFS('B-无界'!$AB:$AB,'B-无界'!$F:$F,$W23,'B-无界'!$H:$H,"会员快")+SUMIFS('B-无界'!$AB:$AB,'B-无界'!$F:$F,$W23,'B-无界'!$H:$H,"粉丝快")+SUMIFS('B-无界'!$AB:$AB,'B-无界'!$F:$F,$W23,'B-无界'!$H:$H,"测款快")</f>
        <v/>
      </c>
      <c r="AU23" s="675">
        <f>INDEX($A$2:$P$93,MATCH($W23,$A$2:$A$93,0),MATCH(AU$2,$A$2:$P$2,0))</f>
        <v/>
      </c>
    </row>
    <row r="24" ht="14.5" customHeight="1" s="534">
      <c r="A24" s="674" t="n">
        <v>46134</v>
      </c>
      <c r="B24" s="95" t="n">
        <v>2</v>
      </c>
      <c r="C24" s="96" t="n">
        <v>5.6</v>
      </c>
      <c r="D24" s="97" t="n">
        <v>1</v>
      </c>
      <c r="E24" s="95" t="n">
        <v>0</v>
      </c>
      <c r="F24" s="95" t="n">
        <v>0</v>
      </c>
      <c r="G24" s="95" t="n">
        <v>0</v>
      </c>
      <c r="H24" s="95" t="n">
        <v>0</v>
      </c>
      <c r="I24" s="95" t="n">
        <v>0</v>
      </c>
      <c r="J24" s="95" t="n">
        <v>0</v>
      </c>
      <c r="K24" s="95" t="n">
        <v>0</v>
      </c>
      <c r="L24" s="95" t="inlineStr">
        <is>
          <t>NULL</t>
        </is>
      </c>
      <c r="M24" s="95" t="n">
        <v>0</v>
      </c>
      <c r="N24" s="95" t="n">
        <v>0</v>
      </c>
      <c r="O24" s="95" t="n">
        <v>0</v>
      </c>
      <c r="P24" s="381" t="n">
        <v>0</v>
      </c>
      <c r="Q24" s="95" t="n">
        <v>0</v>
      </c>
      <c r="R24" s="95" t="n">
        <v>0</v>
      </c>
      <c r="S24" s="95" t="n">
        <v>0</v>
      </c>
      <c r="U24" s="99">
        <f>WEEKNUM(W24,2)&amp;"周"</f>
        <v/>
      </c>
      <c r="V24" s="100">
        <f>TEXT(W24,"AAA")</f>
        <v/>
      </c>
      <c r="W24" s="674" t="n">
        <v>46134</v>
      </c>
      <c r="X24" s="675">
        <f>INDEX($A$2:$M$93,MATCH($W24,$A$2:$A$93,0),MATCH(X$2,$A$2:$M$2,0))</f>
        <v/>
      </c>
      <c r="Y24" s="675">
        <f>INDEX($A$2:$M$93,MATCH($W24,$A$2:$A$93,0),MATCH(Y$2,$A$2:$M$2,0))</f>
        <v/>
      </c>
      <c r="Z24" s="675">
        <f>INDEX($A$2:$M$93,MATCH($W24,$A$2:$A$93,0),MATCH(Z$2,$A$2:$M$2,0))</f>
        <v/>
      </c>
      <c r="AA24" s="675">
        <f>INDEX($A$2:$M$93,MATCH($W24,$A$2:$A$93,0),MATCH(AA$2,$A$2:$M$2,0))</f>
        <v/>
      </c>
      <c r="AB24" s="675">
        <f>INDEX($A$2:$M$93,MATCH($W24,$A$2:$A$93,0),MATCH(AB$2,$A$2:$M$2,0))</f>
        <v/>
      </c>
      <c r="AC24" s="675">
        <f>INDEX($A$2:$S$93,MATCH($W24,$A$2:$A$93,0),MATCH(AC$2,$A$2:$S$2,0))</f>
        <v/>
      </c>
      <c r="AD24" s="675">
        <f>INDEX($A$2:$M$93,MATCH($W24,$A$2:$A$93,0),MATCH(AD$2,$A$2:$M$2,0))</f>
        <v/>
      </c>
      <c r="AE24" s="675">
        <f>INDEX($A$2:$M$93,MATCH($W24,$A$2:$A$93,0),MATCH(AE$2,$A$2:$M$2,0))</f>
        <v/>
      </c>
      <c r="AF24" s="675">
        <f>INDEX($A$2:$M$93,MATCH($W24,$A$2:$A$93,0),MATCH(AF$2,$A$2:$M$2,0))</f>
        <v/>
      </c>
      <c r="AG24" s="675">
        <f>INDEX($A$2:$S$93,MATCH($W24,$A$2:$A$93,0),MATCH(AG$2,$A$2:$S$2,0))</f>
        <v/>
      </c>
      <c r="AH24" s="675">
        <f>INDEX($A$2:$M$93,MATCH($W24,$A$2:$A$93,0),MATCH(AH$2,$A$2:$M$2,0))</f>
        <v/>
      </c>
      <c r="AI24" s="102">
        <f>INDEX($A$2:$M$93,MATCH($W24,$A$2:$A$93,0),MATCH(AI$2,$A$2:$M$2,0))</f>
        <v/>
      </c>
      <c r="AJ24" s="676">
        <f>SUMIF('B-刷单'!$E:$E,$W24,'B-刷单'!H:H)</f>
        <v/>
      </c>
      <c r="AK24" s="676">
        <f>SUMIF('B-刷单'!$E:$E,$W24,'B-刷单'!J:J)</f>
        <v/>
      </c>
      <c r="AL24" s="676">
        <f>SUMIF('B-刷单'!$E:$E,$W24,'B-刷单'!I:I)</f>
        <v/>
      </c>
      <c r="AM24" s="675">
        <f>SUMIFS('B-无界'!$P:$P,'B-无界'!$F:$F,$W24,'B-无界'!$H:$H,"货品全站推广")</f>
        <v/>
      </c>
      <c r="AN24" s="677">
        <f>SUMIFS('B-无界'!$AB:$AB,'B-无界'!$F:$F,$W24,'B-无界'!$H:$H,"货品全站推")</f>
        <v/>
      </c>
      <c r="AO24" s="675">
        <f>INDEX($A$2:$M$93,MATCH($W24,$A$2:$A$93,0),MATCH(AO$2,$A$2:$M$2,0))</f>
        <v/>
      </c>
      <c r="AP24" s="676">
        <f>SUMIFS('B-无界'!$AB:$AB,'B-无界'!$F:$F,$W24,'B-无界'!$H:$H,"关键词推广")</f>
        <v/>
      </c>
      <c r="AQ24" s="676">
        <f>SUMIFS('B-无界'!$P:$P,'B-无界'!$F:$F,$W24,'B-无界'!$H:$H,"精准人群推广")</f>
        <v/>
      </c>
      <c r="AR24" s="676">
        <f>SUMIFS('B-无界'!$AB:$AB,'B-无界'!$F:$F,$W24,'B-无界'!$H:$H,"精准人群推广")</f>
        <v/>
      </c>
      <c r="AS24" s="678">
        <f>SUMIFS('B-无界'!$P:$P,'B-无界'!$F:$F,$W24,'B-无界'!$H:$H,"活动加速")+SUMIFS('B-无界'!$P:$P,'B-无界'!$F:$F,$W24,'B-无界'!$H:$H,"货品加速")+SUMIFS('B-无界'!$P:$P,'B-无界'!$F:$F,$W24,'B-无界'!$H:$H,"全店智投")+SUMIFS('B-无界'!$P:$P,'B-无界'!$F:$F,$W24,'B-无界'!$H:$H,"人群击穿")+SUMIFS('B-无界'!$P:$P,'B-无界'!$F:$F,$W24,'B-无界'!$H:$H,"拉新快")+SUMIFS('B-无界'!$P:$P,'B-无界'!$F:$F,$W24,'B-无界'!$H:$H,"上新快")+SUMIFS('B-无界'!$P:$P,'B-无界'!$F:$F,$W24,'B-无界'!$H:$H,"会员快")+SUMIFS('B-无界'!$P:$P,'B-无界'!$F:$F,$W24,'B-无界'!$H:$H,"粉丝快")+SUMIFS('B-无界'!$P:$P,'B-无界'!$F:$F,$W24,'B-无界'!$H:$H,"测款快")</f>
        <v/>
      </c>
      <c r="AT24" s="677">
        <f>SUMIFS('B-无界'!$AB:$AB,'B-无界'!$F:$F,$W24,'B-无界'!$H:$H,"活动加速")+SUMIFS('B-无界'!$AB:$AB,'B-无界'!$F:$F,$W24,'B-无界'!$H:$H,"货品加速")+SUMIFS('B-无界'!$AB:$AB,'B-无界'!$F:$F,$W24,'B-无界'!$H:$H,"全店智投")+SUMIFS('B-无界'!$AB:$AB,'B-无界'!$F:$F,$W24,'B-无界'!$H:$H,"人群击穿")+SUMIFS('B-无界'!$AB:$AB,'B-无界'!$F:$F,$W24,'B-无界'!$H:$H,"拉新快")+SUMIFS('B-无界'!$AB:$AB,'B-无界'!$F:$F,$W24,'B-无界'!$H:$H,"上新快")+SUMIFS('B-无界'!$AB:$AB,'B-无界'!$F:$F,$W24,'B-无界'!$H:$H,"会员快")+SUMIFS('B-无界'!$AB:$AB,'B-无界'!$F:$F,$W24,'B-无界'!$H:$H,"粉丝快")+SUMIFS('B-无界'!$AB:$AB,'B-无界'!$F:$F,$W24,'B-无界'!$H:$H,"测款快")</f>
        <v/>
      </c>
      <c r="AU24" s="675">
        <f>INDEX($A$2:$P$93,MATCH($W24,$A$2:$A$93,0),MATCH(AU$2,$A$2:$P$2,0))</f>
        <v/>
      </c>
    </row>
    <row r="25" ht="16.5" customHeight="1" s="534">
      <c r="A25" s="674" t="n">
        <v>46135</v>
      </c>
      <c r="B25" s="121" t="n">
        <v>1</v>
      </c>
      <c r="C25" s="121" t="n">
        <v>2.54</v>
      </c>
      <c r="D25" s="122" t="n">
        <v>1</v>
      </c>
      <c r="E25" s="121" t="n">
        <v>0</v>
      </c>
      <c r="F25" s="121" t="n">
        <v>0</v>
      </c>
      <c r="G25" s="121" t="n">
        <v>0</v>
      </c>
      <c r="H25" s="121" t="n">
        <v>0</v>
      </c>
      <c r="I25" s="121" t="n">
        <v>0</v>
      </c>
      <c r="J25" s="121" t="n">
        <v>0</v>
      </c>
      <c r="K25" s="121" t="n">
        <v>0</v>
      </c>
      <c r="L25" s="121" t="inlineStr">
        <is>
          <t>NULL</t>
        </is>
      </c>
      <c r="M25" s="121" t="n">
        <v>0</v>
      </c>
      <c r="N25" s="121" t="n">
        <v>0</v>
      </c>
      <c r="O25" s="121" t="n">
        <v>0</v>
      </c>
      <c r="P25" s="381" t="n">
        <v>0</v>
      </c>
      <c r="Q25" s="121" t="n">
        <v>0</v>
      </c>
      <c r="R25" s="121" t="n">
        <v>0</v>
      </c>
      <c r="S25" s="121" t="n">
        <v>0</v>
      </c>
      <c r="U25" s="99">
        <f>WEEKNUM(W25,2)&amp;"周"</f>
        <v/>
      </c>
      <c r="V25" s="100">
        <f>TEXT(W25,"AAA")</f>
        <v/>
      </c>
      <c r="W25" s="674" t="n">
        <v>46135</v>
      </c>
      <c r="X25" s="675">
        <f>INDEX($A$2:$M$93,MATCH($W25,$A$2:$A$93,0),MATCH(X$2,$A$2:$M$2,0))</f>
        <v/>
      </c>
      <c r="Y25" s="675">
        <f>INDEX($A$2:$M$93,MATCH($W25,$A$2:$A$93,0),MATCH(Y$2,$A$2:$M$2,0))</f>
        <v/>
      </c>
      <c r="Z25" s="675">
        <f>INDEX($A$2:$M$93,MATCH($W25,$A$2:$A$93,0),MATCH(Z$2,$A$2:$M$2,0))</f>
        <v/>
      </c>
      <c r="AA25" s="675">
        <f>INDEX($A$2:$M$93,MATCH($W25,$A$2:$A$93,0),MATCH(AA$2,$A$2:$M$2,0))</f>
        <v/>
      </c>
      <c r="AB25" s="675">
        <f>INDEX($A$2:$M$93,MATCH($W25,$A$2:$A$93,0),MATCH(AB$2,$A$2:$M$2,0))</f>
        <v/>
      </c>
      <c r="AC25" s="675">
        <f>INDEX($A$2:$S$93,MATCH($W25,$A$2:$A$93,0),MATCH(AC$2,$A$2:$S$2,0))</f>
        <v/>
      </c>
      <c r="AD25" s="675">
        <f>INDEX($A$2:$M$93,MATCH($W25,$A$2:$A$93,0),MATCH(AD$2,$A$2:$M$2,0))</f>
        <v/>
      </c>
      <c r="AE25" s="675">
        <f>INDEX($A$2:$M$93,MATCH($W25,$A$2:$A$93,0),MATCH(AE$2,$A$2:$M$2,0))</f>
        <v/>
      </c>
      <c r="AF25" s="675">
        <f>INDEX($A$2:$M$93,MATCH($W25,$A$2:$A$93,0),MATCH(AF$2,$A$2:$M$2,0))</f>
        <v/>
      </c>
      <c r="AG25" s="675">
        <f>INDEX($A$2:$S$93,MATCH($W25,$A$2:$A$93,0),MATCH(AG$2,$A$2:$S$2,0))</f>
        <v/>
      </c>
      <c r="AH25" s="675">
        <f>INDEX($A$2:$M$93,MATCH($W25,$A$2:$A$93,0),MATCH(AH$2,$A$2:$M$2,0))</f>
        <v/>
      </c>
      <c r="AI25" s="102">
        <f>INDEX($A$2:$M$93,MATCH($W25,$A$2:$A$93,0),MATCH(AI$2,$A$2:$M$2,0))</f>
        <v/>
      </c>
      <c r="AJ25" s="676">
        <f>SUMIF('B-刷单'!$E:$E,$W25,'B-刷单'!H:H)</f>
        <v/>
      </c>
      <c r="AK25" s="676">
        <f>SUMIF('B-刷单'!$E:$E,$W25,'B-刷单'!J:J)</f>
        <v/>
      </c>
      <c r="AL25" s="676">
        <f>SUMIF('B-刷单'!$E:$E,$W25,'B-刷单'!I:I)</f>
        <v/>
      </c>
      <c r="AM25" s="675">
        <f>SUMIFS('B-无界'!$P:$P,'B-无界'!$F:$F,$W25,'B-无界'!$H:$H,"货品全站推广")</f>
        <v/>
      </c>
      <c r="AN25" s="677">
        <f>SUMIFS('B-无界'!$AB:$AB,'B-无界'!$F:$F,$W25,'B-无界'!$H:$H,"货品全站推")</f>
        <v/>
      </c>
      <c r="AO25" s="675">
        <f>INDEX($A$2:$M$93,MATCH($W25,$A$2:$A$93,0),MATCH(AO$2,$A$2:$M$2,0))</f>
        <v/>
      </c>
      <c r="AP25" s="676">
        <f>SUMIFS('B-无界'!$AB:$AB,'B-无界'!$F:$F,$W25,'B-无界'!$H:$H,"关键词推广")</f>
        <v/>
      </c>
      <c r="AQ25" s="676">
        <f>SUMIFS('B-无界'!$P:$P,'B-无界'!$F:$F,$W25,'B-无界'!$H:$H,"精准人群推广")</f>
        <v/>
      </c>
      <c r="AR25" s="676">
        <f>SUMIFS('B-无界'!$AB:$AB,'B-无界'!$F:$F,$W25,'B-无界'!$H:$H,"精准人群推广")</f>
        <v/>
      </c>
      <c r="AS25" s="678">
        <f>SUMIFS('B-无界'!$P:$P,'B-无界'!$F:$F,$W25,'B-无界'!$H:$H,"活动加速")+SUMIFS('B-无界'!$P:$P,'B-无界'!$F:$F,$W25,'B-无界'!$H:$H,"货品加速")+SUMIFS('B-无界'!$P:$P,'B-无界'!$F:$F,$W25,'B-无界'!$H:$H,"全店智投")+SUMIFS('B-无界'!$P:$P,'B-无界'!$F:$F,$W25,'B-无界'!$H:$H,"人群击穿")+SUMIFS('B-无界'!$P:$P,'B-无界'!$F:$F,$W25,'B-无界'!$H:$H,"拉新快")+SUMIFS('B-无界'!$P:$P,'B-无界'!$F:$F,$W25,'B-无界'!$H:$H,"上新快")+SUMIFS('B-无界'!$P:$P,'B-无界'!$F:$F,$W25,'B-无界'!$H:$H,"会员快")+SUMIFS('B-无界'!$P:$P,'B-无界'!$F:$F,$W25,'B-无界'!$H:$H,"粉丝快")+SUMIFS('B-无界'!$P:$P,'B-无界'!$F:$F,$W25,'B-无界'!$H:$H,"测款快")</f>
        <v/>
      </c>
      <c r="AT25" s="677">
        <f>SUMIFS('B-无界'!$AB:$AB,'B-无界'!$F:$F,$W25,'B-无界'!$H:$H,"活动加速")+SUMIFS('B-无界'!$AB:$AB,'B-无界'!$F:$F,$W25,'B-无界'!$H:$H,"货品加速")+SUMIFS('B-无界'!$AB:$AB,'B-无界'!$F:$F,$W25,'B-无界'!$H:$H,"全店智投")+SUMIFS('B-无界'!$AB:$AB,'B-无界'!$F:$F,$W25,'B-无界'!$H:$H,"人群击穿")+SUMIFS('B-无界'!$AB:$AB,'B-无界'!$F:$F,$W25,'B-无界'!$H:$H,"拉新快")+SUMIFS('B-无界'!$AB:$AB,'B-无界'!$F:$F,$W25,'B-无界'!$H:$H,"上新快")+SUMIFS('B-无界'!$AB:$AB,'B-无界'!$F:$F,$W25,'B-无界'!$H:$H,"会员快")+SUMIFS('B-无界'!$AB:$AB,'B-无界'!$F:$F,$W25,'B-无界'!$H:$H,"粉丝快")+SUMIFS('B-无界'!$AB:$AB,'B-无界'!$F:$F,$W25,'B-无界'!$H:$H,"测款快")</f>
        <v/>
      </c>
      <c r="AU25" s="675">
        <f>INDEX($A$2:$P$93,MATCH($W25,$A$2:$A$93,0),MATCH(AU$2,$A$2:$P$2,0))</f>
        <v/>
      </c>
    </row>
    <row r="26" ht="14.5" customHeight="1" s="534">
      <c r="A26" s="674" t="n">
        <v>46136</v>
      </c>
      <c r="B26" s="95" t="n">
        <v>1</v>
      </c>
      <c r="C26" s="96" t="n">
        <v>26.52</v>
      </c>
      <c r="D26" s="97" t="n">
        <v>1</v>
      </c>
      <c r="E26" s="95" t="n">
        <v>0</v>
      </c>
      <c r="F26" s="95" t="n">
        <v>0</v>
      </c>
      <c r="G26" s="95" t="n">
        <v>0</v>
      </c>
      <c r="H26" s="95" t="n">
        <v>0</v>
      </c>
      <c r="I26" s="95" t="n">
        <v>0</v>
      </c>
      <c r="J26" s="95" t="n">
        <v>0</v>
      </c>
      <c r="K26" s="95" t="n">
        <v>0</v>
      </c>
      <c r="L26" s="95" t="inlineStr">
        <is>
          <t>NULL</t>
        </is>
      </c>
      <c r="M26" s="95" t="n">
        <v>0</v>
      </c>
      <c r="N26" s="95" t="n">
        <v>0</v>
      </c>
      <c r="O26" s="95" t="n">
        <v>0</v>
      </c>
      <c r="P26" s="381" t="n">
        <v>0</v>
      </c>
      <c r="Q26" s="95" t="n">
        <v>0</v>
      </c>
      <c r="R26" s="95" t="n">
        <v>0</v>
      </c>
      <c r="S26" s="95" t="n">
        <v>0</v>
      </c>
      <c r="U26" s="99">
        <f>WEEKNUM(W26,2)&amp;"周"</f>
        <v/>
      </c>
      <c r="V26" s="100">
        <f>TEXT(W26,"AAA")</f>
        <v/>
      </c>
      <c r="W26" s="674" t="n">
        <v>46136</v>
      </c>
      <c r="X26" s="675">
        <f>INDEX($A$2:$M$93,MATCH($W26,$A$2:$A$93,0),MATCH(X$2,$A$2:$M$2,0))</f>
        <v/>
      </c>
      <c r="Y26" s="675">
        <f>INDEX($A$2:$M$93,MATCH($W26,$A$2:$A$93,0),MATCH(Y$2,$A$2:$M$2,0))</f>
        <v/>
      </c>
      <c r="Z26" s="675">
        <f>INDEX($A$2:$M$93,MATCH($W26,$A$2:$A$93,0),MATCH(Z$2,$A$2:$M$2,0))</f>
        <v/>
      </c>
      <c r="AA26" s="675">
        <f>INDEX($A$2:$M$93,MATCH($W26,$A$2:$A$93,0),MATCH(AA$2,$A$2:$M$2,0))</f>
        <v/>
      </c>
      <c r="AB26" s="675">
        <f>INDEX($A$2:$M$93,MATCH($W26,$A$2:$A$93,0),MATCH(AB$2,$A$2:$M$2,0))</f>
        <v/>
      </c>
      <c r="AC26" s="675">
        <f>INDEX($A$2:$S$93,MATCH($W26,$A$2:$A$93,0),MATCH(AC$2,$A$2:$S$2,0))</f>
        <v/>
      </c>
      <c r="AD26" s="675">
        <f>INDEX($A$2:$M$93,MATCH($W26,$A$2:$A$93,0),MATCH(AD$2,$A$2:$M$2,0))</f>
        <v/>
      </c>
      <c r="AE26" s="675">
        <f>INDEX($A$2:$M$93,MATCH($W26,$A$2:$A$93,0),MATCH(AE$2,$A$2:$M$2,0))</f>
        <v/>
      </c>
      <c r="AF26" s="675">
        <f>INDEX($A$2:$M$93,MATCH($W26,$A$2:$A$93,0),MATCH(AF$2,$A$2:$M$2,0))</f>
        <v/>
      </c>
      <c r="AG26" s="675">
        <f>INDEX($A$2:$S$93,MATCH($W26,$A$2:$A$93,0),MATCH(AG$2,$A$2:$S$2,0))</f>
        <v/>
      </c>
      <c r="AH26" s="675">
        <f>INDEX($A$2:$M$93,MATCH($W26,$A$2:$A$93,0),MATCH(AH$2,$A$2:$M$2,0))</f>
        <v/>
      </c>
      <c r="AI26" s="102">
        <f>INDEX($A$2:$M$93,MATCH($W26,$A$2:$A$93,0),MATCH(AI$2,$A$2:$M$2,0))</f>
        <v/>
      </c>
      <c r="AJ26" s="676">
        <f>SUMIF('B-刷单'!$E:$E,$W26,'B-刷单'!H:H)</f>
        <v/>
      </c>
      <c r="AK26" s="676">
        <f>SUMIF('B-刷单'!$E:$E,$W26,'B-刷单'!J:J)</f>
        <v/>
      </c>
      <c r="AL26" s="676">
        <f>SUMIF('B-刷单'!$E:$E,$W26,'B-刷单'!I:I)</f>
        <v/>
      </c>
      <c r="AM26" s="675">
        <f>SUMIFS('B-无界'!$P:$P,'B-无界'!$F:$F,$W26,'B-无界'!$H:$H,"货品全站推广")</f>
        <v/>
      </c>
      <c r="AN26" s="677">
        <f>SUMIFS('B-无界'!$AB:$AB,'B-无界'!$F:$F,$W26,'B-无界'!$H:$H,"货品全站推")</f>
        <v/>
      </c>
      <c r="AO26" s="675">
        <f>INDEX($A$2:$M$93,MATCH($W26,$A$2:$A$93,0),MATCH(AO$2,$A$2:$M$2,0))</f>
        <v/>
      </c>
      <c r="AP26" s="676">
        <f>SUMIFS('B-无界'!$AB:$AB,'B-无界'!$F:$F,$W26,'B-无界'!$H:$H,"关键词推广")</f>
        <v/>
      </c>
      <c r="AQ26" s="676">
        <f>SUMIFS('B-无界'!$P:$P,'B-无界'!$F:$F,$W26,'B-无界'!$H:$H,"精准人群推广")</f>
        <v/>
      </c>
      <c r="AR26" s="676">
        <f>SUMIFS('B-无界'!$AB:$AB,'B-无界'!$F:$F,$W26,'B-无界'!$H:$H,"精准人群推广")</f>
        <v/>
      </c>
      <c r="AS26" s="678">
        <f>SUMIFS('B-无界'!$P:$P,'B-无界'!$F:$F,$W26,'B-无界'!$H:$H,"活动加速")+SUMIFS('B-无界'!$P:$P,'B-无界'!$F:$F,$W26,'B-无界'!$H:$H,"货品加速")+SUMIFS('B-无界'!$P:$P,'B-无界'!$F:$F,$W26,'B-无界'!$H:$H,"全店智投")+SUMIFS('B-无界'!$P:$P,'B-无界'!$F:$F,$W26,'B-无界'!$H:$H,"人群击穿")+SUMIFS('B-无界'!$P:$P,'B-无界'!$F:$F,$W26,'B-无界'!$H:$H,"拉新快")+SUMIFS('B-无界'!$P:$P,'B-无界'!$F:$F,$W26,'B-无界'!$H:$H,"上新快")+SUMIFS('B-无界'!$P:$P,'B-无界'!$F:$F,$W26,'B-无界'!$H:$H,"会员快")+SUMIFS('B-无界'!$P:$P,'B-无界'!$F:$F,$W26,'B-无界'!$H:$H,"粉丝快")+SUMIFS('B-无界'!$P:$P,'B-无界'!$F:$F,$W26,'B-无界'!$H:$H,"测款快")</f>
        <v/>
      </c>
      <c r="AT26" s="677">
        <f>SUMIFS('B-无界'!$AB:$AB,'B-无界'!$F:$F,$W26,'B-无界'!$H:$H,"活动加速")+SUMIFS('B-无界'!$AB:$AB,'B-无界'!$F:$F,$W26,'B-无界'!$H:$H,"货品加速")+SUMIFS('B-无界'!$AB:$AB,'B-无界'!$F:$F,$W26,'B-无界'!$H:$H,"全店智投")+SUMIFS('B-无界'!$AB:$AB,'B-无界'!$F:$F,$W26,'B-无界'!$H:$H,"人群击穿")+SUMIFS('B-无界'!$AB:$AB,'B-无界'!$F:$F,$W26,'B-无界'!$H:$H,"拉新快")+SUMIFS('B-无界'!$AB:$AB,'B-无界'!$F:$F,$W26,'B-无界'!$H:$H,"上新快")+SUMIFS('B-无界'!$AB:$AB,'B-无界'!$F:$F,$W26,'B-无界'!$H:$H,"会员快")+SUMIFS('B-无界'!$AB:$AB,'B-无界'!$F:$F,$W26,'B-无界'!$H:$H,"粉丝快")+SUMIFS('B-无界'!$AB:$AB,'B-无界'!$F:$F,$W26,'B-无界'!$H:$H,"测款快")</f>
        <v/>
      </c>
      <c r="AU26" s="675">
        <f>INDEX($A$2:$P$93,MATCH($W26,$A$2:$A$93,0),MATCH(AU$2,$A$2:$P$2,0))</f>
        <v/>
      </c>
    </row>
    <row r="27" ht="14.5" customHeight="1" s="534">
      <c r="A27" s="674" t="n">
        <v>46137</v>
      </c>
      <c r="B27" s="95" t="n">
        <v>5</v>
      </c>
      <c r="C27" s="96" t="n">
        <v>71.11</v>
      </c>
      <c r="D27" s="97" t="n">
        <v>0</v>
      </c>
      <c r="E27" s="95" t="n">
        <v>2</v>
      </c>
      <c r="F27" s="95" t="n">
        <v>2</v>
      </c>
      <c r="G27" s="95" t="n">
        <v>165.8</v>
      </c>
      <c r="H27" s="95" t="n">
        <v>2</v>
      </c>
      <c r="I27" s="95" t="n">
        <v>4</v>
      </c>
      <c r="J27" s="95" t="n">
        <v>4</v>
      </c>
      <c r="K27" s="95" t="n">
        <v>0</v>
      </c>
      <c r="L27" s="95" t="inlineStr">
        <is>
          <t>NULL</t>
        </is>
      </c>
      <c r="M27" s="95" t="n">
        <v>0</v>
      </c>
      <c r="N27" s="95" t="n">
        <v>0</v>
      </c>
      <c r="O27" s="95" t="n">
        <v>0</v>
      </c>
      <c r="P27" s="381" t="n">
        <v>0</v>
      </c>
      <c r="Q27" s="95" t="n">
        <v>0</v>
      </c>
      <c r="R27" s="95" t="n">
        <v>2</v>
      </c>
      <c r="S27" s="95" t="n">
        <v>2</v>
      </c>
      <c r="U27" s="99">
        <f>WEEKNUM(W27,2)&amp;"周"</f>
        <v/>
      </c>
      <c r="V27" s="100">
        <f>TEXT(W27,"AAA")</f>
        <v/>
      </c>
      <c r="W27" s="674" t="n">
        <v>46137</v>
      </c>
      <c r="X27" s="675">
        <f>INDEX($A$2:$M$93,MATCH($W27,$A$2:$A$93,0),MATCH(X$2,$A$2:$M$2,0))</f>
        <v/>
      </c>
      <c r="Y27" s="675">
        <f>INDEX($A$2:$M$93,MATCH($W27,$A$2:$A$93,0),MATCH(Y$2,$A$2:$M$2,0))</f>
        <v/>
      </c>
      <c r="Z27" s="675">
        <f>INDEX($A$2:$M$93,MATCH($W27,$A$2:$A$93,0),MATCH(Z$2,$A$2:$M$2,0))</f>
        <v/>
      </c>
      <c r="AA27" s="675">
        <f>INDEX($A$2:$M$93,MATCH($W27,$A$2:$A$93,0),MATCH(AA$2,$A$2:$M$2,0))</f>
        <v/>
      </c>
      <c r="AB27" s="675">
        <f>INDEX($A$2:$M$93,MATCH($W27,$A$2:$A$93,0),MATCH(AB$2,$A$2:$M$2,0))</f>
        <v/>
      </c>
      <c r="AC27" s="675">
        <f>INDEX($A$2:$S$93,MATCH($W27,$A$2:$A$93,0),MATCH(AC$2,$A$2:$S$2,0))</f>
        <v/>
      </c>
      <c r="AD27" s="675">
        <f>INDEX($A$2:$M$93,MATCH($W27,$A$2:$A$93,0),MATCH(AD$2,$A$2:$M$2,0))</f>
        <v/>
      </c>
      <c r="AE27" s="675">
        <f>INDEX($A$2:$M$93,MATCH($W27,$A$2:$A$93,0),MATCH(AE$2,$A$2:$M$2,0))</f>
        <v/>
      </c>
      <c r="AF27" s="675">
        <f>INDEX($A$2:$M$93,MATCH($W27,$A$2:$A$93,0),MATCH(AF$2,$A$2:$M$2,0))</f>
        <v/>
      </c>
      <c r="AG27" s="675">
        <f>INDEX($A$2:$S$93,MATCH($W27,$A$2:$A$93,0),MATCH(AG$2,$A$2:$S$2,0))</f>
        <v/>
      </c>
      <c r="AH27" s="675">
        <f>INDEX($A$2:$M$93,MATCH($W27,$A$2:$A$93,0),MATCH(AH$2,$A$2:$M$2,0))</f>
        <v/>
      </c>
      <c r="AI27" s="102">
        <f>INDEX($A$2:$M$93,MATCH($W27,$A$2:$A$93,0),MATCH(AI$2,$A$2:$M$2,0))</f>
        <v/>
      </c>
      <c r="AJ27" s="676">
        <f>SUMIF('B-刷单'!$E:$E,$W27,'B-刷单'!H:H)</f>
        <v/>
      </c>
      <c r="AK27" s="676">
        <f>SUMIF('B-刷单'!$E:$E,$W27,'B-刷单'!J:J)</f>
        <v/>
      </c>
      <c r="AL27" s="676">
        <f>SUMIF('B-刷单'!$E:$E,$W27,'B-刷单'!I:I)</f>
        <v/>
      </c>
      <c r="AM27" s="675">
        <f>SUMIFS('B-无界'!$P:$P,'B-无界'!$F:$F,$W27,'B-无界'!$H:$H,"货品全站推广")</f>
        <v/>
      </c>
      <c r="AN27" s="677">
        <f>SUMIFS('B-无界'!$AB:$AB,'B-无界'!$F:$F,$W27,'B-无界'!$H:$H,"货品全站推")</f>
        <v/>
      </c>
      <c r="AO27" s="675">
        <f>INDEX($A$2:$M$93,MATCH($W27,$A$2:$A$93,0),MATCH(AO$2,$A$2:$M$2,0))</f>
        <v/>
      </c>
      <c r="AP27" s="676">
        <f>SUMIFS('B-无界'!$AB:$AB,'B-无界'!$F:$F,$W27,'B-无界'!$H:$H,"关键词推广")</f>
        <v/>
      </c>
      <c r="AQ27" s="676">
        <f>SUMIFS('B-无界'!$P:$P,'B-无界'!$F:$F,$W27,'B-无界'!$H:$H,"精准人群推广")</f>
        <v/>
      </c>
      <c r="AR27" s="676">
        <f>SUMIFS('B-无界'!$AB:$AB,'B-无界'!$F:$F,$W27,'B-无界'!$H:$H,"精准人群推广")</f>
        <v/>
      </c>
      <c r="AS27" s="678">
        <f>SUMIFS('B-无界'!$P:$P,'B-无界'!$F:$F,$W27,'B-无界'!$H:$H,"活动加速")+SUMIFS('B-无界'!$P:$P,'B-无界'!$F:$F,$W27,'B-无界'!$H:$H,"货品加速")+SUMIFS('B-无界'!$P:$P,'B-无界'!$F:$F,$W27,'B-无界'!$H:$H,"全店智投")+SUMIFS('B-无界'!$P:$P,'B-无界'!$F:$F,$W27,'B-无界'!$H:$H,"人群击穿")+SUMIFS('B-无界'!$P:$P,'B-无界'!$F:$F,$W27,'B-无界'!$H:$H,"拉新快")+SUMIFS('B-无界'!$P:$P,'B-无界'!$F:$F,$W27,'B-无界'!$H:$H,"上新快")+SUMIFS('B-无界'!$P:$P,'B-无界'!$F:$F,$W27,'B-无界'!$H:$H,"会员快")+SUMIFS('B-无界'!$P:$P,'B-无界'!$F:$F,$W27,'B-无界'!$H:$H,"粉丝快")+SUMIFS('B-无界'!$P:$P,'B-无界'!$F:$F,$W27,'B-无界'!$H:$H,"测款快")</f>
        <v/>
      </c>
      <c r="AT27" s="677">
        <f>SUMIFS('B-无界'!$AB:$AB,'B-无界'!$F:$F,$W27,'B-无界'!$H:$H,"活动加速")+SUMIFS('B-无界'!$AB:$AB,'B-无界'!$F:$F,$W27,'B-无界'!$H:$H,"货品加速")+SUMIFS('B-无界'!$AB:$AB,'B-无界'!$F:$F,$W27,'B-无界'!$H:$H,"全店智投")+SUMIFS('B-无界'!$AB:$AB,'B-无界'!$F:$F,$W27,'B-无界'!$H:$H,"人群击穿")+SUMIFS('B-无界'!$AB:$AB,'B-无界'!$F:$F,$W27,'B-无界'!$H:$H,"拉新快")+SUMIFS('B-无界'!$AB:$AB,'B-无界'!$F:$F,$W27,'B-无界'!$H:$H,"上新快")+SUMIFS('B-无界'!$AB:$AB,'B-无界'!$F:$F,$W27,'B-无界'!$H:$H,"会员快")+SUMIFS('B-无界'!$AB:$AB,'B-无界'!$F:$F,$W27,'B-无界'!$H:$H,"粉丝快")+SUMIFS('B-无界'!$AB:$AB,'B-无界'!$F:$F,$W27,'B-无界'!$H:$H,"测款快")</f>
        <v/>
      </c>
      <c r="AU27" s="675">
        <f>INDEX($A$2:$P$93,MATCH($W27,$A$2:$A$93,0),MATCH(AU$2,$A$2:$P$2,0))</f>
        <v/>
      </c>
    </row>
    <row r="28" ht="14.5" customHeight="1" s="534">
      <c r="A28" s="674" t="n">
        <v>46138</v>
      </c>
      <c r="B28" s="95" t="n">
        <v>8</v>
      </c>
      <c r="C28" s="96" t="n">
        <v>47.63</v>
      </c>
      <c r="D28" s="97" t="n">
        <v>0.25</v>
      </c>
      <c r="E28" s="95" t="n">
        <v>2</v>
      </c>
      <c r="F28" s="95" t="n">
        <v>2</v>
      </c>
      <c r="G28" s="95" t="n">
        <v>150</v>
      </c>
      <c r="H28" s="95" t="n">
        <v>2</v>
      </c>
      <c r="I28" s="95" t="n">
        <v>2</v>
      </c>
      <c r="J28" s="95" t="n">
        <v>2</v>
      </c>
      <c r="K28" s="95" t="n">
        <v>0</v>
      </c>
      <c r="L28" s="95" t="inlineStr">
        <is>
          <t>NULL</t>
        </is>
      </c>
      <c r="M28" s="95" t="n">
        <v>0</v>
      </c>
      <c r="N28" s="95" t="n">
        <v>0</v>
      </c>
      <c r="O28" s="95" t="n">
        <v>0</v>
      </c>
      <c r="P28" s="381" t="n">
        <v>0</v>
      </c>
      <c r="Q28" s="95" t="n">
        <v>0</v>
      </c>
      <c r="R28" s="95" t="n">
        <v>1</v>
      </c>
      <c r="S28" s="95" t="n">
        <v>3</v>
      </c>
      <c r="U28" s="99">
        <f>WEEKNUM(W28,2)&amp;"周"</f>
        <v/>
      </c>
      <c r="V28" s="100">
        <f>TEXT(W28,"AAA")</f>
        <v/>
      </c>
      <c r="W28" s="674" t="n">
        <v>46138</v>
      </c>
      <c r="X28" s="675">
        <f>INDEX($A$2:$M$93,MATCH($W28,$A$2:$A$93,0),MATCH(X$2,$A$2:$M$2,0))</f>
        <v/>
      </c>
      <c r="Y28" s="675">
        <f>INDEX($A$2:$M$93,MATCH($W28,$A$2:$A$93,0),MATCH(Y$2,$A$2:$M$2,0))</f>
        <v/>
      </c>
      <c r="Z28" s="675">
        <f>INDEX($A$2:$M$93,MATCH($W28,$A$2:$A$93,0),MATCH(Z$2,$A$2:$M$2,0))</f>
        <v/>
      </c>
      <c r="AA28" s="675">
        <f>INDEX($A$2:$M$93,MATCH($W28,$A$2:$A$93,0),MATCH(AA$2,$A$2:$M$2,0))</f>
        <v/>
      </c>
      <c r="AB28" s="675">
        <f>INDEX($A$2:$M$93,MATCH($W28,$A$2:$A$93,0),MATCH(AB$2,$A$2:$M$2,0))</f>
        <v/>
      </c>
      <c r="AC28" s="675">
        <f>INDEX($A$2:$S$93,MATCH($W28,$A$2:$A$93,0),MATCH(AC$2,$A$2:$S$2,0))</f>
        <v/>
      </c>
      <c r="AD28" s="675">
        <f>INDEX($A$2:$M$93,MATCH($W28,$A$2:$A$93,0),MATCH(AD$2,$A$2:$M$2,0))</f>
        <v/>
      </c>
      <c r="AE28" s="675">
        <f>INDEX($A$2:$M$93,MATCH($W28,$A$2:$A$93,0),MATCH(AE$2,$A$2:$M$2,0))</f>
        <v/>
      </c>
      <c r="AF28" s="675">
        <f>INDEX($A$2:$M$93,MATCH($W28,$A$2:$A$93,0),MATCH(AF$2,$A$2:$M$2,0))</f>
        <v/>
      </c>
      <c r="AG28" s="675">
        <f>INDEX($A$2:$S$93,MATCH($W28,$A$2:$A$93,0),MATCH(AG$2,$A$2:$S$2,0))</f>
        <v/>
      </c>
      <c r="AH28" s="675">
        <f>INDEX($A$2:$M$93,MATCH($W28,$A$2:$A$93,0),MATCH(AH$2,$A$2:$M$2,0))</f>
        <v/>
      </c>
      <c r="AI28" s="102">
        <f>INDEX($A$2:$M$93,MATCH($W28,$A$2:$A$93,0),MATCH(AI$2,$A$2:$M$2,0))</f>
        <v/>
      </c>
      <c r="AJ28" s="676">
        <f>SUMIF('B-刷单'!$E:$E,$W28,'B-刷单'!H:H)</f>
        <v/>
      </c>
      <c r="AK28" s="676">
        <f>SUMIF('B-刷单'!$E:$E,$W28,'B-刷单'!J:J)</f>
        <v/>
      </c>
      <c r="AL28" s="676">
        <f>SUMIF('B-刷单'!$E:$E,$W28,'B-刷单'!I:I)</f>
        <v/>
      </c>
      <c r="AM28" s="675">
        <f>SUMIFS('B-无界'!$P:$P,'B-无界'!$F:$F,$W28,'B-无界'!$H:$H,"货品全站推广")</f>
        <v/>
      </c>
      <c r="AN28" s="677">
        <f>SUMIFS('B-无界'!$AB:$AB,'B-无界'!$F:$F,$W28,'B-无界'!$H:$H,"货品全站推")</f>
        <v/>
      </c>
      <c r="AO28" s="675">
        <f>INDEX($A$2:$M$93,MATCH($W28,$A$2:$A$93,0),MATCH(AO$2,$A$2:$M$2,0))</f>
        <v/>
      </c>
      <c r="AP28" s="676">
        <f>SUMIFS('B-无界'!$AB:$AB,'B-无界'!$F:$F,$W28,'B-无界'!$H:$H,"关键词推广")</f>
        <v/>
      </c>
      <c r="AQ28" s="676">
        <f>SUMIFS('B-无界'!$P:$P,'B-无界'!$F:$F,$W28,'B-无界'!$H:$H,"精准人群推广")</f>
        <v/>
      </c>
      <c r="AR28" s="676">
        <f>SUMIFS('B-无界'!$AB:$AB,'B-无界'!$F:$F,$W28,'B-无界'!$H:$H,"精准人群推广")</f>
        <v/>
      </c>
      <c r="AS28" s="678">
        <f>SUMIFS('B-无界'!$P:$P,'B-无界'!$F:$F,$W28,'B-无界'!$H:$H,"活动加速")+SUMIFS('B-无界'!$P:$P,'B-无界'!$F:$F,$W28,'B-无界'!$H:$H,"货品加速")+SUMIFS('B-无界'!$P:$P,'B-无界'!$F:$F,$W28,'B-无界'!$H:$H,"全店智投")+SUMIFS('B-无界'!$P:$P,'B-无界'!$F:$F,$W28,'B-无界'!$H:$H,"人群击穿")+SUMIFS('B-无界'!$P:$P,'B-无界'!$F:$F,$W28,'B-无界'!$H:$H,"拉新快")+SUMIFS('B-无界'!$P:$P,'B-无界'!$F:$F,$W28,'B-无界'!$H:$H,"上新快")+SUMIFS('B-无界'!$P:$P,'B-无界'!$F:$F,$W28,'B-无界'!$H:$H,"会员快")+SUMIFS('B-无界'!$P:$P,'B-无界'!$F:$F,$W28,'B-无界'!$H:$H,"粉丝快")+SUMIFS('B-无界'!$P:$P,'B-无界'!$F:$F,$W28,'B-无界'!$H:$H,"测款快")</f>
        <v/>
      </c>
      <c r="AT28" s="677">
        <f>SUMIFS('B-无界'!$AB:$AB,'B-无界'!$F:$F,$W28,'B-无界'!$H:$H,"活动加速")+SUMIFS('B-无界'!$AB:$AB,'B-无界'!$F:$F,$W28,'B-无界'!$H:$H,"货品加速")+SUMIFS('B-无界'!$AB:$AB,'B-无界'!$F:$F,$W28,'B-无界'!$H:$H,"全店智投")+SUMIFS('B-无界'!$AB:$AB,'B-无界'!$F:$F,$W28,'B-无界'!$H:$H,"人群击穿")+SUMIFS('B-无界'!$AB:$AB,'B-无界'!$F:$F,$W28,'B-无界'!$H:$H,"拉新快")+SUMIFS('B-无界'!$AB:$AB,'B-无界'!$F:$F,$W28,'B-无界'!$H:$H,"上新快")+SUMIFS('B-无界'!$AB:$AB,'B-无界'!$F:$F,$W28,'B-无界'!$H:$H,"会员快")+SUMIFS('B-无界'!$AB:$AB,'B-无界'!$F:$F,$W28,'B-无界'!$H:$H,"粉丝快")+SUMIFS('B-无界'!$AB:$AB,'B-无界'!$F:$F,$W28,'B-无界'!$H:$H,"测款快")</f>
        <v/>
      </c>
      <c r="AU28" s="675">
        <f>INDEX($A$2:$P$93,MATCH($W28,$A$2:$A$93,0),MATCH(AU$2,$A$2:$P$2,0))</f>
        <v/>
      </c>
    </row>
    <row r="29" ht="14.5" customHeight="1" s="534">
      <c r="A29" s="674" t="n">
        <v>46139</v>
      </c>
      <c r="B29" s="95" t="n">
        <v>10</v>
      </c>
      <c r="C29" s="96" t="n">
        <v>18.82</v>
      </c>
      <c r="D29" s="97" t="n">
        <v>0.5</v>
      </c>
      <c r="E29" s="95" t="n">
        <v>2</v>
      </c>
      <c r="F29" s="95" t="n">
        <v>2</v>
      </c>
      <c r="G29" s="95" t="n">
        <v>150</v>
      </c>
      <c r="H29" s="95" t="n">
        <v>2</v>
      </c>
      <c r="I29" s="95" t="n">
        <v>2</v>
      </c>
      <c r="J29" s="95" t="n">
        <v>2</v>
      </c>
      <c r="K29" s="95" t="n">
        <v>0</v>
      </c>
      <c r="L29" s="95" t="inlineStr">
        <is>
          <t>NULL</t>
        </is>
      </c>
      <c r="M29" s="95" t="n">
        <v>0</v>
      </c>
      <c r="N29" s="95" t="n">
        <v>0</v>
      </c>
      <c r="O29" s="95" t="n">
        <v>0</v>
      </c>
      <c r="P29" s="381" t="n">
        <v>0</v>
      </c>
      <c r="Q29" s="95" t="n">
        <v>0</v>
      </c>
      <c r="R29" s="95" t="n">
        <v>1</v>
      </c>
      <c r="S29" s="95" t="n">
        <v>1</v>
      </c>
      <c r="U29" s="99">
        <f>WEEKNUM(W29,2)&amp;"周"</f>
        <v/>
      </c>
      <c r="V29" s="100">
        <f>TEXT(W29,"AAA")</f>
        <v/>
      </c>
      <c r="W29" s="674" t="n">
        <v>46139</v>
      </c>
      <c r="X29" s="675">
        <f>INDEX($A$2:$M$93,MATCH($W29,$A$2:$A$93,0),MATCH(X$2,$A$2:$M$2,0))</f>
        <v/>
      </c>
      <c r="Y29" s="675">
        <f>INDEX($A$2:$M$93,MATCH($W29,$A$2:$A$93,0),MATCH(Y$2,$A$2:$M$2,0))</f>
        <v/>
      </c>
      <c r="Z29" s="675">
        <f>INDEX($A$2:$M$93,MATCH($W29,$A$2:$A$93,0),MATCH(Z$2,$A$2:$M$2,0))</f>
        <v/>
      </c>
      <c r="AA29" s="675">
        <f>INDEX($A$2:$M$93,MATCH($W29,$A$2:$A$93,0),MATCH(AA$2,$A$2:$M$2,0))</f>
        <v/>
      </c>
      <c r="AB29" s="675">
        <f>INDEX($A$2:$M$93,MATCH($W29,$A$2:$A$93,0),MATCH(AB$2,$A$2:$M$2,0))</f>
        <v/>
      </c>
      <c r="AC29" s="675">
        <f>INDEX($A$2:$S$93,MATCH($W29,$A$2:$A$93,0),MATCH(AC$2,$A$2:$S$2,0))</f>
        <v/>
      </c>
      <c r="AD29" s="675">
        <f>INDEX($A$2:$M$93,MATCH($W29,$A$2:$A$93,0),MATCH(AD$2,$A$2:$M$2,0))</f>
        <v/>
      </c>
      <c r="AE29" s="675">
        <f>INDEX($A$2:$M$93,MATCH($W29,$A$2:$A$93,0),MATCH(AE$2,$A$2:$M$2,0))</f>
        <v/>
      </c>
      <c r="AF29" s="675">
        <f>INDEX($A$2:$M$93,MATCH($W29,$A$2:$A$93,0),MATCH(AF$2,$A$2:$M$2,0))</f>
        <v/>
      </c>
      <c r="AG29" s="675">
        <f>INDEX($A$2:$S$93,MATCH($W29,$A$2:$A$93,0),MATCH(AG$2,$A$2:$S$2,0))</f>
        <v/>
      </c>
      <c r="AH29" s="675">
        <f>INDEX($A$2:$M$93,MATCH($W29,$A$2:$A$93,0),MATCH(AH$2,$A$2:$M$2,0))</f>
        <v/>
      </c>
      <c r="AI29" s="102">
        <f>INDEX($A$2:$M$93,MATCH($W29,$A$2:$A$93,0),MATCH(AI$2,$A$2:$M$2,0))</f>
        <v/>
      </c>
      <c r="AJ29" s="676">
        <f>SUMIF('B-刷单'!$E:$E,$W29,'B-刷单'!H:H)</f>
        <v/>
      </c>
      <c r="AK29" s="676">
        <f>SUMIF('B-刷单'!$E:$E,$W29,'B-刷单'!J:J)</f>
        <v/>
      </c>
      <c r="AL29" s="676">
        <f>SUMIF('B-刷单'!$E:$E,$W29,'B-刷单'!I:I)</f>
        <v/>
      </c>
      <c r="AM29" s="675">
        <f>SUMIFS('B-无界'!$P:$P,'B-无界'!$F:$F,$W29,'B-无界'!$H:$H,"货品全站推广")</f>
        <v/>
      </c>
      <c r="AN29" s="677">
        <f>SUMIFS('B-无界'!$AB:$AB,'B-无界'!$F:$F,$W29,'B-无界'!$H:$H,"货品全站推")</f>
        <v/>
      </c>
      <c r="AO29" s="675">
        <f>INDEX($A$2:$M$93,MATCH($W29,$A$2:$A$93,0),MATCH(AO$2,$A$2:$M$2,0))</f>
        <v/>
      </c>
      <c r="AP29" s="676">
        <f>SUMIFS('B-无界'!$AB:$AB,'B-无界'!$F:$F,$W29,'B-无界'!$H:$H,"关键词推广")</f>
        <v/>
      </c>
      <c r="AQ29" s="676">
        <f>SUMIFS('B-无界'!$P:$P,'B-无界'!$F:$F,$W29,'B-无界'!$H:$H,"精准人群推广")</f>
        <v/>
      </c>
      <c r="AR29" s="676">
        <f>SUMIFS('B-无界'!$AB:$AB,'B-无界'!$F:$F,$W29,'B-无界'!$H:$H,"精准人群推广")</f>
        <v/>
      </c>
      <c r="AS29" s="678">
        <f>SUMIFS('B-无界'!$P:$P,'B-无界'!$F:$F,$W29,'B-无界'!$H:$H,"活动加速")+SUMIFS('B-无界'!$P:$P,'B-无界'!$F:$F,$W29,'B-无界'!$H:$H,"货品加速")+SUMIFS('B-无界'!$P:$P,'B-无界'!$F:$F,$W29,'B-无界'!$H:$H,"全店智投")+SUMIFS('B-无界'!$P:$P,'B-无界'!$F:$F,$W29,'B-无界'!$H:$H,"人群击穿")+SUMIFS('B-无界'!$P:$P,'B-无界'!$F:$F,$W29,'B-无界'!$H:$H,"拉新快")+SUMIFS('B-无界'!$P:$P,'B-无界'!$F:$F,$W29,'B-无界'!$H:$H,"上新快")+SUMIFS('B-无界'!$P:$P,'B-无界'!$F:$F,$W29,'B-无界'!$H:$H,"会员快")+SUMIFS('B-无界'!$P:$P,'B-无界'!$F:$F,$W29,'B-无界'!$H:$H,"粉丝快")+SUMIFS('B-无界'!$P:$P,'B-无界'!$F:$F,$W29,'B-无界'!$H:$H,"测款快")</f>
        <v/>
      </c>
      <c r="AT29" s="677">
        <f>SUMIFS('B-无界'!$AB:$AB,'B-无界'!$F:$F,$W29,'B-无界'!$H:$H,"活动加速")+SUMIFS('B-无界'!$AB:$AB,'B-无界'!$F:$F,$W29,'B-无界'!$H:$H,"货品加速")+SUMIFS('B-无界'!$AB:$AB,'B-无界'!$F:$F,$W29,'B-无界'!$H:$H,"全店智投")+SUMIFS('B-无界'!$AB:$AB,'B-无界'!$F:$F,$W29,'B-无界'!$H:$H,"人群击穿")+SUMIFS('B-无界'!$AB:$AB,'B-无界'!$F:$F,$W29,'B-无界'!$H:$H,"拉新快")+SUMIFS('B-无界'!$AB:$AB,'B-无界'!$F:$F,$W29,'B-无界'!$H:$H,"上新快")+SUMIFS('B-无界'!$AB:$AB,'B-无界'!$F:$F,$W29,'B-无界'!$H:$H,"会员快")+SUMIFS('B-无界'!$AB:$AB,'B-无界'!$F:$F,$W29,'B-无界'!$H:$H,"粉丝快")+SUMIFS('B-无界'!$AB:$AB,'B-无界'!$F:$F,$W29,'B-无界'!$H:$H,"测款快")</f>
        <v/>
      </c>
      <c r="AU29" s="675">
        <f>INDEX($A$2:$P$93,MATCH($W29,$A$2:$A$93,0),MATCH(AU$2,$A$2:$P$2,0))</f>
        <v/>
      </c>
    </row>
    <row r="30" ht="14.5" customHeight="1" s="534">
      <c r="A30" s="674" t="n">
        <v>46140</v>
      </c>
      <c r="B30" s="95" t="n">
        <v>14</v>
      </c>
      <c r="C30" s="96" t="n">
        <v>8.49</v>
      </c>
      <c r="D30" s="97" t="n">
        <v>0.5</v>
      </c>
      <c r="E30" s="95" t="n">
        <v>2</v>
      </c>
      <c r="F30" s="95" t="n">
        <v>3</v>
      </c>
      <c r="G30" s="95" t="n">
        <v>225</v>
      </c>
      <c r="H30" s="95" t="n">
        <v>3</v>
      </c>
      <c r="I30" s="95" t="n">
        <v>3</v>
      </c>
      <c r="J30" s="95" t="n">
        <v>3</v>
      </c>
      <c r="K30" s="95" t="n">
        <v>0</v>
      </c>
      <c r="L30" s="95" t="inlineStr">
        <is>
          <t>NULL</t>
        </is>
      </c>
      <c r="M30" s="95" t="n">
        <v>0</v>
      </c>
      <c r="N30" s="95" t="n">
        <v>0</v>
      </c>
      <c r="O30" s="95" t="n">
        <v>0</v>
      </c>
      <c r="P30" s="381" t="n">
        <v>0</v>
      </c>
      <c r="Q30" s="95" t="n">
        <v>0</v>
      </c>
      <c r="R30" s="95" t="n">
        <v>1</v>
      </c>
      <c r="S30" s="95" t="n">
        <v>1</v>
      </c>
      <c r="U30" s="99">
        <f>WEEKNUM(W30,2)&amp;"周"</f>
        <v/>
      </c>
      <c r="V30" s="100">
        <f>TEXT(W30,"AAA")</f>
        <v/>
      </c>
      <c r="W30" s="674" t="n">
        <v>46140</v>
      </c>
      <c r="X30" s="675">
        <f>INDEX($A$2:$M$93,MATCH($W30,$A$2:$A$93,0),MATCH(X$2,$A$2:$M$2,0))</f>
        <v/>
      </c>
      <c r="Y30" s="675">
        <f>INDEX($A$2:$M$93,MATCH($W30,$A$2:$A$93,0),MATCH(Y$2,$A$2:$M$2,0))</f>
        <v/>
      </c>
      <c r="Z30" s="675">
        <f>INDEX($A$2:$M$93,MATCH($W30,$A$2:$A$93,0),MATCH(Z$2,$A$2:$M$2,0))</f>
        <v/>
      </c>
      <c r="AA30" s="675">
        <f>INDEX($A$2:$M$93,MATCH($W30,$A$2:$A$93,0),MATCH(AA$2,$A$2:$M$2,0))</f>
        <v/>
      </c>
      <c r="AB30" s="675">
        <f>INDEX($A$2:$M$93,MATCH($W30,$A$2:$A$93,0),MATCH(AB$2,$A$2:$M$2,0))</f>
        <v/>
      </c>
      <c r="AC30" s="675">
        <f>INDEX($A$2:$S$93,MATCH($W30,$A$2:$A$93,0),MATCH(AC$2,$A$2:$S$2,0))</f>
        <v/>
      </c>
      <c r="AD30" s="675">
        <f>INDEX($A$2:$M$93,MATCH($W30,$A$2:$A$93,0),MATCH(AD$2,$A$2:$M$2,0))</f>
        <v/>
      </c>
      <c r="AE30" s="675">
        <f>INDEX($A$2:$M$93,MATCH($W30,$A$2:$A$93,0),MATCH(AE$2,$A$2:$M$2,0))</f>
        <v/>
      </c>
      <c r="AF30" s="675">
        <f>INDEX($A$2:$M$93,MATCH($W30,$A$2:$A$93,0),MATCH(AF$2,$A$2:$M$2,0))</f>
        <v/>
      </c>
      <c r="AG30" s="675">
        <f>INDEX($A$2:$S$93,MATCH($W30,$A$2:$A$93,0),MATCH(AG$2,$A$2:$S$2,0))</f>
        <v/>
      </c>
      <c r="AH30" s="675">
        <f>INDEX($A$2:$M$93,MATCH($W30,$A$2:$A$93,0),MATCH(AH$2,$A$2:$M$2,0))</f>
        <v/>
      </c>
      <c r="AI30" s="102">
        <f>INDEX($A$2:$M$93,MATCH($W30,$A$2:$A$93,0),MATCH(AI$2,$A$2:$M$2,0))</f>
        <v/>
      </c>
      <c r="AJ30" s="676">
        <f>SUMIF('B-刷单'!$E:$E,$W30,'B-刷单'!H:H)</f>
        <v/>
      </c>
      <c r="AK30" s="676">
        <f>SUMIF('B-刷单'!$E:$E,$W30,'B-刷单'!J:J)</f>
        <v/>
      </c>
      <c r="AL30" s="676">
        <f>SUMIF('B-刷单'!$E:$E,$W30,'B-刷单'!I:I)</f>
        <v/>
      </c>
      <c r="AM30" s="675">
        <f>SUMIFS('B-无界'!$P:$P,'B-无界'!$F:$F,$W30,'B-无界'!$H:$H,"货品全站推广")</f>
        <v/>
      </c>
      <c r="AN30" s="677">
        <f>SUMIFS('B-无界'!$AB:$AB,'B-无界'!$F:$F,$W30,'B-无界'!$H:$H,"货品全站推")</f>
        <v/>
      </c>
      <c r="AO30" s="675">
        <f>INDEX($A$2:$M$93,MATCH($W30,$A$2:$A$93,0),MATCH(AO$2,$A$2:$M$2,0))</f>
        <v/>
      </c>
      <c r="AP30" s="676">
        <f>SUMIFS('B-无界'!$AB:$AB,'B-无界'!$F:$F,$W30,'B-无界'!$H:$H,"关键词推广")</f>
        <v/>
      </c>
      <c r="AQ30" s="676">
        <f>SUMIFS('B-无界'!$P:$P,'B-无界'!$F:$F,$W30,'B-无界'!$H:$H,"精准人群推广")</f>
        <v/>
      </c>
      <c r="AR30" s="676">
        <f>SUMIFS('B-无界'!$AB:$AB,'B-无界'!$F:$F,$W30,'B-无界'!$H:$H,"精准人群推广")</f>
        <v/>
      </c>
      <c r="AS30" s="678">
        <f>SUMIFS('B-无界'!$P:$P,'B-无界'!$F:$F,$W30,'B-无界'!$H:$H,"活动加速")+SUMIFS('B-无界'!$P:$P,'B-无界'!$F:$F,$W30,'B-无界'!$H:$H,"货品加速")+SUMIFS('B-无界'!$P:$P,'B-无界'!$F:$F,$W30,'B-无界'!$H:$H,"全店智投")+SUMIFS('B-无界'!$P:$P,'B-无界'!$F:$F,$W30,'B-无界'!$H:$H,"人群击穿")+SUMIFS('B-无界'!$P:$P,'B-无界'!$F:$F,$W30,'B-无界'!$H:$H,"拉新快")+SUMIFS('B-无界'!$P:$P,'B-无界'!$F:$F,$W30,'B-无界'!$H:$H,"上新快")+SUMIFS('B-无界'!$P:$P,'B-无界'!$F:$F,$W30,'B-无界'!$H:$H,"会员快")+SUMIFS('B-无界'!$P:$P,'B-无界'!$F:$F,$W30,'B-无界'!$H:$H,"粉丝快")+SUMIFS('B-无界'!$P:$P,'B-无界'!$F:$F,$W30,'B-无界'!$H:$H,"测款快")</f>
        <v/>
      </c>
      <c r="AT30" s="677">
        <f>SUMIFS('B-无界'!$AB:$AB,'B-无界'!$F:$F,$W30,'B-无界'!$H:$H,"活动加速")+SUMIFS('B-无界'!$AB:$AB,'B-无界'!$F:$F,$W30,'B-无界'!$H:$H,"货品加速")+SUMIFS('B-无界'!$AB:$AB,'B-无界'!$F:$F,$W30,'B-无界'!$H:$H,"全店智投")+SUMIFS('B-无界'!$AB:$AB,'B-无界'!$F:$F,$W30,'B-无界'!$H:$H,"人群击穿")+SUMIFS('B-无界'!$AB:$AB,'B-无界'!$F:$F,$W30,'B-无界'!$H:$H,"拉新快")+SUMIFS('B-无界'!$AB:$AB,'B-无界'!$F:$F,$W30,'B-无界'!$H:$H,"上新快")+SUMIFS('B-无界'!$AB:$AB,'B-无界'!$F:$F,$W30,'B-无界'!$H:$H,"会员快")+SUMIFS('B-无界'!$AB:$AB,'B-无界'!$F:$F,$W30,'B-无界'!$H:$H,"粉丝快")+SUMIFS('B-无界'!$AB:$AB,'B-无界'!$F:$F,$W30,'B-无界'!$H:$H,"测款快")</f>
        <v/>
      </c>
      <c r="AU30" s="675">
        <f>INDEX($A$2:$P$93,MATCH($W30,$A$2:$A$93,0),MATCH(AU$2,$A$2:$P$2,0))</f>
        <v/>
      </c>
    </row>
    <row r="31" ht="14.5" customHeight="1" s="534">
      <c r="A31" s="674" t="n">
        <v>46141</v>
      </c>
      <c r="B31" s="95" t="n">
        <v>16</v>
      </c>
      <c r="C31" s="96" t="n">
        <v>16.05</v>
      </c>
      <c r="D31" s="97" t="n">
        <v>0.4375</v>
      </c>
      <c r="E31" s="95" t="n">
        <v>4</v>
      </c>
      <c r="F31" s="95" t="n">
        <v>5</v>
      </c>
      <c r="G31" s="95" t="n">
        <v>300</v>
      </c>
      <c r="H31" s="95" t="n">
        <v>4</v>
      </c>
      <c r="I31" s="95" t="n">
        <v>4</v>
      </c>
      <c r="J31" s="95" t="n">
        <v>4</v>
      </c>
      <c r="K31" s="95" t="n">
        <v>0</v>
      </c>
      <c r="L31" s="95" t="inlineStr">
        <is>
          <t>NULL</t>
        </is>
      </c>
      <c r="M31" s="95" t="n">
        <v>0</v>
      </c>
      <c r="N31" s="95" t="n">
        <v>0</v>
      </c>
      <c r="O31" s="95" t="n">
        <v>0</v>
      </c>
      <c r="P31" s="381" t="n">
        <v>0</v>
      </c>
      <c r="Q31" s="95" t="n">
        <v>0</v>
      </c>
      <c r="R31" s="95" t="n">
        <v>1</v>
      </c>
      <c r="S31" s="95" t="n">
        <v>3</v>
      </c>
      <c r="U31" s="99">
        <f>WEEKNUM(W31,2)&amp;"周"</f>
        <v/>
      </c>
      <c r="V31" s="100">
        <f>TEXT(W31,"AAA")</f>
        <v/>
      </c>
      <c r="W31" s="674" t="n">
        <v>46141</v>
      </c>
      <c r="X31" s="675">
        <f>INDEX($A$2:$M$93,MATCH($W31,$A$2:$A$93,0),MATCH(X$2,$A$2:$M$2,0))</f>
        <v/>
      </c>
      <c r="Y31" s="675">
        <f>INDEX($A$2:$M$93,MATCH($W31,$A$2:$A$93,0),MATCH(Y$2,$A$2:$M$2,0))</f>
        <v/>
      </c>
      <c r="Z31" s="675">
        <f>INDEX($A$2:$M$93,MATCH($W31,$A$2:$A$93,0),MATCH(Z$2,$A$2:$M$2,0))</f>
        <v/>
      </c>
      <c r="AA31" s="675">
        <f>INDEX($A$2:$M$93,MATCH($W31,$A$2:$A$93,0),MATCH(AA$2,$A$2:$M$2,0))</f>
        <v/>
      </c>
      <c r="AB31" s="675">
        <f>INDEX($A$2:$M$93,MATCH($W31,$A$2:$A$93,0),MATCH(AB$2,$A$2:$M$2,0))</f>
        <v/>
      </c>
      <c r="AC31" s="675">
        <f>INDEX($A$2:$S$93,MATCH($W31,$A$2:$A$93,0),MATCH(AC$2,$A$2:$S$2,0))</f>
        <v/>
      </c>
      <c r="AD31" s="675">
        <f>INDEX($A$2:$M$93,MATCH($W31,$A$2:$A$93,0),MATCH(AD$2,$A$2:$M$2,0))</f>
        <v/>
      </c>
      <c r="AE31" s="675">
        <f>INDEX($A$2:$M$93,MATCH($W31,$A$2:$A$93,0),MATCH(AE$2,$A$2:$M$2,0))</f>
        <v/>
      </c>
      <c r="AF31" s="675">
        <f>INDEX($A$2:$M$93,MATCH($W31,$A$2:$A$93,0),MATCH(AF$2,$A$2:$M$2,0))</f>
        <v/>
      </c>
      <c r="AG31" s="675">
        <f>INDEX($A$2:$S$93,MATCH($W31,$A$2:$A$93,0),MATCH(AG$2,$A$2:$S$2,0))</f>
        <v/>
      </c>
      <c r="AH31" s="675">
        <f>INDEX($A$2:$M$93,MATCH($W31,$A$2:$A$93,0),MATCH(AH$2,$A$2:$M$2,0))</f>
        <v/>
      </c>
      <c r="AI31" s="102">
        <f>INDEX($A$2:$M$93,MATCH($W31,$A$2:$A$93,0),MATCH(AI$2,$A$2:$M$2,0))</f>
        <v/>
      </c>
      <c r="AJ31" s="676">
        <f>SUMIF('B-刷单'!$E:$E,$W31,'B-刷单'!H:H)</f>
        <v/>
      </c>
      <c r="AK31" s="676">
        <f>SUMIF('B-刷单'!$E:$E,$W31,'B-刷单'!J:J)</f>
        <v/>
      </c>
      <c r="AL31" s="676">
        <f>SUMIF('B-刷单'!$E:$E,$W31,'B-刷单'!I:I)</f>
        <v/>
      </c>
      <c r="AM31" s="675">
        <f>SUMIFS('B-无界'!$P:$P,'B-无界'!$F:$F,$W31,'B-无界'!$H:$H,"货品全站推广")</f>
        <v/>
      </c>
      <c r="AN31" s="677">
        <f>SUMIFS('B-无界'!$AB:$AB,'B-无界'!$F:$F,$W31,'B-无界'!$H:$H,"货品全站推")</f>
        <v/>
      </c>
      <c r="AO31" s="675">
        <f>INDEX($A$2:$M$93,MATCH($W31,$A$2:$A$93,0),MATCH(AO$2,$A$2:$M$2,0))</f>
        <v/>
      </c>
      <c r="AP31" s="676">
        <f>SUMIFS('B-无界'!$AB:$AB,'B-无界'!$F:$F,$W31,'B-无界'!$H:$H,"关键词推广")</f>
        <v/>
      </c>
      <c r="AQ31" s="676">
        <f>SUMIFS('B-无界'!$P:$P,'B-无界'!$F:$F,$W31,'B-无界'!$H:$H,"精准人群推广")</f>
        <v/>
      </c>
      <c r="AR31" s="676">
        <f>SUMIFS('B-无界'!$AB:$AB,'B-无界'!$F:$F,$W31,'B-无界'!$H:$H,"精准人群推广")</f>
        <v/>
      </c>
      <c r="AS31" s="678">
        <f>SUMIFS('B-无界'!$P:$P,'B-无界'!$F:$F,$W31,'B-无界'!$H:$H,"活动加速")+SUMIFS('B-无界'!$P:$P,'B-无界'!$F:$F,$W31,'B-无界'!$H:$H,"货品加速")+SUMIFS('B-无界'!$P:$P,'B-无界'!$F:$F,$W31,'B-无界'!$H:$H,"全店智投")+SUMIFS('B-无界'!$P:$P,'B-无界'!$F:$F,$W31,'B-无界'!$H:$H,"人群击穿")+SUMIFS('B-无界'!$P:$P,'B-无界'!$F:$F,$W31,'B-无界'!$H:$H,"拉新快")+SUMIFS('B-无界'!$P:$P,'B-无界'!$F:$F,$W31,'B-无界'!$H:$H,"上新快")+SUMIFS('B-无界'!$P:$P,'B-无界'!$F:$F,$W31,'B-无界'!$H:$H,"会员快")+SUMIFS('B-无界'!$P:$P,'B-无界'!$F:$F,$W31,'B-无界'!$H:$H,"粉丝快")+SUMIFS('B-无界'!$P:$P,'B-无界'!$F:$F,$W31,'B-无界'!$H:$H,"测款快")</f>
        <v/>
      </c>
      <c r="AT31" s="677">
        <f>SUMIFS('B-无界'!$AB:$AB,'B-无界'!$F:$F,$W31,'B-无界'!$H:$H,"活动加速")+SUMIFS('B-无界'!$AB:$AB,'B-无界'!$F:$F,$W31,'B-无界'!$H:$H,"货品加速")+SUMIFS('B-无界'!$AB:$AB,'B-无界'!$F:$F,$W31,'B-无界'!$H:$H,"全店智投")+SUMIFS('B-无界'!$AB:$AB,'B-无界'!$F:$F,$W31,'B-无界'!$H:$H,"人群击穿")+SUMIFS('B-无界'!$AB:$AB,'B-无界'!$F:$F,$W31,'B-无界'!$H:$H,"拉新快")+SUMIFS('B-无界'!$AB:$AB,'B-无界'!$F:$F,$W31,'B-无界'!$H:$H,"上新快")+SUMIFS('B-无界'!$AB:$AB,'B-无界'!$F:$F,$W31,'B-无界'!$H:$H,"会员快")+SUMIFS('B-无界'!$AB:$AB,'B-无界'!$F:$F,$W31,'B-无界'!$H:$H,"粉丝快")+SUMIFS('B-无界'!$AB:$AB,'B-无界'!$F:$F,$W31,'B-无界'!$H:$H,"测款快")</f>
        <v/>
      </c>
      <c r="AU31" s="675">
        <f>INDEX($A$2:$P$93,MATCH($W31,$A$2:$A$93,0),MATCH(AU$2,$A$2:$P$2,0))</f>
        <v/>
      </c>
    </row>
    <row r="32" ht="14.5" customHeight="1" s="534">
      <c r="A32" s="674" t="n">
        <v>46142</v>
      </c>
      <c r="B32" s="95" t="n">
        <v>13</v>
      </c>
      <c r="C32" s="96" t="n">
        <v>13.85</v>
      </c>
      <c r="D32" s="97" t="n">
        <v>0.5385</v>
      </c>
      <c r="E32" s="95" t="n">
        <v>5</v>
      </c>
      <c r="F32" s="95" t="n">
        <v>5</v>
      </c>
      <c r="G32" s="95" t="n">
        <v>303.1</v>
      </c>
      <c r="H32" s="95" t="n">
        <v>5</v>
      </c>
      <c r="I32" s="95" t="n">
        <v>5</v>
      </c>
      <c r="J32" s="95" t="n">
        <v>6</v>
      </c>
      <c r="K32" s="95" t="n">
        <v>0</v>
      </c>
      <c r="L32" s="95" t="inlineStr">
        <is>
          <t>NULL</t>
        </is>
      </c>
      <c r="M32" s="95" t="n">
        <v>0</v>
      </c>
      <c r="N32" s="95" t="n">
        <v>0</v>
      </c>
      <c r="O32" s="95" t="n">
        <v>0</v>
      </c>
      <c r="P32" s="381" t="n">
        <v>0</v>
      </c>
      <c r="Q32" s="95" t="n">
        <v>0</v>
      </c>
      <c r="R32" s="95" t="n">
        <v>1</v>
      </c>
      <c r="S32" s="95" t="n">
        <v>3</v>
      </c>
      <c r="U32" s="99">
        <f>WEEKNUM(W32,2)&amp;"周"</f>
        <v/>
      </c>
      <c r="V32" s="100">
        <f>TEXT(W32,"AAA")</f>
        <v/>
      </c>
      <c r="W32" s="674" t="n">
        <v>46142</v>
      </c>
      <c r="X32" s="675">
        <f>INDEX($A$2:$M$93,MATCH($W32,$A$2:$A$93,0),MATCH(X$2,$A$2:$M$2,0))</f>
        <v/>
      </c>
      <c r="Y32" s="675">
        <f>INDEX($A$2:$M$93,MATCH($W32,$A$2:$A$93,0),MATCH(Y$2,$A$2:$M$2,0))</f>
        <v/>
      </c>
      <c r="Z32" s="675">
        <f>INDEX($A$2:$M$93,MATCH($W32,$A$2:$A$93,0),MATCH(Z$2,$A$2:$M$2,0))</f>
        <v/>
      </c>
      <c r="AA32" s="675">
        <f>INDEX($A$2:$M$93,MATCH($W32,$A$2:$A$93,0),MATCH(AA$2,$A$2:$M$2,0))</f>
        <v/>
      </c>
      <c r="AB32" s="675">
        <f>INDEX($A$2:$M$93,MATCH($W32,$A$2:$A$93,0),MATCH(AB$2,$A$2:$M$2,0))</f>
        <v/>
      </c>
      <c r="AC32" s="675">
        <f>INDEX($A$2:$S$93,MATCH($W32,$A$2:$A$93,0),MATCH(AC$2,$A$2:$S$2,0))</f>
        <v/>
      </c>
      <c r="AD32" s="675">
        <f>INDEX($A$2:$M$93,MATCH($W32,$A$2:$A$93,0),MATCH(AD$2,$A$2:$M$2,0))</f>
        <v/>
      </c>
      <c r="AE32" s="675">
        <f>INDEX($A$2:$M$93,MATCH($W32,$A$2:$A$93,0),MATCH(AE$2,$A$2:$M$2,0))</f>
        <v/>
      </c>
      <c r="AF32" s="675">
        <f>INDEX($A$2:$M$93,MATCH($W32,$A$2:$A$93,0),MATCH(AF$2,$A$2:$M$2,0))</f>
        <v/>
      </c>
      <c r="AG32" s="675">
        <f>INDEX($A$2:$S$93,MATCH($W32,$A$2:$A$93,0),MATCH(AG$2,$A$2:$S$2,0))</f>
        <v/>
      </c>
      <c r="AH32" s="675">
        <f>INDEX($A$2:$M$93,MATCH($W32,$A$2:$A$93,0),MATCH(AH$2,$A$2:$M$2,0))</f>
        <v/>
      </c>
      <c r="AI32" s="102">
        <f>INDEX($A$2:$M$93,MATCH($W32,$A$2:$A$93,0),MATCH(AI$2,$A$2:$M$2,0))</f>
        <v/>
      </c>
      <c r="AJ32" s="676">
        <f>SUMIF('B-刷单'!$E:$E,$W32,'B-刷单'!H:H)</f>
        <v/>
      </c>
      <c r="AK32" s="676">
        <f>SUMIF('B-刷单'!$E:$E,$W32,'B-刷单'!J:J)</f>
        <v/>
      </c>
      <c r="AL32" s="676">
        <f>SUMIF('B-刷单'!$E:$E,$W32,'B-刷单'!I:I)</f>
        <v/>
      </c>
      <c r="AM32" s="675">
        <f>SUMIFS('B-无界'!$P:$P,'B-无界'!$F:$F,$W32,'B-无界'!$H:$H,"货品全站推广")</f>
        <v/>
      </c>
      <c r="AN32" s="677">
        <f>SUMIFS('B-无界'!$AB:$AB,'B-无界'!$F:$F,$W32,'B-无界'!$H:$H,"货品全站推")</f>
        <v/>
      </c>
      <c r="AO32" s="675">
        <f>INDEX($A$2:$M$93,MATCH($W32,$A$2:$A$93,0),MATCH(AO$2,$A$2:$M$2,0))</f>
        <v/>
      </c>
      <c r="AP32" s="676">
        <f>SUMIFS('B-无界'!$AB:$AB,'B-无界'!$F:$F,$W32,'B-无界'!$H:$H,"关键词推广")</f>
        <v/>
      </c>
      <c r="AQ32" s="676">
        <f>SUMIFS('B-无界'!$P:$P,'B-无界'!$F:$F,$W32,'B-无界'!$H:$H,"精准人群推广")</f>
        <v/>
      </c>
      <c r="AR32" s="676">
        <f>SUMIFS('B-无界'!$AB:$AB,'B-无界'!$F:$F,$W32,'B-无界'!$H:$H,"精准人群推广")</f>
        <v/>
      </c>
      <c r="AS32" s="678">
        <f>SUMIFS('B-无界'!$P:$P,'B-无界'!$F:$F,$W32,'B-无界'!$H:$H,"活动加速")+SUMIFS('B-无界'!$P:$P,'B-无界'!$F:$F,$W32,'B-无界'!$H:$H,"货品加速")+SUMIFS('B-无界'!$P:$P,'B-无界'!$F:$F,$W32,'B-无界'!$H:$H,"全店智投")+SUMIFS('B-无界'!$P:$P,'B-无界'!$F:$F,$W32,'B-无界'!$H:$H,"人群击穿")+SUMIFS('B-无界'!$P:$P,'B-无界'!$F:$F,$W32,'B-无界'!$H:$H,"拉新快")+SUMIFS('B-无界'!$P:$P,'B-无界'!$F:$F,$W32,'B-无界'!$H:$H,"上新快")+SUMIFS('B-无界'!$P:$P,'B-无界'!$F:$F,$W32,'B-无界'!$H:$H,"会员快")+SUMIFS('B-无界'!$P:$P,'B-无界'!$F:$F,$W32,'B-无界'!$H:$H,"粉丝快")+SUMIFS('B-无界'!$P:$P,'B-无界'!$F:$F,$W32,'B-无界'!$H:$H,"测款快")</f>
        <v/>
      </c>
      <c r="AT32" s="677">
        <f>SUMIFS('B-无界'!$AB:$AB,'B-无界'!$F:$F,$W32,'B-无界'!$H:$H,"活动加速")+SUMIFS('B-无界'!$AB:$AB,'B-无界'!$F:$F,$W32,'B-无界'!$H:$H,"货品加速")+SUMIFS('B-无界'!$AB:$AB,'B-无界'!$F:$F,$W32,'B-无界'!$H:$H,"全店智投")+SUMIFS('B-无界'!$AB:$AB,'B-无界'!$F:$F,$W32,'B-无界'!$H:$H,"人群击穿")+SUMIFS('B-无界'!$AB:$AB,'B-无界'!$F:$F,$W32,'B-无界'!$H:$H,"拉新快")+SUMIFS('B-无界'!$AB:$AB,'B-无界'!$F:$F,$W32,'B-无界'!$H:$H,"上新快")+SUMIFS('B-无界'!$AB:$AB,'B-无界'!$F:$F,$W32,'B-无界'!$H:$H,"会员快")+SUMIFS('B-无界'!$AB:$AB,'B-无界'!$F:$F,$W32,'B-无界'!$H:$H,"粉丝快")+SUMIFS('B-无界'!$AB:$AB,'B-无界'!$F:$F,$W32,'B-无界'!$H:$H,"测款快")</f>
        <v/>
      </c>
      <c r="AU32" s="675">
        <f>INDEX($A$2:$P$93,MATCH($W32,$A$2:$A$93,0),MATCH(AU$2,$A$2:$P$2,0))</f>
        <v/>
      </c>
    </row>
    <row r="33" ht="14.5" customHeight="1" s="534">
      <c r="A33" s="674" t="n">
        <v>46143</v>
      </c>
      <c r="B33" s="95" t="n">
        <v>9</v>
      </c>
      <c r="C33" s="96" t="n">
        <v>23.57</v>
      </c>
      <c r="D33" s="97" t="n">
        <v>0.3333</v>
      </c>
      <c r="E33" s="95" t="n">
        <v>4</v>
      </c>
      <c r="F33" s="95" t="n">
        <v>4</v>
      </c>
      <c r="G33" s="95" t="n">
        <v>228.1</v>
      </c>
      <c r="H33" s="95" t="n">
        <v>4</v>
      </c>
      <c r="I33" s="95" t="n">
        <v>4</v>
      </c>
      <c r="J33" s="95" t="n">
        <v>5</v>
      </c>
      <c r="K33" s="95" t="n">
        <v>0</v>
      </c>
      <c r="L33" s="95" t="inlineStr">
        <is>
          <t>NULL</t>
        </is>
      </c>
      <c r="M33" s="95" t="n">
        <v>0</v>
      </c>
      <c r="N33" s="95" t="n">
        <v>0</v>
      </c>
      <c r="O33" s="95" t="n">
        <v>0</v>
      </c>
      <c r="P33" s="381" t="n">
        <v>0</v>
      </c>
      <c r="Q33" s="95" t="n">
        <v>0</v>
      </c>
      <c r="R33" s="95" t="n">
        <v>1</v>
      </c>
      <c r="S33" s="95" t="n">
        <v>3</v>
      </c>
      <c r="U33" s="99">
        <f>WEEKNUM(W33,2)&amp;"周"</f>
        <v/>
      </c>
      <c r="V33" s="100">
        <f>TEXT(W33,"AAA")</f>
        <v/>
      </c>
      <c r="W33" s="674" t="n">
        <v>46143</v>
      </c>
      <c r="X33" s="675">
        <f>INDEX($A$2:$M$93,MATCH($W33,$A$2:$A$93,0),MATCH(X$2,$A$2:$M$2,0))</f>
        <v/>
      </c>
      <c r="Y33" s="675">
        <f>INDEX($A$2:$M$93,MATCH($W33,$A$2:$A$93,0),MATCH(Y$2,$A$2:$M$2,0))</f>
        <v/>
      </c>
      <c r="Z33" s="675">
        <f>INDEX($A$2:$M$93,MATCH($W33,$A$2:$A$93,0),MATCH(Z$2,$A$2:$M$2,0))</f>
        <v/>
      </c>
      <c r="AA33" s="675">
        <f>INDEX($A$2:$M$93,MATCH($W33,$A$2:$A$93,0),MATCH(AA$2,$A$2:$M$2,0))</f>
        <v/>
      </c>
      <c r="AB33" s="675">
        <f>INDEX($A$2:$M$93,MATCH($W33,$A$2:$A$93,0),MATCH(AB$2,$A$2:$M$2,0))</f>
        <v/>
      </c>
      <c r="AC33" s="675">
        <f>INDEX($A$2:$S$93,MATCH($W33,$A$2:$A$93,0),MATCH(AC$2,$A$2:$S$2,0))</f>
        <v/>
      </c>
      <c r="AD33" s="675">
        <f>INDEX($A$2:$M$93,MATCH($W33,$A$2:$A$93,0),MATCH(AD$2,$A$2:$M$2,0))</f>
        <v/>
      </c>
      <c r="AE33" s="675">
        <f>INDEX($A$2:$M$93,MATCH($W33,$A$2:$A$93,0),MATCH(AE$2,$A$2:$M$2,0))</f>
        <v/>
      </c>
      <c r="AF33" s="675">
        <f>INDEX($A$2:$M$93,MATCH($W33,$A$2:$A$93,0),MATCH(AF$2,$A$2:$M$2,0))</f>
        <v/>
      </c>
      <c r="AG33" s="675">
        <f>INDEX($A$2:$S$93,MATCH($W33,$A$2:$A$93,0),MATCH(AG$2,$A$2:$S$2,0))</f>
        <v/>
      </c>
      <c r="AH33" s="675">
        <f>INDEX($A$2:$M$93,MATCH($W33,$A$2:$A$93,0),MATCH(AH$2,$A$2:$M$2,0))</f>
        <v/>
      </c>
      <c r="AI33" s="102">
        <f>INDEX($A$2:$M$93,MATCH($W33,$A$2:$A$93,0),MATCH(AI$2,$A$2:$M$2,0))</f>
        <v/>
      </c>
      <c r="AJ33" s="676">
        <f>SUMIF('B-刷单'!$E:$E,$W33,'B-刷单'!H:H)</f>
        <v/>
      </c>
      <c r="AK33" s="676">
        <f>SUMIF('B-刷单'!$E:$E,$W33,'B-刷单'!J:J)</f>
        <v/>
      </c>
      <c r="AL33" s="676">
        <f>SUMIF('B-刷单'!$E:$E,$W33,'B-刷单'!I:I)</f>
        <v/>
      </c>
      <c r="AM33" s="675">
        <f>SUMIFS('B-无界'!$P:$P,'B-无界'!$F:$F,$W33,'B-无界'!$H:$H,"货品全站推广")</f>
        <v/>
      </c>
      <c r="AN33" s="677">
        <f>SUMIFS('B-无界'!$AB:$AB,'B-无界'!$F:$F,$W33,'B-无界'!$H:$H,"货品全站推")</f>
        <v/>
      </c>
      <c r="AO33" s="675">
        <f>INDEX($A$2:$M$93,MATCH($W33,$A$2:$A$93,0),MATCH(AO$2,$A$2:$M$2,0))</f>
        <v/>
      </c>
      <c r="AP33" s="676">
        <f>SUMIFS('B-无界'!$AB:$AB,'B-无界'!$F:$F,$W33,'B-无界'!$H:$H,"关键词推广")</f>
        <v/>
      </c>
      <c r="AQ33" s="676">
        <f>SUMIFS('B-无界'!$P:$P,'B-无界'!$F:$F,$W33,'B-无界'!$H:$H,"精准人群推广")</f>
        <v/>
      </c>
      <c r="AR33" s="676">
        <f>SUMIFS('B-无界'!$AB:$AB,'B-无界'!$F:$F,$W33,'B-无界'!$H:$H,"精准人群推广")</f>
        <v/>
      </c>
      <c r="AS33" s="678">
        <f>SUMIFS('B-无界'!$P:$P,'B-无界'!$F:$F,$W33,'B-无界'!$H:$H,"活动加速")+SUMIFS('B-无界'!$P:$P,'B-无界'!$F:$F,$W33,'B-无界'!$H:$H,"货品加速")+SUMIFS('B-无界'!$P:$P,'B-无界'!$F:$F,$W33,'B-无界'!$H:$H,"全店智投")+SUMIFS('B-无界'!$P:$P,'B-无界'!$F:$F,$W33,'B-无界'!$H:$H,"人群击穿")+SUMIFS('B-无界'!$P:$P,'B-无界'!$F:$F,$W33,'B-无界'!$H:$H,"拉新快")+SUMIFS('B-无界'!$P:$P,'B-无界'!$F:$F,$W33,'B-无界'!$H:$H,"上新快")+SUMIFS('B-无界'!$P:$P,'B-无界'!$F:$F,$W33,'B-无界'!$H:$H,"会员快")+SUMIFS('B-无界'!$P:$P,'B-无界'!$F:$F,$W33,'B-无界'!$H:$H,"粉丝快")+SUMIFS('B-无界'!$P:$P,'B-无界'!$F:$F,$W33,'B-无界'!$H:$H,"测款快")</f>
        <v/>
      </c>
      <c r="AT33" s="677">
        <f>SUMIFS('B-无界'!$AB:$AB,'B-无界'!$F:$F,$W33,'B-无界'!$H:$H,"活动加速")+SUMIFS('B-无界'!$AB:$AB,'B-无界'!$F:$F,$W33,'B-无界'!$H:$H,"货品加速")+SUMIFS('B-无界'!$AB:$AB,'B-无界'!$F:$F,$W33,'B-无界'!$H:$H,"全店智投")+SUMIFS('B-无界'!$AB:$AB,'B-无界'!$F:$F,$W33,'B-无界'!$H:$H,"人群击穿")+SUMIFS('B-无界'!$AB:$AB,'B-无界'!$F:$F,$W33,'B-无界'!$H:$H,"拉新快")+SUMIFS('B-无界'!$AB:$AB,'B-无界'!$F:$F,$W33,'B-无界'!$H:$H,"上新快")+SUMIFS('B-无界'!$AB:$AB,'B-无界'!$F:$F,$W33,'B-无界'!$H:$H,"会员快")+SUMIFS('B-无界'!$AB:$AB,'B-无界'!$F:$F,$W33,'B-无界'!$H:$H,"粉丝快")+SUMIFS('B-无界'!$AB:$AB,'B-无界'!$F:$F,$W33,'B-无界'!$H:$H,"测款快")</f>
        <v/>
      </c>
      <c r="AU33" s="675">
        <f>INDEX($A$2:$P$93,MATCH($W33,$A$2:$A$93,0),MATCH(AU$2,$A$2:$P$2,0))</f>
        <v/>
      </c>
    </row>
    <row r="34" ht="14.5" customHeight="1" s="534">
      <c r="A34" s="674" t="n">
        <v>46144</v>
      </c>
      <c r="B34" s="95" t="n">
        <v>49</v>
      </c>
      <c r="C34" s="96" t="n">
        <v>8.960000000000001</v>
      </c>
      <c r="D34" s="97" t="n">
        <v>0.6735</v>
      </c>
      <c r="E34" s="95" t="n">
        <v>1</v>
      </c>
      <c r="F34" s="95" t="n">
        <v>3</v>
      </c>
      <c r="G34" s="95" t="n">
        <v>165.3</v>
      </c>
      <c r="H34" s="95" t="n">
        <v>3</v>
      </c>
      <c r="I34" s="95" t="n">
        <v>3</v>
      </c>
      <c r="J34" s="95" t="n">
        <v>3</v>
      </c>
      <c r="K34" s="95" t="n">
        <v>0</v>
      </c>
      <c r="L34" s="95" t="n">
        <v>7.67</v>
      </c>
      <c r="M34" s="95" t="n">
        <v>0</v>
      </c>
      <c r="N34" s="95" t="n">
        <v>0</v>
      </c>
      <c r="O34" s="95" t="n">
        <v>0</v>
      </c>
      <c r="P34" s="381" t="n">
        <v>0</v>
      </c>
      <c r="Q34" s="95" t="n">
        <v>0</v>
      </c>
      <c r="R34" s="95" t="n">
        <v>1</v>
      </c>
      <c r="S34" s="95" t="n">
        <v>1</v>
      </c>
      <c r="U34" s="99">
        <f>WEEKNUM(W34,2)&amp;"周"</f>
        <v/>
      </c>
      <c r="V34" s="100">
        <f>TEXT(W34,"AAA")</f>
        <v/>
      </c>
      <c r="W34" s="674" t="n">
        <v>46144</v>
      </c>
      <c r="X34" s="675">
        <f>INDEX($A$2:$M$93,MATCH($W34,$A$2:$A$93,0),MATCH(X$2,$A$2:$M$2,0))</f>
        <v/>
      </c>
      <c r="Y34" s="675">
        <f>INDEX($A$2:$M$93,MATCH($W34,$A$2:$A$93,0),MATCH(Y$2,$A$2:$M$2,0))</f>
        <v/>
      </c>
      <c r="Z34" s="675">
        <f>INDEX($A$2:$M$93,MATCH($W34,$A$2:$A$93,0),MATCH(Z$2,$A$2:$M$2,0))</f>
        <v/>
      </c>
      <c r="AA34" s="675">
        <f>INDEX($A$2:$M$93,MATCH($W34,$A$2:$A$93,0),MATCH(AA$2,$A$2:$M$2,0))</f>
        <v/>
      </c>
      <c r="AB34" s="675">
        <f>INDEX($A$2:$M$93,MATCH($W34,$A$2:$A$93,0),MATCH(AB$2,$A$2:$M$2,0))</f>
        <v/>
      </c>
      <c r="AC34" s="675">
        <f>INDEX($A$2:$S$93,MATCH($W34,$A$2:$A$93,0),MATCH(AC$2,$A$2:$S$2,0))</f>
        <v/>
      </c>
      <c r="AD34" s="675">
        <f>INDEX($A$2:$M$93,MATCH($W34,$A$2:$A$93,0),MATCH(AD$2,$A$2:$M$2,0))</f>
        <v/>
      </c>
      <c r="AE34" s="675">
        <f>INDEX($A$2:$M$93,MATCH($W34,$A$2:$A$93,0),MATCH(AE$2,$A$2:$M$2,0))</f>
        <v/>
      </c>
      <c r="AF34" s="675">
        <f>INDEX($A$2:$M$93,MATCH($W34,$A$2:$A$93,0),MATCH(AF$2,$A$2:$M$2,0))</f>
        <v/>
      </c>
      <c r="AG34" s="675">
        <f>INDEX($A$2:$S$93,MATCH($W34,$A$2:$A$93,0),MATCH(AG$2,$A$2:$S$2,0))</f>
        <v/>
      </c>
      <c r="AH34" s="675">
        <f>INDEX($A$2:$M$93,MATCH($W34,$A$2:$A$93,0),MATCH(AH$2,$A$2:$M$2,0))</f>
        <v/>
      </c>
      <c r="AI34" s="102">
        <f>INDEX($A$2:$M$93,MATCH($W34,$A$2:$A$93,0),MATCH(AI$2,$A$2:$M$2,0))</f>
        <v/>
      </c>
      <c r="AJ34" s="676">
        <f>SUMIF('B-刷单'!$E:$E,$W34,'B-刷单'!H:H)</f>
        <v/>
      </c>
      <c r="AK34" s="676">
        <f>SUMIF('B-刷单'!$E:$E,$W34,'B-刷单'!J:J)</f>
        <v/>
      </c>
      <c r="AL34" s="676">
        <f>SUMIF('B-刷单'!$E:$E,$W34,'B-刷单'!I:I)</f>
        <v/>
      </c>
      <c r="AM34" s="675">
        <f>SUMIFS('B-无界'!$P:$P,'B-无界'!$F:$F,$W34,'B-无界'!$H:$H,"货品全站推广")</f>
        <v/>
      </c>
      <c r="AN34" s="677">
        <f>SUMIFS('B-无界'!$AB:$AB,'B-无界'!$F:$F,$W34,'B-无界'!$H:$H,"货品全站推")</f>
        <v/>
      </c>
      <c r="AO34" s="675">
        <f>INDEX($A$2:$M$93,MATCH($W34,$A$2:$A$93,0),MATCH(AO$2,$A$2:$M$2,0))</f>
        <v/>
      </c>
      <c r="AP34" s="676">
        <f>SUMIFS('B-无界'!$AB:$AB,'B-无界'!$F:$F,$W34,'B-无界'!$H:$H,"关键词推广")</f>
        <v/>
      </c>
      <c r="AQ34" s="676">
        <f>SUMIFS('B-无界'!$P:$P,'B-无界'!$F:$F,$W34,'B-无界'!$H:$H,"精准人群推广")</f>
        <v/>
      </c>
      <c r="AR34" s="676">
        <f>SUMIFS('B-无界'!$AB:$AB,'B-无界'!$F:$F,$W34,'B-无界'!$H:$H,"精准人群推广")</f>
        <v/>
      </c>
      <c r="AS34" s="678">
        <f>SUMIFS('B-无界'!$P:$P,'B-无界'!$F:$F,$W34,'B-无界'!$H:$H,"活动加速")+SUMIFS('B-无界'!$P:$P,'B-无界'!$F:$F,$W34,'B-无界'!$H:$H,"货品加速")+SUMIFS('B-无界'!$P:$P,'B-无界'!$F:$F,$W34,'B-无界'!$H:$H,"全店智投")+SUMIFS('B-无界'!$P:$P,'B-无界'!$F:$F,$W34,'B-无界'!$H:$H,"人群击穿")+SUMIFS('B-无界'!$P:$P,'B-无界'!$F:$F,$W34,'B-无界'!$H:$H,"拉新快")+SUMIFS('B-无界'!$P:$P,'B-无界'!$F:$F,$W34,'B-无界'!$H:$H,"上新快")+SUMIFS('B-无界'!$P:$P,'B-无界'!$F:$F,$W34,'B-无界'!$H:$H,"会员快")+SUMIFS('B-无界'!$P:$P,'B-无界'!$F:$F,$W34,'B-无界'!$H:$H,"粉丝快")+SUMIFS('B-无界'!$P:$P,'B-无界'!$F:$F,$W34,'B-无界'!$H:$H,"测款快")</f>
        <v/>
      </c>
      <c r="AT34" s="677">
        <f>SUMIFS('B-无界'!$AB:$AB,'B-无界'!$F:$F,$W34,'B-无界'!$H:$H,"活动加速")+SUMIFS('B-无界'!$AB:$AB,'B-无界'!$F:$F,$W34,'B-无界'!$H:$H,"货品加速")+SUMIFS('B-无界'!$AB:$AB,'B-无界'!$F:$F,$W34,'B-无界'!$H:$H,"全店智投")+SUMIFS('B-无界'!$AB:$AB,'B-无界'!$F:$F,$W34,'B-无界'!$H:$H,"人群击穿")+SUMIFS('B-无界'!$AB:$AB,'B-无界'!$F:$F,$W34,'B-无界'!$H:$H,"拉新快")+SUMIFS('B-无界'!$AB:$AB,'B-无界'!$F:$F,$W34,'B-无界'!$H:$H,"上新快")+SUMIFS('B-无界'!$AB:$AB,'B-无界'!$F:$F,$W34,'B-无界'!$H:$H,"会员快")+SUMIFS('B-无界'!$AB:$AB,'B-无界'!$F:$F,$W34,'B-无界'!$H:$H,"粉丝快")+SUMIFS('B-无界'!$AB:$AB,'B-无界'!$F:$F,$W34,'B-无界'!$H:$H,"测款快")</f>
        <v/>
      </c>
      <c r="AU34" s="675">
        <f>INDEX($A$2:$P$93,MATCH($W34,$A$2:$A$93,0),MATCH(AU$2,$A$2:$P$2,0))</f>
        <v/>
      </c>
    </row>
    <row r="35" ht="14.5" customHeight="1" s="534">
      <c r="A35" s="674" t="n">
        <v>46145</v>
      </c>
      <c r="B35" s="95" t="n">
        <v>19</v>
      </c>
      <c r="C35" s="96" t="n">
        <v>7.93</v>
      </c>
      <c r="D35" s="97" t="n">
        <v>0.6842</v>
      </c>
      <c r="E35" s="95" t="n">
        <v>2</v>
      </c>
      <c r="F35" s="95" t="n">
        <v>3</v>
      </c>
      <c r="G35" s="95" t="n">
        <v>70.7</v>
      </c>
      <c r="H35" s="95" t="n">
        <v>2</v>
      </c>
      <c r="I35" s="95" t="n">
        <v>2</v>
      </c>
      <c r="J35" s="95" t="n">
        <v>2</v>
      </c>
      <c r="K35" s="95" t="n">
        <v>0</v>
      </c>
      <c r="L35" s="95" t="n">
        <v>25.79</v>
      </c>
      <c r="M35" s="95" t="n">
        <v>0</v>
      </c>
      <c r="N35" s="95" t="n">
        <v>0</v>
      </c>
      <c r="O35" s="95" t="n">
        <v>0</v>
      </c>
      <c r="P35" s="381" t="n">
        <v>0</v>
      </c>
      <c r="Q35" s="95" t="n">
        <v>0</v>
      </c>
      <c r="R35" s="95" t="n">
        <v>1</v>
      </c>
      <c r="S35" s="95" t="n">
        <v>1</v>
      </c>
      <c r="U35" s="99">
        <f>WEEKNUM(W35,2)&amp;"周"</f>
        <v/>
      </c>
      <c r="V35" s="100">
        <f>TEXT(W35,"AAA")</f>
        <v/>
      </c>
      <c r="W35" s="674" t="n">
        <v>46145</v>
      </c>
      <c r="X35" s="675">
        <f>INDEX($A$2:$M$93,MATCH($W35,$A$2:$A$93,0),MATCH(X$2,$A$2:$M$2,0))</f>
        <v/>
      </c>
      <c r="Y35" s="675">
        <f>INDEX($A$2:$M$93,MATCH($W35,$A$2:$A$93,0),MATCH(Y$2,$A$2:$M$2,0))</f>
        <v/>
      </c>
      <c r="Z35" s="675">
        <f>INDEX($A$2:$M$93,MATCH($W35,$A$2:$A$93,0),MATCH(Z$2,$A$2:$M$2,0))</f>
        <v/>
      </c>
      <c r="AA35" s="675">
        <f>INDEX($A$2:$M$93,MATCH($W35,$A$2:$A$93,0),MATCH(AA$2,$A$2:$M$2,0))</f>
        <v/>
      </c>
      <c r="AB35" s="675">
        <f>INDEX($A$2:$M$93,MATCH($W35,$A$2:$A$93,0),MATCH(AB$2,$A$2:$M$2,0))</f>
        <v/>
      </c>
      <c r="AC35" s="675">
        <f>INDEX($A$2:$S$93,MATCH($W35,$A$2:$A$93,0),MATCH(AC$2,$A$2:$S$2,0))</f>
        <v/>
      </c>
      <c r="AD35" s="675">
        <f>INDEX($A$2:$M$93,MATCH($W35,$A$2:$A$93,0),MATCH(AD$2,$A$2:$M$2,0))</f>
        <v/>
      </c>
      <c r="AE35" s="675">
        <f>INDEX($A$2:$M$93,MATCH($W35,$A$2:$A$93,0),MATCH(AE$2,$A$2:$M$2,0))</f>
        <v/>
      </c>
      <c r="AF35" s="675">
        <f>INDEX($A$2:$M$93,MATCH($W35,$A$2:$A$93,0),MATCH(AF$2,$A$2:$M$2,0))</f>
        <v/>
      </c>
      <c r="AG35" s="675">
        <f>INDEX($A$2:$S$93,MATCH($W35,$A$2:$A$93,0),MATCH(AG$2,$A$2:$S$2,0))</f>
        <v/>
      </c>
      <c r="AH35" s="675">
        <f>INDEX($A$2:$M$93,MATCH($W35,$A$2:$A$93,0),MATCH(AH$2,$A$2:$M$2,0))</f>
        <v/>
      </c>
      <c r="AI35" s="102">
        <f>INDEX($A$2:$M$93,MATCH($W35,$A$2:$A$93,0),MATCH(AI$2,$A$2:$M$2,0))</f>
        <v/>
      </c>
      <c r="AJ35" s="676">
        <f>SUMIF('B-刷单'!$E:$E,$W35,'B-刷单'!H:H)</f>
        <v/>
      </c>
      <c r="AK35" s="676">
        <f>SUMIF('B-刷单'!$E:$E,$W35,'B-刷单'!J:J)</f>
        <v/>
      </c>
      <c r="AL35" s="676">
        <f>SUMIF('B-刷单'!$E:$E,$W35,'B-刷单'!I:I)</f>
        <v/>
      </c>
      <c r="AM35" s="675">
        <f>SUMIFS('B-无界'!$P:$P,'B-无界'!$F:$F,$W35,'B-无界'!$H:$H,"货品全站推广")</f>
        <v/>
      </c>
      <c r="AN35" s="677">
        <f>SUMIFS('B-无界'!$AB:$AB,'B-无界'!$F:$F,$W35,'B-无界'!$H:$H,"货品全站推")</f>
        <v/>
      </c>
      <c r="AO35" s="675">
        <f>INDEX($A$2:$M$93,MATCH($W35,$A$2:$A$93,0),MATCH(AO$2,$A$2:$M$2,0))</f>
        <v/>
      </c>
      <c r="AP35" s="676">
        <f>SUMIFS('B-无界'!$AB:$AB,'B-无界'!$F:$F,$W35,'B-无界'!$H:$H,"关键词推广")</f>
        <v/>
      </c>
      <c r="AQ35" s="676">
        <f>SUMIFS('B-无界'!$P:$P,'B-无界'!$F:$F,$W35,'B-无界'!$H:$H,"精准人群推广")</f>
        <v/>
      </c>
      <c r="AR35" s="676">
        <f>SUMIFS('B-无界'!$AB:$AB,'B-无界'!$F:$F,$W35,'B-无界'!$H:$H,"精准人群推广")</f>
        <v/>
      </c>
      <c r="AS35" s="678">
        <f>SUMIFS('B-无界'!$P:$P,'B-无界'!$F:$F,$W35,'B-无界'!$H:$H,"活动加速")+SUMIFS('B-无界'!$P:$P,'B-无界'!$F:$F,$W35,'B-无界'!$H:$H,"货品加速")+SUMIFS('B-无界'!$P:$P,'B-无界'!$F:$F,$W35,'B-无界'!$H:$H,"全店智投")+SUMIFS('B-无界'!$P:$P,'B-无界'!$F:$F,$W35,'B-无界'!$H:$H,"人群击穿")+SUMIFS('B-无界'!$P:$P,'B-无界'!$F:$F,$W35,'B-无界'!$H:$H,"拉新快")+SUMIFS('B-无界'!$P:$P,'B-无界'!$F:$F,$W35,'B-无界'!$H:$H,"上新快")+SUMIFS('B-无界'!$P:$P,'B-无界'!$F:$F,$W35,'B-无界'!$H:$H,"会员快")+SUMIFS('B-无界'!$P:$P,'B-无界'!$F:$F,$W35,'B-无界'!$H:$H,"粉丝快")+SUMIFS('B-无界'!$P:$P,'B-无界'!$F:$F,$W35,'B-无界'!$H:$H,"测款快")</f>
        <v/>
      </c>
      <c r="AT35" s="677">
        <f>SUMIFS('B-无界'!$AB:$AB,'B-无界'!$F:$F,$W35,'B-无界'!$H:$H,"活动加速")+SUMIFS('B-无界'!$AB:$AB,'B-无界'!$F:$F,$W35,'B-无界'!$H:$H,"货品加速")+SUMIFS('B-无界'!$AB:$AB,'B-无界'!$F:$F,$W35,'B-无界'!$H:$H,"全店智投")+SUMIFS('B-无界'!$AB:$AB,'B-无界'!$F:$F,$W35,'B-无界'!$H:$H,"人群击穿")+SUMIFS('B-无界'!$AB:$AB,'B-无界'!$F:$F,$W35,'B-无界'!$H:$H,"拉新快")+SUMIFS('B-无界'!$AB:$AB,'B-无界'!$F:$F,$W35,'B-无界'!$H:$H,"上新快")+SUMIFS('B-无界'!$AB:$AB,'B-无界'!$F:$F,$W35,'B-无界'!$H:$H,"会员快")+SUMIFS('B-无界'!$AB:$AB,'B-无界'!$F:$F,$W35,'B-无界'!$H:$H,"粉丝快")+SUMIFS('B-无界'!$AB:$AB,'B-无界'!$F:$F,$W35,'B-无界'!$H:$H,"测款快")</f>
        <v/>
      </c>
      <c r="AU35" s="675">
        <f>INDEX($A$2:$P$93,MATCH($W35,$A$2:$A$93,0),MATCH(AU$2,$A$2:$P$2,0))</f>
        <v/>
      </c>
    </row>
    <row r="36" ht="14.5" customHeight="1" s="534">
      <c r="A36" s="674" t="n">
        <v>46146</v>
      </c>
      <c r="B36" s="95" t="n">
        <v>41</v>
      </c>
      <c r="C36" s="96" t="n">
        <v>14.01</v>
      </c>
      <c r="D36" s="97" t="n">
        <v>0.6829</v>
      </c>
      <c r="E36" s="95" t="n">
        <v>2</v>
      </c>
      <c r="F36" s="95" t="n">
        <v>3</v>
      </c>
      <c r="G36" s="95" t="n">
        <v>134.4</v>
      </c>
      <c r="H36" s="95" t="n">
        <v>3</v>
      </c>
      <c r="I36" s="95" t="n">
        <v>3</v>
      </c>
      <c r="J36" s="95" t="n">
        <v>3</v>
      </c>
      <c r="K36" s="95" t="n">
        <v>0</v>
      </c>
      <c r="L36" s="95" t="n">
        <v>28.28</v>
      </c>
      <c r="M36" s="95" t="n">
        <v>0</v>
      </c>
      <c r="N36" s="95" t="n">
        <v>0</v>
      </c>
      <c r="O36" s="95" t="n">
        <v>0</v>
      </c>
      <c r="P36" s="381" t="n">
        <v>0</v>
      </c>
      <c r="Q36" s="95" t="n">
        <v>19.9</v>
      </c>
      <c r="R36" s="95" t="n">
        <v>2</v>
      </c>
      <c r="S36" s="95" t="n">
        <v>2</v>
      </c>
      <c r="U36" s="99">
        <f>WEEKNUM(W36,2)&amp;"周"</f>
        <v/>
      </c>
      <c r="V36" s="100">
        <f>TEXT(W36,"AAA")</f>
        <v/>
      </c>
      <c r="W36" s="674" t="n">
        <v>46146</v>
      </c>
      <c r="X36" s="675">
        <f>INDEX($A$2:$M$93,MATCH($W36,$A$2:$A$93,0),MATCH(X$2,$A$2:$M$2,0))</f>
        <v/>
      </c>
      <c r="Y36" s="675">
        <f>INDEX($A$2:$M$93,MATCH($W36,$A$2:$A$93,0),MATCH(Y$2,$A$2:$M$2,0))</f>
        <v/>
      </c>
      <c r="Z36" s="675">
        <f>INDEX($A$2:$M$93,MATCH($W36,$A$2:$A$93,0),MATCH(Z$2,$A$2:$M$2,0))</f>
        <v/>
      </c>
      <c r="AA36" s="675">
        <f>INDEX($A$2:$M$93,MATCH($W36,$A$2:$A$93,0),MATCH(AA$2,$A$2:$M$2,0))</f>
        <v/>
      </c>
      <c r="AB36" s="675">
        <f>INDEX($A$2:$M$93,MATCH($W36,$A$2:$A$93,0),MATCH(AB$2,$A$2:$M$2,0))</f>
        <v/>
      </c>
      <c r="AC36" s="675">
        <f>INDEX($A$2:$S$93,MATCH($W36,$A$2:$A$93,0),MATCH(AC$2,$A$2:$S$2,0))</f>
        <v/>
      </c>
      <c r="AD36" s="675">
        <f>INDEX($A$2:$M$93,MATCH($W36,$A$2:$A$93,0),MATCH(AD$2,$A$2:$M$2,0))</f>
        <v/>
      </c>
      <c r="AE36" s="675">
        <f>INDEX($A$2:$M$93,MATCH($W36,$A$2:$A$93,0),MATCH(AE$2,$A$2:$M$2,0))</f>
        <v/>
      </c>
      <c r="AF36" s="675">
        <f>INDEX($A$2:$M$93,MATCH($W36,$A$2:$A$93,0),MATCH(AF$2,$A$2:$M$2,0))</f>
        <v/>
      </c>
      <c r="AG36" s="675">
        <f>INDEX($A$2:$S$93,MATCH($W36,$A$2:$A$93,0),MATCH(AG$2,$A$2:$S$2,0))</f>
        <v/>
      </c>
      <c r="AH36" s="675">
        <f>INDEX($A$2:$M$93,MATCH($W36,$A$2:$A$93,0),MATCH(AH$2,$A$2:$M$2,0))</f>
        <v/>
      </c>
      <c r="AI36" s="102">
        <f>INDEX($A$2:$M$93,MATCH($W36,$A$2:$A$93,0),MATCH(AI$2,$A$2:$M$2,0))</f>
        <v/>
      </c>
      <c r="AJ36" s="676">
        <f>SUMIF('B-刷单'!$E:$E,$W36,'B-刷单'!H:H)</f>
        <v/>
      </c>
      <c r="AK36" s="676">
        <f>SUMIF('B-刷单'!$E:$E,$W36,'B-刷单'!J:J)</f>
        <v/>
      </c>
      <c r="AL36" s="676">
        <f>SUMIF('B-刷单'!$E:$E,$W36,'B-刷单'!I:I)</f>
        <v/>
      </c>
      <c r="AM36" s="675">
        <f>SUMIFS('B-无界'!$P:$P,'B-无界'!$F:$F,$W36,'B-无界'!$H:$H,"货品全站推广")</f>
        <v/>
      </c>
      <c r="AN36" s="677">
        <f>SUMIFS('B-无界'!$AB:$AB,'B-无界'!$F:$F,$W36,'B-无界'!$H:$H,"货品全站推")</f>
        <v/>
      </c>
      <c r="AO36" s="675">
        <f>INDEX($A$2:$M$93,MATCH($W36,$A$2:$A$93,0),MATCH(AO$2,$A$2:$M$2,0))</f>
        <v/>
      </c>
      <c r="AP36" s="676">
        <f>SUMIFS('B-无界'!$AB:$AB,'B-无界'!$F:$F,$W36,'B-无界'!$H:$H,"关键词推广")</f>
        <v/>
      </c>
      <c r="AQ36" s="676">
        <f>SUMIFS('B-无界'!$P:$P,'B-无界'!$F:$F,$W36,'B-无界'!$H:$H,"精准人群推广")</f>
        <v/>
      </c>
      <c r="AR36" s="676">
        <f>SUMIFS('B-无界'!$AB:$AB,'B-无界'!$F:$F,$W36,'B-无界'!$H:$H,"精准人群推广")</f>
        <v/>
      </c>
      <c r="AS36" s="678">
        <f>SUMIFS('B-无界'!$P:$P,'B-无界'!$F:$F,$W36,'B-无界'!$H:$H,"活动加速")+SUMIFS('B-无界'!$P:$P,'B-无界'!$F:$F,$W36,'B-无界'!$H:$H,"货品加速")+SUMIFS('B-无界'!$P:$P,'B-无界'!$F:$F,$W36,'B-无界'!$H:$H,"全店智投")+SUMIFS('B-无界'!$P:$P,'B-无界'!$F:$F,$W36,'B-无界'!$H:$H,"人群击穿")+SUMIFS('B-无界'!$P:$P,'B-无界'!$F:$F,$W36,'B-无界'!$H:$H,"拉新快")+SUMIFS('B-无界'!$P:$P,'B-无界'!$F:$F,$W36,'B-无界'!$H:$H,"上新快")+SUMIFS('B-无界'!$P:$P,'B-无界'!$F:$F,$W36,'B-无界'!$H:$H,"会员快")+SUMIFS('B-无界'!$P:$P,'B-无界'!$F:$F,$W36,'B-无界'!$H:$H,"粉丝快")+SUMIFS('B-无界'!$P:$P,'B-无界'!$F:$F,$W36,'B-无界'!$H:$H,"测款快")</f>
        <v/>
      </c>
      <c r="AT36" s="677">
        <f>SUMIFS('B-无界'!$AB:$AB,'B-无界'!$F:$F,$W36,'B-无界'!$H:$H,"活动加速")+SUMIFS('B-无界'!$AB:$AB,'B-无界'!$F:$F,$W36,'B-无界'!$H:$H,"货品加速")+SUMIFS('B-无界'!$AB:$AB,'B-无界'!$F:$F,$W36,'B-无界'!$H:$H,"全店智投")+SUMIFS('B-无界'!$AB:$AB,'B-无界'!$F:$F,$W36,'B-无界'!$H:$H,"人群击穿")+SUMIFS('B-无界'!$AB:$AB,'B-无界'!$F:$F,$W36,'B-无界'!$H:$H,"拉新快")+SUMIFS('B-无界'!$AB:$AB,'B-无界'!$F:$F,$W36,'B-无界'!$H:$H,"上新快")+SUMIFS('B-无界'!$AB:$AB,'B-无界'!$F:$F,$W36,'B-无界'!$H:$H,"会员快")+SUMIFS('B-无界'!$AB:$AB,'B-无界'!$F:$F,$W36,'B-无界'!$H:$H,"粉丝快")+SUMIFS('B-无界'!$AB:$AB,'B-无界'!$F:$F,$W36,'B-无界'!$H:$H,"测款快")</f>
        <v/>
      </c>
      <c r="AU36" s="675">
        <f>INDEX($A$2:$P$93,MATCH($W36,$A$2:$A$93,0),MATCH(AU$2,$A$2:$P$2,0))</f>
        <v/>
      </c>
    </row>
    <row r="37" ht="14.5" customHeight="1" s="534">
      <c r="A37" s="674" t="n">
        <v>46147</v>
      </c>
      <c r="B37" s="95" t="n">
        <v>12</v>
      </c>
      <c r="C37" s="96" t="n">
        <v>12.63</v>
      </c>
      <c r="D37" s="97" t="n">
        <v>0.5</v>
      </c>
      <c r="E37" s="95" t="n">
        <v>2</v>
      </c>
      <c r="F37" s="95" t="n">
        <v>2</v>
      </c>
      <c r="G37" s="95" t="n">
        <v>114.5</v>
      </c>
      <c r="H37" s="95" t="n">
        <v>2</v>
      </c>
      <c r="I37" s="95" t="n">
        <v>2</v>
      </c>
      <c r="J37" s="95" t="n">
        <v>2</v>
      </c>
      <c r="K37" s="95" t="n">
        <v>0</v>
      </c>
      <c r="L37" s="95" t="n">
        <v>2.97</v>
      </c>
      <c r="M37" s="95" t="n">
        <v>0</v>
      </c>
      <c r="N37" s="95" t="n">
        <v>0</v>
      </c>
      <c r="O37" s="95" t="n">
        <v>0</v>
      </c>
      <c r="P37" s="381" t="n">
        <v>0</v>
      </c>
      <c r="Q37" s="95" t="n">
        <v>0</v>
      </c>
      <c r="R37" s="95" t="n">
        <v>1</v>
      </c>
      <c r="S37" s="95" t="n">
        <v>2</v>
      </c>
      <c r="U37" s="99">
        <f>WEEKNUM(W37,2)&amp;"周"</f>
        <v/>
      </c>
      <c r="V37" s="100">
        <f>TEXT(W37,"AAA")</f>
        <v/>
      </c>
      <c r="W37" s="674" t="n">
        <v>46147</v>
      </c>
      <c r="X37" s="675">
        <f>INDEX($A$2:$M$93,MATCH($W37,$A$2:$A$93,0),MATCH(X$2,$A$2:$M$2,0))</f>
        <v/>
      </c>
      <c r="Y37" s="675">
        <f>INDEX($A$2:$M$93,MATCH($W37,$A$2:$A$93,0),MATCH(Y$2,$A$2:$M$2,0))</f>
        <v/>
      </c>
      <c r="Z37" s="675">
        <f>INDEX($A$2:$M$93,MATCH($W37,$A$2:$A$93,0),MATCH(Z$2,$A$2:$M$2,0))</f>
        <v/>
      </c>
      <c r="AA37" s="675">
        <f>INDEX($A$2:$M$93,MATCH($W37,$A$2:$A$93,0),MATCH(AA$2,$A$2:$M$2,0))</f>
        <v/>
      </c>
      <c r="AB37" s="675">
        <f>INDEX($A$2:$M$93,MATCH($W37,$A$2:$A$93,0),MATCH(AB$2,$A$2:$M$2,0))</f>
        <v/>
      </c>
      <c r="AC37" s="675">
        <f>INDEX($A$2:$S$93,MATCH($W37,$A$2:$A$93,0),MATCH(AC$2,$A$2:$S$2,0))</f>
        <v/>
      </c>
      <c r="AD37" s="675">
        <f>INDEX($A$2:$M$93,MATCH($W37,$A$2:$A$93,0),MATCH(AD$2,$A$2:$M$2,0))</f>
        <v/>
      </c>
      <c r="AE37" s="675">
        <f>INDEX($A$2:$M$93,MATCH($W37,$A$2:$A$93,0),MATCH(AE$2,$A$2:$M$2,0))</f>
        <v/>
      </c>
      <c r="AF37" s="675">
        <f>INDEX($A$2:$M$93,MATCH($W37,$A$2:$A$93,0),MATCH(AF$2,$A$2:$M$2,0))</f>
        <v/>
      </c>
      <c r="AG37" s="675">
        <f>INDEX($A$2:$S$93,MATCH($W37,$A$2:$A$93,0),MATCH(AG$2,$A$2:$S$2,0))</f>
        <v/>
      </c>
      <c r="AH37" s="675">
        <f>INDEX($A$2:$M$93,MATCH($W37,$A$2:$A$93,0),MATCH(AH$2,$A$2:$M$2,0))</f>
        <v/>
      </c>
      <c r="AI37" s="102">
        <f>INDEX($A$2:$M$93,MATCH($W37,$A$2:$A$93,0),MATCH(AI$2,$A$2:$M$2,0))</f>
        <v/>
      </c>
      <c r="AJ37" s="676">
        <f>SUMIF('B-刷单'!$E:$E,$W37,'B-刷单'!H:H)</f>
        <v/>
      </c>
      <c r="AK37" s="676">
        <f>SUMIF('B-刷单'!$E:$E,$W37,'B-刷单'!J:J)</f>
        <v/>
      </c>
      <c r="AL37" s="676">
        <f>SUMIF('B-刷单'!$E:$E,$W37,'B-刷单'!I:I)</f>
        <v/>
      </c>
      <c r="AM37" s="675">
        <f>SUMIFS('B-无界'!$P:$P,'B-无界'!$F:$F,$W37,'B-无界'!$H:$H,"货品全站推广")</f>
        <v/>
      </c>
      <c r="AN37" s="677">
        <f>SUMIFS('B-无界'!$AB:$AB,'B-无界'!$F:$F,$W37,'B-无界'!$H:$H,"货品全站推")</f>
        <v/>
      </c>
      <c r="AO37" s="675">
        <f>INDEX($A$2:$M$93,MATCH($W37,$A$2:$A$93,0),MATCH(AO$2,$A$2:$M$2,0))</f>
        <v/>
      </c>
      <c r="AP37" s="676">
        <f>SUMIFS('B-无界'!$AB:$AB,'B-无界'!$F:$F,$W37,'B-无界'!$H:$H,"关键词推广")</f>
        <v/>
      </c>
      <c r="AQ37" s="676">
        <f>SUMIFS('B-无界'!$P:$P,'B-无界'!$F:$F,$W37,'B-无界'!$H:$H,"精准人群推广")</f>
        <v/>
      </c>
      <c r="AR37" s="676">
        <f>SUMIFS('B-无界'!$AB:$AB,'B-无界'!$F:$F,$W37,'B-无界'!$H:$H,"精准人群推广")</f>
        <v/>
      </c>
      <c r="AS37" s="678">
        <f>SUMIFS('B-无界'!$P:$P,'B-无界'!$F:$F,$W37,'B-无界'!$H:$H,"活动加速")+SUMIFS('B-无界'!$P:$P,'B-无界'!$F:$F,$W37,'B-无界'!$H:$H,"货品加速")+SUMIFS('B-无界'!$P:$P,'B-无界'!$F:$F,$W37,'B-无界'!$H:$H,"全店智投")+SUMIFS('B-无界'!$P:$P,'B-无界'!$F:$F,$W37,'B-无界'!$H:$H,"人群击穿")+SUMIFS('B-无界'!$P:$P,'B-无界'!$F:$F,$W37,'B-无界'!$H:$H,"拉新快")+SUMIFS('B-无界'!$P:$P,'B-无界'!$F:$F,$W37,'B-无界'!$H:$H,"上新快")+SUMIFS('B-无界'!$P:$P,'B-无界'!$F:$F,$W37,'B-无界'!$H:$H,"会员快")+SUMIFS('B-无界'!$P:$P,'B-无界'!$F:$F,$W37,'B-无界'!$H:$H,"粉丝快")+SUMIFS('B-无界'!$P:$P,'B-无界'!$F:$F,$W37,'B-无界'!$H:$H,"测款快")</f>
        <v/>
      </c>
      <c r="AT37" s="677">
        <f>SUMIFS('B-无界'!$AB:$AB,'B-无界'!$F:$F,$W37,'B-无界'!$H:$H,"活动加速")+SUMIFS('B-无界'!$AB:$AB,'B-无界'!$F:$F,$W37,'B-无界'!$H:$H,"货品加速")+SUMIFS('B-无界'!$AB:$AB,'B-无界'!$F:$F,$W37,'B-无界'!$H:$H,"全店智投")+SUMIFS('B-无界'!$AB:$AB,'B-无界'!$F:$F,$W37,'B-无界'!$H:$H,"人群击穿")+SUMIFS('B-无界'!$AB:$AB,'B-无界'!$F:$F,$W37,'B-无界'!$H:$H,"拉新快")+SUMIFS('B-无界'!$AB:$AB,'B-无界'!$F:$F,$W37,'B-无界'!$H:$H,"上新快")+SUMIFS('B-无界'!$AB:$AB,'B-无界'!$F:$F,$W37,'B-无界'!$H:$H,"会员快")+SUMIFS('B-无界'!$AB:$AB,'B-无界'!$F:$F,$W37,'B-无界'!$H:$H,"粉丝快")+SUMIFS('B-无界'!$AB:$AB,'B-无界'!$F:$F,$W37,'B-无界'!$H:$H,"测款快")</f>
        <v/>
      </c>
      <c r="AU37" s="675">
        <f>INDEX($A$2:$P$93,MATCH($W37,$A$2:$A$93,0),MATCH(AU$2,$A$2:$P$2,0))</f>
        <v/>
      </c>
    </row>
    <row r="38">
      <c r="A38" s="674" t="n">
        <v>46148</v>
      </c>
      <c r="B38" s="95" t="n">
        <v>10</v>
      </c>
      <c r="C38" s="96" t="n">
        <v>21.18</v>
      </c>
      <c r="D38" s="97" t="n">
        <v>0.6</v>
      </c>
      <c r="E38" s="95" t="n">
        <v>2</v>
      </c>
      <c r="F38" s="95" t="n">
        <v>3</v>
      </c>
      <c r="G38" s="95" t="n">
        <v>114.5</v>
      </c>
      <c r="H38" s="95" t="n">
        <v>2</v>
      </c>
      <c r="I38" s="95" t="n">
        <v>2</v>
      </c>
      <c r="J38" s="95" t="n">
        <v>2</v>
      </c>
      <c r="K38" s="95" t="n">
        <v>0</v>
      </c>
      <c r="L38" s="95" t="inlineStr">
        <is>
          <t>NULL</t>
        </is>
      </c>
      <c r="M38" s="95" t="n">
        <v>0</v>
      </c>
      <c r="N38" s="95" t="n">
        <v>0</v>
      </c>
      <c r="O38" s="95" t="n">
        <v>0</v>
      </c>
      <c r="P38" s="408" t="n">
        <v>0</v>
      </c>
      <c r="Q38" s="95" t="n">
        <v>0</v>
      </c>
      <c r="R38" s="95" t="n">
        <v>1</v>
      </c>
      <c r="S38" s="95" t="n">
        <v>2</v>
      </c>
      <c r="U38" s="99">
        <f>WEEKNUM(W38,2)&amp;"周"</f>
        <v/>
      </c>
      <c r="V38" s="100">
        <f>TEXT(W38,"AAA")</f>
        <v/>
      </c>
      <c r="W38" s="674" t="n">
        <v>46148</v>
      </c>
      <c r="X38" s="675">
        <f>INDEX($A$2:$M$93,MATCH($W38,$A$2:$A$93,0),MATCH(X$2,$A$2:$M$2,0))</f>
        <v/>
      </c>
      <c r="Y38" s="675">
        <f>INDEX($A$2:$M$93,MATCH($W38,$A$2:$A$93,0),MATCH(Y$2,$A$2:$M$2,0))</f>
        <v/>
      </c>
      <c r="Z38" s="675">
        <f>INDEX($A$2:$M$93,MATCH($W38,$A$2:$A$93,0),MATCH(Z$2,$A$2:$M$2,0))</f>
        <v/>
      </c>
      <c r="AA38" s="675">
        <f>INDEX($A$2:$M$93,MATCH($W38,$A$2:$A$93,0),MATCH(AA$2,$A$2:$M$2,0))</f>
        <v/>
      </c>
      <c r="AB38" s="675">
        <f>INDEX($A$2:$M$93,MATCH($W38,$A$2:$A$93,0),MATCH(AB$2,$A$2:$M$2,0))</f>
        <v/>
      </c>
      <c r="AC38" s="675">
        <f>INDEX($A$2:$S$93,MATCH($W38,$A$2:$A$93,0),MATCH(AC$2,$A$2:$S$2,0))</f>
        <v/>
      </c>
      <c r="AD38" s="675">
        <f>INDEX($A$2:$M$93,MATCH($W38,$A$2:$A$93,0),MATCH(AD$2,$A$2:$M$2,0))</f>
        <v/>
      </c>
      <c r="AE38" s="675">
        <f>INDEX($A$2:$M$93,MATCH($W38,$A$2:$A$93,0),MATCH(AE$2,$A$2:$M$2,0))</f>
        <v/>
      </c>
      <c r="AF38" s="675">
        <f>INDEX($A$2:$M$93,MATCH($W38,$A$2:$A$93,0),MATCH(AF$2,$A$2:$M$2,0))</f>
        <v/>
      </c>
      <c r="AG38" s="675">
        <f>INDEX($A$2:$S$93,MATCH($W38,$A$2:$A$93,0),MATCH(AG$2,$A$2:$S$2,0))</f>
        <v/>
      </c>
      <c r="AH38" s="675">
        <f>INDEX($A$2:$M$93,MATCH($W38,$A$2:$A$93,0),MATCH(AH$2,$A$2:$M$2,0))</f>
        <v/>
      </c>
      <c r="AI38" s="102">
        <f>INDEX($A$2:$M$93,MATCH($W38,$A$2:$A$93,0),MATCH(AI$2,$A$2:$M$2,0))</f>
        <v/>
      </c>
      <c r="AJ38" s="676">
        <f>SUMIF('B-刷单'!$E:$E,$W38,'B-刷单'!H:H)</f>
        <v/>
      </c>
      <c r="AK38" s="676">
        <f>SUMIF('B-刷单'!$E:$E,$W38,'B-刷单'!J:J)</f>
        <v/>
      </c>
      <c r="AL38" s="676">
        <f>SUMIF('B-刷单'!$E:$E,$W38,'B-刷单'!I:I)</f>
        <v/>
      </c>
      <c r="AM38" s="675">
        <f>SUMIFS('B-无界'!$P:$P,'B-无界'!$F:$F,$W38,'B-无界'!$H:$H,"货品全站推广")</f>
        <v/>
      </c>
      <c r="AN38" s="677">
        <f>SUMIFS('B-无界'!$AB:$AB,'B-无界'!$F:$F,$W38,'B-无界'!$H:$H,"货品全站推")</f>
        <v/>
      </c>
      <c r="AO38" s="675">
        <f>INDEX($A$2:$M$93,MATCH($W38,$A$2:$A$93,0),MATCH(AO$2,$A$2:$M$2,0))</f>
        <v/>
      </c>
      <c r="AP38" s="676">
        <f>SUMIFS('B-无界'!$AB:$AB,'B-无界'!$F:$F,$W38,'B-无界'!$H:$H,"关键词推广")</f>
        <v/>
      </c>
      <c r="AQ38" s="676">
        <f>SUMIFS('B-无界'!$P:$P,'B-无界'!$F:$F,$W38,'B-无界'!$H:$H,"精准人群推广")</f>
        <v/>
      </c>
      <c r="AR38" s="676">
        <f>SUMIFS('B-无界'!$AB:$AB,'B-无界'!$F:$F,$W38,'B-无界'!$H:$H,"精准人群推广")</f>
        <v/>
      </c>
      <c r="AS38" s="678">
        <f>SUMIFS('B-无界'!$P:$P,'B-无界'!$F:$F,$W38,'B-无界'!$H:$H,"活动加速")+SUMIFS('B-无界'!$P:$P,'B-无界'!$F:$F,$W38,'B-无界'!$H:$H,"货品加速")+SUMIFS('B-无界'!$P:$P,'B-无界'!$F:$F,$W38,'B-无界'!$H:$H,"全店智投")+SUMIFS('B-无界'!$P:$P,'B-无界'!$F:$F,$W38,'B-无界'!$H:$H,"人群击穿")+SUMIFS('B-无界'!$P:$P,'B-无界'!$F:$F,$W38,'B-无界'!$H:$H,"拉新快")+SUMIFS('B-无界'!$P:$P,'B-无界'!$F:$F,$W38,'B-无界'!$H:$H,"上新快")+SUMIFS('B-无界'!$P:$P,'B-无界'!$F:$F,$W38,'B-无界'!$H:$H,"会员快")+SUMIFS('B-无界'!$P:$P,'B-无界'!$F:$F,$W38,'B-无界'!$H:$H,"粉丝快")+SUMIFS('B-无界'!$P:$P,'B-无界'!$F:$F,$W38,'B-无界'!$H:$H,"测款快")</f>
        <v/>
      </c>
      <c r="AT38" s="677">
        <f>SUMIFS('B-无界'!$AB:$AB,'B-无界'!$F:$F,$W38,'B-无界'!$H:$H,"活动加速")+SUMIFS('B-无界'!$AB:$AB,'B-无界'!$F:$F,$W38,'B-无界'!$H:$H,"货品加速")+SUMIFS('B-无界'!$AB:$AB,'B-无界'!$F:$F,$W38,'B-无界'!$H:$H,"全店智投")+SUMIFS('B-无界'!$AB:$AB,'B-无界'!$F:$F,$W38,'B-无界'!$H:$H,"人群击穿")+SUMIFS('B-无界'!$AB:$AB,'B-无界'!$F:$F,$W38,'B-无界'!$H:$H,"拉新快")+SUMIFS('B-无界'!$AB:$AB,'B-无界'!$F:$F,$W38,'B-无界'!$H:$H,"上新快")+SUMIFS('B-无界'!$AB:$AB,'B-无界'!$F:$F,$W38,'B-无界'!$H:$H,"会员快")+SUMIFS('B-无界'!$AB:$AB,'B-无界'!$F:$F,$W38,'B-无界'!$H:$H,"粉丝快")+SUMIFS('B-无界'!$AB:$AB,'B-无界'!$F:$F,$W38,'B-无界'!$H:$H,"测款快")</f>
        <v/>
      </c>
      <c r="AU38" s="675">
        <f>INDEX($A$2:$P$93,MATCH($W38,$A$2:$A$93,0),MATCH(AU$2,$A$2:$P$2,0))</f>
        <v/>
      </c>
    </row>
    <row r="39">
      <c r="A39" s="674" t="n">
        <v>46149</v>
      </c>
      <c r="B39" s="95" t="n">
        <v>8</v>
      </c>
      <c r="C39" s="96" t="n">
        <v>6.9</v>
      </c>
      <c r="D39" s="97" t="n">
        <v>0.875</v>
      </c>
      <c r="E39" s="95" t="n">
        <v>0</v>
      </c>
      <c r="F39" s="95" t="n">
        <v>1</v>
      </c>
      <c r="G39" s="95" t="n">
        <v>0</v>
      </c>
      <c r="H39" s="95" t="n">
        <v>0</v>
      </c>
      <c r="I39" s="95" t="n">
        <v>0</v>
      </c>
      <c r="J39" s="95" t="n">
        <v>0</v>
      </c>
      <c r="K39" s="95" t="n">
        <v>0</v>
      </c>
      <c r="L39" s="97" t="inlineStr">
        <is>
          <t>NULL</t>
        </is>
      </c>
      <c r="M39" s="95" t="n">
        <v>0</v>
      </c>
      <c r="N39" s="95" t="n">
        <v>0</v>
      </c>
      <c r="O39" s="95" t="n">
        <v>0</v>
      </c>
      <c r="P39" s="408" t="n">
        <v>0</v>
      </c>
      <c r="Q39" s="95" t="n">
        <v>0</v>
      </c>
      <c r="R39" s="95" t="n">
        <v>0</v>
      </c>
      <c r="S39" s="95" t="n">
        <v>0</v>
      </c>
      <c r="T39" s="408" t="n"/>
      <c r="U39" s="99">
        <f>WEEKNUM(W39,2)&amp;"周"</f>
        <v/>
      </c>
      <c r="V39" s="100">
        <f>TEXT(W39,"AAA")</f>
        <v/>
      </c>
      <c r="W39" s="674" t="n">
        <v>46149</v>
      </c>
      <c r="X39" s="675">
        <f>INDEX($A$2:$M$93,MATCH($W39,$A$2:$A$93,0),MATCH(X$2,$A$2:$M$2,0))</f>
        <v/>
      </c>
      <c r="Y39" s="675">
        <f>INDEX($A$2:$M$93,MATCH($W39,$A$2:$A$93,0),MATCH(Y$2,$A$2:$M$2,0))</f>
        <v/>
      </c>
      <c r="Z39" s="675">
        <f>INDEX($A$2:$M$93,MATCH($W39,$A$2:$A$93,0),MATCH(Z$2,$A$2:$M$2,0))</f>
        <v/>
      </c>
      <c r="AA39" s="675">
        <f>INDEX($A$2:$M$93,MATCH($W39,$A$2:$A$93,0),MATCH(AA$2,$A$2:$M$2,0))</f>
        <v/>
      </c>
      <c r="AB39" s="675">
        <f>INDEX($A$2:$M$93,MATCH($W39,$A$2:$A$93,0),MATCH(AB$2,$A$2:$M$2,0))</f>
        <v/>
      </c>
      <c r="AC39" s="675">
        <f>INDEX($A$2:$S$93,MATCH($W39,$A$2:$A$93,0),MATCH(AC$2,$A$2:$S$2,0))</f>
        <v/>
      </c>
      <c r="AD39" s="675">
        <f>INDEX($A$2:$M$93,MATCH($W39,$A$2:$A$93,0),MATCH(AD$2,$A$2:$M$2,0))</f>
        <v/>
      </c>
      <c r="AE39" s="675">
        <f>INDEX($A$2:$M$93,MATCH($W39,$A$2:$A$93,0),MATCH(AE$2,$A$2:$M$2,0))</f>
        <v/>
      </c>
      <c r="AF39" s="675">
        <f>INDEX($A$2:$M$93,MATCH($W39,$A$2:$A$93,0),MATCH(AF$2,$A$2:$M$2,0))</f>
        <v/>
      </c>
      <c r="AG39" s="675">
        <f>INDEX($A$2:$S$93,MATCH($W39,$A$2:$A$93,0),MATCH(AG$2,$A$2:$S$2,0))</f>
        <v/>
      </c>
      <c r="AH39" s="675">
        <f>INDEX($A$2:$M$93,MATCH($W39,$A$2:$A$93,0),MATCH(AH$2,$A$2:$M$2,0))</f>
        <v/>
      </c>
      <c r="AI39" s="102">
        <f>INDEX($A$2:$M$93,MATCH($W39,$A$2:$A$93,0),MATCH(AI$2,$A$2:$M$2,0))</f>
        <v/>
      </c>
      <c r="AJ39" s="676">
        <f>SUMIF('B-刷单'!$E:$E,$W39,'B-刷单'!H:H)</f>
        <v/>
      </c>
      <c r="AK39" s="676">
        <f>SUMIF('B-刷单'!$E:$E,$W39,'B-刷单'!J:J)</f>
        <v/>
      </c>
      <c r="AL39" s="676">
        <f>SUMIF('B-刷单'!$E:$E,$W39,'B-刷单'!I:I)</f>
        <v/>
      </c>
      <c r="AM39" s="675">
        <f>SUMIFS('B-无界'!$P:$P,'B-无界'!$F:$F,$W39,'B-无界'!$H:$H,"货品全站推广")</f>
        <v/>
      </c>
      <c r="AN39" s="677">
        <f>SUMIFS('B-无界'!$AB:$AB,'B-无界'!$F:$F,$W39,'B-无界'!$H:$H,"货品全站推")</f>
        <v/>
      </c>
      <c r="AO39" s="675">
        <f>INDEX($A$2:$M$93,MATCH($W39,$A$2:$A$93,0),MATCH(AO$2,$A$2:$M$2,0))</f>
        <v/>
      </c>
      <c r="AP39" s="676">
        <f>SUMIFS('B-无界'!$AB:$AB,'B-无界'!$F:$F,$W39,'B-无界'!$H:$H,"关键词推广")</f>
        <v/>
      </c>
      <c r="AQ39" s="676">
        <f>SUMIFS('B-无界'!$P:$P,'B-无界'!$F:$F,$W39,'B-无界'!$H:$H,"精准人群推广")</f>
        <v/>
      </c>
      <c r="AR39" s="676">
        <f>SUMIFS('B-无界'!$AB:$AB,'B-无界'!$F:$F,$W39,'B-无界'!$H:$H,"精准人群推广")</f>
        <v/>
      </c>
      <c r="AS39" s="678">
        <f>SUMIFS('B-无界'!$P:$P,'B-无界'!$F:$F,$W39,'B-无界'!$H:$H,"活动加速")+SUMIFS('B-无界'!$P:$P,'B-无界'!$F:$F,$W39,'B-无界'!$H:$H,"货品加速")+SUMIFS('B-无界'!$P:$P,'B-无界'!$F:$F,$W39,'B-无界'!$H:$H,"全店智投")+SUMIFS('B-无界'!$P:$P,'B-无界'!$F:$F,$W39,'B-无界'!$H:$H,"人群击穿")+SUMIFS('B-无界'!$P:$P,'B-无界'!$F:$F,$W39,'B-无界'!$H:$H,"拉新快")+SUMIFS('B-无界'!$P:$P,'B-无界'!$F:$F,$W39,'B-无界'!$H:$H,"上新快")+SUMIFS('B-无界'!$P:$P,'B-无界'!$F:$F,$W39,'B-无界'!$H:$H,"会员快")+SUMIFS('B-无界'!$P:$P,'B-无界'!$F:$F,$W39,'B-无界'!$H:$H,"粉丝快")+SUMIFS('B-无界'!$P:$P,'B-无界'!$F:$F,$W39,'B-无界'!$H:$H,"测款快")</f>
        <v/>
      </c>
      <c r="AT39" s="677">
        <f>SUMIFS('B-无界'!$AB:$AB,'B-无界'!$F:$F,$W39,'B-无界'!$H:$H,"活动加速")+SUMIFS('B-无界'!$AB:$AB,'B-无界'!$F:$F,$W39,'B-无界'!$H:$H,"货品加速")+SUMIFS('B-无界'!$AB:$AB,'B-无界'!$F:$F,$W39,'B-无界'!$H:$H,"全店智投")+SUMIFS('B-无界'!$AB:$AB,'B-无界'!$F:$F,$W39,'B-无界'!$H:$H,"人群击穿")+SUMIFS('B-无界'!$AB:$AB,'B-无界'!$F:$F,$W39,'B-无界'!$H:$H,"拉新快")+SUMIFS('B-无界'!$AB:$AB,'B-无界'!$F:$F,$W39,'B-无界'!$H:$H,"上新快")+SUMIFS('B-无界'!$AB:$AB,'B-无界'!$F:$F,$W39,'B-无界'!$H:$H,"会员快")+SUMIFS('B-无界'!$AB:$AB,'B-无界'!$F:$F,$W39,'B-无界'!$H:$H,"粉丝快")+SUMIFS('B-无界'!$AB:$AB,'B-无界'!$F:$F,$W39,'B-无界'!$H:$H,"测款快")</f>
        <v/>
      </c>
      <c r="AU39" s="675">
        <f>INDEX($A$2:$P$93,MATCH($W39,$A$2:$A$93,0),MATCH(AU$2,$A$2:$P$2,0))</f>
        <v/>
      </c>
    </row>
    <row r="40">
      <c r="A40" s="674" t="n">
        <v>46150</v>
      </c>
      <c r="B40" s="95" t="n">
        <v>8</v>
      </c>
      <c r="C40" s="96" t="n">
        <v>6.68</v>
      </c>
      <c r="D40" s="97" t="n">
        <v>0.625</v>
      </c>
      <c r="E40" s="95" t="n">
        <v>0</v>
      </c>
      <c r="F40" s="95" t="n">
        <v>1</v>
      </c>
      <c r="G40" s="95" t="n">
        <v>0</v>
      </c>
      <c r="H40" s="95" t="n">
        <v>0</v>
      </c>
      <c r="I40" s="95" t="n">
        <v>0</v>
      </c>
      <c r="J40" s="95" t="n">
        <v>0</v>
      </c>
      <c r="K40" s="95" t="n">
        <v>0</v>
      </c>
      <c r="L40" s="97" t="inlineStr">
        <is>
          <t>NULL</t>
        </is>
      </c>
      <c r="M40" s="95" t="n">
        <v>0</v>
      </c>
      <c r="N40" s="95" t="n">
        <v>0</v>
      </c>
      <c r="O40" s="95" t="n">
        <v>0</v>
      </c>
      <c r="P40" s="408" t="n">
        <v>0</v>
      </c>
      <c r="Q40" s="95" t="n">
        <v>0</v>
      </c>
      <c r="R40" s="95" t="n">
        <v>0</v>
      </c>
      <c r="S40" s="95" t="n">
        <v>0</v>
      </c>
      <c r="T40" s="408" t="n"/>
      <c r="U40" s="99">
        <f>WEEKNUM(W40,2)&amp;"周"</f>
        <v/>
      </c>
      <c r="V40" s="100">
        <f>TEXT(W40,"AAA")</f>
        <v/>
      </c>
      <c r="W40" s="674" t="n">
        <v>46150</v>
      </c>
      <c r="X40" s="675">
        <f>INDEX($A$2:$M$93,MATCH($W40,$A$2:$A$93,0),MATCH(X$2,$A$2:$M$2,0))</f>
        <v/>
      </c>
      <c r="Y40" s="675">
        <f>INDEX($A$2:$M$93,MATCH($W40,$A$2:$A$93,0),MATCH(Y$2,$A$2:$M$2,0))</f>
        <v/>
      </c>
      <c r="Z40" s="675">
        <f>INDEX($A$2:$M$93,MATCH($W40,$A$2:$A$93,0),MATCH(Z$2,$A$2:$M$2,0))</f>
        <v/>
      </c>
      <c r="AA40" s="675">
        <f>INDEX($A$2:$M$93,MATCH($W40,$A$2:$A$93,0),MATCH(AA$2,$A$2:$M$2,0))</f>
        <v/>
      </c>
      <c r="AB40" s="675">
        <f>INDEX($A$2:$M$93,MATCH($W40,$A$2:$A$93,0),MATCH(AB$2,$A$2:$M$2,0))</f>
        <v/>
      </c>
      <c r="AC40" s="675">
        <f>INDEX($A$2:$S$93,MATCH($W40,$A$2:$A$93,0),MATCH(AC$2,$A$2:$S$2,0))</f>
        <v/>
      </c>
      <c r="AD40" s="675">
        <f>INDEX($A$2:$M$93,MATCH($W40,$A$2:$A$93,0),MATCH(AD$2,$A$2:$M$2,0))</f>
        <v/>
      </c>
      <c r="AE40" s="675">
        <f>INDEX($A$2:$M$93,MATCH($W40,$A$2:$A$93,0),MATCH(AE$2,$A$2:$M$2,0))</f>
        <v/>
      </c>
      <c r="AF40" s="675">
        <f>INDEX($A$2:$M$93,MATCH($W40,$A$2:$A$93,0),MATCH(AF$2,$A$2:$M$2,0))</f>
        <v/>
      </c>
      <c r="AG40" s="675">
        <f>INDEX($A$2:$S$93,MATCH($W40,$A$2:$A$93,0),MATCH(AG$2,$A$2:$S$2,0))</f>
        <v/>
      </c>
      <c r="AH40" s="675">
        <f>INDEX($A$2:$M$93,MATCH($W40,$A$2:$A$93,0),MATCH(AH$2,$A$2:$M$2,0))</f>
        <v/>
      </c>
      <c r="AI40" s="102">
        <f>INDEX($A$2:$M$93,MATCH($W40,$A$2:$A$93,0),MATCH(AI$2,$A$2:$M$2,0))</f>
        <v/>
      </c>
      <c r="AJ40" s="676">
        <f>SUMIF('B-刷单'!$E:$E,$W40,'B-刷单'!H:H)</f>
        <v/>
      </c>
      <c r="AK40" s="676">
        <f>SUMIF('B-刷单'!$E:$E,$W40,'B-刷单'!J:J)</f>
        <v/>
      </c>
      <c r="AL40" s="676">
        <f>SUMIF('B-刷单'!$E:$E,$W40,'B-刷单'!I:I)</f>
        <v/>
      </c>
      <c r="AM40" s="675">
        <f>SUMIFS('B-无界'!$P:$P,'B-无界'!$F:$F,$W40,'B-无界'!$H:$H,"货品全站推广")</f>
        <v/>
      </c>
      <c r="AN40" s="677">
        <f>SUMIFS('B-无界'!$AB:$AB,'B-无界'!$F:$F,$W40,'B-无界'!$H:$H,"货品全站推")</f>
        <v/>
      </c>
      <c r="AO40" s="675">
        <f>INDEX($A$2:$M$93,MATCH($W40,$A$2:$A$93,0),MATCH(AO$2,$A$2:$M$2,0))</f>
        <v/>
      </c>
      <c r="AP40" s="676">
        <f>SUMIFS('B-无界'!$AB:$AB,'B-无界'!$F:$F,$W40,'B-无界'!$H:$H,"关键词推广")</f>
        <v/>
      </c>
      <c r="AQ40" s="676">
        <f>SUMIFS('B-无界'!$P:$P,'B-无界'!$F:$F,$W40,'B-无界'!$H:$H,"精准人群推广")</f>
        <v/>
      </c>
      <c r="AR40" s="676">
        <f>SUMIFS('B-无界'!$AB:$AB,'B-无界'!$F:$F,$W40,'B-无界'!$H:$H,"精准人群推广")</f>
        <v/>
      </c>
      <c r="AS40" s="678">
        <f>SUMIFS('B-无界'!$P:$P,'B-无界'!$F:$F,$W40,'B-无界'!$H:$H,"活动加速")+SUMIFS('B-无界'!$P:$P,'B-无界'!$F:$F,$W40,'B-无界'!$H:$H,"货品加速")+SUMIFS('B-无界'!$P:$P,'B-无界'!$F:$F,$W40,'B-无界'!$H:$H,"全店智投")+SUMIFS('B-无界'!$P:$P,'B-无界'!$F:$F,$W40,'B-无界'!$H:$H,"人群击穿")+SUMIFS('B-无界'!$P:$P,'B-无界'!$F:$F,$W40,'B-无界'!$H:$H,"拉新快")+SUMIFS('B-无界'!$P:$P,'B-无界'!$F:$F,$W40,'B-无界'!$H:$H,"上新快")+SUMIFS('B-无界'!$P:$P,'B-无界'!$F:$F,$W40,'B-无界'!$H:$H,"会员快")+SUMIFS('B-无界'!$P:$P,'B-无界'!$F:$F,$W40,'B-无界'!$H:$H,"粉丝快")+SUMIFS('B-无界'!$P:$P,'B-无界'!$F:$F,$W40,'B-无界'!$H:$H,"测款快")</f>
        <v/>
      </c>
      <c r="AT40" s="677">
        <f>SUMIFS('B-无界'!$AB:$AB,'B-无界'!$F:$F,$W40,'B-无界'!$H:$H,"活动加速")+SUMIFS('B-无界'!$AB:$AB,'B-无界'!$F:$F,$W40,'B-无界'!$H:$H,"货品加速")+SUMIFS('B-无界'!$AB:$AB,'B-无界'!$F:$F,$W40,'B-无界'!$H:$H,"全店智投")+SUMIFS('B-无界'!$AB:$AB,'B-无界'!$F:$F,$W40,'B-无界'!$H:$H,"人群击穿")+SUMIFS('B-无界'!$AB:$AB,'B-无界'!$F:$F,$W40,'B-无界'!$H:$H,"拉新快")+SUMIFS('B-无界'!$AB:$AB,'B-无界'!$F:$F,$W40,'B-无界'!$H:$H,"上新快")+SUMIFS('B-无界'!$AB:$AB,'B-无界'!$F:$F,$W40,'B-无界'!$H:$H,"会员快")+SUMIFS('B-无界'!$AB:$AB,'B-无界'!$F:$F,$W40,'B-无界'!$H:$H,"粉丝快")+SUMIFS('B-无界'!$AB:$AB,'B-无界'!$F:$F,$W40,'B-无界'!$H:$H,"测款快")</f>
        <v/>
      </c>
      <c r="AU40" s="675">
        <f>INDEX($A$2:$P$93,MATCH($W40,$A$2:$A$93,0),MATCH(AU$2,$A$2:$P$2,0))</f>
        <v/>
      </c>
    </row>
    <row r="41">
      <c r="A41" s="674" t="n">
        <v>46151</v>
      </c>
      <c r="B41" s="95" t="n">
        <v>3</v>
      </c>
      <c r="C41" s="96" t="n">
        <v>1.42</v>
      </c>
      <c r="D41" s="97" t="n">
        <v>1</v>
      </c>
      <c r="E41" s="95" t="n">
        <v>0</v>
      </c>
      <c r="F41" s="95" t="n">
        <v>0</v>
      </c>
      <c r="G41" s="95" t="n">
        <v>0</v>
      </c>
      <c r="H41" s="95" t="n">
        <v>0</v>
      </c>
      <c r="I41" s="95" t="n">
        <v>0</v>
      </c>
      <c r="J41" s="95" t="n">
        <v>0</v>
      </c>
      <c r="K41" s="95" t="n">
        <v>0</v>
      </c>
      <c r="L41" s="97" t="inlineStr">
        <is>
          <t>NULL</t>
        </is>
      </c>
      <c r="M41" s="95" t="n">
        <v>0</v>
      </c>
      <c r="N41" s="95" t="n">
        <v>0</v>
      </c>
      <c r="O41" s="95" t="n">
        <v>0</v>
      </c>
      <c r="P41" s="408" t="n">
        <v>0</v>
      </c>
      <c r="Q41" s="95" t="n">
        <v>0</v>
      </c>
      <c r="R41" s="95" t="n">
        <v>0</v>
      </c>
      <c r="S41" s="95" t="n">
        <v>0</v>
      </c>
      <c r="T41" s="408" t="n"/>
      <c r="U41" s="99">
        <f>WEEKNUM(W41,2)&amp;"周"</f>
        <v/>
      </c>
      <c r="V41" s="100">
        <f>TEXT(W41,"AAA")</f>
        <v/>
      </c>
      <c r="W41" s="674" t="n">
        <v>46151</v>
      </c>
      <c r="X41" s="675">
        <f>INDEX($A$2:$M$93,MATCH($W41,$A$2:$A$93,0),MATCH(X$2,$A$2:$M$2,0))</f>
        <v/>
      </c>
      <c r="Y41" s="675">
        <f>INDEX($A$2:$M$93,MATCH($W41,$A$2:$A$93,0),MATCH(Y$2,$A$2:$M$2,0))</f>
        <v/>
      </c>
      <c r="Z41" s="675">
        <f>INDEX($A$2:$M$93,MATCH($W41,$A$2:$A$93,0),MATCH(Z$2,$A$2:$M$2,0))</f>
        <v/>
      </c>
      <c r="AA41" s="675">
        <f>INDEX($A$2:$M$93,MATCH($W41,$A$2:$A$93,0),MATCH(AA$2,$A$2:$M$2,0))</f>
        <v/>
      </c>
      <c r="AB41" s="675">
        <f>INDEX($A$2:$M$93,MATCH($W41,$A$2:$A$93,0),MATCH(AB$2,$A$2:$M$2,0))</f>
        <v/>
      </c>
      <c r="AC41" s="675">
        <f>INDEX($A$2:$S$93,MATCH($W41,$A$2:$A$93,0),MATCH(AC$2,$A$2:$S$2,0))</f>
        <v/>
      </c>
      <c r="AD41" s="675">
        <f>INDEX($A$2:$M$93,MATCH($W41,$A$2:$A$93,0),MATCH(AD$2,$A$2:$M$2,0))</f>
        <v/>
      </c>
      <c r="AE41" s="675">
        <f>INDEX($A$2:$M$93,MATCH($W41,$A$2:$A$93,0),MATCH(AE$2,$A$2:$M$2,0))</f>
        <v/>
      </c>
      <c r="AF41" s="675">
        <f>INDEX($A$2:$M$93,MATCH($W41,$A$2:$A$93,0),MATCH(AF$2,$A$2:$M$2,0))</f>
        <v/>
      </c>
      <c r="AG41" s="675">
        <f>INDEX($A$2:$S$93,MATCH($W41,$A$2:$A$93,0),MATCH(AG$2,$A$2:$S$2,0))</f>
        <v/>
      </c>
      <c r="AH41" s="675">
        <f>INDEX($A$2:$M$93,MATCH($W41,$A$2:$A$93,0),MATCH(AH$2,$A$2:$M$2,0))</f>
        <v/>
      </c>
      <c r="AI41" s="102">
        <f>INDEX($A$2:$M$93,MATCH($W41,$A$2:$A$93,0),MATCH(AI$2,$A$2:$M$2,0))</f>
        <v/>
      </c>
      <c r="AJ41" s="676">
        <f>SUMIF('B-刷单'!$E:$E,$W41,'B-刷单'!H:H)</f>
        <v/>
      </c>
      <c r="AK41" s="676">
        <f>SUMIF('B-刷单'!$E:$E,$W41,'B-刷单'!J:J)</f>
        <v/>
      </c>
      <c r="AL41" s="676">
        <f>SUMIF('B-刷单'!$E:$E,$W41,'B-刷单'!I:I)</f>
        <v/>
      </c>
      <c r="AM41" s="675">
        <f>SUMIFS('B-无界'!$P:$P,'B-无界'!$F:$F,$W41,'B-无界'!$H:$H,"货品全站推广")</f>
        <v/>
      </c>
      <c r="AN41" s="677">
        <f>SUMIFS('B-无界'!$AB:$AB,'B-无界'!$F:$F,$W41,'B-无界'!$H:$H,"货品全站推")</f>
        <v/>
      </c>
      <c r="AO41" s="675">
        <f>INDEX($A$2:$M$93,MATCH($W41,$A$2:$A$93,0),MATCH(AO$2,$A$2:$M$2,0))</f>
        <v/>
      </c>
      <c r="AP41" s="676">
        <f>SUMIFS('B-无界'!$AB:$AB,'B-无界'!$F:$F,$W41,'B-无界'!$H:$H,"关键词推广")</f>
        <v/>
      </c>
      <c r="AQ41" s="676">
        <f>SUMIFS('B-无界'!$P:$P,'B-无界'!$F:$F,$W41,'B-无界'!$H:$H,"精准人群推广")</f>
        <v/>
      </c>
      <c r="AR41" s="676">
        <f>SUMIFS('B-无界'!$AB:$AB,'B-无界'!$F:$F,$W41,'B-无界'!$H:$H,"精准人群推广")</f>
        <v/>
      </c>
      <c r="AS41" s="678">
        <f>SUMIFS('B-无界'!$P:$P,'B-无界'!$F:$F,$W41,'B-无界'!$H:$H,"活动加速")+SUMIFS('B-无界'!$P:$P,'B-无界'!$F:$F,$W41,'B-无界'!$H:$H,"货品加速")+SUMIFS('B-无界'!$P:$P,'B-无界'!$F:$F,$W41,'B-无界'!$H:$H,"全店智投")+SUMIFS('B-无界'!$P:$P,'B-无界'!$F:$F,$W41,'B-无界'!$H:$H,"人群击穿")+SUMIFS('B-无界'!$P:$P,'B-无界'!$F:$F,$W41,'B-无界'!$H:$H,"拉新快")+SUMIFS('B-无界'!$P:$P,'B-无界'!$F:$F,$W41,'B-无界'!$H:$H,"上新快")+SUMIFS('B-无界'!$P:$P,'B-无界'!$F:$F,$W41,'B-无界'!$H:$H,"会员快")+SUMIFS('B-无界'!$P:$P,'B-无界'!$F:$F,$W41,'B-无界'!$H:$H,"粉丝快")+SUMIFS('B-无界'!$P:$P,'B-无界'!$F:$F,$W41,'B-无界'!$H:$H,"测款快")</f>
        <v/>
      </c>
      <c r="AT41" s="677">
        <f>SUMIFS('B-无界'!$AB:$AB,'B-无界'!$F:$F,$W41,'B-无界'!$H:$H,"活动加速")+SUMIFS('B-无界'!$AB:$AB,'B-无界'!$F:$F,$W41,'B-无界'!$H:$H,"货品加速")+SUMIFS('B-无界'!$AB:$AB,'B-无界'!$F:$F,$W41,'B-无界'!$H:$H,"全店智投")+SUMIFS('B-无界'!$AB:$AB,'B-无界'!$F:$F,$W41,'B-无界'!$H:$H,"人群击穿")+SUMIFS('B-无界'!$AB:$AB,'B-无界'!$F:$F,$W41,'B-无界'!$H:$H,"拉新快")+SUMIFS('B-无界'!$AB:$AB,'B-无界'!$F:$F,$W41,'B-无界'!$H:$H,"上新快")+SUMIFS('B-无界'!$AB:$AB,'B-无界'!$F:$F,$W41,'B-无界'!$H:$H,"会员快")+SUMIFS('B-无界'!$AB:$AB,'B-无界'!$F:$F,$W41,'B-无界'!$H:$H,"粉丝快")+SUMIFS('B-无界'!$AB:$AB,'B-无界'!$F:$F,$W41,'B-无界'!$H:$H,"测款快")</f>
        <v/>
      </c>
      <c r="AU41" s="675">
        <f>INDEX($A$2:$P$93,MATCH($W41,$A$2:$A$93,0),MATCH(AU$2,$A$2:$P$2,0))</f>
        <v/>
      </c>
    </row>
    <row r="42">
      <c r="A42" s="674" t="n">
        <v>46152</v>
      </c>
      <c r="B42" s="95" t="n">
        <v>6</v>
      </c>
      <c r="C42" s="96" t="n">
        <v>16.22</v>
      </c>
      <c r="D42" s="97" t="n">
        <v>0.5</v>
      </c>
      <c r="E42" s="95" t="n">
        <v>1</v>
      </c>
      <c r="F42" s="95" t="n">
        <v>0</v>
      </c>
      <c r="G42" s="95" t="n">
        <v>0</v>
      </c>
      <c r="H42" s="95" t="n">
        <v>0</v>
      </c>
      <c r="I42" s="95" t="n">
        <v>0</v>
      </c>
      <c r="J42" s="95" t="n">
        <v>0</v>
      </c>
      <c r="K42" s="95" t="n">
        <v>0</v>
      </c>
      <c r="L42" s="97" t="inlineStr">
        <is>
          <t>NULL</t>
        </is>
      </c>
      <c r="M42" s="95" t="n">
        <v>0</v>
      </c>
      <c r="N42" s="95" t="n">
        <v>0</v>
      </c>
      <c r="O42" s="95" t="n">
        <v>0</v>
      </c>
      <c r="P42" s="408" t="n">
        <v>0</v>
      </c>
      <c r="Q42" s="95" t="n">
        <v>75</v>
      </c>
      <c r="R42" s="95" t="n">
        <v>0</v>
      </c>
      <c r="S42" s="95" t="n">
        <v>0</v>
      </c>
      <c r="T42" s="408" t="n"/>
      <c r="U42" s="99">
        <f>WEEKNUM(W42,2)&amp;"周"</f>
        <v/>
      </c>
      <c r="V42" s="100">
        <f>TEXT(W42,"AAA")</f>
        <v/>
      </c>
      <c r="W42" s="674" t="n">
        <v>46152</v>
      </c>
      <c r="X42" s="675">
        <f>INDEX($A$2:$M$93,MATCH($W42,$A$2:$A$93,0),MATCH(X$2,$A$2:$M$2,0))</f>
        <v/>
      </c>
      <c r="Y42" s="675">
        <f>INDEX($A$2:$M$93,MATCH($W42,$A$2:$A$93,0),MATCH(Y$2,$A$2:$M$2,0))</f>
        <v/>
      </c>
      <c r="Z42" s="675">
        <f>INDEX($A$2:$M$93,MATCH($W42,$A$2:$A$93,0),MATCH(Z$2,$A$2:$M$2,0))</f>
        <v/>
      </c>
      <c r="AA42" s="675">
        <f>INDEX($A$2:$M$93,MATCH($W42,$A$2:$A$93,0),MATCH(AA$2,$A$2:$M$2,0))</f>
        <v/>
      </c>
      <c r="AB42" s="675">
        <f>INDEX($A$2:$M$93,MATCH($W42,$A$2:$A$93,0),MATCH(AB$2,$A$2:$M$2,0))</f>
        <v/>
      </c>
      <c r="AC42" s="675">
        <f>INDEX($A$2:$S$93,MATCH($W42,$A$2:$A$93,0),MATCH(AC$2,$A$2:$S$2,0))</f>
        <v/>
      </c>
      <c r="AD42" s="675">
        <f>INDEX($A$2:$M$93,MATCH($W42,$A$2:$A$93,0),MATCH(AD$2,$A$2:$M$2,0))</f>
        <v/>
      </c>
      <c r="AE42" s="675">
        <f>INDEX($A$2:$M$93,MATCH($W42,$A$2:$A$93,0),MATCH(AE$2,$A$2:$M$2,0))</f>
        <v/>
      </c>
      <c r="AF42" s="675">
        <f>INDEX($A$2:$M$93,MATCH($W42,$A$2:$A$93,0),MATCH(AF$2,$A$2:$M$2,0))</f>
        <v/>
      </c>
      <c r="AG42" s="675">
        <f>INDEX($A$2:$S$93,MATCH($W42,$A$2:$A$93,0),MATCH(AG$2,$A$2:$S$2,0))</f>
        <v/>
      </c>
      <c r="AH42" s="675">
        <f>INDEX($A$2:$M$93,MATCH($W42,$A$2:$A$93,0),MATCH(AH$2,$A$2:$M$2,0))</f>
        <v/>
      </c>
      <c r="AI42" s="102">
        <f>INDEX($A$2:$M$93,MATCH($W42,$A$2:$A$93,0),MATCH(AI$2,$A$2:$M$2,0))</f>
        <v/>
      </c>
      <c r="AJ42" s="676">
        <f>SUMIF('B-刷单'!$E:$E,$W42,'B-刷单'!H:H)</f>
        <v/>
      </c>
      <c r="AK42" s="676">
        <f>SUMIF('B-刷单'!$E:$E,$W42,'B-刷单'!J:J)</f>
        <v/>
      </c>
      <c r="AL42" s="676">
        <f>SUMIF('B-刷单'!$E:$E,$W42,'B-刷单'!I:I)</f>
        <v/>
      </c>
      <c r="AM42" s="675">
        <f>SUMIFS('B-无界'!$P:$P,'B-无界'!$F:$F,$W42,'B-无界'!$H:$H,"货品全站推广")</f>
        <v/>
      </c>
      <c r="AN42" s="677">
        <f>SUMIFS('B-无界'!$AB:$AB,'B-无界'!$F:$F,$W42,'B-无界'!$H:$H,"货品全站推")</f>
        <v/>
      </c>
      <c r="AO42" s="675">
        <f>INDEX($A$2:$M$93,MATCH($W42,$A$2:$A$93,0),MATCH(AO$2,$A$2:$M$2,0))</f>
        <v/>
      </c>
      <c r="AP42" s="676">
        <f>SUMIFS('B-无界'!$AB:$AB,'B-无界'!$F:$F,$W42,'B-无界'!$H:$H,"关键词推广")</f>
        <v/>
      </c>
      <c r="AQ42" s="676">
        <f>SUMIFS('B-无界'!$P:$P,'B-无界'!$F:$F,$W42,'B-无界'!$H:$H,"精准人群推广")</f>
        <v/>
      </c>
      <c r="AR42" s="676">
        <f>SUMIFS('B-无界'!$AB:$AB,'B-无界'!$F:$F,$W42,'B-无界'!$H:$H,"精准人群推广")</f>
        <v/>
      </c>
      <c r="AS42" s="678">
        <f>SUMIFS('B-无界'!$P:$P,'B-无界'!$F:$F,$W42,'B-无界'!$H:$H,"活动加速")+SUMIFS('B-无界'!$P:$P,'B-无界'!$F:$F,$W42,'B-无界'!$H:$H,"货品加速")+SUMIFS('B-无界'!$P:$P,'B-无界'!$F:$F,$W42,'B-无界'!$H:$H,"全店智投")+SUMIFS('B-无界'!$P:$P,'B-无界'!$F:$F,$W42,'B-无界'!$H:$H,"人群击穿")+SUMIFS('B-无界'!$P:$P,'B-无界'!$F:$F,$W42,'B-无界'!$H:$H,"拉新快")+SUMIFS('B-无界'!$P:$P,'B-无界'!$F:$F,$W42,'B-无界'!$H:$H,"上新快")+SUMIFS('B-无界'!$P:$P,'B-无界'!$F:$F,$W42,'B-无界'!$H:$H,"会员快")+SUMIFS('B-无界'!$P:$P,'B-无界'!$F:$F,$W42,'B-无界'!$H:$H,"粉丝快")+SUMIFS('B-无界'!$P:$P,'B-无界'!$F:$F,$W42,'B-无界'!$H:$H,"测款快")</f>
        <v/>
      </c>
      <c r="AT42" s="677">
        <f>SUMIFS('B-无界'!$AB:$AB,'B-无界'!$F:$F,$W42,'B-无界'!$H:$H,"活动加速")+SUMIFS('B-无界'!$AB:$AB,'B-无界'!$F:$F,$W42,'B-无界'!$H:$H,"货品加速")+SUMIFS('B-无界'!$AB:$AB,'B-无界'!$F:$F,$W42,'B-无界'!$H:$H,"全店智投")+SUMIFS('B-无界'!$AB:$AB,'B-无界'!$F:$F,$W42,'B-无界'!$H:$H,"人群击穿")+SUMIFS('B-无界'!$AB:$AB,'B-无界'!$F:$F,$W42,'B-无界'!$H:$H,"拉新快")+SUMIFS('B-无界'!$AB:$AB,'B-无界'!$F:$F,$W42,'B-无界'!$H:$H,"上新快")+SUMIFS('B-无界'!$AB:$AB,'B-无界'!$F:$F,$W42,'B-无界'!$H:$H,"会员快")+SUMIFS('B-无界'!$AB:$AB,'B-无界'!$F:$F,$W42,'B-无界'!$H:$H,"粉丝快")+SUMIFS('B-无界'!$AB:$AB,'B-无界'!$F:$F,$W42,'B-无界'!$H:$H,"测款快")</f>
        <v/>
      </c>
      <c r="AU42" s="675">
        <f>INDEX($A$2:$P$93,MATCH($W42,$A$2:$A$93,0),MATCH(AU$2,$A$2:$P$2,0))</f>
        <v/>
      </c>
    </row>
    <row r="43">
      <c r="A43" s="674" t="n">
        <v>46153</v>
      </c>
      <c r="B43" s="95" t="n">
        <v>4</v>
      </c>
      <c r="C43" s="96" t="n">
        <v>26.51</v>
      </c>
      <c r="D43" s="97" t="n">
        <v>0.75</v>
      </c>
      <c r="E43" s="95" t="n">
        <v>1</v>
      </c>
      <c r="F43" s="95" t="n">
        <v>0</v>
      </c>
      <c r="G43" s="95" t="n">
        <v>0</v>
      </c>
      <c r="H43" s="95" t="n">
        <v>0</v>
      </c>
      <c r="I43" s="95" t="n">
        <v>0</v>
      </c>
      <c r="J43" s="95" t="n">
        <v>0</v>
      </c>
      <c r="K43" s="95" t="n">
        <v>0</v>
      </c>
      <c r="L43" s="97" t="inlineStr">
        <is>
          <t>NULL</t>
        </is>
      </c>
      <c r="M43" s="95" t="n">
        <v>0</v>
      </c>
      <c r="N43" s="95" t="n">
        <v>0</v>
      </c>
      <c r="O43" s="95" t="n">
        <v>0</v>
      </c>
      <c r="P43" s="408" t="n">
        <v>0</v>
      </c>
      <c r="Q43" s="95" t="n">
        <v>0</v>
      </c>
      <c r="R43" s="95" t="n">
        <v>0</v>
      </c>
      <c r="S43" s="95" t="n">
        <v>0</v>
      </c>
      <c r="T43" s="408" t="n"/>
      <c r="U43" s="99">
        <f>WEEKNUM(W43,2)&amp;"周"</f>
        <v/>
      </c>
      <c r="V43" s="100">
        <f>TEXT(W43,"AAA")</f>
        <v/>
      </c>
      <c r="W43" s="674" t="n">
        <v>46153</v>
      </c>
      <c r="X43" s="675">
        <f>INDEX($A$2:$M$93,MATCH($W43,$A$2:$A$93,0),MATCH(X$2,$A$2:$M$2,0))</f>
        <v/>
      </c>
      <c r="Y43" s="675">
        <f>INDEX($A$2:$M$93,MATCH($W43,$A$2:$A$93,0),MATCH(Y$2,$A$2:$M$2,0))</f>
        <v/>
      </c>
      <c r="Z43" s="675">
        <f>INDEX($A$2:$M$93,MATCH($W43,$A$2:$A$93,0),MATCH(Z$2,$A$2:$M$2,0))</f>
        <v/>
      </c>
      <c r="AA43" s="675">
        <f>INDEX($A$2:$M$93,MATCH($W43,$A$2:$A$93,0),MATCH(AA$2,$A$2:$M$2,0))</f>
        <v/>
      </c>
      <c r="AB43" s="675">
        <f>INDEX($A$2:$M$93,MATCH($W43,$A$2:$A$93,0),MATCH(AB$2,$A$2:$M$2,0))</f>
        <v/>
      </c>
      <c r="AC43" s="675">
        <f>INDEX($A$2:$S$93,MATCH($W43,$A$2:$A$93,0),MATCH(AC$2,$A$2:$S$2,0))</f>
        <v/>
      </c>
      <c r="AD43" s="675">
        <f>INDEX($A$2:$M$93,MATCH($W43,$A$2:$A$93,0),MATCH(AD$2,$A$2:$M$2,0))</f>
        <v/>
      </c>
      <c r="AE43" s="675">
        <f>INDEX($A$2:$M$93,MATCH($W43,$A$2:$A$93,0),MATCH(AE$2,$A$2:$M$2,0))</f>
        <v/>
      </c>
      <c r="AF43" s="675">
        <f>INDEX($A$2:$M$93,MATCH($W43,$A$2:$A$93,0),MATCH(AF$2,$A$2:$M$2,0))</f>
        <v/>
      </c>
      <c r="AG43" s="675">
        <f>INDEX($A$2:$S$93,MATCH($W43,$A$2:$A$93,0),MATCH(AG$2,$A$2:$S$2,0))</f>
        <v/>
      </c>
      <c r="AH43" s="675">
        <f>INDEX($A$2:$M$93,MATCH($W43,$A$2:$A$93,0),MATCH(AH$2,$A$2:$M$2,0))</f>
        <v/>
      </c>
      <c r="AI43" s="102">
        <f>INDEX($A$2:$M$93,MATCH($W43,$A$2:$A$93,0),MATCH(AI$2,$A$2:$M$2,0))</f>
        <v/>
      </c>
      <c r="AJ43" s="676">
        <f>SUMIF('B-刷单'!$E:$E,$W43,'B-刷单'!H:H)</f>
        <v/>
      </c>
      <c r="AK43" s="676">
        <f>SUMIF('B-刷单'!$E:$E,$W43,'B-刷单'!J:J)</f>
        <v/>
      </c>
      <c r="AL43" s="676">
        <f>SUMIF('B-刷单'!$E:$E,$W43,'B-刷单'!I:I)</f>
        <v/>
      </c>
      <c r="AM43" s="675">
        <f>SUMIFS('B-无界'!$P:$P,'B-无界'!$F:$F,$W43,'B-无界'!$H:$H,"货品全站推广")</f>
        <v/>
      </c>
      <c r="AN43" s="677">
        <f>SUMIFS('B-无界'!$AB:$AB,'B-无界'!$F:$F,$W43,'B-无界'!$H:$H,"货品全站推")</f>
        <v/>
      </c>
      <c r="AO43" s="675">
        <f>INDEX($A$2:$M$93,MATCH($W43,$A$2:$A$93,0),MATCH(AO$2,$A$2:$M$2,0))</f>
        <v/>
      </c>
      <c r="AP43" s="676">
        <f>SUMIFS('B-无界'!$AB:$AB,'B-无界'!$F:$F,$W43,'B-无界'!$H:$H,"关键词推广")</f>
        <v/>
      </c>
      <c r="AQ43" s="676">
        <f>SUMIFS('B-无界'!$P:$P,'B-无界'!$F:$F,$W43,'B-无界'!$H:$H,"精准人群推广")</f>
        <v/>
      </c>
      <c r="AR43" s="676">
        <f>SUMIFS('B-无界'!$AB:$AB,'B-无界'!$F:$F,$W43,'B-无界'!$H:$H,"精准人群推广")</f>
        <v/>
      </c>
      <c r="AS43" s="678">
        <f>SUMIFS('B-无界'!$P:$P,'B-无界'!$F:$F,$W43,'B-无界'!$H:$H,"活动加速")+SUMIFS('B-无界'!$P:$P,'B-无界'!$F:$F,$W43,'B-无界'!$H:$H,"货品加速")+SUMIFS('B-无界'!$P:$P,'B-无界'!$F:$F,$W43,'B-无界'!$H:$H,"全店智投")+SUMIFS('B-无界'!$P:$P,'B-无界'!$F:$F,$W43,'B-无界'!$H:$H,"人群击穿")+SUMIFS('B-无界'!$P:$P,'B-无界'!$F:$F,$W43,'B-无界'!$H:$H,"拉新快")+SUMIFS('B-无界'!$P:$P,'B-无界'!$F:$F,$W43,'B-无界'!$H:$H,"上新快")+SUMIFS('B-无界'!$P:$P,'B-无界'!$F:$F,$W43,'B-无界'!$H:$H,"会员快")+SUMIFS('B-无界'!$P:$P,'B-无界'!$F:$F,$W43,'B-无界'!$H:$H,"粉丝快")+SUMIFS('B-无界'!$P:$P,'B-无界'!$F:$F,$W43,'B-无界'!$H:$H,"测款快")</f>
        <v/>
      </c>
      <c r="AT43" s="677">
        <f>SUMIFS('B-无界'!$AB:$AB,'B-无界'!$F:$F,$W43,'B-无界'!$H:$H,"活动加速")+SUMIFS('B-无界'!$AB:$AB,'B-无界'!$F:$F,$W43,'B-无界'!$H:$H,"货品加速")+SUMIFS('B-无界'!$AB:$AB,'B-无界'!$F:$F,$W43,'B-无界'!$H:$H,"全店智投")+SUMIFS('B-无界'!$AB:$AB,'B-无界'!$F:$F,$W43,'B-无界'!$H:$H,"人群击穿")+SUMIFS('B-无界'!$AB:$AB,'B-无界'!$F:$F,$W43,'B-无界'!$H:$H,"拉新快")+SUMIFS('B-无界'!$AB:$AB,'B-无界'!$F:$F,$W43,'B-无界'!$H:$H,"上新快")+SUMIFS('B-无界'!$AB:$AB,'B-无界'!$F:$F,$W43,'B-无界'!$H:$H,"会员快")+SUMIFS('B-无界'!$AB:$AB,'B-无界'!$F:$F,$W43,'B-无界'!$H:$H,"粉丝快")+SUMIFS('B-无界'!$AB:$AB,'B-无界'!$F:$F,$W43,'B-无界'!$H:$H,"测款快")</f>
        <v/>
      </c>
      <c r="AU43" s="675">
        <f>INDEX($A$2:$P$93,MATCH($W43,$A$2:$A$93,0),MATCH(AU$2,$A$2:$P$2,0))</f>
        <v/>
      </c>
    </row>
    <row r="44">
      <c r="A44" s="674" t="n">
        <v>46154</v>
      </c>
      <c r="B44" s="95" t="n">
        <v>7</v>
      </c>
      <c r="C44" s="96" t="n">
        <v>3.69</v>
      </c>
      <c r="D44" s="97" t="n">
        <v>0.4286</v>
      </c>
      <c r="E44" s="95" t="n">
        <v>0</v>
      </c>
      <c r="F44" s="95" t="n">
        <v>0</v>
      </c>
      <c r="G44" s="95" t="n">
        <v>0</v>
      </c>
      <c r="H44" s="95" t="n">
        <v>0</v>
      </c>
      <c r="I44" s="95" t="n">
        <v>0</v>
      </c>
      <c r="J44" s="95" t="n">
        <v>0</v>
      </c>
      <c r="K44" s="95" t="n">
        <v>0</v>
      </c>
      <c r="L44" s="97" t="inlineStr">
        <is>
          <t>NULL</t>
        </is>
      </c>
      <c r="M44" s="95" t="n">
        <v>0</v>
      </c>
      <c r="N44" s="95" t="n">
        <v>0</v>
      </c>
      <c r="O44" s="95" t="n">
        <v>0</v>
      </c>
      <c r="P44" s="408" t="n">
        <v>0</v>
      </c>
      <c r="Q44" s="95" t="n">
        <v>0</v>
      </c>
      <c r="R44" s="95" t="n">
        <v>0</v>
      </c>
      <c r="S44" s="95" t="n">
        <v>0</v>
      </c>
      <c r="T44" s="408" t="n"/>
      <c r="U44" s="99">
        <f>WEEKNUM(W44,2)&amp;"周"</f>
        <v/>
      </c>
      <c r="V44" s="100">
        <f>TEXT(W44,"AAA")</f>
        <v/>
      </c>
      <c r="W44" s="674" t="n">
        <v>46154</v>
      </c>
      <c r="X44" s="675">
        <f>INDEX($A$2:$M$93,MATCH($W44,$A$2:$A$93,0),MATCH(X$2,$A$2:$M$2,0))</f>
        <v/>
      </c>
      <c r="Y44" s="675">
        <f>INDEX($A$2:$M$93,MATCH($W44,$A$2:$A$93,0),MATCH(Y$2,$A$2:$M$2,0))</f>
        <v/>
      </c>
      <c r="Z44" s="675">
        <f>INDEX($A$2:$M$93,MATCH($W44,$A$2:$A$93,0),MATCH(Z$2,$A$2:$M$2,0))</f>
        <v/>
      </c>
      <c r="AA44" s="675">
        <f>INDEX($A$2:$M$93,MATCH($W44,$A$2:$A$93,0),MATCH(AA$2,$A$2:$M$2,0))</f>
        <v/>
      </c>
      <c r="AB44" s="675">
        <f>INDEX($A$2:$M$93,MATCH($W44,$A$2:$A$93,0),MATCH(AB$2,$A$2:$M$2,0))</f>
        <v/>
      </c>
      <c r="AC44" s="675">
        <f>INDEX($A$2:$S$93,MATCH($W44,$A$2:$A$93,0),MATCH(AC$2,$A$2:$S$2,0))</f>
        <v/>
      </c>
      <c r="AD44" s="675">
        <f>INDEX($A$2:$M$93,MATCH($W44,$A$2:$A$93,0),MATCH(AD$2,$A$2:$M$2,0))</f>
        <v/>
      </c>
      <c r="AE44" s="675">
        <f>INDEX($A$2:$M$93,MATCH($W44,$A$2:$A$93,0),MATCH(AE$2,$A$2:$M$2,0))</f>
        <v/>
      </c>
      <c r="AF44" s="675">
        <f>INDEX($A$2:$M$93,MATCH($W44,$A$2:$A$93,0),MATCH(AF$2,$A$2:$M$2,0))</f>
        <v/>
      </c>
      <c r="AG44" s="675">
        <f>INDEX($A$2:$S$93,MATCH($W44,$A$2:$A$93,0),MATCH(AG$2,$A$2:$S$2,0))</f>
        <v/>
      </c>
      <c r="AH44" s="675">
        <f>INDEX($A$2:$M$93,MATCH($W44,$A$2:$A$93,0),MATCH(AH$2,$A$2:$M$2,0))</f>
        <v/>
      </c>
      <c r="AI44" s="102">
        <f>INDEX($A$2:$M$93,MATCH($W44,$A$2:$A$93,0),MATCH(AI$2,$A$2:$M$2,0))</f>
        <v/>
      </c>
      <c r="AJ44" s="676">
        <f>SUMIF('B-刷单'!$E:$E,$W44,'B-刷单'!H:H)</f>
        <v/>
      </c>
      <c r="AK44" s="676">
        <f>SUMIF('B-刷单'!$E:$E,$W44,'B-刷单'!J:J)</f>
        <v/>
      </c>
      <c r="AL44" s="676">
        <f>SUMIF('B-刷单'!$E:$E,$W44,'B-刷单'!I:I)</f>
        <v/>
      </c>
      <c r="AM44" s="675">
        <f>SUMIFS('B-无界'!$P:$P,'B-无界'!$F:$F,$W44,'B-无界'!$H:$H,"货品全站推广")</f>
        <v/>
      </c>
      <c r="AN44" s="677">
        <f>SUMIFS('B-无界'!$AB:$AB,'B-无界'!$F:$F,$W44,'B-无界'!$H:$H,"货品全站推")</f>
        <v/>
      </c>
      <c r="AO44" s="675">
        <f>INDEX($A$2:$M$93,MATCH($W44,$A$2:$A$93,0),MATCH(AO$2,$A$2:$M$2,0))</f>
        <v/>
      </c>
      <c r="AP44" s="676">
        <f>SUMIFS('B-无界'!$AB:$AB,'B-无界'!$F:$F,$W44,'B-无界'!$H:$H,"关键词推广")</f>
        <v/>
      </c>
      <c r="AQ44" s="676">
        <f>SUMIFS('B-无界'!$P:$P,'B-无界'!$F:$F,$W44,'B-无界'!$H:$H,"精准人群推广")</f>
        <v/>
      </c>
      <c r="AR44" s="676">
        <f>SUMIFS('B-无界'!$AB:$AB,'B-无界'!$F:$F,$W44,'B-无界'!$H:$H,"精准人群推广")</f>
        <v/>
      </c>
      <c r="AS44" s="678">
        <f>SUMIFS('B-无界'!$P:$P,'B-无界'!$F:$F,$W44,'B-无界'!$H:$H,"活动加速")+SUMIFS('B-无界'!$P:$P,'B-无界'!$F:$F,$W44,'B-无界'!$H:$H,"货品加速")+SUMIFS('B-无界'!$P:$P,'B-无界'!$F:$F,$W44,'B-无界'!$H:$H,"全店智投")+SUMIFS('B-无界'!$P:$P,'B-无界'!$F:$F,$W44,'B-无界'!$H:$H,"人群击穿")+SUMIFS('B-无界'!$P:$P,'B-无界'!$F:$F,$W44,'B-无界'!$H:$H,"拉新快")+SUMIFS('B-无界'!$P:$P,'B-无界'!$F:$F,$W44,'B-无界'!$H:$H,"上新快")+SUMIFS('B-无界'!$P:$P,'B-无界'!$F:$F,$W44,'B-无界'!$H:$H,"会员快")+SUMIFS('B-无界'!$P:$P,'B-无界'!$F:$F,$W44,'B-无界'!$H:$H,"粉丝快")+SUMIFS('B-无界'!$P:$P,'B-无界'!$F:$F,$W44,'B-无界'!$H:$H,"测款快")</f>
        <v/>
      </c>
      <c r="AT44" s="677">
        <f>SUMIFS('B-无界'!$AB:$AB,'B-无界'!$F:$F,$W44,'B-无界'!$H:$H,"活动加速")+SUMIFS('B-无界'!$AB:$AB,'B-无界'!$F:$F,$W44,'B-无界'!$H:$H,"货品加速")+SUMIFS('B-无界'!$AB:$AB,'B-无界'!$F:$F,$W44,'B-无界'!$H:$H,"全店智投")+SUMIFS('B-无界'!$AB:$AB,'B-无界'!$F:$F,$W44,'B-无界'!$H:$H,"人群击穿")+SUMIFS('B-无界'!$AB:$AB,'B-无界'!$F:$F,$W44,'B-无界'!$H:$H,"拉新快")+SUMIFS('B-无界'!$AB:$AB,'B-无界'!$F:$F,$W44,'B-无界'!$H:$H,"上新快")+SUMIFS('B-无界'!$AB:$AB,'B-无界'!$F:$F,$W44,'B-无界'!$H:$H,"会员快")+SUMIFS('B-无界'!$AB:$AB,'B-无界'!$F:$F,$W44,'B-无界'!$H:$H,"粉丝快")+SUMIFS('B-无界'!$AB:$AB,'B-无界'!$F:$F,$W44,'B-无界'!$H:$H,"测款快")</f>
        <v/>
      </c>
      <c r="AU44" s="675">
        <f>INDEX($A$2:$P$93,MATCH($W44,$A$2:$A$93,0),MATCH(AU$2,$A$2:$P$2,0))</f>
        <v/>
      </c>
    </row>
    <row r="45">
      <c r="A45" s="674" t="n">
        <v>46155</v>
      </c>
      <c r="B45" s="95" t="n">
        <v>2</v>
      </c>
      <c r="C45" s="96" t="n">
        <v>6.38</v>
      </c>
      <c r="D45" s="97" t="n">
        <v>0.5</v>
      </c>
      <c r="E45" s="95" t="n">
        <v>1</v>
      </c>
      <c r="F45" s="95" t="n">
        <v>0</v>
      </c>
      <c r="G45" s="95" t="n">
        <v>0</v>
      </c>
      <c r="H45" s="95" t="n">
        <v>0</v>
      </c>
      <c r="I45" s="95" t="n">
        <v>0</v>
      </c>
      <c r="J45" s="95" t="n">
        <v>0</v>
      </c>
      <c r="K45" s="95" t="n">
        <v>0</v>
      </c>
      <c r="L45" s="97" t="inlineStr"/>
      <c r="M45" s="95" t="n">
        <v>0</v>
      </c>
      <c r="N45" s="95" t="n">
        <v>0</v>
      </c>
      <c r="O45" s="95" t="n">
        <v>0</v>
      </c>
      <c r="P45" s="408" t="n">
        <v>0</v>
      </c>
      <c r="Q45" s="95" t="n">
        <v>0</v>
      </c>
      <c r="R45" s="95" t="n">
        <v>0</v>
      </c>
      <c r="S45" s="95" t="n">
        <v>0</v>
      </c>
      <c r="T45" s="408" t="n"/>
      <c r="U45" s="99">
        <f>WEEKNUM(W45,2)&amp;"周"</f>
        <v/>
      </c>
      <c r="V45" s="100">
        <f>TEXT(W45,"AAA")</f>
        <v/>
      </c>
      <c r="W45" s="674" t="n">
        <v>46155</v>
      </c>
      <c r="X45" s="675">
        <f>INDEX($A$2:$M$93,MATCH($W45,$A$2:$A$93,0),MATCH(X$2,$A$2:$M$2,0))</f>
        <v/>
      </c>
      <c r="Y45" s="675">
        <f>INDEX($A$2:$M$93,MATCH($W45,$A$2:$A$93,0),MATCH(Y$2,$A$2:$M$2,0))</f>
        <v/>
      </c>
      <c r="Z45" s="675">
        <f>INDEX($A$2:$M$93,MATCH($W45,$A$2:$A$93,0),MATCH(Z$2,$A$2:$M$2,0))</f>
        <v/>
      </c>
      <c r="AA45" s="675">
        <f>INDEX($A$2:$M$93,MATCH($W45,$A$2:$A$93,0),MATCH(AA$2,$A$2:$M$2,0))</f>
        <v/>
      </c>
      <c r="AB45" s="675">
        <f>INDEX($A$2:$M$93,MATCH($W45,$A$2:$A$93,0),MATCH(AB$2,$A$2:$M$2,0))</f>
        <v/>
      </c>
      <c r="AC45" s="675">
        <f>INDEX($A$2:$S$93,MATCH($W45,$A$2:$A$93,0),MATCH(AC$2,$A$2:$S$2,0))</f>
        <v/>
      </c>
      <c r="AD45" s="675">
        <f>INDEX($A$2:$M$93,MATCH($W45,$A$2:$A$93,0),MATCH(AD$2,$A$2:$M$2,0))</f>
        <v/>
      </c>
      <c r="AE45" s="675">
        <f>INDEX($A$2:$M$93,MATCH($W45,$A$2:$A$93,0),MATCH(AE$2,$A$2:$M$2,0))</f>
        <v/>
      </c>
      <c r="AF45" s="675">
        <f>INDEX($A$2:$M$93,MATCH($W45,$A$2:$A$93,0),MATCH(AF$2,$A$2:$M$2,0))</f>
        <v/>
      </c>
      <c r="AG45" s="675">
        <f>INDEX($A$2:$S$93,MATCH($W45,$A$2:$A$93,0),MATCH(AG$2,$A$2:$S$2,0))</f>
        <v/>
      </c>
      <c r="AH45" s="675">
        <f>INDEX($A$2:$M$93,MATCH($W45,$A$2:$A$93,0),MATCH(AH$2,$A$2:$M$2,0))</f>
        <v/>
      </c>
      <c r="AI45" s="102">
        <f>INDEX($A$2:$M$93,MATCH($W45,$A$2:$A$93,0),MATCH(AI$2,$A$2:$M$2,0))</f>
        <v/>
      </c>
      <c r="AJ45" s="676">
        <f>SUMIF('B-刷单'!$E:$E,$W45,'B-刷单'!H:H)</f>
        <v/>
      </c>
      <c r="AK45" s="676">
        <f>SUMIF('B-刷单'!$E:$E,$W45,'B-刷单'!J:J)</f>
        <v/>
      </c>
      <c r="AL45" s="676">
        <f>SUMIF('B-刷单'!$E:$E,$W45,'B-刷单'!I:I)</f>
        <v/>
      </c>
      <c r="AM45" s="675">
        <f>SUMIFS('B-无界'!$P:$P,'B-无界'!$F:$F,$W45,'B-无界'!$H:$H,"货品全站推广")</f>
        <v/>
      </c>
      <c r="AN45" s="677">
        <f>SUMIFS('B-无界'!$AB:$AB,'B-无界'!$F:$F,$W45,'B-无界'!$H:$H,"货品全站推")</f>
        <v/>
      </c>
      <c r="AO45" s="675">
        <f>INDEX($A$2:$M$93,MATCH($W45,$A$2:$A$93,0),MATCH(AO$2,$A$2:$M$2,0))</f>
        <v/>
      </c>
      <c r="AP45" s="676">
        <f>SUMIFS('B-无界'!$AB:$AB,'B-无界'!$F:$F,$W45,'B-无界'!$H:$H,"关键词推广")</f>
        <v/>
      </c>
      <c r="AQ45" s="676">
        <f>SUMIFS('B-无界'!$P:$P,'B-无界'!$F:$F,$W45,'B-无界'!$H:$H,"精准人群推广")</f>
        <v/>
      </c>
      <c r="AR45" s="676">
        <f>SUMIFS('B-无界'!$AB:$AB,'B-无界'!$F:$F,$W45,'B-无界'!$H:$H,"精准人群推广")</f>
        <v/>
      </c>
      <c r="AS45" s="678">
        <f>SUMIFS('B-无界'!$P:$P,'B-无界'!$F:$F,$W45,'B-无界'!$H:$H,"活动加速")+SUMIFS('B-无界'!$P:$P,'B-无界'!$F:$F,$W45,'B-无界'!$H:$H,"货品加速")+SUMIFS('B-无界'!$P:$P,'B-无界'!$F:$F,$W45,'B-无界'!$H:$H,"全店智投")+SUMIFS('B-无界'!$P:$P,'B-无界'!$F:$F,$W45,'B-无界'!$H:$H,"人群击穿")+SUMIFS('B-无界'!$P:$P,'B-无界'!$F:$F,$W45,'B-无界'!$H:$H,"拉新快")+SUMIFS('B-无界'!$P:$P,'B-无界'!$F:$F,$W45,'B-无界'!$H:$H,"上新快")+SUMIFS('B-无界'!$P:$P,'B-无界'!$F:$F,$W45,'B-无界'!$H:$H,"会员快")+SUMIFS('B-无界'!$P:$P,'B-无界'!$F:$F,$W45,'B-无界'!$H:$H,"粉丝快")+SUMIFS('B-无界'!$P:$P,'B-无界'!$F:$F,$W45,'B-无界'!$H:$H,"测款快")</f>
        <v/>
      </c>
      <c r="AT45" s="677">
        <f>SUMIFS('B-无界'!$AB:$AB,'B-无界'!$F:$F,$W45,'B-无界'!$H:$H,"活动加速")+SUMIFS('B-无界'!$AB:$AB,'B-无界'!$F:$F,$W45,'B-无界'!$H:$H,"货品加速")+SUMIFS('B-无界'!$AB:$AB,'B-无界'!$F:$F,$W45,'B-无界'!$H:$H,"全店智投")+SUMIFS('B-无界'!$AB:$AB,'B-无界'!$F:$F,$W45,'B-无界'!$H:$H,"人群击穿")+SUMIFS('B-无界'!$AB:$AB,'B-无界'!$F:$F,$W45,'B-无界'!$H:$H,"拉新快")+SUMIFS('B-无界'!$AB:$AB,'B-无界'!$F:$F,$W45,'B-无界'!$H:$H,"上新快")+SUMIFS('B-无界'!$AB:$AB,'B-无界'!$F:$F,$W45,'B-无界'!$H:$H,"会员快")+SUMIFS('B-无界'!$AB:$AB,'B-无界'!$F:$F,$W45,'B-无界'!$H:$H,"粉丝快")+SUMIFS('B-无界'!$AB:$AB,'B-无界'!$F:$F,$W45,'B-无界'!$H:$H,"测款快")</f>
        <v/>
      </c>
      <c r="AU45" s="675">
        <f>INDEX($A$2:$P$93,MATCH($W45,$A$2:$A$93,0),MATCH(AU$2,$A$2:$P$2,0))</f>
        <v/>
      </c>
    </row>
    <row r="46">
      <c r="A46" s="674" t="n">
        <v>46156</v>
      </c>
      <c r="B46" s="95" t="n">
        <v>2</v>
      </c>
      <c r="C46" s="96" t="n">
        <v>4</v>
      </c>
      <c r="D46" s="97" t="n">
        <v>0</v>
      </c>
      <c r="E46" s="95" t="n">
        <v>0</v>
      </c>
      <c r="F46" s="95" t="n">
        <v>0</v>
      </c>
      <c r="G46" s="95" t="n">
        <v>205</v>
      </c>
      <c r="H46" s="95" t="n">
        <v>1</v>
      </c>
      <c r="I46" s="95" t="n">
        <v>1</v>
      </c>
      <c r="J46" s="95" t="n">
        <v>1</v>
      </c>
      <c r="K46" s="95" t="n">
        <v>0</v>
      </c>
      <c r="L46" s="97" t="inlineStr"/>
      <c r="M46" s="95" t="n">
        <v>0</v>
      </c>
      <c r="N46" s="95" t="n">
        <v>0</v>
      </c>
      <c r="O46" s="95" t="n">
        <v>0</v>
      </c>
      <c r="P46" s="408" t="n">
        <v>0</v>
      </c>
      <c r="Q46" s="95" t="n">
        <v>0</v>
      </c>
      <c r="R46" s="95" t="n">
        <v>1</v>
      </c>
      <c r="S46" s="95" t="n">
        <v>0</v>
      </c>
      <c r="T46" s="408" t="n"/>
      <c r="U46" s="99">
        <f>WEEKNUM(W46,2)&amp;"周"</f>
        <v/>
      </c>
      <c r="V46" s="100">
        <f>TEXT(W46,"AAA")</f>
        <v/>
      </c>
      <c r="W46" s="674" t="n">
        <v>46156</v>
      </c>
      <c r="X46" s="675">
        <f>INDEX($A$2:$M$93,MATCH($W46,$A$2:$A$93,0),MATCH(X$2,$A$2:$M$2,0))</f>
        <v/>
      </c>
      <c r="Y46" s="675">
        <f>INDEX($A$2:$M$93,MATCH($W46,$A$2:$A$93,0),MATCH(Y$2,$A$2:$M$2,0))</f>
        <v/>
      </c>
      <c r="Z46" s="675">
        <f>INDEX($A$2:$M$93,MATCH($W46,$A$2:$A$93,0),MATCH(Z$2,$A$2:$M$2,0))</f>
        <v/>
      </c>
      <c r="AA46" s="675">
        <f>INDEX($A$2:$M$93,MATCH($W46,$A$2:$A$93,0),MATCH(AA$2,$A$2:$M$2,0))</f>
        <v/>
      </c>
      <c r="AB46" s="675">
        <f>INDEX($A$2:$M$93,MATCH($W46,$A$2:$A$93,0),MATCH(AB$2,$A$2:$M$2,0))</f>
        <v/>
      </c>
      <c r="AC46" s="675">
        <f>INDEX($A$2:$S$93,MATCH($W46,$A$2:$A$93,0),MATCH(AC$2,$A$2:$S$2,0))</f>
        <v/>
      </c>
      <c r="AD46" s="675">
        <f>INDEX($A$2:$M$93,MATCH($W46,$A$2:$A$93,0),MATCH(AD$2,$A$2:$M$2,0))</f>
        <v/>
      </c>
      <c r="AE46" s="675">
        <f>INDEX($A$2:$M$93,MATCH($W46,$A$2:$A$93,0),MATCH(AE$2,$A$2:$M$2,0))</f>
        <v/>
      </c>
      <c r="AF46" s="675">
        <f>INDEX($A$2:$M$93,MATCH($W46,$A$2:$A$93,0),MATCH(AF$2,$A$2:$M$2,0))</f>
        <v/>
      </c>
      <c r="AG46" s="675">
        <f>INDEX($A$2:$S$93,MATCH($W46,$A$2:$A$93,0),MATCH(AG$2,$A$2:$S$2,0))</f>
        <v/>
      </c>
      <c r="AH46" s="675">
        <f>INDEX($A$2:$M$93,MATCH($W46,$A$2:$A$93,0),MATCH(AH$2,$A$2:$M$2,0))</f>
        <v/>
      </c>
      <c r="AI46" s="102">
        <f>INDEX($A$2:$M$93,MATCH($W46,$A$2:$A$93,0),MATCH(AI$2,$A$2:$M$2,0))</f>
        <v/>
      </c>
      <c r="AJ46" s="676">
        <f>SUMIF('B-刷单'!$E:$E,$W46,'B-刷单'!H:H)</f>
        <v/>
      </c>
      <c r="AK46" s="676">
        <f>SUMIF('B-刷单'!$E:$E,$W46,'B-刷单'!J:J)</f>
        <v/>
      </c>
      <c r="AL46" s="676">
        <f>SUMIF('B-刷单'!$E:$E,$W46,'B-刷单'!I:I)</f>
        <v/>
      </c>
      <c r="AM46" s="675">
        <f>SUMIFS('B-无界'!$P:$P,'B-无界'!$F:$F,$W46,'B-无界'!$H:$H,"货品全站推广")</f>
        <v/>
      </c>
      <c r="AN46" s="677">
        <f>SUMIFS('B-无界'!$AB:$AB,'B-无界'!$F:$F,$W46,'B-无界'!$H:$H,"货品全站推")</f>
        <v/>
      </c>
      <c r="AO46" s="675">
        <f>INDEX($A$2:$M$93,MATCH($W46,$A$2:$A$93,0),MATCH(AO$2,$A$2:$M$2,0))</f>
        <v/>
      </c>
      <c r="AP46" s="676">
        <f>SUMIFS('B-无界'!$AB:$AB,'B-无界'!$F:$F,$W46,'B-无界'!$H:$H,"关键词推广")</f>
        <v/>
      </c>
      <c r="AQ46" s="676">
        <f>SUMIFS('B-无界'!$P:$P,'B-无界'!$F:$F,$W46,'B-无界'!$H:$H,"精准人群推广")</f>
        <v/>
      </c>
      <c r="AR46" s="676">
        <f>SUMIFS('B-无界'!$AB:$AB,'B-无界'!$F:$F,$W46,'B-无界'!$H:$H,"精准人群推广")</f>
        <v/>
      </c>
      <c r="AS46" s="678">
        <f>SUMIFS('B-无界'!$P:$P,'B-无界'!$F:$F,$W46,'B-无界'!$H:$H,"活动加速")+SUMIFS('B-无界'!$P:$P,'B-无界'!$F:$F,$W46,'B-无界'!$H:$H,"货品加速")+SUMIFS('B-无界'!$P:$P,'B-无界'!$F:$F,$W46,'B-无界'!$H:$H,"全店智投")+SUMIFS('B-无界'!$P:$P,'B-无界'!$F:$F,$W46,'B-无界'!$H:$H,"人群击穿")+SUMIFS('B-无界'!$P:$P,'B-无界'!$F:$F,$W46,'B-无界'!$H:$H,"拉新快")+SUMIFS('B-无界'!$P:$P,'B-无界'!$F:$F,$W46,'B-无界'!$H:$H,"上新快")+SUMIFS('B-无界'!$P:$P,'B-无界'!$F:$F,$W46,'B-无界'!$H:$H,"会员快")+SUMIFS('B-无界'!$P:$P,'B-无界'!$F:$F,$W46,'B-无界'!$H:$H,"粉丝快")+SUMIFS('B-无界'!$P:$P,'B-无界'!$F:$F,$W46,'B-无界'!$H:$H,"测款快")</f>
        <v/>
      </c>
      <c r="AT46" s="677">
        <f>SUMIFS('B-无界'!$AB:$AB,'B-无界'!$F:$F,$W46,'B-无界'!$H:$H,"活动加速")+SUMIFS('B-无界'!$AB:$AB,'B-无界'!$F:$F,$W46,'B-无界'!$H:$H,"货品加速")+SUMIFS('B-无界'!$AB:$AB,'B-无界'!$F:$F,$W46,'B-无界'!$H:$H,"全店智投")+SUMIFS('B-无界'!$AB:$AB,'B-无界'!$F:$F,$W46,'B-无界'!$H:$H,"人群击穿")+SUMIFS('B-无界'!$AB:$AB,'B-无界'!$F:$F,$W46,'B-无界'!$H:$H,"拉新快")+SUMIFS('B-无界'!$AB:$AB,'B-无界'!$F:$F,$W46,'B-无界'!$H:$H,"上新快")+SUMIFS('B-无界'!$AB:$AB,'B-无界'!$F:$F,$W46,'B-无界'!$H:$H,"会员快")+SUMIFS('B-无界'!$AB:$AB,'B-无界'!$F:$F,$W46,'B-无界'!$H:$H,"粉丝快")+SUMIFS('B-无界'!$AB:$AB,'B-无界'!$F:$F,$W46,'B-无界'!$H:$H,"测款快")</f>
        <v/>
      </c>
      <c r="AU46" s="675">
        <f>INDEX($A$2:$P$93,MATCH($W46,$A$2:$A$93,0),MATCH(AU$2,$A$2:$P$2,0))</f>
        <v/>
      </c>
    </row>
    <row r="47">
      <c r="A47" s="674" t="n">
        <v>46157</v>
      </c>
      <c r="B47" s="95" t="n">
        <v>3</v>
      </c>
      <c r="C47" s="96" t="n">
        <v>5.22</v>
      </c>
      <c r="D47" s="97" t="n">
        <v>0.6667000000000001</v>
      </c>
      <c r="E47" s="95" t="n">
        <v>0</v>
      </c>
      <c r="F47" s="95" t="n">
        <v>0</v>
      </c>
      <c r="G47" s="95" t="n">
        <v>0</v>
      </c>
      <c r="H47" s="95" t="n">
        <v>0</v>
      </c>
      <c r="I47" s="95" t="n">
        <v>0</v>
      </c>
      <c r="J47" s="95" t="n">
        <v>0</v>
      </c>
      <c r="K47" s="95" t="n">
        <v>0</v>
      </c>
      <c r="L47" s="97" t="inlineStr"/>
      <c r="M47" s="95" t="n">
        <v>0</v>
      </c>
      <c r="N47" s="95" t="n">
        <v>0</v>
      </c>
      <c r="O47" s="95" t="n">
        <v>0</v>
      </c>
      <c r="P47" s="408" t="n">
        <v>0</v>
      </c>
      <c r="Q47" s="95" t="n">
        <v>0</v>
      </c>
      <c r="R47" s="95" t="n">
        <v>0</v>
      </c>
      <c r="S47" s="95" t="n">
        <v>0</v>
      </c>
      <c r="T47" s="408" t="n"/>
      <c r="U47" s="99">
        <f>WEEKNUM(W47,2)&amp;"周"</f>
        <v/>
      </c>
      <c r="V47" s="100">
        <f>TEXT(W47,"AAA")</f>
        <v/>
      </c>
      <c r="W47" s="674" t="n">
        <v>46157</v>
      </c>
      <c r="X47" s="675">
        <f>INDEX($A$2:$M$93,MATCH($W47,$A$2:$A$93,0),MATCH(X$2,$A$2:$M$2,0))</f>
        <v/>
      </c>
      <c r="Y47" s="675">
        <f>INDEX($A$2:$M$93,MATCH($W47,$A$2:$A$93,0),MATCH(Y$2,$A$2:$M$2,0))</f>
        <v/>
      </c>
      <c r="Z47" s="675">
        <f>INDEX($A$2:$M$93,MATCH($W47,$A$2:$A$93,0),MATCH(Z$2,$A$2:$M$2,0))</f>
        <v/>
      </c>
      <c r="AA47" s="675">
        <f>INDEX($A$2:$M$93,MATCH($W47,$A$2:$A$93,0),MATCH(AA$2,$A$2:$M$2,0))</f>
        <v/>
      </c>
      <c r="AB47" s="675">
        <f>INDEX($A$2:$M$93,MATCH($W47,$A$2:$A$93,0),MATCH(AB$2,$A$2:$M$2,0))</f>
        <v/>
      </c>
      <c r="AC47" s="675">
        <f>INDEX($A$2:$S$93,MATCH($W47,$A$2:$A$93,0),MATCH(AC$2,$A$2:$S$2,0))</f>
        <v/>
      </c>
      <c r="AD47" s="675">
        <f>INDEX($A$2:$M$93,MATCH($W47,$A$2:$A$93,0),MATCH(AD$2,$A$2:$M$2,0))</f>
        <v/>
      </c>
      <c r="AE47" s="675">
        <f>INDEX($A$2:$M$93,MATCH($W47,$A$2:$A$93,0),MATCH(AE$2,$A$2:$M$2,0))</f>
        <v/>
      </c>
      <c r="AF47" s="675">
        <f>INDEX($A$2:$M$93,MATCH($W47,$A$2:$A$93,0),MATCH(AF$2,$A$2:$M$2,0))</f>
        <v/>
      </c>
      <c r="AG47" s="675">
        <f>INDEX($A$2:$S$93,MATCH($W47,$A$2:$A$93,0),MATCH(AG$2,$A$2:$S$2,0))</f>
        <v/>
      </c>
      <c r="AH47" s="675">
        <f>INDEX($A$2:$M$93,MATCH($W47,$A$2:$A$93,0),MATCH(AH$2,$A$2:$M$2,0))</f>
        <v/>
      </c>
      <c r="AI47" s="102">
        <f>INDEX($A$2:$M$93,MATCH($W47,$A$2:$A$93,0),MATCH(AI$2,$A$2:$M$2,0))</f>
        <v/>
      </c>
      <c r="AJ47" s="676">
        <f>SUMIF('B-刷单'!$E:$E,$W47,'B-刷单'!H:H)</f>
        <v/>
      </c>
      <c r="AK47" s="676">
        <f>SUMIF('B-刷单'!$E:$E,$W47,'B-刷单'!J:J)</f>
        <v/>
      </c>
      <c r="AL47" s="676">
        <f>SUMIF('B-刷单'!$E:$E,$W47,'B-刷单'!I:I)</f>
        <v/>
      </c>
      <c r="AM47" s="675">
        <f>SUMIFS('B-无界'!$P:$P,'B-无界'!$F:$F,$W47,'B-无界'!$H:$H,"货品全站推广")</f>
        <v/>
      </c>
      <c r="AN47" s="677">
        <f>SUMIFS('B-无界'!$AB:$AB,'B-无界'!$F:$F,$W47,'B-无界'!$H:$H,"货品全站推")</f>
        <v/>
      </c>
      <c r="AO47" s="675">
        <f>INDEX($A$2:$M$93,MATCH($W47,$A$2:$A$93,0),MATCH(AO$2,$A$2:$M$2,0))</f>
        <v/>
      </c>
      <c r="AP47" s="676">
        <f>SUMIFS('B-无界'!$AB:$AB,'B-无界'!$F:$F,$W47,'B-无界'!$H:$H,"关键词推广")</f>
        <v/>
      </c>
      <c r="AQ47" s="676">
        <f>SUMIFS('B-无界'!$P:$P,'B-无界'!$F:$F,$W47,'B-无界'!$H:$H,"精准人群推广")</f>
        <v/>
      </c>
      <c r="AR47" s="676">
        <f>SUMIFS('B-无界'!$AB:$AB,'B-无界'!$F:$F,$W47,'B-无界'!$H:$H,"精准人群推广")</f>
        <v/>
      </c>
      <c r="AS47" s="678">
        <f>SUMIFS('B-无界'!$P:$P,'B-无界'!$F:$F,$W47,'B-无界'!$H:$H,"活动加速")+SUMIFS('B-无界'!$P:$P,'B-无界'!$F:$F,$W47,'B-无界'!$H:$H,"货品加速")+SUMIFS('B-无界'!$P:$P,'B-无界'!$F:$F,$W47,'B-无界'!$H:$H,"全店智投")+SUMIFS('B-无界'!$P:$P,'B-无界'!$F:$F,$W47,'B-无界'!$H:$H,"人群击穿")+SUMIFS('B-无界'!$P:$P,'B-无界'!$F:$F,$W47,'B-无界'!$H:$H,"拉新快")+SUMIFS('B-无界'!$P:$P,'B-无界'!$F:$F,$W47,'B-无界'!$H:$H,"上新快")+SUMIFS('B-无界'!$P:$P,'B-无界'!$F:$F,$W47,'B-无界'!$H:$H,"会员快")+SUMIFS('B-无界'!$P:$P,'B-无界'!$F:$F,$W47,'B-无界'!$H:$H,"粉丝快")+SUMIFS('B-无界'!$P:$P,'B-无界'!$F:$F,$W47,'B-无界'!$H:$H,"测款快")</f>
        <v/>
      </c>
      <c r="AT47" s="677">
        <f>SUMIFS('B-无界'!$AB:$AB,'B-无界'!$F:$F,$W47,'B-无界'!$H:$H,"活动加速")+SUMIFS('B-无界'!$AB:$AB,'B-无界'!$F:$F,$W47,'B-无界'!$H:$H,"货品加速")+SUMIFS('B-无界'!$AB:$AB,'B-无界'!$F:$F,$W47,'B-无界'!$H:$H,"全店智投")+SUMIFS('B-无界'!$AB:$AB,'B-无界'!$F:$F,$W47,'B-无界'!$H:$H,"人群击穿")+SUMIFS('B-无界'!$AB:$AB,'B-无界'!$F:$F,$W47,'B-无界'!$H:$H,"拉新快")+SUMIFS('B-无界'!$AB:$AB,'B-无界'!$F:$F,$W47,'B-无界'!$H:$H,"上新快")+SUMIFS('B-无界'!$AB:$AB,'B-无界'!$F:$F,$W47,'B-无界'!$H:$H,"会员快")+SUMIFS('B-无界'!$AB:$AB,'B-无界'!$F:$F,$W47,'B-无界'!$H:$H,"粉丝快")+SUMIFS('B-无界'!$AB:$AB,'B-无界'!$F:$F,$W47,'B-无界'!$H:$H,"测款快")</f>
        <v/>
      </c>
      <c r="AU47" s="675">
        <f>INDEX($A$2:$P$93,MATCH($W47,$A$2:$A$93,0),MATCH(AU$2,$A$2:$P$2,0))</f>
        <v/>
      </c>
    </row>
    <row r="48">
      <c r="A48" s="674" t="n">
        <v>46158</v>
      </c>
      <c r="B48" s="95" t="n">
        <v>8</v>
      </c>
      <c r="C48" s="96" t="n">
        <v>27.29</v>
      </c>
      <c r="D48" s="97" t="n">
        <v>0</v>
      </c>
      <c r="E48" s="95" t="n">
        <v>2</v>
      </c>
      <c r="F48" s="95" t="n">
        <v>2</v>
      </c>
      <c r="G48" s="95" t="n">
        <v>71.40000000000001</v>
      </c>
      <c r="H48" s="95" t="n">
        <v>2</v>
      </c>
      <c r="I48" s="95" t="n">
        <v>2</v>
      </c>
      <c r="J48" s="95" t="n">
        <v>2</v>
      </c>
      <c r="K48" s="95" t="n">
        <v>0</v>
      </c>
      <c r="L48" s="97" t="inlineStr"/>
      <c r="M48" s="95" t="n">
        <v>0</v>
      </c>
      <c r="N48" s="95" t="n">
        <v>0</v>
      </c>
      <c r="O48" s="95" t="n">
        <v>0</v>
      </c>
      <c r="P48" s="408" t="n">
        <v>0</v>
      </c>
      <c r="Q48" s="95" t="n">
        <v>0</v>
      </c>
      <c r="R48" s="95" t="n">
        <v>1</v>
      </c>
      <c r="S48" s="95" t="n">
        <v>4</v>
      </c>
      <c r="T48" s="408" t="n"/>
      <c r="U48" s="99">
        <f>WEEKNUM(W48,2)&amp;"周"</f>
        <v/>
      </c>
      <c r="V48" s="100">
        <f>TEXT(W48,"AAA")</f>
        <v/>
      </c>
      <c r="W48" s="674" t="n">
        <v>46158</v>
      </c>
      <c r="X48" s="675">
        <f>INDEX($A$2:$M$93,MATCH($W48,$A$2:$A$93,0),MATCH(X$2,$A$2:$M$2,0))</f>
        <v/>
      </c>
      <c r="Y48" s="675">
        <f>INDEX($A$2:$M$93,MATCH($W48,$A$2:$A$93,0),MATCH(Y$2,$A$2:$M$2,0))</f>
        <v/>
      </c>
      <c r="Z48" s="675">
        <f>INDEX($A$2:$M$93,MATCH($W48,$A$2:$A$93,0),MATCH(Z$2,$A$2:$M$2,0))</f>
        <v/>
      </c>
      <c r="AA48" s="675">
        <f>INDEX($A$2:$M$93,MATCH($W48,$A$2:$A$93,0),MATCH(AA$2,$A$2:$M$2,0))</f>
        <v/>
      </c>
      <c r="AB48" s="675">
        <f>INDEX($A$2:$M$93,MATCH($W48,$A$2:$A$93,0),MATCH(AB$2,$A$2:$M$2,0))</f>
        <v/>
      </c>
      <c r="AC48" s="675">
        <f>INDEX($A$2:$S$93,MATCH($W48,$A$2:$A$93,0),MATCH(AC$2,$A$2:$S$2,0))</f>
        <v/>
      </c>
      <c r="AD48" s="675">
        <f>INDEX($A$2:$M$93,MATCH($W48,$A$2:$A$93,0),MATCH(AD$2,$A$2:$M$2,0))</f>
        <v/>
      </c>
      <c r="AE48" s="675">
        <f>INDEX($A$2:$M$93,MATCH($W48,$A$2:$A$93,0),MATCH(AE$2,$A$2:$M$2,0))</f>
        <v/>
      </c>
      <c r="AF48" s="675">
        <f>INDEX($A$2:$M$93,MATCH($W48,$A$2:$A$93,0),MATCH(AF$2,$A$2:$M$2,0))</f>
        <v/>
      </c>
      <c r="AG48" s="675">
        <f>INDEX($A$2:$S$93,MATCH($W48,$A$2:$A$93,0),MATCH(AG$2,$A$2:$S$2,0))</f>
        <v/>
      </c>
      <c r="AH48" s="675">
        <f>INDEX($A$2:$M$93,MATCH($W48,$A$2:$A$93,0),MATCH(AH$2,$A$2:$M$2,0))</f>
        <v/>
      </c>
      <c r="AI48" s="102">
        <f>INDEX($A$2:$M$93,MATCH($W48,$A$2:$A$93,0),MATCH(AI$2,$A$2:$M$2,0))</f>
        <v/>
      </c>
      <c r="AJ48" s="676">
        <f>SUMIF('B-刷单'!$E:$E,$W48,'B-刷单'!H:H)</f>
        <v/>
      </c>
      <c r="AK48" s="676">
        <f>SUMIF('B-刷单'!$E:$E,$W48,'B-刷单'!J:J)</f>
        <v/>
      </c>
      <c r="AL48" s="676">
        <f>SUMIF('B-刷单'!$E:$E,$W48,'B-刷单'!I:I)</f>
        <v/>
      </c>
      <c r="AM48" s="675">
        <f>SUMIFS('B-无界'!$P:$P,'B-无界'!$F:$F,$W48,'B-无界'!$H:$H,"货品全站推广")</f>
        <v/>
      </c>
      <c r="AN48" s="677">
        <f>SUMIFS('B-无界'!$AB:$AB,'B-无界'!$F:$F,$W48,'B-无界'!$H:$H,"货品全站推")</f>
        <v/>
      </c>
      <c r="AO48" s="675">
        <f>INDEX($A$2:$M$93,MATCH($W48,$A$2:$A$93,0),MATCH(AO$2,$A$2:$M$2,0))</f>
        <v/>
      </c>
      <c r="AP48" s="676">
        <f>SUMIFS('B-无界'!$AB:$AB,'B-无界'!$F:$F,$W48,'B-无界'!$H:$H,"关键词推广")</f>
        <v/>
      </c>
      <c r="AQ48" s="676">
        <f>SUMIFS('B-无界'!$P:$P,'B-无界'!$F:$F,$W48,'B-无界'!$H:$H,"精准人群推广")</f>
        <v/>
      </c>
      <c r="AR48" s="676">
        <f>SUMIFS('B-无界'!$AB:$AB,'B-无界'!$F:$F,$W48,'B-无界'!$H:$H,"精准人群推广")</f>
        <v/>
      </c>
      <c r="AS48" s="678">
        <f>SUMIFS('B-无界'!$P:$P,'B-无界'!$F:$F,$W48,'B-无界'!$H:$H,"活动加速")+SUMIFS('B-无界'!$P:$P,'B-无界'!$F:$F,$W48,'B-无界'!$H:$H,"货品加速")+SUMIFS('B-无界'!$P:$P,'B-无界'!$F:$F,$W48,'B-无界'!$H:$H,"全店智投")+SUMIFS('B-无界'!$P:$P,'B-无界'!$F:$F,$W48,'B-无界'!$H:$H,"人群击穿")+SUMIFS('B-无界'!$P:$P,'B-无界'!$F:$F,$W48,'B-无界'!$H:$H,"拉新快")+SUMIFS('B-无界'!$P:$P,'B-无界'!$F:$F,$W48,'B-无界'!$H:$H,"上新快")+SUMIFS('B-无界'!$P:$P,'B-无界'!$F:$F,$W48,'B-无界'!$H:$H,"会员快")+SUMIFS('B-无界'!$P:$P,'B-无界'!$F:$F,$W48,'B-无界'!$H:$H,"粉丝快")+SUMIFS('B-无界'!$P:$P,'B-无界'!$F:$F,$W48,'B-无界'!$H:$H,"测款快")</f>
        <v/>
      </c>
      <c r="AT48" s="677">
        <f>SUMIFS('B-无界'!$AB:$AB,'B-无界'!$F:$F,$W48,'B-无界'!$H:$H,"活动加速")+SUMIFS('B-无界'!$AB:$AB,'B-无界'!$F:$F,$W48,'B-无界'!$H:$H,"货品加速")+SUMIFS('B-无界'!$AB:$AB,'B-无界'!$F:$F,$W48,'B-无界'!$H:$H,"全店智投")+SUMIFS('B-无界'!$AB:$AB,'B-无界'!$F:$F,$W48,'B-无界'!$H:$H,"人群击穿")+SUMIFS('B-无界'!$AB:$AB,'B-无界'!$F:$F,$W48,'B-无界'!$H:$H,"拉新快")+SUMIFS('B-无界'!$AB:$AB,'B-无界'!$F:$F,$W48,'B-无界'!$H:$H,"上新快")+SUMIFS('B-无界'!$AB:$AB,'B-无界'!$F:$F,$W48,'B-无界'!$H:$H,"会员快")+SUMIFS('B-无界'!$AB:$AB,'B-无界'!$F:$F,$W48,'B-无界'!$H:$H,"粉丝快")+SUMIFS('B-无界'!$AB:$AB,'B-无界'!$F:$F,$W48,'B-无界'!$H:$H,"测款快")</f>
        <v/>
      </c>
      <c r="AU48" s="675">
        <f>INDEX($A$2:$P$93,MATCH($W48,$A$2:$A$93,0),MATCH(AU$2,$A$2:$P$2,0))</f>
        <v/>
      </c>
    </row>
    <row r="49">
      <c r="A49" s="674" t="n">
        <v>46159</v>
      </c>
      <c r="B49" s="95" t="n">
        <v>0</v>
      </c>
      <c r="C49" s="96" t="n">
        <v>0</v>
      </c>
      <c r="D49" s="97" t="n">
        <v>0</v>
      </c>
      <c r="E49" s="95" t="n">
        <v>0</v>
      </c>
      <c r="F49" s="95" t="n">
        <v>0</v>
      </c>
      <c r="G49" s="95" t="n">
        <v>0</v>
      </c>
      <c r="H49" s="95" t="n">
        <v>0</v>
      </c>
      <c r="I49" s="95" t="n">
        <v>0</v>
      </c>
      <c r="J49" s="95" t="n">
        <v>0</v>
      </c>
      <c r="K49" s="95" t="n">
        <v>0</v>
      </c>
      <c r="L49" s="97" t="inlineStr"/>
      <c r="M49" s="95" t="n">
        <v>0</v>
      </c>
      <c r="N49" s="95" t="n">
        <v>0</v>
      </c>
      <c r="O49" s="95" t="n">
        <v>0</v>
      </c>
      <c r="P49" s="408" t="n">
        <v>0</v>
      </c>
      <c r="Q49" s="95" t="n">
        <v>0</v>
      </c>
      <c r="R49" s="95" t="n">
        <v>0</v>
      </c>
      <c r="S49" s="95" t="n">
        <v>0</v>
      </c>
      <c r="T49" s="408" t="n"/>
      <c r="U49" s="99">
        <f>WEEKNUM(W49,2)&amp;"周"</f>
        <v/>
      </c>
      <c r="V49" s="100">
        <f>TEXT(W49,"AAA")</f>
        <v/>
      </c>
      <c r="W49" s="674" t="n">
        <v>46159</v>
      </c>
      <c r="X49" s="675">
        <f>INDEX($A$2:$M$93,MATCH($W49,$A$2:$A$93,0),MATCH(X$2,$A$2:$M$2,0))</f>
        <v/>
      </c>
      <c r="Y49" s="675">
        <f>INDEX($A$2:$M$93,MATCH($W49,$A$2:$A$93,0),MATCH(Y$2,$A$2:$M$2,0))</f>
        <v/>
      </c>
      <c r="Z49" s="675">
        <f>INDEX($A$2:$M$93,MATCH($W49,$A$2:$A$93,0),MATCH(Z$2,$A$2:$M$2,0))</f>
        <v/>
      </c>
      <c r="AA49" s="675">
        <f>INDEX($A$2:$M$93,MATCH($W49,$A$2:$A$93,0),MATCH(AA$2,$A$2:$M$2,0))</f>
        <v/>
      </c>
      <c r="AB49" s="675">
        <f>INDEX($A$2:$M$93,MATCH($W49,$A$2:$A$93,0),MATCH(AB$2,$A$2:$M$2,0))</f>
        <v/>
      </c>
      <c r="AC49" s="675">
        <f>INDEX($A$2:$S$93,MATCH($W49,$A$2:$A$93,0),MATCH(AC$2,$A$2:$S$2,0))</f>
        <v/>
      </c>
      <c r="AD49" s="675">
        <f>INDEX($A$2:$M$93,MATCH($W49,$A$2:$A$93,0),MATCH(AD$2,$A$2:$M$2,0))</f>
        <v/>
      </c>
      <c r="AE49" s="675">
        <f>INDEX($A$2:$M$93,MATCH($W49,$A$2:$A$93,0),MATCH(AE$2,$A$2:$M$2,0))</f>
        <v/>
      </c>
      <c r="AF49" s="675">
        <f>INDEX($A$2:$M$93,MATCH($W49,$A$2:$A$93,0),MATCH(AF$2,$A$2:$M$2,0))</f>
        <v/>
      </c>
      <c r="AG49" s="675">
        <f>INDEX($A$2:$S$93,MATCH($W49,$A$2:$A$93,0),MATCH(AG$2,$A$2:$S$2,0))</f>
        <v/>
      </c>
      <c r="AH49" s="675">
        <f>INDEX($A$2:$M$93,MATCH($W49,$A$2:$A$93,0),MATCH(AH$2,$A$2:$M$2,0))</f>
        <v/>
      </c>
      <c r="AI49" s="102">
        <f>INDEX($A$2:$M$93,MATCH($W49,$A$2:$A$93,0),MATCH(AI$2,$A$2:$M$2,0))</f>
        <v/>
      </c>
      <c r="AJ49" s="676">
        <f>SUMIF('B-刷单'!$E:$E,$W49,'B-刷单'!H:H)</f>
        <v/>
      </c>
      <c r="AK49" s="676">
        <f>SUMIF('B-刷单'!$E:$E,$W49,'B-刷单'!J:J)</f>
        <v/>
      </c>
      <c r="AL49" s="676">
        <f>SUMIF('B-刷单'!$E:$E,$W49,'B-刷单'!I:I)</f>
        <v/>
      </c>
      <c r="AM49" s="675">
        <f>SUMIFS('B-无界'!$P:$P,'B-无界'!$F:$F,$W49,'B-无界'!$H:$H,"货品全站推广")</f>
        <v/>
      </c>
      <c r="AN49" s="677">
        <f>SUMIFS('B-无界'!$AB:$AB,'B-无界'!$F:$F,$W49,'B-无界'!$H:$H,"货品全站推")</f>
        <v/>
      </c>
      <c r="AO49" s="675">
        <f>INDEX($A$2:$M$93,MATCH($W49,$A$2:$A$93,0),MATCH(AO$2,$A$2:$M$2,0))</f>
        <v/>
      </c>
      <c r="AP49" s="676">
        <f>SUMIFS('B-无界'!$AB:$AB,'B-无界'!$F:$F,$W49,'B-无界'!$H:$H,"关键词推广")</f>
        <v/>
      </c>
      <c r="AQ49" s="676">
        <f>SUMIFS('B-无界'!$P:$P,'B-无界'!$F:$F,$W49,'B-无界'!$H:$H,"精准人群推广")</f>
        <v/>
      </c>
      <c r="AR49" s="676">
        <f>SUMIFS('B-无界'!$AB:$AB,'B-无界'!$F:$F,$W49,'B-无界'!$H:$H,"精准人群推广")</f>
        <v/>
      </c>
      <c r="AS49" s="678">
        <f>SUMIFS('B-无界'!$P:$P,'B-无界'!$F:$F,$W49,'B-无界'!$H:$H,"活动加速")+SUMIFS('B-无界'!$P:$P,'B-无界'!$F:$F,$W49,'B-无界'!$H:$H,"货品加速")+SUMIFS('B-无界'!$P:$P,'B-无界'!$F:$F,$W49,'B-无界'!$H:$H,"全店智投")+SUMIFS('B-无界'!$P:$P,'B-无界'!$F:$F,$W49,'B-无界'!$H:$H,"人群击穿")+SUMIFS('B-无界'!$P:$P,'B-无界'!$F:$F,$W49,'B-无界'!$H:$H,"拉新快")+SUMIFS('B-无界'!$P:$P,'B-无界'!$F:$F,$W49,'B-无界'!$H:$H,"上新快")+SUMIFS('B-无界'!$P:$P,'B-无界'!$F:$F,$W49,'B-无界'!$H:$H,"会员快")+SUMIFS('B-无界'!$P:$P,'B-无界'!$F:$F,$W49,'B-无界'!$H:$H,"粉丝快")+SUMIFS('B-无界'!$P:$P,'B-无界'!$F:$F,$W49,'B-无界'!$H:$H,"测款快")</f>
        <v/>
      </c>
      <c r="AT49" s="677">
        <f>SUMIFS('B-无界'!$AB:$AB,'B-无界'!$F:$F,$W49,'B-无界'!$H:$H,"活动加速")+SUMIFS('B-无界'!$AB:$AB,'B-无界'!$F:$F,$W49,'B-无界'!$H:$H,"货品加速")+SUMIFS('B-无界'!$AB:$AB,'B-无界'!$F:$F,$W49,'B-无界'!$H:$H,"全店智投")+SUMIFS('B-无界'!$AB:$AB,'B-无界'!$F:$F,$W49,'B-无界'!$H:$H,"人群击穿")+SUMIFS('B-无界'!$AB:$AB,'B-无界'!$F:$F,$W49,'B-无界'!$H:$H,"拉新快")+SUMIFS('B-无界'!$AB:$AB,'B-无界'!$F:$F,$W49,'B-无界'!$H:$H,"上新快")+SUMIFS('B-无界'!$AB:$AB,'B-无界'!$F:$F,$W49,'B-无界'!$H:$H,"会员快")+SUMIFS('B-无界'!$AB:$AB,'B-无界'!$F:$F,$W49,'B-无界'!$H:$H,"粉丝快")+SUMIFS('B-无界'!$AB:$AB,'B-无界'!$F:$F,$W49,'B-无界'!$H:$H,"测款快")</f>
        <v/>
      </c>
      <c r="AU49" s="675">
        <f>INDEX($A$2:$P$93,MATCH($W49,$A$2:$A$93,0),MATCH(AU$2,$A$2:$P$2,0))</f>
        <v/>
      </c>
    </row>
    <row r="50">
      <c r="A50" s="674" t="n">
        <v>46160</v>
      </c>
      <c r="B50" s="95" t="n">
        <v>7</v>
      </c>
      <c r="C50" s="96" t="n">
        <v>11.05</v>
      </c>
      <c r="D50" s="97" t="n">
        <v>0.2857</v>
      </c>
      <c r="E50" s="95" t="n">
        <v>2</v>
      </c>
      <c r="F50" s="95" t="n">
        <v>3</v>
      </c>
      <c r="G50" s="95" t="n">
        <v>107.1</v>
      </c>
      <c r="H50" s="95" t="n">
        <v>3</v>
      </c>
      <c r="I50" s="95" t="n">
        <v>3</v>
      </c>
      <c r="J50" s="95" t="n">
        <v>3</v>
      </c>
      <c r="K50" s="95" t="n">
        <v>0</v>
      </c>
      <c r="L50" s="97" t="inlineStr"/>
      <c r="M50" s="95" t="n">
        <v>0</v>
      </c>
      <c r="N50" s="95" t="n">
        <v>0</v>
      </c>
      <c r="O50" s="95" t="n">
        <v>0</v>
      </c>
      <c r="P50" s="408" t="n">
        <v>0</v>
      </c>
      <c r="Q50" s="95" t="n">
        <v>0</v>
      </c>
      <c r="R50" s="95" t="n">
        <v>1</v>
      </c>
      <c r="S50" s="95" t="n">
        <v>2</v>
      </c>
      <c r="T50" s="408" t="n"/>
      <c r="U50" s="99">
        <f>WEEKNUM(W50,2)&amp;"周"</f>
        <v/>
      </c>
      <c r="V50" s="100">
        <f>TEXT(W50,"AAA")</f>
        <v/>
      </c>
      <c r="W50" s="674" t="n">
        <v>46160</v>
      </c>
      <c r="X50" s="675">
        <f>INDEX($A$2:$M$93,MATCH($W50,$A$2:$A$93,0),MATCH(X$2,$A$2:$M$2,0))</f>
        <v/>
      </c>
      <c r="Y50" s="675">
        <f>INDEX($A$2:$M$93,MATCH($W50,$A$2:$A$93,0),MATCH(Y$2,$A$2:$M$2,0))</f>
        <v/>
      </c>
      <c r="Z50" s="675">
        <f>INDEX($A$2:$M$93,MATCH($W50,$A$2:$A$93,0),MATCH(Z$2,$A$2:$M$2,0))</f>
        <v/>
      </c>
      <c r="AA50" s="675">
        <f>INDEX($A$2:$M$93,MATCH($W50,$A$2:$A$93,0),MATCH(AA$2,$A$2:$M$2,0))</f>
        <v/>
      </c>
      <c r="AB50" s="675">
        <f>INDEX($A$2:$M$93,MATCH($W50,$A$2:$A$93,0),MATCH(AB$2,$A$2:$M$2,0))</f>
        <v/>
      </c>
      <c r="AC50" s="675">
        <f>INDEX($A$2:$S$93,MATCH($W50,$A$2:$A$93,0),MATCH(AC$2,$A$2:$S$2,0))</f>
        <v/>
      </c>
      <c r="AD50" s="675">
        <f>INDEX($A$2:$M$93,MATCH($W50,$A$2:$A$93,0),MATCH(AD$2,$A$2:$M$2,0))</f>
        <v/>
      </c>
      <c r="AE50" s="675">
        <f>INDEX($A$2:$M$93,MATCH($W50,$A$2:$A$93,0),MATCH(AE$2,$A$2:$M$2,0))</f>
        <v/>
      </c>
      <c r="AF50" s="675">
        <f>INDEX($A$2:$M$93,MATCH($W50,$A$2:$A$93,0),MATCH(AF$2,$A$2:$M$2,0))</f>
        <v/>
      </c>
      <c r="AG50" s="675">
        <f>INDEX($A$2:$S$93,MATCH($W50,$A$2:$A$93,0),MATCH(AG$2,$A$2:$S$2,0))</f>
        <v/>
      </c>
      <c r="AH50" s="675">
        <f>INDEX($A$2:$M$93,MATCH($W50,$A$2:$A$93,0),MATCH(AH$2,$A$2:$M$2,0))</f>
        <v/>
      </c>
      <c r="AI50" s="102">
        <f>INDEX($A$2:$M$93,MATCH($W50,$A$2:$A$93,0),MATCH(AI$2,$A$2:$M$2,0))</f>
        <v/>
      </c>
      <c r="AJ50" s="676">
        <f>SUMIF('B-刷单'!$E:$E,$W50,'B-刷单'!H:H)</f>
        <v/>
      </c>
      <c r="AK50" s="676">
        <f>SUMIF('B-刷单'!$E:$E,$W50,'B-刷单'!J:J)</f>
        <v/>
      </c>
      <c r="AL50" s="676">
        <f>SUMIF('B-刷单'!$E:$E,$W50,'B-刷单'!I:I)</f>
        <v/>
      </c>
      <c r="AM50" s="675">
        <f>SUMIFS('B-无界'!$P:$P,'B-无界'!$F:$F,$W50,'B-无界'!$H:$H,"货品全站推广")</f>
        <v/>
      </c>
      <c r="AN50" s="677">
        <f>SUMIFS('B-无界'!$AB:$AB,'B-无界'!$F:$F,$W50,'B-无界'!$H:$H,"货品全站推")</f>
        <v/>
      </c>
      <c r="AO50" s="675">
        <f>INDEX($A$2:$M$93,MATCH($W50,$A$2:$A$93,0),MATCH(AO$2,$A$2:$M$2,0))</f>
        <v/>
      </c>
      <c r="AP50" s="676">
        <f>SUMIFS('B-无界'!$AB:$AB,'B-无界'!$F:$F,$W50,'B-无界'!$H:$H,"关键词推广")</f>
        <v/>
      </c>
      <c r="AQ50" s="676">
        <f>SUMIFS('B-无界'!$P:$P,'B-无界'!$F:$F,$W50,'B-无界'!$H:$H,"精准人群推广")</f>
        <v/>
      </c>
      <c r="AR50" s="676">
        <f>SUMIFS('B-无界'!$AB:$AB,'B-无界'!$F:$F,$W50,'B-无界'!$H:$H,"精准人群推广")</f>
        <v/>
      </c>
      <c r="AS50" s="678">
        <f>SUMIFS('B-无界'!$P:$P,'B-无界'!$F:$F,$W50,'B-无界'!$H:$H,"活动加速")+SUMIFS('B-无界'!$P:$P,'B-无界'!$F:$F,$W50,'B-无界'!$H:$H,"货品加速")+SUMIFS('B-无界'!$P:$P,'B-无界'!$F:$F,$W50,'B-无界'!$H:$H,"全店智投")+SUMIFS('B-无界'!$P:$P,'B-无界'!$F:$F,$W50,'B-无界'!$H:$H,"人群击穿")+SUMIFS('B-无界'!$P:$P,'B-无界'!$F:$F,$W50,'B-无界'!$H:$H,"拉新快")+SUMIFS('B-无界'!$P:$P,'B-无界'!$F:$F,$W50,'B-无界'!$H:$H,"上新快")+SUMIFS('B-无界'!$P:$P,'B-无界'!$F:$F,$W50,'B-无界'!$H:$H,"会员快")+SUMIFS('B-无界'!$P:$P,'B-无界'!$F:$F,$W50,'B-无界'!$H:$H,"粉丝快")+SUMIFS('B-无界'!$P:$P,'B-无界'!$F:$F,$W50,'B-无界'!$H:$H,"测款快")</f>
        <v/>
      </c>
      <c r="AT50" s="677">
        <f>SUMIFS('B-无界'!$AB:$AB,'B-无界'!$F:$F,$W50,'B-无界'!$H:$H,"活动加速")+SUMIFS('B-无界'!$AB:$AB,'B-无界'!$F:$F,$W50,'B-无界'!$H:$H,"货品加速")+SUMIFS('B-无界'!$AB:$AB,'B-无界'!$F:$F,$W50,'B-无界'!$H:$H,"全店智投")+SUMIFS('B-无界'!$AB:$AB,'B-无界'!$F:$F,$W50,'B-无界'!$H:$H,"人群击穿")+SUMIFS('B-无界'!$AB:$AB,'B-无界'!$F:$F,$W50,'B-无界'!$H:$H,"拉新快")+SUMIFS('B-无界'!$AB:$AB,'B-无界'!$F:$F,$W50,'B-无界'!$H:$H,"上新快")+SUMIFS('B-无界'!$AB:$AB,'B-无界'!$F:$F,$W50,'B-无界'!$H:$H,"会员快")+SUMIFS('B-无界'!$AB:$AB,'B-无界'!$F:$F,$W50,'B-无界'!$H:$H,"粉丝快")+SUMIFS('B-无界'!$AB:$AB,'B-无界'!$F:$F,$W50,'B-无界'!$H:$H,"测款快")</f>
        <v/>
      </c>
      <c r="AU50" s="675">
        <f>INDEX($A$2:$P$93,MATCH($W50,$A$2:$A$93,0),MATCH(AU$2,$A$2:$P$2,0))</f>
        <v/>
      </c>
    </row>
    <row r="51">
      <c r="A51" s="674" t="n">
        <v>46161</v>
      </c>
      <c r="B51" s="95" t="n">
        <v>9</v>
      </c>
      <c r="C51" s="96" t="n">
        <v>10.51</v>
      </c>
      <c r="D51" s="97" t="n">
        <v>0.3333</v>
      </c>
      <c r="E51" s="95" t="n">
        <v>1</v>
      </c>
      <c r="F51" s="95" t="n">
        <v>4</v>
      </c>
      <c r="G51" s="95" t="n">
        <v>79.8</v>
      </c>
      <c r="H51" s="95" t="n">
        <v>2</v>
      </c>
      <c r="I51" s="95" t="n">
        <v>2</v>
      </c>
      <c r="J51" s="95" t="n">
        <v>2</v>
      </c>
      <c r="K51" s="95" t="n">
        <v>0</v>
      </c>
      <c r="L51" s="95" t="n">
        <v>7.11</v>
      </c>
      <c r="M51" s="95" t="n">
        <v>0</v>
      </c>
      <c r="N51" s="95" t="n">
        <v>0</v>
      </c>
      <c r="O51" s="95" t="n">
        <v>0</v>
      </c>
      <c r="P51" s="408" t="n">
        <v>0</v>
      </c>
      <c r="Q51" s="95" t="n">
        <v>0</v>
      </c>
      <c r="R51" s="95" t="n">
        <v>1</v>
      </c>
      <c r="S51" s="95" t="n">
        <v>1</v>
      </c>
      <c r="T51" s="408" t="n"/>
      <c r="U51" s="99">
        <f>WEEKNUM(W51,2)&amp;"周"</f>
        <v/>
      </c>
      <c r="V51" s="100">
        <f>TEXT(W51,"AAA")</f>
        <v/>
      </c>
      <c r="W51" s="674" t="n">
        <v>46161</v>
      </c>
      <c r="X51" s="675">
        <f>INDEX($A$2:$M$93,MATCH($W51,$A$2:$A$93,0),MATCH(X$2,$A$2:$M$2,0))</f>
        <v/>
      </c>
      <c r="Y51" s="675">
        <f>INDEX($A$2:$M$93,MATCH($W51,$A$2:$A$93,0),MATCH(Y$2,$A$2:$M$2,0))</f>
        <v/>
      </c>
      <c r="Z51" s="675">
        <f>INDEX($A$2:$M$93,MATCH($W51,$A$2:$A$93,0),MATCH(Z$2,$A$2:$M$2,0))</f>
        <v/>
      </c>
      <c r="AA51" s="675">
        <f>INDEX($A$2:$M$93,MATCH($W51,$A$2:$A$93,0),MATCH(AA$2,$A$2:$M$2,0))</f>
        <v/>
      </c>
      <c r="AB51" s="675">
        <f>INDEX($A$2:$M$93,MATCH($W51,$A$2:$A$93,0),MATCH(AB$2,$A$2:$M$2,0))</f>
        <v/>
      </c>
      <c r="AC51" s="675">
        <f>INDEX($A$2:$S$93,MATCH($W51,$A$2:$A$93,0),MATCH(AC$2,$A$2:$S$2,0))</f>
        <v/>
      </c>
      <c r="AD51" s="675">
        <f>INDEX($A$2:$M$93,MATCH($W51,$A$2:$A$93,0),MATCH(AD$2,$A$2:$M$2,0))</f>
        <v/>
      </c>
      <c r="AE51" s="675">
        <f>INDEX($A$2:$M$93,MATCH($W51,$A$2:$A$93,0),MATCH(AE$2,$A$2:$M$2,0))</f>
        <v/>
      </c>
      <c r="AF51" s="675">
        <f>INDEX($A$2:$M$93,MATCH($W51,$A$2:$A$93,0),MATCH(AF$2,$A$2:$M$2,0))</f>
        <v/>
      </c>
      <c r="AG51" s="675">
        <f>INDEX($A$2:$S$93,MATCH($W51,$A$2:$A$93,0),MATCH(AG$2,$A$2:$S$2,0))</f>
        <v/>
      </c>
      <c r="AH51" s="675">
        <f>INDEX($A$2:$M$93,MATCH($W51,$A$2:$A$93,0),MATCH(AH$2,$A$2:$M$2,0))</f>
        <v/>
      </c>
      <c r="AI51" s="102">
        <f>INDEX($A$2:$M$93,MATCH($W51,$A$2:$A$93,0),MATCH(AI$2,$A$2:$M$2,0))</f>
        <v/>
      </c>
      <c r="AJ51" s="676">
        <f>SUMIF('B-刷单'!$E:$E,$W51,'B-刷单'!H:H)</f>
        <v/>
      </c>
      <c r="AK51" s="676">
        <f>SUMIF('B-刷单'!$E:$E,$W51,'B-刷单'!J:J)</f>
        <v/>
      </c>
      <c r="AL51" s="676">
        <f>SUMIF('B-刷单'!$E:$E,$W51,'B-刷单'!I:I)</f>
        <v/>
      </c>
      <c r="AM51" s="675">
        <f>SUMIFS('B-无界'!$P:$P,'B-无界'!$F:$F,$W51,'B-无界'!$H:$H,"货品全站推广")</f>
        <v/>
      </c>
      <c r="AN51" s="677">
        <f>SUMIFS('B-无界'!$AB:$AB,'B-无界'!$F:$F,$W51,'B-无界'!$H:$H,"货品全站推")</f>
        <v/>
      </c>
      <c r="AO51" s="675">
        <f>INDEX($A$2:$M$93,MATCH($W51,$A$2:$A$93,0),MATCH(AO$2,$A$2:$M$2,0))</f>
        <v/>
      </c>
      <c r="AP51" s="676">
        <f>SUMIFS('B-无界'!$AB:$AB,'B-无界'!$F:$F,$W51,'B-无界'!$H:$H,"关键词推广")</f>
        <v/>
      </c>
      <c r="AQ51" s="676">
        <f>SUMIFS('B-无界'!$P:$P,'B-无界'!$F:$F,$W51,'B-无界'!$H:$H,"精准人群推广")</f>
        <v/>
      </c>
      <c r="AR51" s="676">
        <f>SUMIFS('B-无界'!$AB:$AB,'B-无界'!$F:$F,$W51,'B-无界'!$H:$H,"精准人群推广")</f>
        <v/>
      </c>
      <c r="AS51" s="678">
        <f>SUMIFS('B-无界'!$P:$P,'B-无界'!$F:$F,$W51,'B-无界'!$H:$H,"活动加速")+SUMIFS('B-无界'!$P:$P,'B-无界'!$F:$F,$W51,'B-无界'!$H:$H,"货品加速")+SUMIFS('B-无界'!$P:$P,'B-无界'!$F:$F,$W51,'B-无界'!$H:$H,"全店智投")+SUMIFS('B-无界'!$P:$P,'B-无界'!$F:$F,$W51,'B-无界'!$H:$H,"人群击穿")+SUMIFS('B-无界'!$P:$P,'B-无界'!$F:$F,$W51,'B-无界'!$H:$H,"拉新快")+SUMIFS('B-无界'!$P:$P,'B-无界'!$F:$F,$W51,'B-无界'!$H:$H,"上新快")+SUMIFS('B-无界'!$P:$P,'B-无界'!$F:$F,$W51,'B-无界'!$H:$H,"会员快")+SUMIFS('B-无界'!$P:$P,'B-无界'!$F:$F,$W51,'B-无界'!$H:$H,"粉丝快")+SUMIFS('B-无界'!$P:$P,'B-无界'!$F:$F,$W51,'B-无界'!$H:$H,"测款快")</f>
        <v/>
      </c>
      <c r="AT51" s="677">
        <f>SUMIFS('B-无界'!$AB:$AB,'B-无界'!$F:$F,$W51,'B-无界'!$H:$H,"活动加速")+SUMIFS('B-无界'!$AB:$AB,'B-无界'!$F:$F,$W51,'B-无界'!$H:$H,"货品加速")+SUMIFS('B-无界'!$AB:$AB,'B-无界'!$F:$F,$W51,'B-无界'!$H:$H,"全店智投")+SUMIFS('B-无界'!$AB:$AB,'B-无界'!$F:$F,$W51,'B-无界'!$H:$H,"人群击穿")+SUMIFS('B-无界'!$AB:$AB,'B-无界'!$F:$F,$W51,'B-无界'!$H:$H,"拉新快")+SUMIFS('B-无界'!$AB:$AB,'B-无界'!$F:$F,$W51,'B-无界'!$H:$H,"上新快")+SUMIFS('B-无界'!$AB:$AB,'B-无界'!$F:$F,$W51,'B-无界'!$H:$H,"会员快")+SUMIFS('B-无界'!$AB:$AB,'B-无界'!$F:$F,$W51,'B-无界'!$H:$H,"粉丝快")+SUMIFS('B-无界'!$AB:$AB,'B-无界'!$F:$F,$W51,'B-无界'!$H:$H,"测款快")</f>
        <v/>
      </c>
      <c r="AU51" s="675">
        <f>INDEX($A$2:$P$93,MATCH($W51,$A$2:$A$93,0),MATCH(AU$2,$A$2:$P$2,0))</f>
        <v/>
      </c>
    </row>
    <row r="52">
      <c r="A52" s="674" t="n">
        <v>46162</v>
      </c>
      <c r="B52" s="95" t="n">
        <v>50</v>
      </c>
      <c r="C52" s="96" t="n">
        <v>31.98</v>
      </c>
      <c r="D52" s="97" t="n">
        <v>0.76</v>
      </c>
      <c r="E52" s="95" t="n">
        <v>2</v>
      </c>
      <c r="F52" s="95" t="n">
        <v>4</v>
      </c>
      <c r="G52" s="95" t="n">
        <v>119.7</v>
      </c>
      <c r="H52" s="95" t="n">
        <v>3</v>
      </c>
      <c r="I52" s="95" t="n">
        <v>3</v>
      </c>
      <c r="J52" s="95" t="n">
        <v>3</v>
      </c>
      <c r="K52" s="95" t="n">
        <v>0</v>
      </c>
      <c r="L52" s="95" t="n">
        <v>26.75</v>
      </c>
      <c r="M52" s="95" t="n">
        <v>0</v>
      </c>
      <c r="N52" s="95" t="n">
        <v>0</v>
      </c>
      <c r="O52" s="95" t="n">
        <v>0</v>
      </c>
      <c r="P52" s="408" t="n">
        <v>0</v>
      </c>
      <c r="Q52" s="95" t="n">
        <v>0</v>
      </c>
      <c r="R52" s="95" t="n">
        <v>1</v>
      </c>
      <c r="S52" s="95" t="n">
        <v>1</v>
      </c>
      <c r="T52" s="408" t="n"/>
      <c r="U52" s="99">
        <f>WEEKNUM(W52,2)&amp;"周"</f>
        <v/>
      </c>
      <c r="V52" s="100">
        <f>TEXT(W52,"AAA")</f>
        <v/>
      </c>
      <c r="W52" s="674" t="n">
        <v>46162</v>
      </c>
      <c r="X52" s="675">
        <f>INDEX($A$2:$M$93,MATCH($W52,$A$2:$A$93,0),MATCH(X$2,$A$2:$M$2,0))</f>
        <v/>
      </c>
      <c r="Y52" s="675">
        <f>INDEX($A$2:$M$93,MATCH($W52,$A$2:$A$93,0),MATCH(Y$2,$A$2:$M$2,0))</f>
        <v/>
      </c>
      <c r="Z52" s="675">
        <f>INDEX($A$2:$M$93,MATCH($W52,$A$2:$A$93,0),MATCH(Z$2,$A$2:$M$2,0))</f>
        <v/>
      </c>
      <c r="AA52" s="675">
        <f>INDEX($A$2:$M$93,MATCH($W52,$A$2:$A$93,0),MATCH(AA$2,$A$2:$M$2,0))</f>
        <v/>
      </c>
      <c r="AB52" s="675">
        <f>INDEX($A$2:$M$93,MATCH($W52,$A$2:$A$93,0),MATCH(AB$2,$A$2:$M$2,0))</f>
        <v/>
      </c>
      <c r="AC52" s="675">
        <f>INDEX($A$2:$S$93,MATCH($W52,$A$2:$A$93,0),MATCH(AC$2,$A$2:$S$2,0))</f>
        <v/>
      </c>
      <c r="AD52" s="675">
        <f>INDEX($A$2:$M$93,MATCH($W52,$A$2:$A$93,0),MATCH(AD$2,$A$2:$M$2,0))</f>
        <v/>
      </c>
      <c r="AE52" s="675">
        <f>INDEX($A$2:$M$93,MATCH($W52,$A$2:$A$93,0),MATCH(AE$2,$A$2:$M$2,0))</f>
        <v/>
      </c>
      <c r="AF52" s="675">
        <f>INDEX($A$2:$M$93,MATCH($W52,$A$2:$A$93,0),MATCH(AF$2,$A$2:$M$2,0))</f>
        <v/>
      </c>
      <c r="AG52" s="675">
        <f>INDEX($A$2:$S$93,MATCH($W52,$A$2:$A$93,0),MATCH(AG$2,$A$2:$S$2,0))</f>
        <v/>
      </c>
      <c r="AH52" s="675">
        <f>INDEX($A$2:$M$93,MATCH($W52,$A$2:$A$93,0),MATCH(AH$2,$A$2:$M$2,0))</f>
        <v/>
      </c>
      <c r="AI52" s="102">
        <f>INDEX($A$2:$M$93,MATCH($W52,$A$2:$A$93,0),MATCH(AI$2,$A$2:$M$2,0))</f>
        <v/>
      </c>
      <c r="AJ52" s="676">
        <f>SUMIF('B-刷单'!$E:$E,$W52,'B-刷单'!H:H)</f>
        <v/>
      </c>
      <c r="AK52" s="676">
        <f>SUMIF('B-刷单'!$E:$E,$W52,'B-刷单'!J:J)</f>
        <v/>
      </c>
      <c r="AL52" s="676">
        <f>SUMIF('B-刷单'!$E:$E,$W52,'B-刷单'!I:I)</f>
        <v/>
      </c>
      <c r="AM52" s="675">
        <f>SUMIFS('B-无界'!$P:$P,'B-无界'!$F:$F,$W52,'B-无界'!$H:$H,"货品全站推广")</f>
        <v/>
      </c>
      <c r="AN52" s="677">
        <f>SUMIFS('B-无界'!$AB:$AB,'B-无界'!$F:$F,$W52,'B-无界'!$H:$H,"货品全站推")</f>
        <v/>
      </c>
      <c r="AO52" s="675">
        <f>INDEX($A$2:$M$93,MATCH($W52,$A$2:$A$93,0),MATCH(AO$2,$A$2:$M$2,0))</f>
        <v/>
      </c>
      <c r="AP52" s="676">
        <f>SUMIFS('B-无界'!$AB:$AB,'B-无界'!$F:$F,$W52,'B-无界'!$H:$H,"关键词推广")</f>
        <v/>
      </c>
      <c r="AQ52" s="676">
        <f>SUMIFS('B-无界'!$P:$P,'B-无界'!$F:$F,$W52,'B-无界'!$H:$H,"精准人群推广")</f>
        <v/>
      </c>
      <c r="AR52" s="676">
        <f>SUMIFS('B-无界'!$AB:$AB,'B-无界'!$F:$F,$W52,'B-无界'!$H:$H,"精准人群推广")</f>
        <v/>
      </c>
      <c r="AS52" s="678">
        <f>SUMIFS('B-无界'!$P:$P,'B-无界'!$F:$F,$W52,'B-无界'!$H:$H,"活动加速")+SUMIFS('B-无界'!$P:$P,'B-无界'!$F:$F,$W52,'B-无界'!$H:$H,"货品加速")+SUMIFS('B-无界'!$P:$P,'B-无界'!$F:$F,$W52,'B-无界'!$H:$H,"全店智投")+SUMIFS('B-无界'!$P:$P,'B-无界'!$F:$F,$W52,'B-无界'!$H:$H,"人群击穿")+SUMIFS('B-无界'!$P:$P,'B-无界'!$F:$F,$W52,'B-无界'!$H:$H,"拉新快")+SUMIFS('B-无界'!$P:$P,'B-无界'!$F:$F,$W52,'B-无界'!$H:$H,"上新快")+SUMIFS('B-无界'!$P:$P,'B-无界'!$F:$F,$W52,'B-无界'!$H:$H,"会员快")+SUMIFS('B-无界'!$P:$P,'B-无界'!$F:$F,$W52,'B-无界'!$H:$H,"粉丝快")+SUMIFS('B-无界'!$P:$P,'B-无界'!$F:$F,$W52,'B-无界'!$H:$H,"测款快")</f>
        <v/>
      </c>
      <c r="AT52" s="677">
        <f>SUMIFS('B-无界'!$AB:$AB,'B-无界'!$F:$F,$W52,'B-无界'!$H:$H,"活动加速")+SUMIFS('B-无界'!$AB:$AB,'B-无界'!$F:$F,$W52,'B-无界'!$H:$H,"货品加速")+SUMIFS('B-无界'!$AB:$AB,'B-无界'!$F:$F,$W52,'B-无界'!$H:$H,"全店智投")+SUMIFS('B-无界'!$AB:$AB,'B-无界'!$F:$F,$W52,'B-无界'!$H:$H,"人群击穿")+SUMIFS('B-无界'!$AB:$AB,'B-无界'!$F:$F,$W52,'B-无界'!$H:$H,"拉新快")+SUMIFS('B-无界'!$AB:$AB,'B-无界'!$F:$F,$W52,'B-无界'!$H:$H,"上新快")+SUMIFS('B-无界'!$AB:$AB,'B-无界'!$F:$F,$W52,'B-无界'!$H:$H,"会员快")+SUMIFS('B-无界'!$AB:$AB,'B-无界'!$F:$F,$W52,'B-无界'!$H:$H,"粉丝快")+SUMIFS('B-无界'!$AB:$AB,'B-无界'!$F:$F,$W52,'B-无界'!$H:$H,"测款快")</f>
        <v/>
      </c>
      <c r="AU52" s="675">
        <f>INDEX($A$2:$P$93,MATCH($W52,$A$2:$A$93,0),MATCH(AU$2,$A$2:$P$2,0))</f>
        <v/>
      </c>
    </row>
    <row r="53">
      <c r="A53" s="674" t="n">
        <v>46163</v>
      </c>
      <c r="B53" s="95" t="n">
        <v>44</v>
      </c>
      <c r="C53" s="96" t="n">
        <v>32.88</v>
      </c>
      <c r="D53" s="97" t="n">
        <v>0.7955</v>
      </c>
      <c r="E53" s="95" t="n">
        <v>4</v>
      </c>
      <c r="F53" s="95" t="n">
        <v>4</v>
      </c>
      <c r="G53" s="95" t="n">
        <v>107.1</v>
      </c>
      <c r="H53" s="95" t="n">
        <v>3</v>
      </c>
      <c r="I53" s="95" t="n">
        <v>3</v>
      </c>
      <c r="J53" s="95" t="n">
        <v>3</v>
      </c>
      <c r="K53" s="95" t="n">
        <v>0</v>
      </c>
      <c r="L53" s="95" t="n">
        <v>46.04</v>
      </c>
      <c r="M53" s="95" t="n">
        <v>0</v>
      </c>
      <c r="N53" s="95" t="n">
        <v>0</v>
      </c>
      <c r="O53" s="95" t="n">
        <v>0</v>
      </c>
      <c r="P53" s="408" t="n">
        <v>0</v>
      </c>
      <c r="Q53" s="95" t="n">
        <v>35.7</v>
      </c>
      <c r="R53" s="95" t="n">
        <v>2</v>
      </c>
      <c r="S53" s="95" t="n">
        <v>2</v>
      </c>
      <c r="T53" s="408" t="n"/>
      <c r="U53" s="99">
        <f>WEEKNUM(W53,2)&amp;"周"</f>
        <v/>
      </c>
      <c r="V53" s="100">
        <f>TEXT(W53,"AAA")</f>
        <v/>
      </c>
      <c r="W53" s="674" t="n">
        <v>46163</v>
      </c>
      <c r="X53" s="675">
        <f>INDEX($A$2:$M$93,MATCH($W53,$A$2:$A$93,0),MATCH(X$2,$A$2:$M$2,0))</f>
        <v/>
      </c>
      <c r="Y53" s="675">
        <f>INDEX($A$2:$M$93,MATCH($W53,$A$2:$A$93,0),MATCH(Y$2,$A$2:$M$2,0))</f>
        <v/>
      </c>
      <c r="Z53" s="675">
        <f>INDEX($A$2:$M$93,MATCH($W53,$A$2:$A$93,0),MATCH(Z$2,$A$2:$M$2,0))</f>
        <v/>
      </c>
      <c r="AA53" s="675">
        <f>INDEX($A$2:$M$93,MATCH($W53,$A$2:$A$93,0),MATCH(AA$2,$A$2:$M$2,0))</f>
        <v/>
      </c>
      <c r="AB53" s="675">
        <f>INDEX($A$2:$M$93,MATCH($W53,$A$2:$A$93,0),MATCH(AB$2,$A$2:$M$2,0))</f>
        <v/>
      </c>
      <c r="AC53" s="675">
        <f>INDEX($A$2:$S$93,MATCH($W53,$A$2:$A$93,0),MATCH(AC$2,$A$2:$S$2,0))</f>
        <v/>
      </c>
      <c r="AD53" s="675">
        <f>INDEX($A$2:$M$93,MATCH($W53,$A$2:$A$93,0),MATCH(AD$2,$A$2:$M$2,0))</f>
        <v/>
      </c>
      <c r="AE53" s="675">
        <f>INDEX($A$2:$M$93,MATCH($W53,$A$2:$A$93,0),MATCH(AE$2,$A$2:$M$2,0))</f>
        <v/>
      </c>
      <c r="AF53" s="675">
        <f>INDEX($A$2:$M$93,MATCH($W53,$A$2:$A$93,0),MATCH(AF$2,$A$2:$M$2,0))</f>
        <v/>
      </c>
      <c r="AG53" s="675">
        <f>INDEX($A$2:$S$93,MATCH($W53,$A$2:$A$93,0),MATCH(AG$2,$A$2:$S$2,0))</f>
        <v/>
      </c>
      <c r="AH53" s="675">
        <f>INDEX($A$2:$M$93,MATCH($W53,$A$2:$A$93,0),MATCH(AH$2,$A$2:$M$2,0))</f>
        <v/>
      </c>
      <c r="AI53" s="102">
        <f>INDEX($A$2:$M$93,MATCH($W53,$A$2:$A$93,0),MATCH(AI$2,$A$2:$M$2,0))</f>
        <v/>
      </c>
      <c r="AJ53" s="676">
        <f>SUMIF('B-刷单'!$E:$E,$W53,'B-刷单'!H:H)</f>
        <v/>
      </c>
      <c r="AK53" s="676">
        <f>SUMIF('B-刷单'!$E:$E,$W53,'B-刷单'!J:J)</f>
        <v/>
      </c>
      <c r="AL53" s="676">
        <f>SUMIF('B-刷单'!$E:$E,$W53,'B-刷单'!I:I)</f>
        <v/>
      </c>
      <c r="AM53" s="675">
        <f>SUMIFS('B-无界'!$P:$P,'B-无界'!$F:$F,$W53,'B-无界'!$H:$H,"货品全站推广")</f>
        <v/>
      </c>
      <c r="AN53" s="677">
        <f>SUMIFS('B-无界'!$AB:$AB,'B-无界'!$F:$F,$W53,'B-无界'!$H:$H,"货品全站推")</f>
        <v/>
      </c>
      <c r="AO53" s="675">
        <f>INDEX($A$2:$M$93,MATCH($W53,$A$2:$A$93,0),MATCH(AO$2,$A$2:$M$2,0))</f>
        <v/>
      </c>
      <c r="AP53" s="676">
        <f>SUMIFS('B-无界'!$AB:$AB,'B-无界'!$F:$F,$W53,'B-无界'!$H:$H,"关键词推广")</f>
        <v/>
      </c>
      <c r="AQ53" s="676">
        <f>SUMIFS('B-无界'!$P:$P,'B-无界'!$F:$F,$W53,'B-无界'!$H:$H,"精准人群推广")</f>
        <v/>
      </c>
      <c r="AR53" s="676">
        <f>SUMIFS('B-无界'!$AB:$AB,'B-无界'!$F:$F,$W53,'B-无界'!$H:$H,"精准人群推广")</f>
        <v/>
      </c>
      <c r="AS53" s="678">
        <f>SUMIFS('B-无界'!$P:$P,'B-无界'!$F:$F,$W53,'B-无界'!$H:$H,"活动加速")+SUMIFS('B-无界'!$P:$P,'B-无界'!$F:$F,$W53,'B-无界'!$H:$H,"货品加速")+SUMIFS('B-无界'!$P:$P,'B-无界'!$F:$F,$W53,'B-无界'!$H:$H,"全店智投")+SUMIFS('B-无界'!$P:$P,'B-无界'!$F:$F,$W53,'B-无界'!$H:$H,"人群击穿")+SUMIFS('B-无界'!$P:$P,'B-无界'!$F:$F,$W53,'B-无界'!$H:$H,"拉新快")+SUMIFS('B-无界'!$P:$P,'B-无界'!$F:$F,$W53,'B-无界'!$H:$H,"上新快")+SUMIFS('B-无界'!$P:$P,'B-无界'!$F:$F,$W53,'B-无界'!$H:$H,"会员快")+SUMIFS('B-无界'!$P:$P,'B-无界'!$F:$F,$W53,'B-无界'!$H:$H,"粉丝快")+SUMIFS('B-无界'!$P:$P,'B-无界'!$F:$F,$W53,'B-无界'!$H:$H,"测款快")</f>
        <v/>
      </c>
      <c r="AT53" s="677">
        <f>SUMIFS('B-无界'!$AB:$AB,'B-无界'!$F:$F,$W53,'B-无界'!$H:$H,"活动加速")+SUMIFS('B-无界'!$AB:$AB,'B-无界'!$F:$F,$W53,'B-无界'!$H:$H,"货品加速")+SUMIFS('B-无界'!$AB:$AB,'B-无界'!$F:$F,$W53,'B-无界'!$H:$H,"全店智投")+SUMIFS('B-无界'!$AB:$AB,'B-无界'!$F:$F,$W53,'B-无界'!$H:$H,"人群击穿")+SUMIFS('B-无界'!$AB:$AB,'B-无界'!$F:$F,$W53,'B-无界'!$H:$H,"拉新快")+SUMIFS('B-无界'!$AB:$AB,'B-无界'!$F:$F,$W53,'B-无界'!$H:$H,"上新快")+SUMIFS('B-无界'!$AB:$AB,'B-无界'!$F:$F,$W53,'B-无界'!$H:$H,"会员快")+SUMIFS('B-无界'!$AB:$AB,'B-无界'!$F:$F,$W53,'B-无界'!$H:$H,"粉丝快")+SUMIFS('B-无界'!$AB:$AB,'B-无界'!$F:$F,$W53,'B-无界'!$H:$H,"测款快")</f>
        <v/>
      </c>
      <c r="AU53" s="675">
        <f>INDEX($A$2:$P$93,MATCH($W53,$A$2:$A$93,0),MATCH(AU$2,$A$2:$P$2,0))</f>
        <v/>
      </c>
    </row>
    <row r="54">
      <c r="A54" s="674" t="n">
        <v>46164</v>
      </c>
      <c r="B54" s="95" t="n">
        <v>10</v>
      </c>
      <c r="C54" s="96" t="n">
        <v>41.04</v>
      </c>
      <c r="D54" s="97" t="n">
        <v>0.8</v>
      </c>
      <c r="E54" s="95" t="n">
        <v>0</v>
      </c>
      <c r="F54" s="95" t="n">
        <v>3</v>
      </c>
      <c r="G54" s="95" t="n">
        <v>35.7</v>
      </c>
      <c r="H54" s="95" t="n">
        <v>1</v>
      </c>
      <c r="I54" s="95" t="n">
        <v>1</v>
      </c>
      <c r="J54" s="95" t="n">
        <v>1</v>
      </c>
      <c r="K54" s="95" t="n">
        <v>0</v>
      </c>
      <c r="L54" s="95" t="n">
        <v>6.9</v>
      </c>
      <c r="M54" s="95" t="n">
        <v>0</v>
      </c>
      <c r="N54" s="95" t="n">
        <v>0</v>
      </c>
      <c r="O54" s="95" t="n">
        <v>0</v>
      </c>
      <c r="P54" s="408" t="n">
        <v>0</v>
      </c>
      <c r="Q54" s="95" t="n">
        <v>35.7</v>
      </c>
      <c r="R54" s="95" t="n">
        <v>1</v>
      </c>
      <c r="S54" s="95" t="n">
        <v>0</v>
      </c>
      <c r="T54" s="408" t="n"/>
      <c r="U54" s="99">
        <f>WEEKNUM(W54,2)&amp;"周"</f>
        <v/>
      </c>
      <c r="V54" s="100">
        <f>TEXT(W54,"AAA")</f>
        <v/>
      </c>
      <c r="W54" s="674" t="n">
        <v>46164</v>
      </c>
      <c r="X54" s="675">
        <f>INDEX($A$2:$M$93,MATCH($W54,$A$2:$A$93,0),MATCH(X$2,$A$2:$M$2,0))</f>
        <v/>
      </c>
      <c r="Y54" s="675">
        <f>INDEX($A$2:$M$93,MATCH($W54,$A$2:$A$93,0),MATCH(Y$2,$A$2:$M$2,0))</f>
        <v/>
      </c>
      <c r="Z54" s="675">
        <f>INDEX($A$2:$M$93,MATCH($W54,$A$2:$A$93,0),MATCH(Z$2,$A$2:$M$2,0))</f>
        <v/>
      </c>
      <c r="AA54" s="675">
        <f>INDEX($A$2:$M$93,MATCH($W54,$A$2:$A$93,0),MATCH(AA$2,$A$2:$M$2,0))</f>
        <v/>
      </c>
      <c r="AB54" s="675">
        <f>INDEX($A$2:$M$93,MATCH($W54,$A$2:$A$93,0),MATCH(AB$2,$A$2:$M$2,0))</f>
        <v/>
      </c>
      <c r="AC54" s="675">
        <f>INDEX($A$2:$S$93,MATCH($W54,$A$2:$A$93,0),MATCH(AC$2,$A$2:$S$2,0))</f>
        <v/>
      </c>
      <c r="AD54" s="675">
        <f>INDEX($A$2:$M$93,MATCH($W54,$A$2:$A$93,0),MATCH(AD$2,$A$2:$M$2,0))</f>
        <v/>
      </c>
      <c r="AE54" s="675">
        <f>INDEX($A$2:$M$93,MATCH($W54,$A$2:$A$93,0),MATCH(AE$2,$A$2:$M$2,0))</f>
        <v/>
      </c>
      <c r="AF54" s="675">
        <f>INDEX($A$2:$M$93,MATCH($W54,$A$2:$A$93,0),MATCH(AF$2,$A$2:$M$2,0))</f>
        <v/>
      </c>
      <c r="AG54" s="675">
        <f>INDEX($A$2:$S$93,MATCH($W54,$A$2:$A$93,0),MATCH(AG$2,$A$2:$S$2,0))</f>
        <v/>
      </c>
      <c r="AH54" s="675">
        <f>INDEX($A$2:$M$93,MATCH($W54,$A$2:$A$93,0),MATCH(AH$2,$A$2:$M$2,0))</f>
        <v/>
      </c>
      <c r="AI54" s="102">
        <f>INDEX($A$2:$M$93,MATCH($W54,$A$2:$A$93,0),MATCH(AI$2,$A$2:$M$2,0))</f>
        <v/>
      </c>
      <c r="AJ54" s="676">
        <f>SUMIF('B-刷单'!$E:$E,$W54,'B-刷单'!H:H)</f>
        <v/>
      </c>
      <c r="AK54" s="676">
        <f>SUMIF('B-刷单'!$E:$E,$W54,'B-刷单'!J:J)</f>
        <v/>
      </c>
      <c r="AL54" s="676">
        <f>SUMIF('B-刷单'!$E:$E,$W54,'B-刷单'!I:I)</f>
        <v/>
      </c>
      <c r="AM54" s="675">
        <f>SUMIFS('B-无界'!$P:$P,'B-无界'!$F:$F,$W54,'B-无界'!$H:$H,"货品全站推广")</f>
        <v/>
      </c>
      <c r="AN54" s="677">
        <f>SUMIFS('B-无界'!$AB:$AB,'B-无界'!$F:$F,$W54,'B-无界'!$H:$H,"货品全站推")</f>
        <v/>
      </c>
      <c r="AO54" s="675">
        <f>INDEX($A$2:$M$93,MATCH($W54,$A$2:$A$93,0),MATCH(AO$2,$A$2:$M$2,0))</f>
        <v/>
      </c>
      <c r="AP54" s="676">
        <f>SUMIFS('B-无界'!$AB:$AB,'B-无界'!$F:$F,$W54,'B-无界'!$H:$H,"关键词推广")</f>
        <v/>
      </c>
      <c r="AQ54" s="676">
        <f>SUMIFS('B-无界'!$P:$P,'B-无界'!$F:$F,$W54,'B-无界'!$H:$H,"精准人群推广")</f>
        <v/>
      </c>
      <c r="AR54" s="676">
        <f>SUMIFS('B-无界'!$AB:$AB,'B-无界'!$F:$F,$W54,'B-无界'!$H:$H,"精准人群推广")</f>
        <v/>
      </c>
      <c r="AS54" s="678">
        <f>SUMIFS('B-无界'!$P:$P,'B-无界'!$F:$F,$W54,'B-无界'!$H:$H,"活动加速")+SUMIFS('B-无界'!$P:$P,'B-无界'!$F:$F,$W54,'B-无界'!$H:$H,"货品加速")+SUMIFS('B-无界'!$P:$P,'B-无界'!$F:$F,$W54,'B-无界'!$H:$H,"全店智投")+SUMIFS('B-无界'!$P:$P,'B-无界'!$F:$F,$W54,'B-无界'!$H:$H,"人群击穿")+SUMIFS('B-无界'!$P:$P,'B-无界'!$F:$F,$W54,'B-无界'!$H:$H,"拉新快")+SUMIFS('B-无界'!$P:$P,'B-无界'!$F:$F,$W54,'B-无界'!$H:$H,"上新快")+SUMIFS('B-无界'!$P:$P,'B-无界'!$F:$F,$W54,'B-无界'!$H:$H,"会员快")+SUMIFS('B-无界'!$P:$P,'B-无界'!$F:$F,$W54,'B-无界'!$H:$H,"粉丝快")+SUMIFS('B-无界'!$P:$P,'B-无界'!$F:$F,$W54,'B-无界'!$H:$H,"测款快")</f>
        <v/>
      </c>
      <c r="AT54" s="677">
        <f>SUMIFS('B-无界'!$AB:$AB,'B-无界'!$F:$F,$W54,'B-无界'!$H:$H,"活动加速")+SUMIFS('B-无界'!$AB:$AB,'B-无界'!$F:$F,$W54,'B-无界'!$H:$H,"货品加速")+SUMIFS('B-无界'!$AB:$AB,'B-无界'!$F:$F,$W54,'B-无界'!$H:$H,"全店智投")+SUMIFS('B-无界'!$AB:$AB,'B-无界'!$F:$F,$W54,'B-无界'!$H:$H,"人群击穿")+SUMIFS('B-无界'!$AB:$AB,'B-无界'!$F:$F,$W54,'B-无界'!$H:$H,"拉新快")+SUMIFS('B-无界'!$AB:$AB,'B-无界'!$F:$F,$W54,'B-无界'!$H:$H,"上新快")+SUMIFS('B-无界'!$AB:$AB,'B-无界'!$F:$F,$W54,'B-无界'!$H:$H,"会员快")+SUMIFS('B-无界'!$AB:$AB,'B-无界'!$F:$F,$W54,'B-无界'!$H:$H,"粉丝快")+SUMIFS('B-无界'!$AB:$AB,'B-无界'!$F:$F,$W54,'B-无界'!$H:$H,"测款快")</f>
        <v/>
      </c>
      <c r="AU54" s="675">
        <f>INDEX($A$2:$P$93,MATCH($W54,$A$2:$A$93,0),MATCH(AU$2,$A$2:$P$2,0))</f>
        <v/>
      </c>
    </row>
    <row r="55">
      <c r="A55" s="674" t="n">
        <v>46165</v>
      </c>
      <c r="B55" s="95" t="n">
        <v>18</v>
      </c>
      <c r="C55" s="96" t="n">
        <v>63.33</v>
      </c>
      <c r="D55" s="97" t="n">
        <v>0.7778</v>
      </c>
      <c r="E55" s="95" t="n">
        <v>1</v>
      </c>
      <c r="F55" s="95" t="n">
        <v>0</v>
      </c>
      <c r="G55" s="95" t="n">
        <v>0</v>
      </c>
      <c r="H55" s="95" t="n">
        <v>0</v>
      </c>
      <c r="I55" s="95" t="n">
        <v>0</v>
      </c>
      <c r="J55" s="95" t="n">
        <v>0</v>
      </c>
      <c r="K55" s="95" t="n">
        <v>0</v>
      </c>
      <c r="L55" s="95" t="n">
        <v>8.300000000000001</v>
      </c>
      <c r="M55" s="95" t="n">
        <v>0</v>
      </c>
      <c r="N55" s="95" t="n">
        <v>0</v>
      </c>
      <c r="O55" s="95" t="n">
        <v>0</v>
      </c>
      <c r="P55" s="408" t="n">
        <v>0</v>
      </c>
      <c r="Q55" s="95" t="n">
        <v>0</v>
      </c>
      <c r="R55" s="95" t="n">
        <v>0</v>
      </c>
      <c r="S55" s="95" t="n">
        <v>0</v>
      </c>
      <c r="T55" s="408" t="n"/>
      <c r="U55" s="99">
        <f>WEEKNUM(W55,2)&amp;"周"</f>
        <v/>
      </c>
      <c r="V55" s="100">
        <f>TEXT(W55,"AAA")</f>
        <v/>
      </c>
      <c r="W55" s="674" t="n">
        <v>46165</v>
      </c>
      <c r="X55" s="675">
        <f>INDEX($A$2:$M$93,MATCH($W55,$A$2:$A$93,0),MATCH(X$2,$A$2:$M$2,0))</f>
        <v/>
      </c>
      <c r="Y55" s="675">
        <f>INDEX($A$2:$M$93,MATCH($W55,$A$2:$A$93,0),MATCH(Y$2,$A$2:$M$2,0))</f>
        <v/>
      </c>
      <c r="Z55" s="675">
        <f>INDEX($A$2:$M$93,MATCH($W55,$A$2:$A$93,0),MATCH(Z$2,$A$2:$M$2,0))</f>
        <v/>
      </c>
      <c r="AA55" s="675">
        <f>INDEX($A$2:$M$93,MATCH($W55,$A$2:$A$93,0),MATCH(AA$2,$A$2:$M$2,0))</f>
        <v/>
      </c>
      <c r="AB55" s="675">
        <f>INDEX($A$2:$M$93,MATCH($W55,$A$2:$A$93,0),MATCH(AB$2,$A$2:$M$2,0))</f>
        <v/>
      </c>
      <c r="AC55" s="675">
        <f>INDEX($A$2:$S$93,MATCH($W55,$A$2:$A$93,0),MATCH(AC$2,$A$2:$S$2,0))</f>
        <v/>
      </c>
      <c r="AD55" s="675">
        <f>INDEX($A$2:$M$93,MATCH($W55,$A$2:$A$93,0),MATCH(AD$2,$A$2:$M$2,0))</f>
        <v/>
      </c>
      <c r="AE55" s="675">
        <f>INDEX($A$2:$M$93,MATCH($W55,$A$2:$A$93,0),MATCH(AE$2,$A$2:$M$2,0))</f>
        <v/>
      </c>
      <c r="AF55" s="675">
        <f>INDEX($A$2:$M$93,MATCH($W55,$A$2:$A$93,0),MATCH(AF$2,$A$2:$M$2,0))</f>
        <v/>
      </c>
      <c r="AG55" s="675">
        <f>INDEX($A$2:$S$93,MATCH($W55,$A$2:$A$93,0),MATCH(AG$2,$A$2:$S$2,0))</f>
        <v/>
      </c>
      <c r="AH55" s="675">
        <f>INDEX($A$2:$M$93,MATCH($W55,$A$2:$A$93,0),MATCH(AH$2,$A$2:$M$2,0))</f>
        <v/>
      </c>
      <c r="AI55" s="102">
        <f>INDEX($A$2:$M$93,MATCH($W55,$A$2:$A$93,0),MATCH(AI$2,$A$2:$M$2,0))</f>
        <v/>
      </c>
      <c r="AJ55" s="676">
        <f>SUMIF('B-刷单'!$E:$E,$W55,'B-刷单'!H:H)</f>
        <v/>
      </c>
      <c r="AK55" s="676">
        <f>SUMIF('B-刷单'!$E:$E,$W55,'B-刷单'!J:J)</f>
        <v/>
      </c>
      <c r="AL55" s="676">
        <f>SUMIF('B-刷单'!$E:$E,$W55,'B-刷单'!I:I)</f>
        <v/>
      </c>
      <c r="AM55" s="675">
        <f>SUMIFS('B-无界'!$P:$P,'B-无界'!$F:$F,$W55,'B-无界'!$H:$H,"货品全站推广")</f>
        <v/>
      </c>
      <c r="AN55" s="677">
        <f>SUMIFS('B-无界'!$AB:$AB,'B-无界'!$F:$F,$W55,'B-无界'!$H:$H,"货品全站推")</f>
        <v/>
      </c>
      <c r="AO55" s="675">
        <f>INDEX($A$2:$M$93,MATCH($W55,$A$2:$A$93,0),MATCH(AO$2,$A$2:$M$2,0))</f>
        <v/>
      </c>
      <c r="AP55" s="676">
        <f>SUMIFS('B-无界'!$AB:$AB,'B-无界'!$F:$F,$W55,'B-无界'!$H:$H,"关键词推广")</f>
        <v/>
      </c>
      <c r="AQ55" s="676">
        <f>SUMIFS('B-无界'!$P:$P,'B-无界'!$F:$F,$W55,'B-无界'!$H:$H,"精准人群推广")</f>
        <v/>
      </c>
      <c r="AR55" s="676">
        <f>SUMIFS('B-无界'!$AB:$AB,'B-无界'!$F:$F,$W55,'B-无界'!$H:$H,"精准人群推广")</f>
        <v/>
      </c>
      <c r="AS55" s="678">
        <f>SUMIFS('B-无界'!$P:$P,'B-无界'!$F:$F,$W55,'B-无界'!$H:$H,"活动加速")+SUMIFS('B-无界'!$P:$P,'B-无界'!$F:$F,$W55,'B-无界'!$H:$H,"货品加速")+SUMIFS('B-无界'!$P:$P,'B-无界'!$F:$F,$W55,'B-无界'!$H:$H,"全店智投")+SUMIFS('B-无界'!$P:$P,'B-无界'!$F:$F,$W55,'B-无界'!$H:$H,"人群击穿")+SUMIFS('B-无界'!$P:$P,'B-无界'!$F:$F,$W55,'B-无界'!$H:$H,"拉新快")+SUMIFS('B-无界'!$P:$P,'B-无界'!$F:$F,$W55,'B-无界'!$H:$H,"上新快")+SUMIFS('B-无界'!$P:$P,'B-无界'!$F:$F,$W55,'B-无界'!$H:$H,"会员快")+SUMIFS('B-无界'!$P:$P,'B-无界'!$F:$F,$W55,'B-无界'!$H:$H,"粉丝快")+SUMIFS('B-无界'!$P:$P,'B-无界'!$F:$F,$W55,'B-无界'!$H:$H,"测款快")</f>
        <v/>
      </c>
      <c r="AT55" s="677">
        <f>SUMIFS('B-无界'!$AB:$AB,'B-无界'!$F:$F,$W55,'B-无界'!$H:$H,"活动加速")+SUMIFS('B-无界'!$AB:$AB,'B-无界'!$F:$F,$W55,'B-无界'!$H:$H,"货品加速")+SUMIFS('B-无界'!$AB:$AB,'B-无界'!$F:$F,$W55,'B-无界'!$H:$H,"全店智投")+SUMIFS('B-无界'!$AB:$AB,'B-无界'!$F:$F,$W55,'B-无界'!$H:$H,"人群击穿")+SUMIFS('B-无界'!$AB:$AB,'B-无界'!$F:$F,$W55,'B-无界'!$H:$H,"拉新快")+SUMIFS('B-无界'!$AB:$AB,'B-无界'!$F:$F,$W55,'B-无界'!$H:$H,"上新快")+SUMIFS('B-无界'!$AB:$AB,'B-无界'!$F:$F,$W55,'B-无界'!$H:$H,"会员快")+SUMIFS('B-无界'!$AB:$AB,'B-无界'!$F:$F,$W55,'B-无界'!$H:$H,"粉丝快")+SUMIFS('B-无界'!$AB:$AB,'B-无界'!$F:$F,$W55,'B-无界'!$H:$H,"测款快")</f>
        <v/>
      </c>
      <c r="AU55" s="675">
        <f>INDEX($A$2:$P$93,MATCH($W55,$A$2:$A$93,0),MATCH(AU$2,$A$2:$P$2,0))</f>
        <v/>
      </c>
    </row>
    <row r="56">
      <c r="A56" s="674" t="n">
        <v>46166</v>
      </c>
      <c r="B56" s="95" t="n">
        <v>16</v>
      </c>
      <c r="C56" s="96" t="n">
        <v>24.31</v>
      </c>
      <c r="D56" s="97" t="n">
        <v>0.8125</v>
      </c>
      <c r="E56" s="95" t="n">
        <v>1</v>
      </c>
      <c r="F56" s="95" t="n">
        <v>12</v>
      </c>
      <c r="G56" s="95" t="n">
        <v>71.40000000000001</v>
      </c>
      <c r="H56" s="95" t="n">
        <v>2</v>
      </c>
      <c r="I56" s="95" t="n">
        <v>2</v>
      </c>
      <c r="J56" s="95" t="n">
        <v>2</v>
      </c>
      <c r="K56" s="95" t="n">
        <v>0</v>
      </c>
      <c r="L56" s="95" t="n">
        <v>6.57</v>
      </c>
      <c r="M56" s="95" t="n">
        <v>0</v>
      </c>
      <c r="N56" s="95" t="n">
        <v>0</v>
      </c>
      <c r="O56" s="95" t="n">
        <v>0</v>
      </c>
      <c r="P56" s="408" t="n">
        <v>0</v>
      </c>
      <c r="Q56" s="95" t="n">
        <v>71.40000000000001</v>
      </c>
      <c r="R56" s="95" t="n">
        <v>1</v>
      </c>
      <c r="S56" s="95" t="n">
        <v>0</v>
      </c>
      <c r="T56" s="408" t="n"/>
      <c r="U56" s="99">
        <f>WEEKNUM(W56,2)&amp;"周"</f>
        <v/>
      </c>
      <c r="V56" s="100">
        <f>TEXT(W56,"AAA")</f>
        <v/>
      </c>
      <c r="W56" s="674" t="n">
        <v>46166</v>
      </c>
      <c r="X56" s="675">
        <f>INDEX($A$2:$M$93,MATCH($W56,$A$2:$A$93,0),MATCH(X$2,$A$2:$M$2,0))</f>
        <v/>
      </c>
      <c r="Y56" s="675">
        <f>INDEX($A$2:$M$93,MATCH($W56,$A$2:$A$93,0),MATCH(Y$2,$A$2:$M$2,0))</f>
        <v/>
      </c>
      <c r="Z56" s="675">
        <f>INDEX($A$2:$M$93,MATCH($W56,$A$2:$A$93,0),MATCH(Z$2,$A$2:$M$2,0))</f>
        <v/>
      </c>
      <c r="AA56" s="675">
        <f>INDEX($A$2:$M$93,MATCH($W56,$A$2:$A$93,0),MATCH(AA$2,$A$2:$M$2,0))</f>
        <v/>
      </c>
      <c r="AB56" s="675">
        <f>INDEX($A$2:$M$93,MATCH($W56,$A$2:$A$93,0),MATCH(AB$2,$A$2:$M$2,0))</f>
        <v/>
      </c>
      <c r="AC56" s="675">
        <f>INDEX($A$2:$S$93,MATCH($W56,$A$2:$A$93,0),MATCH(AC$2,$A$2:$S$2,0))</f>
        <v/>
      </c>
      <c r="AD56" s="675">
        <f>INDEX($A$2:$M$93,MATCH($W56,$A$2:$A$93,0),MATCH(AD$2,$A$2:$M$2,0))</f>
        <v/>
      </c>
      <c r="AE56" s="675">
        <f>INDEX($A$2:$M$93,MATCH($W56,$A$2:$A$93,0),MATCH(AE$2,$A$2:$M$2,0))</f>
        <v/>
      </c>
      <c r="AF56" s="675">
        <f>INDEX($A$2:$M$93,MATCH($W56,$A$2:$A$93,0),MATCH(AF$2,$A$2:$M$2,0))</f>
        <v/>
      </c>
      <c r="AG56" s="675">
        <f>INDEX($A$2:$S$93,MATCH($W56,$A$2:$A$93,0),MATCH(AG$2,$A$2:$S$2,0))</f>
        <v/>
      </c>
      <c r="AH56" s="675">
        <f>INDEX($A$2:$M$93,MATCH($W56,$A$2:$A$93,0),MATCH(AH$2,$A$2:$M$2,0))</f>
        <v/>
      </c>
      <c r="AI56" s="102">
        <f>INDEX($A$2:$M$93,MATCH($W56,$A$2:$A$93,0),MATCH(AI$2,$A$2:$M$2,0))</f>
        <v/>
      </c>
      <c r="AJ56" s="676">
        <f>SUMIF('B-刷单'!$E:$E,$W56,'B-刷单'!H:H)</f>
        <v/>
      </c>
      <c r="AK56" s="676">
        <f>SUMIF('B-刷单'!$E:$E,$W56,'B-刷单'!J:J)</f>
        <v/>
      </c>
      <c r="AL56" s="676">
        <f>SUMIF('B-刷单'!$E:$E,$W56,'B-刷单'!I:I)</f>
        <v/>
      </c>
      <c r="AM56" s="675">
        <f>SUMIFS('B-无界'!$P:$P,'B-无界'!$F:$F,$W56,'B-无界'!$H:$H,"货品全站推广")</f>
        <v/>
      </c>
      <c r="AN56" s="677">
        <f>SUMIFS('B-无界'!$AB:$AB,'B-无界'!$F:$F,$W56,'B-无界'!$H:$H,"货品全站推")</f>
        <v/>
      </c>
      <c r="AO56" s="675">
        <f>INDEX($A$2:$M$93,MATCH($W56,$A$2:$A$93,0),MATCH(AO$2,$A$2:$M$2,0))</f>
        <v/>
      </c>
      <c r="AP56" s="676">
        <f>SUMIFS('B-无界'!$AB:$AB,'B-无界'!$F:$F,$W56,'B-无界'!$H:$H,"关键词推广")</f>
        <v/>
      </c>
      <c r="AQ56" s="676">
        <f>SUMIFS('B-无界'!$P:$P,'B-无界'!$F:$F,$W56,'B-无界'!$H:$H,"精准人群推广")</f>
        <v/>
      </c>
      <c r="AR56" s="676">
        <f>SUMIFS('B-无界'!$AB:$AB,'B-无界'!$F:$F,$W56,'B-无界'!$H:$H,"精准人群推广")</f>
        <v/>
      </c>
      <c r="AS56" s="678">
        <f>SUMIFS('B-无界'!$P:$P,'B-无界'!$F:$F,$W56,'B-无界'!$H:$H,"活动加速")+SUMIFS('B-无界'!$P:$P,'B-无界'!$F:$F,$W56,'B-无界'!$H:$H,"货品加速")+SUMIFS('B-无界'!$P:$P,'B-无界'!$F:$F,$W56,'B-无界'!$H:$H,"全店智投")+SUMIFS('B-无界'!$P:$P,'B-无界'!$F:$F,$W56,'B-无界'!$H:$H,"人群击穿")+SUMIFS('B-无界'!$P:$P,'B-无界'!$F:$F,$W56,'B-无界'!$H:$H,"拉新快")+SUMIFS('B-无界'!$P:$P,'B-无界'!$F:$F,$W56,'B-无界'!$H:$H,"上新快")+SUMIFS('B-无界'!$P:$P,'B-无界'!$F:$F,$W56,'B-无界'!$H:$H,"会员快")+SUMIFS('B-无界'!$P:$P,'B-无界'!$F:$F,$W56,'B-无界'!$H:$H,"粉丝快")+SUMIFS('B-无界'!$P:$P,'B-无界'!$F:$F,$W56,'B-无界'!$H:$H,"测款快")</f>
        <v/>
      </c>
      <c r="AT56" s="677">
        <f>SUMIFS('B-无界'!$AB:$AB,'B-无界'!$F:$F,$W56,'B-无界'!$H:$H,"活动加速")+SUMIFS('B-无界'!$AB:$AB,'B-无界'!$F:$F,$W56,'B-无界'!$H:$H,"货品加速")+SUMIFS('B-无界'!$AB:$AB,'B-无界'!$F:$F,$W56,'B-无界'!$H:$H,"全店智投")+SUMIFS('B-无界'!$AB:$AB,'B-无界'!$F:$F,$W56,'B-无界'!$H:$H,"人群击穿")+SUMIFS('B-无界'!$AB:$AB,'B-无界'!$F:$F,$W56,'B-无界'!$H:$H,"拉新快")+SUMIFS('B-无界'!$AB:$AB,'B-无界'!$F:$F,$W56,'B-无界'!$H:$H,"上新快")+SUMIFS('B-无界'!$AB:$AB,'B-无界'!$F:$F,$W56,'B-无界'!$H:$H,"会员快")+SUMIFS('B-无界'!$AB:$AB,'B-无界'!$F:$F,$W56,'B-无界'!$H:$H,"粉丝快")+SUMIFS('B-无界'!$AB:$AB,'B-无界'!$F:$F,$W56,'B-无界'!$H:$H,"测款快")</f>
        <v/>
      </c>
      <c r="AU56" s="675">
        <f>INDEX($A$2:$P$93,MATCH($W56,$A$2:$A$93,0),MATCH(AU$2,$A$2:$P$2,0))</f>
        <v/>
      </c>
    </row>
    <row r="57">
      <c r="A57" s="674" t="n">
        <v>46167</v>
      </c>
      <c r="B57" s="95" t="n">
        <v>15</v>
      </c>
      <c r="C57" s="96" t="n">
        <v>19.86</v>
      </c>
      <c r="D57" s="97" t="n">
        <v>0.3333</v>
      </c>
      <c r="E57" s="95" t="n">
        <v>4</v>
      </c>
      <c r="F57" s="95" t="n">
        <v>3</v>
      </c>
      <c r="G57" s="95" t="n">
        <v>93.7</v>
      </c>
      <c r="H57" s="95" t="n">
        <v>3</v>
      </c>
      <c r="I57" s="95" t="n">
        <v>3</v>
      </c>
      <c r="J57" s="95" t="n">
        <v>3</v>
      </c>
      <c r="K57" s="95" t="n">
        <v>0</v>
      </c>
      <c r="L57" s="95" t="n">
        <v>7.4</v>
      </c>
      <c r="M57" s="95" t="n">
        <v>0</v>
      </c>
      <c r="N57" s="95" t="n">
        <v>0</v>
      </c>
      <c r="O57" s="95" t="n">
        <v>0</v>
      </c>
      <c r="P57" s="408" t="n">
        <v>0</v>
      </c>
      <c r="Q57" s="95" t="n">
        <v>35.7</v>
      </c>
      <c r="R57" s="95" t="n">
        <v>2</v>
      </c>
      <c r="S57" s="95" t="n">
        <v>1</v>
      </c>
      <c r="U57" s="99">
        <f>WEEKNUM(W57,2)&amp;"周"</f>
        <v/>
      </c>
      <c r="V57" s="100">
        <f>TEXT(W57,"AAA")</f>
        <v/>
      </c>
      <c r="W57" s="674" t="n">
        <v>46167</v>
      </c>
      <c r="X57" s="675">
        <f>INDEX($A$2:$M$93,MATCH($W57,$A$2:$A$93,0),MATCH(X$2,$A$2:$M$2,0))</f>
        <v/>
      </c>
      <c r="Y57" s="675">
        <f>INDEX($A$2:$M$93,MATCH($W57,$A$2:$A$93,0),MATCH(Y$2,$A$2:$M$2,0))</f>
        <v/>
      </c>
      <c r="Z57" s="675">
        <f>INDEX($A$2:$M$93,MATCH($W57,$A$2:$A$93,0),MATCH(Z$2,$A$2:$M$2,0))</f>
        <v/>
      </c>
      <c r="AA57" s="675">
        <f>INDEX($A$2:$M$93,MATCH($W57,$A$2:$A$93,0),MATCH(AA$2,$A$2:$M$2,0))</f>
        <v/>
      </c>
      <c r="AB57" s="675">
        <f>INDEX($A$2:$M$93,MATCH($W57,$A$2:$A$93,0),MATCH(AB$2,$A$2:$M$2,0))</f>
        <v/>
      </c>
      <c r="AC57" s="675">
        <f>INDEX($A$2:$S$93,MATCH($W57,$A$2:$A$93,0),MATCH(AC$2,$A$2:$S$2,0))</f>
        <v/>
      </c>
      <c r="AD57" s="675">
        <f>INDEX($A$2:$M$93,MATCH($W57,$A$2:$A$93,0),MATCH(AD$2,$A$2:$M$2,0))</f>
        <v/>
      </c>
      <c r="AE57" s="675">
        <f>INDEX($A$2:$M$93,MATCH($W57,$A$2:$A$93,0),MATCH(AE$2,$A$2:$M$2,0))</f>
        <v/>
      </c>
      <c r="AF57" s="675">
        <f>INDEX($A$2:$M$93,MATCH($W57,$A$2:$A$93,0),MATCH(AF$2,$A$2:$M$2,0))</f>
        <v/>
      </c>
      <c r="AG57" s="675">
        <f>INDEX($A$2:$S$93,MATCH($W57,$A$2:$A$93,0),MATCH(AG$2,$A$2:$S$2,0))</f>
        <v/>
      </c>
      <c r="AH57" s="675">
        <f>INDEX($A$2:$M$93,MATCH($W57,$A$2:$A$93,0),MATCH(AH$2,$A$2:$M$2,0))</f>
        <v/>
      </c>
      <c r="AI57" s="102">
        <f>INDEX($A$2:$M$93,MATCH($W57,$A$2:$A$93,0),MATCH(AI$2,$A$2:$M$2,0))</f>
        <v/>
      </c>
      <c r="AJ57" s="676">
        <f>SUMIF('B-刷单'!$E:$E,$W57,'B-刷单'!H:H)</f>
        <v/>
      </c>
      <c r="AK57" s="676">
        <f>SUMIF('B-刷单'!$E:$E,$W57,'B-刷单'!J:J)</f>
        <v/>
      </c>
      <c r="AL57" s="676">
        <f>SUMIF('B-刷单'!$E:$E,$W57,'B-刷单'!I:I)</f>
        <v/>
      </c>
      <c r="AM57" s="675">
        <f>SUMIFS('B-无界'!$P:$P,'B-无界'!$F:$F,$W57,'B-无界'!$H:$H,"货品全站推广")</f>
        <v/>
      </c>
      <c r="AN57" s="677">
        <f>SUMIFS('B-无界'!$AB:$AB,'B-无界'!$F:$F,$W57,'B-无界'!$H:$H,"货品全站推")</f>
        <v/>
      </c>
      <c r="AO57" s="675">
        <f>INDEX($A$2:$M$93,MATCH($W57,$A$2:$A$93,0),MATCH(AO$2,$A$2:$M$2,0))</f>
        <v/>
      </c>
      <c r="AP57" s="676">
        <f>SUMIFS('B-无界'!$AB:$AB,'B-无界'!$F:$F,$W57,'B-无界'!$H:$H,"关键词推广")</f>
        <v/>
      </c>
      <c r="AQ57" s="676">
        <f>SUMIFS('B-无界'!$P:$P,'B-无界'!$F:$F,$W57,'B-无界'!$H:$H,"精准人群推广")</f>
        <v/>
      </c>
      <c r="AR57" s="676">
        <f>SUMIFS('B-无界'!$AB:$AB,'B-无界'!$F:$F,$W57,'B-无界'!$H:$H,"精准人群推广")</f>
        <v/>
      </c>
      <c r="AS57" s="678">
        <f>SUMIFS('B-无界'!$P:$P,'B-无界'!$F:$F,$W57,'B-无界'!$H:$H,"活动加速")+SUMIFS('B-无界'!$P:$P,'B-无界'!$F:$F,$W57,'B-无界'!$H:$H,"货品加速")+SUMIFS('B-无界'!$P:$P,'B-无界'!$F:$F,$W57,'B-无界'!$H:$H,"全店智投")+SUMIFS('B-无界'!$P:$P,'B-无界'!$F:$F,$W57,'B-无界'!$H:$H,"人群击穿")+SUMIFS('B-无界'!$P:$P,'B-无界'!$F:$F,$W57,'B-无界'!$H:$H,"拉新快")+SUMIFS('B-无界'!$P:$P,'B-无界'!$F:$F,$W57,'B-无界'!$H:$H,"上新快")+SUMIFS('B-无界'!$P:$P,'B-无界'!$F:$F,$W57,'B-无界'!$H:$H,"会员快")+SUMIFS('B-无界'!$P:$P,'B-无界'!$F:$F,$W57,'B-无界'!$H:$H,"粉丝快")+SUMIFS('B-无界'!$P:$P,'B-无界'!$F:$F,$W57,'B-无界'!$H:$H,"测款快")</f>
        <v/>
      </c>
      <c r="AT57" s="677">
        <f>SUMIFS('B-无界'!$AB:$AB,'B-无界'!$F:$F,$W57,'B-无界'!$H:$H,"活动加速")+SUMIFS('B-无界'!$AB:$AB,'B-无界'!$F:$F,$W57,'B-无界'!$H:$H,"货品加速")+SUMIFS('B-无界'!$AB:$AB,'B-无界'!$F:$F,$W57,'B-无界'!$H:$H,"全店智投")+SUMIFS('B-无界'!$AB:$AB,'B-无界'!$F:$F,$W57,'B-无界'!$H:$H,"人群击穿")+SUMIFS('B-无界'!$AB:$AB,'B-无界'!$F:$F,$W57,'B-无界'!$H:$H,"拉新快")+SUMIFS('B-无界'!$AB:$AB,'B-无界'!$F:$F,$W57,'B-无界'!$H:$H,"上新快")+SUMIFS('B-无界'!$AB:$AB,'B-无界'!$F:$F,$W57,'B-无界'!$H:$H,"会员快")+SUMIFS('B-无界'!$AB:$AB,'B-无界'!$F:$F,$W57,'B-无界'!$H:$H,"粉丝快")+SUMIFS('B-无界'!$AB:$AB,'B-无界'!$F:$F,$W57,'B-无界'!$H:$H,"测款快")</f>
        <v/>
      </c>
      <c r="AU57" s="675">
        <f>INDEX($A$2:$P$93,MATCH($W57,$A$2:$A$93,0),MATCH(AU$2,$A$2:$P$2,0))</f>
        <v/>
      </c>
    </row>
    <row r="58">
      <c r="A58" s="674" t="n">
        <v>46168</v>
      </c>
      <c r="B58" s="95" t="n">
        <v>15</v>
      </c>
      <c r="C58" s="96" t="n">
        <v>23.96</v>
      </c>
      <c r="D58" s="97" t="n">
        <v>0.5333</v>
      </c>
      <c r="E58" s="95" t="n">
        <v>3</v>
      </c>
      <c r="F58" s="95" t="n">
        <v>3</v>
      </c>
      <c r="G58" s="95" t="n">
        <v>87</v>
      </c>
      <c r="H58" s="95" t="n">
        <v>3</v>
      </c>
      <c r="I58" s="95" t="n">
        <v>3</v>
      </c>
      <c r="J58" s="95" t="n">
        <v>3</v>
      </c>
      <c r="K58" s="95" t="n">
        <v>0</v>
      </c>
      <c r="L58" s="95" t="n">
        <v>10.38</v>
      </c>
      <c r="M58" s="95" t="n">
        <v>0</v>
      </c>
      <c r="N58" s="95" t="n">
        <v>0</v>
      </c>
      <c r="O58" s="95" t="n">
        <v>0</v>
      </c>
      <c r="P58" s="408" t="n">
        <v>0</v>
      </c>
      <c r="Q58" s="95" t="n">
        <v>0</v>
      </c>
      <c r="R58" s="95" t="n">
        <v>1</v>
      </c>
      <c r="S58" s="95" t="n">
        <v>3</v>
      </c>
      <c r="U58" s="99">
        <f>WEEKNUM(W58,2)&amp;"周"</f>
        <v/>
      </c>
      <c r="V58" s="100">
        <f>TEXT(W58,"AAA")</f>
        <v/>
      </c>
      <c r="W58" s="674" t="n">
        <v>46168</v>
      </c>
      <c r="X58" s="675">
        <f>INDEX($A$2:$M$93,MATCH($W58,$A$2:$A$93,0),MATCH(X$2,$A$2:$M$2,0))</f>
        <v/>
      </c>
      <c r="Y58" s="675">
        <f>INDEX($A$2:$M$93,MATCH($W58,$A$2:$A$93,0),MATCH(Y$2,$A$2:$M$2,0))</f>
        <v/>
      </c>
      <c r="Z58" s="675">
        <f>INDEX($A$2:$M$93,MATCH($W58,$A$2:$A$93,0),MATCH(Z$2,$A$2:$M$2,0))</f>
        <v/>
      </c>
      <c r="AA58" s="675">
        <f>INDEX($A$2:$M$93,MATCH($W58,$A$2:$A$93,0),MATCH(AA$2,$A$2:$M$2,0))</f>
        <v/>
      </c>
      <c r="AB58" s="675">
        <f>INDEX($A$2:$M$93,MATCH($W58,$A$2:$A$93,0),MATCH(AB$2,$A$2:$M$2,0))</f>
        <v/>
      </c>
      <c r="AC58" s="675">
        <f>INDEX($A$2:$S$93,MATCH($W58,$A$2:$A$93,0),MATCH(AC$2,$A$2:$S$2,0))</f>
        <v/>
      </c>
      <c r="AD58" s="675">
        <f>INDEX($A$2:$M$93,MATCH($W58,$A$2:$A$93,0),MATCH(AD$2,$A$2:$M$2,0))</f>
        <v/>
      </c>
      <c r="AE58" s="675">
        <f>INDEX($A$2:$M$93,MATCH($W58,$A$2:$A$93,0),MATCH(AE$2,$A$2:$M$2,0))</f>
        <v/>
      </c>
      <c r="AF58" s="675">
        <f>INDEX($A$2:$M$93,MATCH($W58,$A$2:$A$93,0),MATCH(AF$2,$A$2:$M$2,0))</f>
        <v/>
      </c>
      <c r="AG58" s="675">
        <f>INDEX($A$2:$S$93,MATCH($W58,$A$2:$A$93,0),MATCH(AG$2,$A$2:$S$2,0))</f>
        <v/>
      </c>
      <c r="AH58" s="675">
        <f>INDEX($A$2:$M$93,MATCH($W58,$A$2:$A$93,0),MATCH(AH$2,$A$2:$M$2,0))</f>
        <v/>
      </c>
      <c r="AI58" s="102">
        <f>INDEX($A$2:$M$93,MATCH($W58,$A$2:$A$93,0),MATCH(AI$2,$A$2:$M$2,0))</f>
        <v/>
      </c>
      <c r="AJ58" s="676">
        <f>SUMIF('B-刷单'!$E:$E,$W58,'B-刷单'!H:H)</f>
        <v/>
      </c>
      <c r="AK58" s="676">
        <f>SUMIF('B-刷单'!$E:$E,$W58,'B-刷单'!J:J)</f>
        <v/>
      </c>
      <c r="AL58" s="676">
        <f>SUMIF('B-刷单'!$E:$E,$W58,'B-刷单'!I:I)</f>
        <v/>
      </c>
      <c r="AM58" s="675">
        <f>SUMIFS('B-无界'!$P:$P,'B-无界'!$F:$F,$W58,'B-无界'!$H:$H,"货品全站推广")</f>
        <v/>
      </c>
      <c r="AN58" s="677">
        <f>SUMIFS('B-无界'!$AB:$AB,'B-无界'!$F:$F,$W58,'B-无界'!$H:$H,"货品全站推")</f>
        <v/>
      </c>
      <c r="AO58" s="675">
        <f>INDEX($A$2:$M$93,MATCH($W58,$A$2:$A$93,0),MATCH(AO$2,$A$2:$M$2,0))</f>
        <v/>
      </c>
      <c r="AP58" s="676">
        <f>SUMIFS('B-无界'!$AB:$AB,'B-无界'!$F:$F,$W58,'B-无界'!$H:$H,"关键词推广")</f>
        <v/>
      </c>
      <c r="AQ58" s="676">
        <f>SUMIFS('B-无界'!$P:$P,'B-无界'!$F:$F,$W58,'B-无界'!$H:$H,"精准人群推广")</f>
        <v/>
      </c>
      <c r="AR58" s="676">
        <f>SUMIFS('B-无界'!$AB:$AB,'B-无界'!$F:$F,$W58,'B-无界'!$H:$H,"精准人群推广")</f>
        <v/>
      </c>
      <c r="AS58" s="678">
        <f>SUMIFS('B-无界'!$P:$P,'B-无界'!$F:$F,$W58,'B-无界'!$H:$H,"活动加速")+SUMIFS('B-无界'!$P:$P,'B-无界'!$F:$F,$W58,'B-无界'!$H:$H,"货品加速")+SUMIFS('B-无界'!$P:$P,'B-无界'!$F:$F,$W58,'B-无界'!$H:$H,"全店智投")+SUMIFS('B-无界'!$P:$P,'B-无界'!$F:$F,$W58,'B-无界'!$H:$H,"人群击穿")+SUMIFS('B-无界'!$P:$P,'B-无界'!$F:$F,$W58,'B-无界'!$H:$H,"拉新快")+SUMIFS('B-无界'!$P:$P,'B-无界'!$F:$F,$W58,'B-无界'!$H:$H,"上新快")+SUMIFS('B-无界'!$P:$P,'B-无界'!$F:$F,$W58,'B-无界'!$H:$H,"会员快")+SUMIFS('B-无界'!$P:$P,'B-无界'!$F:$F,$W58,'B-无界'!$H:$H,"粉丝快")+SUMIFS('B-无界'!$P:$P,'B-无界'!$F:$F,$W58,'B-无界'!$H:$H,"测款快")</f>
        <v/>
      </c>
      <c r="AT58" s="677">
        <f>SUMIFS('B-无界'!$AB:$AB,'B-无界'!$F:$F,$W58,'B-无界'!$H:$H,"活动加速")+SUMIFS('B-无界'!$AB:$AB,'B-无界'!$F:$F,$W58,'B-无界'!$H:$H,"货品加速")+SUMIFS('B-无界'!$AB:$AB,'B-无界'!$F:$F,$W58,'B-无界'!$H:$H,"全店智投")+SUMIFS('B-无界'!$AB:$AB,'B-无界'!$F:$F,$W58,'B-无界'!$H:$H,"人群击穿")+SUMIFS('B-无界'!$AB:$AB,'B-无界'!$F:$F,$W58,'B-无界'!$H:$H,"拉新快")+SUMIFS('B-无界'!$AB:$AB,'B-无界'!$F:$F,$W58,'B-无界'!$H:$H,"上新快")+SUMIFS('B-无界'!$AB:$AB,'B-无界'!$F:$F,$W58,'B-无界'!$H:$H,"会员快")+SUMIFS('B-无界'!$AB:$AB,'B-无界'!$F:$F,$W58,'B-无界'!$H:$H,"粉丝快")+SUMIFS('B-无界'!$AB:$AB,'B-无界'!$F:$F,$W58,'B-无界'!$H:$H,"测款快")</f>
        <v/>
      </c>
      <c r="AU58" s="675">
        <f>INDEX($A$2:$P$93,MATCH($W58,$A$2:$A$93,0),MATCH(AU$2,$A$2:$P$2,0))</f>
        <v/>
      </c>
    </row>
    <row r="59">
      <c r="A59" s="674" t="n">
        <v>46169</v>
      </c>
      <c r="B59" s="95" t="n">
        <v>14</v>
      </c>
      <c r="C59" s="96" t="n">
        <v>6.78</v>
      </c>
      <c r="D59" s="97" t="n">
        <v>0.4286</v>
      </c>
      <c r="E59" s="95" t="n">
        <v>2</v>
      </c>
      <c r="F59" s="95" t="n">
        <v>5</v>
      </c>
      <c r="G59" s="95" t="n">
        <v>93.7</v>
      </c>
      <c r="H59" s="95" t="n">
        <v>3</v>
      </c>
      <c r="I59" s="95" t="n">
        <v>3</v>
      </c>
      <c r="J59" s="95" t="n">
        <v>3</v>
      </c>
      <c r="K59" s="95" t="n">
        <v>0</v>
      </c>
      <c r="L59" s="95" t="n">
        <v>0.14</v>
      </c>
      <c r="M59" s="95" t="n">
        <v>0</v>
      </c>
      <c r="N59" s="95" t="n">
        <v>0</v>
      </c>
      <c r="O59" s="95" t="n">
        <v>0</v>
      </c>
      <c r="P59" s="408" t="n">
        <v>0</v>
      </c>
      <c r="Q59" s="95" t="n">
        <v>35.7</v>
      </c>
      <c r="R59" s="95" t="n">
        <v>2</v>
      </c>
      <c r="S59" s="95" t="n">
        <v>1</v>
      </c>
      <c r="U59" s="99">
        <f>WEEKNUM(W59,2)&amp;"周"</f>
        <v/>
      </c>
      <c r="V59" s="100">
        <f>TEXT(W59,"AAA")</f>
        <v/>
      </c>
      <c r="W59" s="674" t="n">
        <v>46169</v>
      </c>
      <c r="X59" s="675">
        <f>INDEX($A$2:$M$93,MATCH($W59,$A$2:$A$93,0),MATCH(X$2,$A$2:$M$2,0))</f>
        <v/>
      </c>
      <c r="Y59" s="675">
        <f>INDEX($A$2:$M$93,MATCH($W59,$A$2:$A$93,0),MATCH(Y$2,$A$2:$M$2,0))</f>
        <v/>
      </c>
      <c r="Z59" s="675">
        <f>INDEX($A$2:$M$93,MATCH($W59,$A$2:$A$93,0),MATCH(Z$2,$A$2:$M$2,0))</f>
        <v/>
      </c>
      <c r="AA59" s="675">
        <f>INDEX($A$2:$M$93,MATCH($W59,$A$2:$A$93,0),MATCH(AA$2,$A$2:$M$2,0))</f>
        <v/>
      </c>
      <c r="AB59" s="675">
        <f>INDEX($A$2:$M$93,MATCH($W59,$A$2:$A$93,0),MATCH(AB$2,$A$2:$M$2,0))</f>
        <v/>
      </c>
      <c r="AC59" s="675">
        <f>INDEX($A$2:$S$93,MATCH($W59,$A$2:$A$93,0),MATCH(AC$2,$A$2:$S$2,0))</f>
        <v/>
      </c>
      <c r="AD59" s="675">
        <f>INDEX($A$2:$M$93,MATCH($W59,$A$2:$A$93,0),MATCH(AD$2,$A$2:$M$2,0))</f>
        <v/>
      </c>
      <c r="AE59" s="675">
        <f>INDEX($A$2:$M$93,MATCH($W59,$A$2:$A$93,0),MATCH(AE$2,$A$2:$M$2,0))</f>
        <v/>
      </c>
      <c r="AF59" s="675">
        <f>INDEX($A$2:$M$93,MATCH($W59,$A$2:$A$93,0),MATCH(AF$2,$A$2:$M$2,0))</f>
        <v/>
      </c>
      <c r="AG59" s="675">
        <f>INDEX($A$2:$S$93,MATCH($W59,$A$2:$A$93,0),MATCH(AG$2,$A$2:$S$2,0))</f>
        <v/>
      </c>
      <c r="AH59" s="675">
        <f>INDEX($A$2:$M$93,MATCH($W59,$A$2:$A$93,0),MATCH(AH$2,$A$2:$M$2,0))</f>
        <v/>
      </c>
      <c r="AI59" s="102">
        <f>INDEX($A$2:$M$93,MATCH($W59,$A$2:$A$93,0),MATCH(AI$2,$A$2:$M$2,0))</f>
        <v/>
      </c>
      <c r="AJ59" s="676">
        <f>SUMIF('B-刷单'!$E:$E,$W59,'B-刷单'!H:H)</f>
        <v/>
      </c>
      <c r="AK59" s="676">
        <f>SUMIF('B-刷单'!$E:$E,$W59,'B-刷单'!J:J)</f>
        <v/>
      </c>
      <c r="AL59" s="676">
        <f>SUMIF('B-刷单'!$E:$E,$W59,'B-刷单'!I:I)</f>
        <v/>
      </c>
      <c r="AM59" s="675">
        <f>SUMIFS('B-无界'!$P:$P,'B-无界'!$F:$F,$W59,'B-无界'!$H:$H,"货品全站推广")</f>
        <v/>
      </c>
      <c r="AN59" s="677">
        <f>SUMIFS('B-无界'!$AB:$AB,'B-无界'!$F:$F,$W59,'B-无界'!$H:$H,"货品全站推")</f>
        <v/>
      </c>
      <c r="AO59" s="675">
        <f>INDEX($A$2:$M$93,MATCH($W59,$A$2:$A$93,0),MATCH(AO$2,$A$2:$M$2,0))</f>
        <v/>
      </c>
      <c r="AP59" s="676">
        <f>SUMIFS('B-无界'!$AB:$AB,'B-无界'!$F:$F,$W59,'B-无界'!$H:$H,"关键词推广")</f>
        <v/>
      </c>
      <c r="AQ59" s="676">
        <f>SUMIFS('B-无界'!$P:$P,'B-无界'!$F:$F,$W59,'B-无界'!$H:$H,"精准人群推广")</f>
        <v/>
      </c>
      <c r="AR59" s="676">
        <f>SUMIFS('B-无界'!$AB:$AB,'B-无界'!$F:$F,$W59,'B-无界'!$H:$H,"精准人群推广")</f>
        <v/>
      </c>
      <c r="AS59" s="678">
        <f>SUMIFS('B-无界'!$P:$P,'B-无界'!$F:$F,$W59,'B-无界'!$H:$H,"活动加速")+SUMIFS('B-无界'!$P:$P,'B-无界'!$F:$F,$W59,'B-无界'!$H:$H,"货品加速")+SUMIFS('B-无界'!$P:$P,'B-无界'!$F:$F,$W59,'B-无界'!$H:$H,"全店智投")+SUMIFS('B-无界'!$P:$P,'B-无界'!$F:$F,$W59,'B-无界'!$H:$H,"人群击穿")+SUMIFS('B-无界'!$P:$P,'B-无界'!$F:$F,$W59,'B-无界'!$H:$H,"拉新快")+SUMIFS('B-无界'!$P:$P,'B-无界'!$F:$F,$W59,'B-无界'!$H:$H,"上新快")+SUMIFS('B-无界'!$P:$P,'B-无界'!$F:$F,$W59,'B-无界'!$H:$H,"会员快")+SUMIFS('B-无界'!$P:$P,'B-无界'!$F:$F,$W59,'B-无界'!$H:$H,"粉丝快")+SUMIFS('B-无界'!$P:$P,'B-无界'!$F:$F,$W59,'B-无界'!$H:$H,"测款快")</f>
        <v/>
      </c>
      <c r="AT59" s="677">
        <f>SUMIFS('B-无界'!$AB:$AB,'B-无界'!$F:$F,$W59,'B-无界'!$H:$H,"活动加速")+SUMIFS('B-无界'!$AB:$AB,'B-无界'!$F:$F,$W59,'B-无界'!$H:$H,"货品加速")+SUMIFS('B-无界'!$AB:$AB,'B-无界'!$F:$F,$W59,'B-无界'!$H:$H,"全店智投")+SUMIFS('B-无界'!$AB:$AB,'B-无界'!$F:$F,$W59,'B-无界'!$H:$H,"人群击穿")+SUMIFS('B-无界'!$AB:$AB,'B-无界'!$F:$F,$W59,'B-无界'!$H:$H,"拉新快")+SUMIFS('B-无界'!$AB:$AB,'B-无界'!$F:$F,$W59,'B-无界'!$H:$H,"上新快")+SUMIFS('B-无界'!$AB:$AB,'B-无界'!$F:$F,$W59,'B-无界'!$H:$H,"会员快")+SUMIFS('B-无界'!$AB:$AB,'B-无界'!$F:$F,$W59,'B-无界'!$H:$H,"粉丝快")+SUMIFS('B-无界'!$AB:$AB,'B-无界'!$F:$F,$W59,'B-无界'!$H:$H,"测款快")</f>
        <v/>
      </c>
      <c r="AU59" s="675">
        <f>INDEX($A$2:$P$93,MATCH($W59,$A$2:$A$93,0),MATCH(AU$2,$A$2:$P$2,0))</f>
        <v/>
      </c>
    </row>
    <row r="60">
      <c r="A60" s="674" t="n">
        <v>46170</v>
      </c>
      <c r="B60" s="95" t="n">
        <v>10</v>
      </c>
      <c r="C60" s="96" t="n">
        <v>13.44</v>
      </c>
      <c r="D60" s="97" t="n">
        <v>0.7</v>
      </c>
      <c r="E60" s="95" t="n">
        <v>2</v>
      </c>
      <c r="F60" s="95" t="n">
        <v>5</v>
      </c>
      <c r="G60" s="95" t="n">
        <v>174.8</v>
      </c>
      <c r="H60" s="95" t="n">
        <v>3</v>
      </c>
      <c r="I60" s="95" t="n">
        <v>4</v>
      </c>
      <c r="J60" s="95" t="n">
        <v>4</v>
      </c>
      <c r="K60" s="95" t="n">
        <v>0</v>
      </c>
      <c r="L60" s="95" t="n">
        <v>7.23</v>
      </c>
      <c r="M60" s="95" t="n">
        <v>0</v>
      </c>
      <c r="N60" s="95" t="n">
        <v>0</v>
      </c>
      <c r="O60" s="95" t="n">
        <v>0</v>
      </c>
      <c r="P60" s="408" t="n">
        <v>0</v>
      </c>
      <c r="Q60" s="95" t="n">
        <v>35.7</v>
      </c>
      <c r="R60" s="95" t="n">
        <v>3</v>
      </c>
      <c r="S60" s="95" t="n">
        <v>3</v>
      </c>
      <c r="U60" s="99">
        <f>WEEKNUM(W60,2)&amp;"周"</f>
        <v/>
      </c>
      <c r="V60" s="100">
        <f>TEXT(W60,"AAA")</f>
        <v/>
      </c>
      <c r="W60" s="674" t="n">
        <v>46170</v>
      </c>
      <c r="X60" s="675">
        <f>INDEX($A$2:$M$93,MATCH($W60,$A$2:$A$93,0),MATCH(X$2,$A$2:$M$2,0))</f>
        <v/>
      </c>
      <c r="Y60" s="675">
        <f>INDEX($A$2:$M$93,MATCH($W60,$A$2:$A$93,0),MATCH(Y$2,$A$2:$M$2,0))</f>
        <v/>
      </c>
      <c r="Z60" s="675">
        <f>INDEX($A$2:$M$93,MATCH($W60,$A$2:$A$93,0),MATCH(Z$2,$A$2:$M$2,0))</f>
        <v/>
      </c>
      <c r="AA60" s="675">
        <f>INDEX($A$2:$M$93,MATCH($W60,$A$2:$A$93,0),MATCH(AA$2,$A$2:$M$2,0))</f>
        <v/>
      </c>
      <c r="AB60" s="675">
        <f>INDEX($A$2:$M$93,MATCH($W60,$A$2:$A$93,0),MATCH(AB$2,$A$2:$M$2,0))</f>
        <v/>
      </c>
      <c r="AC60" s="675">
        <f>INDEX($A$2:$S$93,MATCH($W60,$A$2:$A$93,0),MATCH(AC$2,$A$2:$S$2,0))</f>
        <v/>
      </c>
      <c r="AD60" s="675">
        <f>INDEX($A$2:$M$93,MATCH($W60,$A$2:$A$93,0),MATCH(AD$2,$A$2:$M$2,0))</f>
        <v/>
      </c>
      <c r="AE60" s="675">
        <f>INDEX($A$2:$M$93,MATCH($W60,$A$2:$A$93,0),MATCH(AE$2,$A$2:$M$2,0))</f>
        <v/>
      </c>
      <c r="AF60" s="675">
        <f>INDEX($A$2:$M$93,MATCH($W60,$A$2:$A$93,0),MATCH(AF$2,$A$2:$M$2,0))</f>
        <v/>
      </c>
      <c r="AG60" s="675">
        <f>INDEX($A$2:$S$93,MATCH($W60,$A$2:$A$93,0),MATCH(AG$2,$A$2:$S$2,0))</f>
        <v/>
      </c>
      <c r="AH60" s="675">
        <f>INDEX($A$2:$M$93,MATCH($W60,$A$2:$A$93,0),MATCH(AH$2,$A$2:$M$2,0))</f>
        <v/>
      </c>
      <c r="AI60" s="102">
        <f>INDEX($A$2:$M$93,MATCH($W60,$A$2:$A$93,0),MATCH(AI$2,$A$2:$M$2,0))</f>
        <v/>
      </c>
      <c r="AJ60" s="676">
        <f>SUMIF('B-刷单'!$E:$E,$W60,'B-刷单'!H:H)</f>
        <v/>
      </c>
      <c r="AK60" s="676">
        <f>SUMIF('B-刷单'!$E:$E,$W60,'B-刷单'!J:J)</f>
        <v/>
      </c>
      <c r="AL60" s="676">
        <f>SUMIF('B-刷单'!$E:$E,$W60,'B-刷单'!I:I)</f>
        <v/>
      </c>
      <c r="AM60" s="675">
        <f>SUMIFS('B-无界'!$P:$P,'B-无界'!$F:$F,$W60,'B-无界'!$H:$H,"货品全站推广")</f>
        <v/>
      </c>
      <c r="AN60" s="677">
        <f>SUMIFS('B-无界'!$AB:$AB,'B-无界'!$F:$F,$W60,'B-无界'!$H:$H,"货品全站推")</f>
        <v/>
      </c>
      <c r="AO60" s="675">
        <f>INDEX($A$2:$M$93,MATCH($W60,$A$2:$A$93,0),MATCH(AO$2,$A$2:$M$2,0))</f>
        <v/>
      </c>
      <c r="AP60" s="676">
        <f>SUMIFS('B-无界'!$AB:$AB,'B-无界'!$F:$F,$W60,'B-无界'!$H:$H,"关键词推广")</f>
        <v/>
      </c>
      <c r="AQ60" s="676">
        <f>SUMIFS('B-无界'!$P:$P,'B-无界'!$F:$F,$W60,'B-无界'!$H:$H,"精准人群推广")</f>
        <v/>
      </c>
      <c r="AR60" s="676">
        <f>SUMIFS('B-无界'!$AB:$AB,'B-无界'!$F:$F,$W60,'B-无界'!$H:$H,"精准人群推广")</f>
        <v/>
      </c>
      <c r="AS60" s="678">
        <f>SUMIFS('B-无界'!$P:$P,'B-无界'!$F:$F,$W60,'B-无界'!$H:$H,"活动加速")+SUMIFS('B-无界'!$P:$P,'B-无界'!$F:$F,$W60,'B-无界'!$H:$H,"货品加速")+SUMIFS('B-无界'!$P:$P,'B-无界'!$F:$F,$W60,'B-无界'!$H:$H,"全店智投")+SUMIFS('B-无界'!$P:$P,'B-无界'!$F:$F,$W60,'B-无界'!$H:$H,"人群击穿")+SUMIFS('B-无界'!$P:$P,'B-无界'!$F:$F,$W60,'B-无界'!$H:$H,"拉新快")+SUMIFS('B-无界'!$P:$P,'B-无界'!$F:$F,$W60,'B-无界'!$H:$H,"上新快")+SUMIFS('B-无界'!$P:$P,'B-无界'!$F:$F,$W60,'B-无界'!$H:$H,"会员快")+SUMIFS('B-无界'!$P:$P,'B-无界'!$F:$F,$W60,'B-无界'!$H:$H,"粉丝快")+SUMIFS('B-无界'!$P:$P,'B-无界'!$F:$F,$W60,'B-无界'!$H:$H,"测款快")</f>
        <v/>
      </c>
      <c r="AT60" s="677">
        <f>SUMIFS('B-无界'!$AB:$AB,'B-无界'!$F:$F,$W60,'B-无界'!$H:$H,"活动加速")+SUMIFS('B-无界'!$AB:$AB,'B-无界'!$F:$F,$W60,'B-无界'!$H:$H,"货品加速")+SUMIFS('B-无界'!$AB:$AB,'B-无界'!$F:$F,$W60,'B-无界'!$H:$H,"全店智投")+SUMIFS('B-无界'!$AB:$AB,'B-无界'!$F:$F,$W60,'B-无界'!$H:$H,"人群击穿")+SUMIFS('B-无界'!$AB:$AB,'B-无界'!$F:$F,$W60,'B-无界'!$H:$H,"拉新快")+SUMIFS('B-无界'!$AB:$AB,'B-无界'!$F:$F,$W60,'B-无界'!$H:$H,"上新快")+SUMIFS('B-无界'!$AB:$AB,'B-无界'!$F:$F,$W60,'B-无界'!$H:$H,"会员快")+SUMIFS('B-无界'!$AB:$AB,'B-无界'!$F:$F,$W60,'B-无界'!$H:$H,"粉丝快")+SUMIFS('B-无界'!$AB:$AB,'B-无界'!$F:$F,$W60,'B-无界'!$H:$H,"测款快")</f>
        <v/>
      </c>
      <c r="AU60" s="675">
        <f>INDEX($A$2:$P$93,MATCH($W60,$A$2:$A$93,0),MATCH(AU$2,$A$2:$P$2,0))</f>
        <v/>
      </c>
    </row>
    <row r="61">
      <c r="A61" s="674" t="n">
        <v>46171</v>
      </c>
      <c r="B61" s="95" t="n">
        <v>12</v>
      </c>
      <c r="C61" s="96" t="n">
        <v>6.9</v>
      </c>
      <c r="D61" s="97" t="n">
        <v>0.5</v>
      </c>
      <c r="E61" s="95" t="n">
        <v>0</v>
      </c>
      <c r="F61" s="95" t="n">
        <v>3</v>
      </c>
      <c r="G61" s="95" t="n">
        <v>39.9</v>
      </c>
      <c r="H61" s="95" t="n">
        <v>1</v>
      </c>
      <c r="I61" s="95" t="n">
        <v>1</v>
      </c>
      <c r="J61" s="95" t="n">
        <v>1</v>
      </c>
      <c r="K61" s="95" t="n">
        <v>0</v>
      </c>
      <c r="L61" s="95" t="n">
        <v>7.65</v>
      </c>
      <c r="M61" s="95" t="n">
        <v>0</v>
      </c>
      <c r="N61" s="95" t="n">
        <v>0</v>
      </c>
      <c r="O61" s="95" t="n">
        <v>0</v>
      </c>
      <c r="P61" s="408" t="n">
        <v>0</v>
      </c>
      <c r="Q61" s="95" t="n">
        <v>0</v>
      </c>
      <c r="R61" s="95" t="n">
        <v>1</v>
      </c>
      <c r="S61" s="95" t="n">
        <v>0</v>
      </c>
      <c r="U61" s="99">
        <f>WEEKNUM(W61,2)&amp;"周"</f>
        <v/>
      </c>
      <c r="V61" s="100">
        <f>TEXT(W61,"AAA")</f>
        <v/>
      </c>
      <c r="W61" s="674" t="n">
        <v>46171</v>
      </c>
      <c r="X61" s="675">
        <f>INDEX($A$2:$M$93,MATCH($W61,$A$2:$A$93,0),MATCH(X$2,$A$2:$M$2,0))</f>
        <v/>
      </c>
      <c r="Y61" s="675">
        <f>INDEX($A$2:$M$93,MATCH($W61,$A$2:$A$93,0),MATCH(Y$2,$A$2:$M$2,0))</f>
        <v/>
      </c>
      <c r="Z61" s="675">
        <f>INDEX($A$2:$M$93,MATCH($W61,$A$2:$A$93,0),MATCH(Z$2,$A$2:$M$2,0))</f>
        <v/>
      </c>
      <c r="AA61" s="675">
        <f>INDEX($A$2:$M$93,MATCH($W61,$A$2:$A$93,0),MATCH(AA$2,$A$2:$M$2,0))</f>
        <v/>
      </c>
      <c r="AB61" s="675">
        <f>INDEX($A$2:$M$93,MATCH($W61,$A$2:$A$93,0),MATCH(AB$2,$A$2:$M$2,0))</f>
        <v/>
      </c>
      <c r="AC61" s="675">
        <f>INDEX($A$2:$S$93,MATCH($W61,$A$2:$A$93,0),MATCH(AC$2,$A$2:$S$2,0))</f>
        <v/>
      </c>
      <c r="AD61" s="675">
        <f>INDEX($A$2:$M$93,MATCH($W61,$A$2:$A$93,0),MATCH(AD$2,$A$2:$M$2,0))</f>
        <v/>
      </c>
      <c r="AE61" s="675">
        <f>INDEX($A$2:$M$93,MATCH($W61,$A$2:$A$93,0),MATCH(AE$2,$A$2:$M$2,0))</f>
        <v/>
      </c>
      <c r="AF61" s="675">
        <f>INDEX($A$2:$M$93,MATCH($W61,$A$2:$A$93,0),MATCH(AF$2,$A$2:$M$2,0))</f>
        <v/>
      </c>
      <c r="AG61" s="675">
        <f>INDEX($A$2:$S$93,MATCH($W61,$A$2:$A$93,0),MATCH(AG$2,$A$2:$S$2,0))</f>
        <v/>
      </c>
      <c r="AH61" s="675">
        <f>INDEX($A$2:$M$93,MATCH($W61,$A$2:$A$93,0),MATCH(AH$2,$A$2:$M$2,0))</f>
        <v/>
      </c>
      <c r="AI61" s="102">
        <f>INDEX($A$2:$M$93,MATCH($W61,$A$2:$A$93,0),MATCH(AI$2,$A$2:$M$2,0))</f>
        <v/>
      </c>
      <c r="AJ61" s="676">
        <f>SUMIF('B-刷单'!$E:$E,$W61,'B-刷单'!H:H)</f>
        <v/>
      </c>
      <c r="AK61" s="676">
        <f>SUMIF('B-刷单'!$E:$E,$W61,'B-刷单'!J:J)</f>
        <v/>
      </c>
      <c r="AL61" s="676">
        <f>SUMIF('B-刷单'!$E:$E,$W61,'B-刷单'!I:I)</f>
        <v/>
      </c>
      <c r="AM61" s="675">
        <f>SUMIFS('B-无界'!$P:$P,'B-无界'!$F:$F,$W61,'B-无界'!$H:$H,"货品全站推广")</f>
        <v/>
      </c>
      <c r="AN61" s="677">
        <f>SUMIFS('B-无界'!$AB:$AB,'B-无界'!$F:$F,$W61,'B-无界'!$H:$H,"货品全站推")</f>
        <v/>
      </c>
      <c r="AO61" s="675">
        <f>INDEX($A$2:$M$93,MATCH($W61,$A$2:$A$93,0),MATCH(AO$2,$A$2:$M$2,0))</f>
        <v/>
      </c>
      <c r="AP61" s="676">
        <f>SUMIFS('B-无界'!$AB:$AB,'B-无界'!$F:$F,$W61,'B-无界'!$H:$H,"关键词推广")</f>
        <v/>
      </c>
      <c r="AQ61" s="676">
        <f>SUMIFS('B-无界'!$P:$P,'B-无界'!$F:$F,$W61,'B-无界'!$H:$H,"精准人群推广")</f>
        <v/>
      </c>
      <c r="AR61" s="676">
        <f>SUMIFS('B-无界'!$AB:$AB,'B-无界'!$F:$F,$W61,'B-无界'!$H:$H,"精准人群推广")</f>
        <v/>
      </c>
      <c r="AS61" s="678">
        <f>SUMIFS('B-无界'!$P:$P,'B-无界'!$F:$F,$W61,'B-无界'!$H:$H,"活动加速")+SUMIFS('B-无界'!$P:$P,'B-无界'!$F:$F,$W61,'B-无界'!$H:$H,"货品加速")+SUMIFS('B-无界'!$P:$P,'B-无界'!$F:$F,$W61,'B-无界'!$H:$H,"全店智投")+SUMIFS('B-无界'!$P:$P,'B-无界'!$F:$F,$W61,'B-无界'!$H:$H,"人群击穿")+SUMIFS('B-无界'!$P:$P,'B-无界'!$F:$F,$W61,'B-无界'!$H:$H,"拉新快")+SUMIFS('B-无界'!$P:$P,'B-无界'!$F:$F,$W61,'B-无界'!$H:$H,"上新快")+SUMIFS('B-无界'!$P:$P,'B-无界'!$F:$F,$W61,'B-无界'!$H:$H,"会员快")+SUMIFS('B-无界'!$P:$P,'B-无界'!$F:$F,$W61,'B-无界'!$H:$H,"粉丝快")+SUMIFS('B-无界'!$P:$P,'B-无界'!$F:$F,$W61,'B-无界'!$H:$H,"测款快")</f>
        <v/>
      </c>
      <c r="AT61" s="677">
        <f>SUMIFS('B-无界'!$AB:$AB,'B-无界'!$F:$F,$W61,'B-无界'!$H:$H,"活动加速")+SUMIFS('B-无界'!$AB:$AB,'B-无界'!$F:$F,$W61,'B-无界'!$H:$H,"货品加速")+SUMIFS('B-无界'!$AB:$AB,'B-无界'!$F:$F,$W61,'B-无界'!$H:$H,"全店智投")+SUMIFS('B-无界'!$AB:$AB,'B-无界'!$F:$F,$W61,'B-无界'!$H:$H,"人群击穿")+SUMIFS('B-无界'!$AB:$AB,'B-无界'!$F:$F,$W61,'B-无界'!$H:$H,"拉新快")+SUMIFS('B-无界'!$AB:$AB,'B-无界'!$F:$F,$W61,'B-无界'!$H:$H,"上新快")+SUMIFS('B-无界'!$AB:$AB,'B-无界'!$F:$F,$W61,'B-无界'!$H:$H,"会员快")+SUMIFS('B-无界'!$AB:$AB,'B-无界'!$F:$F,$W61,'B-无界'!$H:$H,"粉丝快")+SUMIFS('B-无界'!$AB:$AB,'B-无界'!$F:$F,$W61,'B-无界'!$H:$H,"测款快")</f>
        <v/>
      </c>
      <c r="AU61" s="675">
        <f>INDEX($A$2:$P$93,MATCH($W61,$A$2:$A$93,0),MATCH(AU$2,$A$2:$P$2,0))</f>
        <v/>
      </c>
    </row>
    <row r="62">
      <c r="A62" s="674" t="n">
        <v>46172</v>
      </c>
      <c r="B62" s="95" t="n">
        <v>6</v>
      </c>
      <c r="C62" s="96" t="n">
        <v>13.85</v>
      </c>
      <c r="D62" s="97" t="n">
        <v>0.8332999999999999</v>
      </c>
      <c r="E62" s="95" t="n">
        <v>0</v>
      </c>
      <c r="F62" s="95" t="n">
        <v>1</v>
      </c>
      <c r="G62" s="95" t="n">
        <v>75.59999999999999</v>
      </c>
      <c r="H62" s="95" t="n">
        <v>2</v>
      </c>
      <c r="I62" s="95" t="n">
        <v>2</v>
      </c>
      <c r="J62" s="95" t="n">
        <v>2</v>
      </c>
      <c r="K62" s="95" t="n">
        <v>0</v>
      </c>
      <c r="L62" s="95" t="n">
        <v>4.6</v>
      </c>
      <c r="M62" s="95" t="n">
        <v>0</v>
      </c>
      <c r="N62" s="95" t="n">
        <v>0</v>
      </c>
      <c r="O62" s="95" t="n">
        <v>0</v>
      </c>
      <c r="P62" s="408" t="n">
        <v>0</v>
      </c>
      <c r="Q62" s="95" t="n">
        <v>75.59999999999999</v>
      </c>
      <c r="R62" s="95" t="n">
        <v>2</v>
      </c>
      <c r="S62" s="95" t="n">
        <v>0</v>
      </c>
      <c r="U62" s="99">
        <f>WEEKNUM(W62,2)&amp;"周"</f>
        <v/>
      </c>
      <c r="V62" s="100">
        <f>TEXT(W62,"AAA")</f>
        <v/>
      </c>
      <c r="W62" s="674" t="n">
        <v>46172</v>
      </c>
      <c r="X62" s="675">
        <f>INDEX($A$2:$M$93,MATCH($W62,$A$2:$A$93,0),MATCH(X$2,$A$2:$M$2,0))</f>
        <v/>
      </c>
      <c r="Y62" s="675">
        <f>INDEX($A$2:$M$93,MATCH($W62,$A$2:$A$93,0),MATCH(Y$2,$A$2:$M$2,0))</f>
        <v/>
      </c>
      <c r="Z62" s="675">
        <f>INDEX($A$2:$M$93,MATCH($W62,$A$2:$A$93,0),MATCH(Z$2,$A$2:$M$2,0))</f>
        <v/>
      </c>
      <c r="AA62" s="675">
        <f>INDEX($A$2:$M$93,MATCH($W62,$A$2:$A$93,0),MATCH(AA$2,$A$2:$M$2,0))</f>
        <v/>
      </c>
      <c r="AB62" s="675">
        <f>INDEX($A$2:$M$93,MATCH($W62,$A$2:$A$93,0),MATCH(AB$2,$A$2:$M$2,0))</f>
        <v/>
      </c>
      <c r="AC62" s="675">
        <f>INDEX($A$2:$S$93,MATCH($W62,$A$2:$A$93,0),MATCH(AC$2,$A$2:$S$2,0))</f>
        <v/>
      </c>
      <c r="AD62" s="675">
        <f>INDEX($A$2:$M$93,MATCH($W62,$A$2:$A$93,0),MATCH(AD$2,$A$2:$M$2,0))</f>
        <v/>
      </c>
      <c r="AE62" s="675">
        <f>INDEX($A$2:$M$93,MATCH($W62,$A$2:$A$93,0),MATCH(AE$2,$A$2:$M$2,0))</f>
        <v/>
      </c>
      <c r="AF62" s="675">
        <f>INDEX($A$2:$M$93,MATCH($W62,$A$2:$A$93,0),MATCH(AF$2,$A$2:$M$2,0))</f>
        <v/>
      </c>
      <c r="AG62" s="675">
        <f>INDEX($A$2:$S$93,MATCH($W62,$A$2:$A$93,0),MATCH(AG$2,$A$2:$S$2,0))</f>
        <v/>
      </c>
      <c r="AH62" s="675">
        <f>INDEX($A$2:$M$93,MATCH($W62,$A$2:$A$93,0),MATCH(AH$2,$A$2:$M$2,0))</f>
        <v/>
      </c>
      <c r="AI62" s="102">
        <f>INDEX($A$2:$M$93,MATCH($W62,$A$2:$A$93,0),MATCH(AI$2,$A$2:$M$2,0))</f>
        <v/>
      </c>
      <c r="AJ62" s="676">
        <f>SUMIF('B-刷单'!$E:$E,$W62,'B-刷单'!H:H)</f>
        <v/>
      </c>
      <c r="AK62" s="676">
        <f>SUMIF('B-刷单'!$E:$E,$W62,'B-刷单'!J:J)</f>
        <v/>
      </c>
      <c r="AL62" s="676">
        <f>SUMIF('B-刷单'!$E:$E,$W62,'B-刷单'!I:I)</f>
        <v/>
      </c>
      <c r="AM62" s="675">
        <f>SUMIFS('B-无界'!$P:$P,'B-无界'!$F:$F,$W62,'B-无界'!$H:$H,"货品全站推广")</f>
        <v/>
      </c>
      <c r="AN62" s="677">
        <f>SUMIFS('B-无界'!$AB:$AB,'B-无界'!$F:$F,$W62,'B-无界'!$H:$H,"货品全站推")</f>
        <v/>
      </c>
      <c r="AO62" s="675">
        <f>INDEX($A$2:$M$93,MATCH($W62,$A$2:$A$93,0),MATCH(AO$2,$A$2:$M$2,0))</f>
        <v/>
      </c>
      <c r="AP62" s="676">
        <f>SUMIFS('B-无界'!$AB:$AB,'B-无界'!$F:$F,$W62,'B-无界'!$H:$H,"关键词推广")</f>
        <v/>
      </c>
      <c r="AQ62" s="676">
        <f>SUMIFS('B-无界'!$P:$P,'B-无界'!$F:$F,$W62,'B-无界'!$H:$H,"精准人群推广")</f>
        <v/>
      </c>
      <c r="AR62" s="676">
        <f>SUMIFS('B-无界'!$AB:$AB,'B-无界'!$F:$F,$W62,'B-无界'!$H:$H,"精准人群推广")</f>
        <v/>
      </c>
      <c r="AS62" s="678">
        <f>SUMIFS('B-无界'!$P:$P,'B-无界'!$F:$F,$W62,'B-无界'!$H:$H,"活动加速")+SUMIFS('B-无界'!$P:$P,'B-无界'!$F:$F,$W62,'B-无界'!$H:$H,"货品加速")+SUMIFS('B-无界'!$P:$P,'B-无界'!$F:$F,$W62,'B-无界'!$H:$H,"全店智投")+SUMIFS('B-无界'!$P:$P,'B-无界'!$F:$F,$W62,'B-无界'!$H:$H,"人群击穿")+SUMIFS('B-无界'!$P:$P,'B-无界'!$F:$F,$W62,'B-无界'!$H:$H,"拉新快")+SUMIFS('B-无界'!$P:$P,'B-无界'!$F:$F,$W62,'B-无界'!$H:$H,"上新快")+SUMIFS('B-无界'!$P:$P,'B-无界'!$F:$F,$W62,'B-无界'!$H:$H,"会员快")+SUMIFS('B-无界'!$P:$P,'B-无界'!$F:$F,$W62,'B-无界'!$H:$H,"粉丝快")+SUMIFS('B-无界'!$P:$P,'B-无界'!$F:$F,$W62,'B-无界'!$H:$H,"测款快")</f>
        <v/>
      </c>
      <c r="AT62" s="677">
        <f>SUMIFS('B-无界'!$AB:$AB,'B-无界'!$F:$F,$W62,'B-无界'!$H:$H,"活动加速")+SUMIFS('B-无界'!$AB:$AB,'B-无界'!$F:$F,$W62,'B-无界'!$H:$H,"货品加速")+SUMIFS('B-无界'!$AB:$AB,'B-无界'!$F:$F,$W62,'B-无界'!$H:$H,"全店智投")+SUMIFS('B-无界'!$AB:$AB,'B-无界'!$F:$F,$W62,'B-无界'!$H:$H,"人群击穿")+SUMIFS('B-无界'!$AB:$AB,'B-无界'!$F:$F,$W62,'B-无界'!$H:$H,"拉新快")+SUMIFS('B-无界'!$AB:$AB,'B-无界'!$F:$F,$W62,'B-无界'!$H:$H,"上新快")+SUMIFS('B-无界'!$AB:$AB,'B-无界'!$F:$F,$W62,'B-无界'!$H:$H,"会员快")+SUMIFS('B-无界'!$AB:$AB,'B-无界'!$F:$F,$W62,'B-无界'!$H:$H,"粉丝快")+SUMIFS('B-无界'!$AB:$AB,'B-无界'!$F:$F,$W62,'B-无界'!$H:$H,"测款快")</f>
        <v/>
      </c>
      <c r="AU62" s="675">
        <f>INDEX($A$2:$P$93,MATCH($W62,$A$2:$A$93,0),MATCH(AU$2,$A$2:$P$2,0))</f>
        <v/>
      </c>
    </row>
    <row r="63">
      <c r="A63" s="674" t="n">
        <v>46173</v>
      </c>
      <c r="B63" s="95" t="n">
        <v>5</v>
      </c>
      <c r="C63" s="96" t="n">
        <v>3.63</v>
      </c>
      <c r="D63" s="97" t="n">
        <v>0.4</v>
      </c>
      <c r="E63" s="95" t="n">
        <v>2</v>
      </c>
      <c r="F63" s="95" t="n">
        <v>7</v>
      </c>
      <c r="G63" s="95" t="n">
        <v>107.1</v>
      </c>
      <c r="H63" s="95" t="n">
        <v>3</v>
      </c>
      <c r="I63" s="95" t="n">
        <v>3</v>
      </c>
      <c r="J63" s="95" t="n">
        <v>3</v>
      </c>
      <c r="K63" s="95" t="n">
        <v>0</v>
      </c>
      <c r="L63" s="95" t="inlineStr"/>
      <c r="M63" s="95" t="n">
        <v>0</v>
      </c>
      <c r="N63" s="95" t="n">
        <v>0</v>
      </c>
      <c r="O63" s="95" t="n">
        <v>0</v>
      </c>
      <c r="P63" s="408" t="n">
        <v>0</v>
      </c>
      <c r="Q63" s="95" t="n">
        <v>35.7</v>
      </c>
      <c r="R63" s="95" t="n">
        <v>2</v>
      </c>
      <c r="S63" s="95" t="n">
        <v>1</v>
      </c>
      <c r="U63" s="124">
        <f>WEEKNUM(W63,2)&amp;"周"</f>
        <v/>
      </c>
      <c r="V63" s="125">
        <f>TEXT(W63,"AAA")</f>
        <v/>
      </c>
      <c r="W63" s="679" t="n">
        <v>46173</v>
      </c>
      <c r="X63" s="680">
        <f>INDEX($A$2:$M$93,MATCH($W63,$A$2:$A$93,0),MATCH(X$2,$A$2:$M$2,0))</f>
        <v/>
      </c>
      <c r="Y63" s="680">
        <f>INDEX($A$2:$M$93,MATCH($W63,$A$2:$A$93,0),MATCH(Y$2,$A$2:$M$2,0))</f>
        <v/>
      </c>
      <c r="Z63" s="680">
        <f>INDEX($A$2:$M$93,MATCH($W63,$A$2:$A$93,0),MATCH(Z$2,$A$2:$M$2,0))</f>
        <v/>
      </c>
      <c r="AA63" s="680">
        <f>INDEX($A$2:$M$93,MATCH($W63,$A$2:$A$93,0),MATCH(AA$2,$A$2:$M$2,0))</f>
        <v/>
      </c>
      <c r="AB63" s="680">
        <f>INDEX($A$2:$M$93,MATCH($W63,$A$2:$A$93,0),MATCH(AB$2,$A$2:$M$2,0))</f>
        <v/>
      </c>
      <c r="AC63" s="675">
        <f>INDEX($A$2:$S$93,MATCH($W63,$A$2:$A$93,0),MATCH(AC$2,$A$2:$S$2,0))</f>
        <v/>
      </c>
      <c r="AD63" s="680">
        <f>INDEX($A$2:$M$93,MATCH($W63,$A$2:$A$93,0),MATCH(AD$2,$A$2:$M$2,0))</f>
        <v/>
      </c>
      <c r="AE63" s="680">
        <f>INDEX($A$2:$M$93,MATCH($W63,$A$2:$A$93,0),MATCH(AE$2,$A$2:$M$2,0))</f>
        <v/>
      </c>
      <c r="AF63" s="680">
        <f>INDEX($A$2:$M$93,MATCH($W63,$A$2:$A$93,0),MATCH(AF$2,$A$2:$M$2,0))</f>
        <v/>
      </c>
      <c r="AG63" s="675">
        <f>INDEX($A$2:$S$93,MATCH($W63,$A$2:$A$93,0),MATCH(AG$2,$A$2:$S$2,0))</f>
        <v/>
      </c>
      <c r="AH63" s="680">
        <f>INDEX($A$2:$M$93,MATCH($W63,$A$2:$A$93,0),MATCH(AH$2,$A$2:$M$2,0))</f>
        <v/>
      </c>
      <c r="AI63" s="128">
        <f>INDEX($A$2:$M$93,MATCH($W63,$A$2:$A$93,0),MATCH(AI$2,$A$2:$M$2,0))</f>
        <v/>
      </c>
      <c r="AJ63" s="681">
        <f>SUMIF('B-刷单'!$E:$E,$W63,'B-刷单'!H:H)</f>
        <v/>
      </c>
      <c r="AK63" s="681">
        <f>SUMIF('B-刷单'!$E:$E,$W63,'B-刷单'!J:J)</f>
        <v/>
      </c>
      <c r="AL63" s="681">
        <f>SUMIF('B-刷单'!$E:$E,$W63,'B-刷单'!I:I)</f>
        <v/>
      </c>
      <c r="AM63" s="675">
        <f>SUMIFS('B-无界'!$P:$P,'B-无界'!$F:$F,$W63,'B-无界'!$H:$H,"货品全站推广")</f>
        <v/>
      </c>
      <c r="AN63" s="682">
        <f>SUMIFS('B-无界'!$AB:$AB,'B-无界'!$F:$F,$W63,'B-无界'!$H:$H,"货品全站推")</f>
        <v/>
      </c>
      <c r="AO63" s="680">
        <f>INDEX($A$2:$M$93,MATCH($W63,$A$2:$A$93,0),MATCH(AO$2,$A$2:$M$2,0))</f>
        <v/>
      </c>
      <c r="AP63" s="681">
        <f>SUMIFS('B-无界'!$AB:$AB,'B-无界'!$F:$F,$W63,'B-无界'!$H:$H,"关键词推广")</f>
        <v/>
      </c>
      <c r="AQ63" s="681">
        <f>SUMIFS('B-无界'!$P:$P,'B-无界'!$F:$F,$W63,'B-无界'!$H:$H,"精准人群推广")</f>
        <v/>
      </c>
      <c r="AR63" s="681">
        <f>SUMIFS('B-无界'!$AB:$AB,'B-无界'!$F:$F,$W63,'B-无界'!$H:$H,"精准人群推广")</f>
        <v/>
      </c>
      <c r="AS63" s="683">
        <f>SUMIFS('B-无界'!$P:$P,'B-无界'!$F:$F,$W63,'B-无界'!$H:$H,"活动加速")+SUMIFS('B-无界'!$P:$P,'B-无界'!$F:$F,$W63,'B-无界'!$H:$H,"货品加速")+SUMIFS('B-无界'!$P:$P,'B-无界'!$F:$F,$W63,'B-无界'!$H:$H,"全店智投")+SUMIFS('B-无界'!$P:$P,'B-无界'!$F:$F,$W63,'B-无界'!$H:$H,"人群击穿")+SUMIFS('B-无界'!$P:$P,'B-无界'!$F:$F,$W63,'B-无界'!$H:$H,"拉新快")+SUMIFS('B-无界'!$P:$P,'B-无界'!$F:$F,$W63,'B-无界'!$H:$H,"上新快")+SUMIFS('B-无界'!$P:$P,'B-无界'!$F:$F,$W63,'B-无界'!$H:$H,"会员快")+SUMIFS('B-无界'!$P:$P,'B-无界'!$F:$F,$W63,'B-无界'!$H:$H,"粉丝快")+SUMIFS('B-无界'!$P:$P,'B-无界'!$F:$F,$W63,'B-无界'!$H:$H,"测款快")</f>
        <v/>
      </c>
      <c r="AT63" s="682">
        <f>SUMIFS('B-无界'!$AB:$AB,'B-无界'!$F:$F,$W63,'B-无界'!$H:$H,"活动加速")+SUMIFS('B-无界'!$AB:$AB,'B-无界'!$F:$F,$W63,'B-无界'!$H:$H,"货品加速")+SUMIFS('B-无界'!$AB:$AB,'B-无界'!$F:$F,$W63,'B-无界'!$H:$H,"全店智投")+SUMIFS('B-无界'!$AB:$AB,'B-无界'!$F:$F,$W63,'B-无界'!$H:$H,"人群击穿")+SUMIFS('B-无界'!$AB:$AB,'B-无界'!$F:$F,$W63,'B-无界'!$H:$H,"拉新快")+SUMIFS('B-无界'!$AB:$AB,'B-无界'!$F:$F,$W63,'B-无界'!$H:$H,"上新快")+SUMIFS('B-无界'!$AB:$AB,'B-无界'!$F:$F,$W63,'B-无界'!$H:$H,"会员快")+SUMIFS('B-无界'!$AB:$AB,'B-无界'!$F:$F,$W63,'B-无界'!$H:$H,"粉丝快")+SUMIFS('B-无界'!$AB:$AB,'B-无界'!$F:$F,$W63,'B-无界'!$H:$H,"测款快")</f>
        <v/>
      </c>
      <c r="AU63" s="680">
        <f>INDEX($A$2:$P$93,MATCH($W63,$A$2:$A$93,0),MATCH(AU$2,$A$2:$P$2,0))</f>
        <v/>
      </c>
    </row>
    <row r="64" ht="14.5" customHeight="1" s="534">
      <c r="A64" s="674" t="n">
        <v>46174</v>
      </c>
      <c r="B64" s="95" t="n">
        <v>7</v>
      </c>
      <c r="C64" s="132" t="n">
        <v>18.08</v>
      </c>
      <c r="D64" s="133" t="n">
        <v>0.5714</v>
      </c>
      <c r="E64" s="95" t="n">
        <v>3</v>
      </c>
      <c r="F64" s="95" t="n">
        <v>5</v>
      </c>
      <c r="G64" s="95" t="n">
        <v>100.4</v>
      </c>
      <c r="H64" s="95" t="n">
        <v>3</v>
      </c>
      <c r="I64" s="95" t="n">
        <v>3</v>
      </c>
      <c r="J64" s="407" t="n">
        <v>3</v>
      </c>
      <c r="K64" s="95" t="n">
        <v>0</v>
      </c>
      <c r="L64" s="661" t="inlineStr"/>
      <c r="M64" s="95" t="n">
        <v>0</v>
      </c>
      <c r="N64" s="407" t="n">
        <v>0</v>
      </c>
      <c r="O64" s="407" t="n">
        <v>0</v>
      </c>
      <c r="P64" s="381" t="n">
        <v>0</v>
      </c>
      <c r="Q64" s="407" t="n">
        <v>29</v>
      </c>
      <c r="R64" s="407" t="n">
        <v>2</v>
      </c>
      <c r="S64" s="95" t="n">
        <v>2</v>
      </c>
      <c r="U64" s="99">
        <f>WEEKNUM(W64,2)&amp;"周"</f>
        <v/>
      </c>
      <c r="V64" s="100">
        <f>TEXT(W64,"AAA")</f>
        <v/>
      </c>
      <c r="W64" s="674" t="n">
        <v>46174</v>
      </c>
      <c r="X64" s="675">
        <f>INDEX($A$2:$M$93,MATCH($W64,$A$2:$A$93,0),MATCH(X$2,$A$2:$M$2,0))</f>
        <v/>
      </c>
      <c r="Y64" s="675">
        <f>INDEX($A$2:$M$93,MATCH($W64,$A$2:$A$93,0),MATCH(Y$2,$A$2:$M$2,0))</f>
        <v/>
      </c>
      <c r="Z64" s="675">
        <f>INDEX($A$2:$M$93,MATCH($W64,$A$2:$A$93,0),MATCH(Z$2,$A$2:$M$2,0))</f>
        <v/>
      </c>
      <c r="AA64" s="675">
        <f>INDEX($A$2:$M$93,MATCH($W64,$A$2:$A$93,0),MATCH(AA$2,$A$2:$M$2,0))</f>
        <v/>
      </c>
      <c r="AB64" s="675">
        <f>INDEX($A$2:$M$93,MATCH($W64,$A$2:$A$93,0),MATCH(AB$2,$A$2:$M$2,0))</f>
        <v/>
      </c>
      <c r="AC64" s="675">
        <f>INDEX($A$2:$S$93,MATCH($W64,$A$2:$A$93,0),MATCH(AC$2,$A$2:$S$2,0))</f>
        <v/>
      </c>
      <c r="AD64" s="675">
        <f>INDEX($A$2:$M$93,MATCH($W64,$A$2:$A$93,0),MATCH(AD$2,$A$2:$M$2,0))</f>
        <v/>
      </c>
      <c r="AE64" s="675">
        <f>INDEX($A$2:$M$93,MATCH($W64,$A$2:$A$93,0),MATCH(AE$2,$A$2:$M$2,0))</f>
        <v/>
      </c>
      <c r="AF64" s="675">
        <f>INDEX($A$2:$M$93,MATCH($W64,$A$2:$A$93,0),MATCH(AF$2,$A$2:$M$2,0))</f>
        <v/>
      </c>
      <c r="AG64" s="675">
        <f>INDEX($A$2:$S$93,MATCH($W64,$A$2:$A$93,0),MATCH(AG$2,$A$2:$S$2,0))</f>
        <v/>
      </c>
      <c r="AH64" s="675">
        <f>INDEX($A$2:$M$93,MATCH($W64,$A$2:$A$93,0),MATCH(AH$2,$A$2:$M$2,0))</f>
        <v/>
      </c>
      <c r="AI64" s="102">
        <f>INDEX($A$2:$M$93,MATCH($W64,$A$2:$A$93,0),MATCH(AI$2,$A$2:$M$2,0))</f>
        <v/>
      </c>
      <c r="AJ64" s="676">
        <f>SUMIF('B-刷单'!$E:$E,$W64,'B-刷单'!H:H)</f>
        <v/>
      </c>
      <c r="AK64" s="676">
        <f>SUMIF('B-刷单'!$E:$E,$W64,'B-刷单'!J:J)</f>
        <v/>
      </c>
      <c r="AL64" s="676">
        <f>SUMIF('B-刷单'!$E:$E,$W64,'B-刷单'!I:I)</f>
        <v/>
      </c>
      <c r="AM64" s="675">
        <f>SUMIFS('B-无界'!$P:$P,'B-无界'!$F:$F,$W64,'B-无界'!$H:$H,"货品全站推广")</f>
        <v/>
      </c>
      <c r="AN64" s="677">
        <f>SUMIFS('B-无界'!$AB:$AB,'B-无界'!$F:$F,$W64,'B-无界'!$H:$H,"货品全站推")</f>
        <v/>
      </c>
      <c r="AO64" s="675">
        <f>INDEX($A$2:$M$93,MATCH($W64,$A$2:$A$93,0),MATCH(AO$2,$A$2:$M$2,0))</f>
        <v/>
      </c>
      <c r="AP64" s="676">
        <f>SUMIFS('B-无界'!$AB:$AB,'B-无界'!$F:$F,$W64,'B-无界'!$H:$H,"关键词推广")</f>
        <v/>
      </c>
      <c r="AQ64" s="676">
        <f>SUMIFS('B-无界'!$P:$P,'B-无界'!$F:$F,$W64,'B-无界'!$H:$H,"精准人群推广")</f>
        <v/>
      </c>
      <c r="AR64" s="676">
        <f>SUMIFS('B-无界'!$AB:$AB,'B-无界'!$F:$F,$W64,'B-无界'!$H:$H,"精准人群推广")</f>
        <v/>
      </c>
      <c r="AS64" s="678">
        <f>SUMIFS('B-无界'!$P:$P,'B-无界'!$F:$F,$W64,'B-无界'!$H:$H,"活动加速")+SUMIFS('B-无界'!$P:$P,'B-无界'!$F:$F,$W64,'B-无界'!$H:$H,"货品加速")+SUMIFS('B-无界'!$P:$P,'B-无界'!$F:$F,$W64,'B-无界'!$H:$H,"全店智投")+SUMIFS('B-无界'!$P:$P,'B-无界'!$F:$F,$W64,'B-无界'!$H:$H,"人群击穿")+SUMIFS('B-无界'!$P:$P,'B-无界'!$F:$F,$W64,'B-无界'!$H:$H,"拉新快")+SUMIFS('B-无界'!$P:$P,'B-无界'!$F:$F,$W64,'B-无界'!$H:$H,"上新快")+SUMIFS('B-无界'!$P:$P,'B-无界'!$F:$F,$W64,'B-无界'!$H:$H,"会员快")+SUMIFS('B-无界'!$P:$P,'B-无界'!$F:$F,$W64,'B-无界'!$H:$H,"粉丝快")+SUMIFS('B-无界'!$P:$P,'B-无界'!$F:$F,$W64,'B-无界'!$H:$H,"测款快")</f>
        <v/>
      </c>
      <c r="AT64" s="677">
        <f>SUMIFS('B-无界'!$AB:$AB,'B-无界'!$F:$F,$W64,'B-无界'!$H:$H,"活动加速")+SUMIFS('B-无界'!$AB:$AB,'B-无界'!$F:$F,$W64,'B-无界'!$H:$H,"货品加速")+SUMIFS('B-无界'!$AB:$AB,'B-无界'!$F:$F,$W64,'B-无界'!$H:$H,"全店智投")+SUMIFS('B-无界'!$AB:$AB,'B-无界'!$F:$F,$W64,'B-无界'!$H:$H,"人群击穿")+SUMIFS('B-无界'!$AB:$AB,'B-无界'!$F:$F,$W64,'B-无界'!$H:$H,"拉新快")+SUMIFS('B-无界'!$AB:$AB,'B-无界'!$F:$F,$W64,'B-无界'!$H:$H,"上新快")+SUMIFS('B-无界'!$AB:$AB,'B-无界'!$F:$F,$W64,'B-无界'!$H:$H,"会员快")+SUMIFS('B-无界'!$AB:$AB,'B-无界'!$F:$F,$W64,'B-无界'!$H:$H,"粉丝快")+SUMIFS('B-无界'!$AB:$AB,'B-无界'!$F:$F,$W64,'B-无界'!$H:$H,"测款快")</f>
        <v/>
      </c>
      <c r="AU64" s="675">
        <f>INDEX($A$2:$P$93,MATCH($W64,$A$2:$A$93,0),MATCH(AU$2,$A$2:$P$2,0))</f>
        <v/>
      </c>
    </row>
    <row r="65" ht="14.5" customHeight="1" s="534">
      <c r="A65" s="674" t="n">
        <v>46175</v>
      </c>
      <c r="B65" s="95" t="n">
        <v>11</v>
      </c>
      <c r="C65" s="132" t="n">
        <v>6.12</v>
      </c>
      <c r="D65" s="133" t="n">
        <v>0.7273000000000001</v>
      </c>
      <c r="E65" s="95" t="n">
        <v>2</v>
      </c>
      <c r="F65" s="95" t="n">
        <v>12</v>
      </c>
      <c r="G65" s="95" t="n">
        <v>166.85</v>
      </c>
      <c r="H65" s="95" t="n">
        <v>4</v>
      </c>
      <c r="I65" s="95" t="n">
        <v>5</v>
      </c>
      <c r="J65" s="407" t="n">
        <v>5</v>
      </c>
      <c r="K65" s="95" t="n">
        <v>0</v>
      </c>
      <c r="L65" s="661" t="inlineStr"/>
      <c r="M65" s="95" t="n">
        <v>0</v>
      </c>
      <c r="N65" s="407" t="n">
        <v>0</v>
      </c>
      <c r="O65" s="407" t="n">
        <v>0</v>
      </c>
      <c r="P65" s="381" t="n">
        <v>0</v>
      </c>
      <c r="Q65" s="407" t="n">
        <v>79.8</v>
      </c>
      <c r="R65" s="407" t="n">
        <v>2</v>
      </c>
      <c r="S65" s="95" t="n">
        <v>1</v>
      </c>
      <c r="U65" s="99">
        <f>WEEKNUM(W65,2)&amp;"周"</f>
        <v/>
      </c>
      <c r="V65" s="100">
        <f>TEXT(W65,"AAA")</f>
        <v/>
      </c>
      <c r="W65" s="674" t="n">
        <v>46175</v>
      </c>
      <c r="X65" s="675">
        <f>INDEX($A$2:$M$93,MATCH($W65,$A$2:$A$93,0),MATCH(X$2,$A$2:$M$2,0))</f>
        <v/>
      </c>
      <c r="Y65" s="675">
        <f>INDEX($A$2:$M$93,MATCH($W65,$A$2:$A$93,0),MATCH(Y$2,$A$2:$M$2,0))</f>
        <v/>
      </c>
      <c r="Z65" s="675">
        <f>INDEX($A$2:$M$93,MATCH($W65,$A$2:$A$93,0),MATCH(Z$2,$A$2:$M$2,0))</f>
        <v/>
      </c>
      <c r="AA65" s="675">
        <f>INDEX($A$2:$M$93,MATCH($W65,$A$2:$A$93,0),MATCH(AA$2,$A$2:$M$2,0))</f>
        <v/>
      </c>
      <c r="AB65" s="675">
        <f>INDEX($A$2:$M$93,MATCH($W65,$A$2:$A$93,0),MATCH(AB$2,$A$2:$M$2,0))</f>
        <v/>
      </c>
      <c r="AC65" s="675">
        <f>INDEX($A$2:$S$93,MATCH($W65,$A$2:$A$93,0),MATCH(AC$2,$A$2:$S$2,0))</f>
        <v/>
      </c>
      <c r="AD65" s="675">
        <f>INDEX($A$2:$M$93,MATCH($W65,$A$2:$A$93,0),MATCH(AD$2,$A$2:$M$2,0))</f>
        <v/>
      </c>
      <c r="AE65" s="675">
        <f>INDEX($A$2:$M$93,MATCH($W65,$A$2:$A$93,0),MATCH(AE$2,$A$2:$M$2,0))</f>
        <v/>
      </c>
      <c r="AF65" s="675">
        <f>INDEX($A$2:$M$93,MATCH($W65,$A$2:$A$93,0),MATCH(AF$2,$A$2:$M$2,0))</f>
        <v/>
      </c>
      <c r="AG65" s="675">
        <f>INDEX($A$2:$S$93,MATCH($W65,$A$2:$A$93,0),MATCH(AG$2,$A$2:$S$2,0))</f>
        <v/>
      </c>
      <c r="AH65" s="675">
        <f>INDEX($A$2:$M$93,MATCH($W65,$A$2:$A$93,0),MATCH(AH$2,$A$2:$M$2,0))</f>
        <v/>
      </c>
      <c r="AI65" s="102">
        <f>INDEX($A$2:$M$93,MATCH($W65,$A$2:$A$93,0),MATCH(AI$2,$A$2:$M$2,0))</f>
        <v/>
      </c>
      <c r="AJ65" s="676">
        <f>SUMIF('B-刷单'!$E:$E,$W65,'B-刷单'!H:H)</f>
        <v/>
      </c>
      <c r="AK65" s="676">
        <f>SUMIF('B-刷单'!$E:$E,$W65,'B-刷单'!J:J)</f>
        <v/>
      </c>
      <c r="AL65" s="676">
        <f>SUMIF('B-刷单'!$E:$E,$W65,'B-刷单'!I:I)</f>
        <v/>
      </c>
      <c r="AM65" s="675">
        <f>SUMIFS('B-无界'!$P:$P,'B-无界'!$F:$F,$W65,'B-无界'!$H:$H,"货品全站推广")</f>
        <v/>
      </c>
      <c r="AN65" s="677">
        <f>SUMIFS('B-无界'!$AB:$AB,'B-无界'!$F:$F,$W65,'B-无界'!$H:$H,"货品全站推")</f>
        <v/>
      </c>
      <c r="AO65" s="675">
        <f>INDEX($A$2:$M$93,MATCH($W65,$A$2:$A$93,0),MATCH(AO$2,$A$2:$M$2,0))</f>
        <v/>
      </c>
      <c r="AP65" s="676">
        <f>SUMIFS('B-无界'!$AB:$AB,'B-无界'!$F:$F,$W65,'B-无界'!$H:$H,"关键词推广")</f>
        <v/>
      </c>
      <c r="AQ65" s="676">
        <f>SUMIFS('B-无界'!$P:$P,'B-无界'!$F:$F,$W65,'B-无界'!$H:$H,"精准人群推广")</f>
        <v/>
      </c>
      <c r="AR65" s="676">
        <f>SUMIFS('B-无界'!$AB:$AB,'B-无界'!$F:$F,$W65,'B-无界'!$H:$H,"精准人群推广")</f>
        <v/>
      </c>
      <c r="AS65" s="678">
        <f>SUMIFS('B-无界'!$P:$P,'B-无界'!$F:$F,$W65,'B-无界'!$H:$H,"活动加速")+SUMIFS('B-无界'!$P:$P,'B-无界'!$F:$F,$W65,'B-无界'!$H:$H,"货品加速")+SUMIFS('B-无界'!$P:$P,'B-无界'!$F:$F,$W65,'B-无界'!$H:$H,"全店智投")+SUMIFS('B-无界'!$P:$P,'B-无界'!$F:$F,$W65,'B-无界'!$H:$H,"人群击穿")+SUMIFS('B-无界'!$P:$P,'B-无界'!$F:$F,$W65,'B-无界'!$H:$H,"拉新快")+SUMIFS('B-无界'!$P:$P,'B-无界'!$F:$F,$W65,'B-无界'!$H:$H,"上新快")+SUMIFS('B-无界'!$P:$P,'B-无界'!$F:$F,$W65,'B-无界'!$H:$H,"会员快")+SUMIFS('B-无界'!$P:$P,'B-无界'!$F:$F,$W65,'B-无界'!$H:$H,"粉丝快")+SUMIFS('B-无界'!$P:$P,'B-无界'!$F:$F,$W65,'B-无界'!$H:$H,"测款快")</f>
        <v/>
      </c>
      <c r="AT65" s="677">
        <f>SUMIFS('B-无界'!$AB:$AB,'B-无界'!$F:$F,$W65,'B-无界'!$H:$H,"活动加速")+SUMIFS('B-无界'!$AB:$AB,'B-无界'!$F:$F,$W65,'B-无界'!$H:$H,"货品加速")+SUMIFS('B-无界'!$AB:$AB,'B-无界'!$F:$F,$W65,'B-无界'!$H:$H,"全店智投")+SUMIFS('B-无界'!$AB:$AB,'B-无界'!$F:$F,$W65,'B-无界'!$H:$H,"人群击穿")+SUMIFS('B-无界'!$AB:$AB,'B-无界'!$F:$F,$W65,'B-无界'!$H:$H,"拉新快")+SUMIFS('B-无界'!$AB:$AB,'B-无界'!$F:$F,$W65,'B-无界'!$H:$H,"上新快")+SUMIFS('B-无界'!$AB:$AB,'B-无界'!$F:$F,$W65,'B-无界'!$H:$H,"会员快")+SUMIFS('B-无界'!$AB:$AB,'B-无界'!$F:$F,$W65,'B-无界'!$H:$H,"粉丝快")+SUMIFS('B-无界'!$AB:$AB,'B-无界'!$F:$F,$W65,'B-无界'!$H:$H,"测款快")</f>
        <v/>
      </c>
      <c r="AU65" s="675">
        <f>INDEX($A$2:$P$93,MATCH($W65,$A$2:$A$93,0),MATCH(AU$2,$A$2:$P$2,0))</f>
        <v/>
      </c>
    </row>
    <row r="66" ht="14.5" customHeight="1" s="534">
      <c r="A66" s="674" t="n">
        <v>46176</v>
      </c>
      <c r="B66" s="95" t="n">
        <v>11</v>
      </c>
      <c r="C66" s="132" t="n">
        <v>3.48</v>
      </c>
      <c r="D66" s="133" t="n">
        <v>0.6364</v>
      </c>
      <c r="E66" s="95" t="n">
        <v>2</v>
      </c>
      <c r="F66" s="95" t="n">
        <v>8</v>
      </c>
      <c r="G66" s="95" t="n">
        <v>122.75</v>
      </c>
      <c r="H66" s="95" t="n">
        <v>3</v>
      </c>
      <c r="I66" s="95" t="n">
        <v>4</v>
      </c>
      <c r="J66" s="407" t="n">
        <v>4</v>
      </c>
      <c r="K66" s="95" t="n">
        <v>0</v>
      </c>
      <c r="L66" s="661" t="inlineStr"/>
      <c r="M66" s="95" t="n">
        <v>0</v>
      </c>
      <c r="N66" s="407" t="n">
        <v>0</v>
      </c>
      <c r="O66" s="407" t="n">
        <v>0</v>
      </c>
      <c r="P66" s="381" t="n">
        <v>0</v>
      </c>
      <c r="Q66" s="407" t="n">
        <v>35.7</v>
      </c>
      <c r="R66" s="407" t="n">
        <v>2</v>
      </c>
      <c r="S66" s="95" t="n">
        <v>1</v>
      </c>
      <c r="U66" s="99">
        <f>WEEKNUM(W66,2)&amp;"周"</f>
        <v/>
      </c>
      <c r="V66" s="100">
        <f>TEXT(W66,"AAA")</f>
        <v/>
      </c>
      <c r="W66" s="674" t="n">
        <v>46176</v>
      </c>
      <c r="X66" s="675">
        <f>INDEX($A$2:$M$93,MATCH($W66,$A$2:$A$93,0),MATCH(X$2,$A$2:$M$2,0))</f>
        <v/>
      </c>
      <c r="Y66" s="675">
        <f>INDEX($A$2:$M$93,MATCH($W66,$A$2:$A$93,0),MATCH(Y$2,$A$2:$M$2,0))</f>
        <v/>
      </c>
      <c r="Z66" s="675">
        <f>INDEX($A$2:$M$93,MATCH($W66,$A$2:$A$93,0),MATCH(Z$2,$A$2:$M$2,0))</f>
        <v/>
      </c>
      <c r="AA66" s="675">
        <f>INDEX($A$2:$M$93,MATCH($W66,$A$2:$A$93,0),MATCH(AA$2,$A$2:$M$2,0))</f>
        <v/>
      </c>
      <c r="AB66" s="675">
        <f>INDEX($A$2:$M$93,MATCH($W66,$A$2:$A$93,0),MATCH(AB$2,$A$2:$M$2,0))</f>
        <v/>
      </c>
      <c r="AC66" s="675">
        <f>INDEX($A$2:$S$93,MATCH($W66,$A$2:$A$93,0),MATCH(AC$2,$A$2:$S$2,0))</f>
        <v/>
      </c>
      <c r="AD66" s="675">
        <f>INDEX($A$2:$M$93,MATCH($W66,$A$2:$A$93,0),MATCH(AD$2,$A$2:$M$2,0))</f>
        <v/>
      </c>
      <c r="AE66" s="675">
        <f>INDEX($A$2:$M$93,MATCH($W66,$A$2:$A$93,0),MATCH(AE$2,$A$2:$M$2,0))</f>
        <v/>
      </c>
      <c r="AF66" s="675">
        <f>INDEX($A$2:$M$93,MATCH($W66,$A$2:$A$93,0),MATCH(AF$2,$A$2:$M$2,0))</f>
        <v/>
      </c>
      <c r="AG66" s="675">
        <f>INDEX($A$2:$S$93,MATCH($W66,$A$2:$A$93,0),MATCH(AG$2,$A$2:$S$2,0))</f>
        <v/>
      </c>
      <c r="AH66" s="675">
        <f>INDEX($A$2:$M$93,MATCH($W66,$A$2:$A$93,0),MATCH(AH$2,$A$2:$M$2,0))</f>
        <v/>
      </c>
      <c r="AI66" s="102">
        <f>INDEX($A$2:$M$93,MATCH($W66,$A$2:$A$93,0),MATCH(AI$2,$A$2:$M$2,0))</f>
        <v/>
      </c>
      <c r="AJ66" s="676">
        <f>SUMIF('B-刷单'!$E:$E,$W66,'B-刷单'!H:H)</f>
        <v/>
      </c>
      <c r="AK66" s="676">
        <f>SUMIF('B-刷单'!$E:$E,$W66,'B-刷单'!J:J)</f>
        <v/>
      </c>
      <c r="AL66" s="676">
        <f>SUMIF('B-刷单'!$E:$E,$W66,'B-刷单'!I:I)</f>
        <v/>
      </c>
      <c r="AM66" s="675">
        <f>SUMIFS('B-无界'!$P:$P,'B-无界'!$F:$F,$W66,'B-无界'!$H:$H,"货品全站推广")</f>
        <v/>
      </c>
      <c r="AN66" s="677">
        <f>SUMIFS('B-无界'!$AB:$AB,'B-无界'!$F:$F,$W66,'B-无界'!$H:$H,"货品全站推")</f>
        <v/>
      </c>
      <c r="AO66" s="675">
        <f>INDEX($A$2:$M$93,MATCH($W66,$A$2:$A$93,0),MATCH(AO$2,$A$2:$M$2,0))</f>
        <v/>
      </c>
      <c r="AP66" s="676">
        <f>SUMIFS('B-无界'!$AB:$AB,'B-无界'!$F:$F,$W66,'B-无界'!$H:$H,"关键词推广")</f>
        <v/>
      </c>
      <c r="AQ66" s="676">
        <f>SUMIFS('B-无界'!$P:$P,'B-无界'!$F:$F,$W66,'B-无界'!$H:$H,"精准人群推广")</f>
        <v/>
      </c>
      <c r="AR66" s="676">
        <f>SUMIFS('B-无界'!$AB:$AB,'B-无界'!$F:$F,$W66,'B-无界'!$H:$H,"精准人群推广")</f>
        <v/>
      </c>
      <c r="AS66" s="678">
        <f>SUMIFS('B-无界'!$P:$P,'B-无界'!$F:$F,$W66,'B-无界'!$H:$H,"活动加速")+SUMIFS('B-无界'!$P:$P,'B-无界'!$F:$F,$W66,'B-无界'!$H:$H,"货品加速")+SUMIFS('B-无界'!$P:$P,'B-无界'!$F:$F,$W66,'B-无界'!$H:$H,"全店智投")+SUMIFS('B-无界'!$P:$P,'B-无界'!$F:$F,$W66,'B-无界'!$H:$H,"人群击穿")+SUMIFS('B-无界'!$P:$P,'B-无界'!$F:$F,$W66,'B-无界'!$H:$H,"拉新快")+SUMIFS('B-无界'!$P:$P,'B-无界'!$F:$F,$W66,'B-无界'!$H:$H,"上新快")+SUMIFS('B-无界'!$P:$P,'B-无界'!$F:$F,$W66,'B-无界'!$H:$H,"会员快")+SUMIFS('B-无界'!$P:$P,'B-无界'!$F:$F,$W66,'B-无界'!$H:$H,"粉丝快")+SUMIFS('B-无界'!$P:$P,'B-无界'!$F:$F,$W66,'B-无界'!$H:$H,"测款快")</f>
        <v/>
      </c>
      <c r="AT66" s="677">
        <f>SUMIFS('B-无界'!$AB:$AB,'B-无界'!$F:$F,$W66,'B-无界'!$H:$H,"活动加速")+SUMIFS('B-无界'!$AB:$AB,'B-无界'!$F:$F,$W66,'B-无界'!$H:$H,"货品加速")+SUMIFS('B-无界'!$AB:$AB,'B-无界'!$F:$F,$W66,'B-无界'!$H:$H,"全店智投")+SUMIFS('B-无界'!$AB:$AB,'B-无界'!$F:$F,$W66,'B-无界'!$H:$H,"人群击穿")+SUMIFS('B-无界'!$AB:$AB,'B-无界'!$F:$F,$W66,'B-无界'!$H:$H,"拉新快")+SUMIFS('B-无界'!$AB:$AB,'B-无界'!$F:$F,$W66,'B-无界'!$H:$H,"上新快")+SUMIFS('B-无界'!$AB:$AB,'B-无界'!$F:$F,$W66,'B-无界'!$H:$H,"会员快")+SUMIFS('B-无界'!$AB:$AB,'B-无界'!$F:$F,$W66,'B-无界'!$H:$H,"粉丝快")+SUMIFS('B-无界'!$AB:$AB,'B-无界'!$F:$F,$W66,'B-无界'!$H:$H,"测款快")</f>
        <v/>
      </c>
      <c r="AU66" s="675">
        <f>INDEX($A$2:$P$93,MATCH($W66,$A$2:$A$93,0),MATCH(AU$2,$A$2:$P$2,0))</f>
        <v/>
      </c>
    </row>
    <row r="67" ht="14.5" customHeight="1" s="534">
      <c r="A67" s="674" t="n">
        <v>46177</v>
      </c>
      <c r="B67" s="95" t="n">
        <v>3</v>
      </c>
      <c r="C67" s="132" t="n">
        <v>16.9</v>
      </c>
      <c r="D67" s="133" t="n">
        <v>0.3333</v>
      </c>
      <c r="E67" s="95" t="n">
        <v>2</v>
      </c>
      <c r="F67" s="95" t="n">
        <v>5</v>
      </c>
      <c r="G67" s="95" t="n">
        <v>124.6</v>
      </c>
      <c r="H67" s="95" t="n">
        <v>3</v>
      </c>
      <c r="I67" s="95" t="n">
        <v>3</v>
      </c>
      <c r="J67" s="407" t="n">
        <v>3</v>
      </c>
      <c r="K67" s="95" t="n">
        <v>0</v>
      </c>
      <c r="L67" s="661" t="inlineStr"/>
      <c r="M67" s="95" t="n">
        <v>0</v>
      </c>
      <c r="N67" s="407" t="n">
        <v>0</v>
      </c>
      <c r="O67" s="407" t="n">
        <v>0</v>
      </c>
      <c r="P67" s="381" t="n">
        <v>0</v>
      </c>
      <c r="Q67" s="407" t="n">
        <v>35.7</v>
      </c>
      <c r="R67" s="407" t="n">
        <v>3</v>
      </c>
      <c r="S67" s="95" t="n">
        <v>2</v>
      </c>
      <c r="U67" s="124">
        <f>WEEKNUM(W67,2)&amp;"周"</f>
        <v/>
      </c>
      <c r="V67" s="125">
        <f>TEXT(W67,"AAA")</f>
        <v/>
      </c>
      <c r="W67" s="679" t="n">
        <v>46177</v>
      </c>
      <c r="X67" s="680">
        <f>INDEX($A$2:$M$93,MATCH($W67,$A$2:$A$93,0),MATCH(X$2,$A$2:$M$2,0))</f>
        <v/>
      </c>
      <c r="Y67" s="680">
        <f>INDEX($A$2:$M$93,MATCH($W67,$A$2:$A$93,0),MATCH(Y$2,$A$2:$M$2,0))</f>
        <v/>
      </c>
      <c r="Z67" s="680">
        <f>INDEX($A$2:$M$93,MATCH($W67,$A$2:$A$93,0),MATCH(Z$2,$A$2:$M$2,0))</f>
        <v/>
      </c>
      <c r="AA67" s="680">
        <f>INDEX($A$2:$M$93,MATCH($W67,$A$2:$A$93,0),MATCH(AA$2,$A$2:$M$2,0))</f>
        <v/>
      </c>
      <c r="AB67" s="680">
        <f>INDEX($A$2:$M$93,MATCH($W67,$A$2:$A$93,0),MATCH(AB$2,$A$2:$M$2,0))</f>
        <v/>
      </c>
      <c r="AC67" s="675">
        <f>INDEX($A$2:$S$93,MATCH($W67,$A$2:$A$93,0),MATCH(AC$2,$A$2:$S$2,0))</f>
        <v/>
      </c>
      <c r="AD67" s="680">
        <f>INDEX($A$2:$M$93,MATCH($W67,$A$2:$A$93,0),MATCH(AD$2,$A$2:$M$2,0))</f>
        <v/>
      </c>
      <c r="AE67" s="680">
        <f>INDEX($A$2:$M$93,MATCH($W67,$A$2:$A$93,0),MATCH(AE$2,$A$2:$M$2,0))</f>
        <v/>
      </c>
      <c r="AF67" s="680">
        <f>INDEX($A$2:$M$93,MATCH($W67,$A$2:$A$93,0),MATCH(AF$2,$A$2:$M$2,0))</f>
        <v/>
      </c>
      <c r="AG67" s="675">
        <f>INDEX($A$2:$S$93,MATCH($W67,$A$2:$A$93,0),MATCH(AG$2,$A$2:$S$2,0))</f>
        <v/>
      </c>
      <c r="AH67" s="680">
        <f>INDEX($A$2:$M$93,MATCH($W67,$A$2:$A$93,0),MATCH(AH$2,$A$2:$M$2,0))</f>
        <v/>
      </c>
      <c r="AI67" s="128">
        <f>INDEX($A$2:$M$93,MATCH($W67,$A$2:$A$93,0),MATCH(AI$2,$A$2:$M$2,0))</f>
        <v/>
      </c>
      <c r="AJ67" s="681">
        <f>SUMIF('B-刷单'!$E:$E,$W67,'B-刷单'!H:H)</f>
        <v/>
      </c>
      <c r="AK67" s="681">
        <f>SUMIF('B-刷单'!$E:$E,$W67,'B-刷单'!J:J)</f>
        <v/>
      </c>
      <c r="AL67" s="681">
        <f>SUMIF('B-刷单'!$E:$E,$W67,'B-刷单'!I:I)</f>
        <v/>
      </c>
      <c r="AM67" s="675">
        <f>SUMIFS('B-无界'!$P:$P,'B-无界'!$F:$F,$W67,'B-无界'!$H:$H,"货品全站推广")</f>
        <v/>
      </c>
      <c r="AN67" s="682">
        <f>SUMIFS('B-无界'!$AB:$AB,'B-无界'!$F:$F,$W67,'B-无界'!$H:$H,"货品全站推")</f>
        <v/>
      </c>
      <c r="AO67" s="680">
        <f>INDEX($A$2:$M$93,MATCH($W67,$A$2:$A$93,0),MATCH(AO$2,$A$2:$M$2,0))</f>
        <v/>
      </c>
      <c r="AP67" s="681">
        <f>SUMIFS('B-无界'!$AB:$AB,'B-无界'!$F:$F,$W67,'B-无界'!$H:$H,"关键词推广")</f>
        <v/>
      </c>
      <c r="AQ67" s="681">
        <f>SUMIFS('B-无界'!$P:$P,'B-无界'!$F:$F,$W67,'B-无界'!$H:$H,"精准人群推广")</f>
        <v/>
      </c>
      <c r="AR67" s="681">
        <f>SUMIFS('B-无界'!$AB:$AB,'B-无界'!$F:$F,$W67,'B-无界'!$H:$H,"精准人群推广")</f>
        <v/>
      </c>
      <c r="AS67" s="683">
        <f>SUMIFS('B-无界'!$P:$P,'B-无界'!$F:$F,$W67,'B-无界'!$H:$H,"活动加速")+SUMIFS('B-无界'!$P:$P,'B-无界'!$F:$F,$W67,'B-无界'!$H:$H,"货品加速")+SUMIFS('B-无界'!$P:$P,'B-无界'!$F:$F,$W67,'B-无界'!$H:$H,"全店智投")+SUMIFS('B-无界'!$P:$P,'B-无界'!$F:$F,$W67,'B-无界'!$H:$H,"人群击穿")+SUMIFS('B-无界'!$P:$P,'B-无界'!$F:$F,$W67,'B-无界'!$H:$H,"拉新快")+SUMIFS('B-无界'!$P:$P,'B-无界'!$F:$F,$W67,'B-无界'!$H:$H,"上新快")+SUMIFS('B-无界'!$P:$P,'B-无界'!$F:$F,$W67,'B-无界'!$H:$H,"会员快")+SUMIFS('B-无界'!$P:$P,'B-无界'!$F:$F,$W67,'B-无界'!$H:$H,"粉丝快")+SUMIFS('B-无界'!$P:$P,'B-无界'!$F:$F,$W67,'B-无界'!$H:$H,"测款快")</f>
        <v/>
      </c>
      <c r="AT67" s="682">
        <f>SUMIFS('B-无界'!$AB:$AB,'B-无界'!$F:$F,$W67,'B-无界'!$H:$H,"活动加速")+SUMIFS('B-无界'!$AB:$AB,'B-无界'!$F:$F,$W67,'B-无界'!$H:$H,"货品加速")+SUMIFS('B-无界'!$AB:$AB,'B-无界'!$F:$F,$W67,'B-无界'!$H:$H,"全店智投")+SUMIFS('B-无界'!$AB:$AB,'B-无界'!$F:$F,$W67,'B-无界'!$H:$H,"人群击穿")+SUMIFS('B-无界'!$AB:$AB,'B-无界'!$F:$F,$W67,'B-无界'!$H:$H,"拉新快")+SUMIFS('B-无界'!$AB:$AB,'B-无界'!$F:$F,$W67,'B-无界'!$H:$H,"上新快")+SUMIFS('B-无界'!$AB:$AB,'B-无界'!$F:$F,$W67,'B-无界'!$H:$H,"会员快")+SUMIFS('B-无界'!$AB:$AB,'B-无界'!$F:$F,$W67,'B-无界'!$H:$H,"粉丝快")+SUMIFS('B-无界'!$AB:$AB,'B-无界'!$F:$F,$W67,'B-无界'!$H:$H,"测款快")</f>
        <v/>
      </c>
      <c r="AU67" s="680">
        <f>INDEX($A$2:$P$93,MATCH($W67,$A$2:$A$93,0),MATCH(AU$2,$A$2:$P$2,0))</f>
        <v/>
      </c>
    </row>
    <row r="68" ht="14.5" customHeight="1" s="534">
      <c r="A68" s="674" t="n">
        <v>46178</v>
      </c>
      <c r="B68" s="95" t="n">
        <v>3</v>
      </c>
      <c r="C68" s="132" t="n">
        <v>4.08</v>
      </c>
      <c r="D68" s="133" t="n">
        <v>0.6667000000000001</v>
      </c>
      <c r="E68" s="95" t="n">
        <v>0</v>
      </c>
      <c r="F68" s="95" t="n">
        <v>3</v>
      </c>
      <c r="G68" s="95" t="n">
        <v>75.59999999999999</v>
      </c>
      <c r="H68" s="95" t="n">
        <v>2</v>
      </c>
      <c r="I68" s="95" t="n">
        <v>2</v>
      </c>
      <c r="J68" s="407" t="n">
        <v>2</v>
      </c>
      <c r="K68" s="95" t="n">
        <v>0</v>
      </c>
      <c r="L68" s="661" t="inlineStr"/>
      <c r="M68" s="95" t="n">
        <v>0</v>
      </c>
      <c r="N68" s="407" t="n">
        <v>0</v>
      </c>
      <c r="O68" s="407" t="n">
        <v>0</v>
      </c>
      <c r="P68" s="381" t="n">
        <v>0</v>
      </c>
      <c r="Q68" s="407" t="n">
        <v>75.59999999999999</v>
      </c>
      <c r="R68" s="407" t="n">
        <v>2</v>
      </c>
      <c r="S68" s="95" t="n">
        <v>0</v>
      </c>
      <c r="U68" s="99">
        <f>WEEKNUM(W68,2)&amp;"周"</f>
        <v/>
      </c>
      <c r="V68" s="100">
        <f>TEXT(W68,"AAA")</f>
        <v/>
      </c>
      <c r="W68" s="674" t="n">
        <v>46178</v>
      </c>
      <c r="X68" s="675">
        <f>INDEX($A$2:$M$93,MATCH($W68,$A$2:$A$93,0),MATCH(X$2,$A$2:$M$2,0))</f>
        <v/>
      </c>
      <c r="Y68" s="675">
        <f>INDEX($A$2:$M$93,MATCH($W68,$A$2:$A$93,0),MATCH(Y$2,$A$2:$M$2,0))</f>
        <v/>
      </c>
      <c r="Z68" s="675">
        <f>INDEX($A$2:$M$93,MATCH($W68,$A$2:$A$93,0),MATCH(Z$2,$A$2:$M$2,0))</f>
        <v/>
      </c>
      <c r="AA68" s="675">
        <f>INDEX($A$2:$M$93,MATCH($W68,$A$2:$A$93,0),MATCH(AA$2,$A$2:$M$2,0))</f>
        <v/>
      </c>
      <c r="AB68" s="675">
        <f>INDEX($A$2:$M$93,MATCH($W68,$A$2:$A$93,0),MATCH(AB$2,$A$2:$M$2,0))</f>
        <v/>
      </c>
      <c r="AC68" s="675">
        <f>INDEX($A$2:$S$93,MATCH($W68,$A$2:$A$93,0),MATCH(AC$2,$A$2:$S$2,0))</f>
        <v/>
      </c>
      <c r="AD68" s="675">
        <f>INDEX($A$2:$M$93,MATCH($W68,$A$2:$A$93,0),MATCH(AD$2,$A$2:$M$2,0))</f>
        <v/>
      </c>
      <c r="AE68" s="675">
        <f>INDEX($A$2:$M$93,MATCH($W68,$A$2:$A$93,0),MATCH(AE$2,$A$2:$M$2,0))</f>
        <v/>
      </c>
      <c r="AF68" s="675">
        <f>INDEX($A$2:$M$93,MATCH($W68,$A$2:$A$93,0),MATCH(AF$2,$A$2:$M$2,0))</f>
        <v/>
      </c>
      <c r="AG68" s="675">
        <f>INDEX($A$2:$S$93,MATCH($W68,$A$2:$A$93,0),MATCH(AG$2,$A$2:$S$2,0))</f>
        <v/>
      </c>
      <c r="AH68" s="675">
        <f>INDEX($A$2:$M$93,MATCH($W68,$A$2:$A$93,0),MATCH(AH$2,$A$2:$M$2,0))</f>
        <v/>
      </c>
      <c r="AI68" s="102">
        <f>INDEX($A$2:$M$93,MATCH($W68,$A$2:$A$93,0),MATCH(AI$2,$A$2:$M$2,0))</f>
        <v/>
      </c>
      <c r="AJ68" s="676">
        <f>SUMIF('B-刷单'!$E:$E,$W68,'B-刷单'!H:H)</f>
        <v/>
      </c>
      <c r="AK68" s="676">
        <f>SUMIF('B-刷单'!$E:$E,$W68,'B-刷单'!J:J)</f>
        <v/>
      </c>
      <c r="AL68" s="676">
        <f>SUMIF('B-刷单'!$E:$E,$W68,'B-刷单'!I:I)</f>
        <v/>
      </c>
      <c r="AM68" s="675">
        <f>SUMIFS('B-无界'!$P:$P,'B-无界'!$F:$F,$W68,'B-无界'!$H:$H,"货品全站推广")</f>
        <v/>
      </c>
      <c r="AN68" s="677">
        <f>SUMIFS('B-无界'!$AB:$AB,'B-无界'!$F:$F,$W68,'B-无界'!$H:$H,"货品全站推")</f>
        <v/>
      </c>
      <c r="AO68" s="675">
        <f>INDEX($A$2:$M$93,MATCH($W68,$A$2:$A$93,0),MATCH(AO$2,$A$2:$M$2,0))</f>
        <v/>
      </c>
      <c r="AP68" s="676">
        <f>SUMIFS('B-无界'!$AB:$AB,'B-无界'!$F:$F,$W68,'B-无界'!$H:$H,"关键词推广")</f>
        <v/>
      </c>
      <c r="AQ68" s="676">
        <f>SUMIFS('B-无界'!$P:$P,'B-无界'!$F:$F,$W68,'B-无界'!$H:$H,"精准人群推广")</f>
        <v/>
      </c>
      <c r="AR68" s="676">
        <f>SUMIFS('B-无界'!$AB:$AB,'B-无界'!$F:$F,$W68,'B-无界'!$H:$H,"精准人群推广")</f>
        <v/>
      </c>
      <c r="AS68" s="678">
        <f>SUMIFS('B-无界'!$P:$P,'B-无界'!$F:$F,$W68,'B-无界'!$H:$H,"活动加速")+SUMIFS('B-无界'!$P:$P,'B-无界'!$F:$F,$W68,'B-无界'!$H:$H,"货品加速")+SUMIFS('B-无界'!$P:$P,'B-无界'!$F:$F,$W68,'B-无界'!$H:$H,"全店智投")+SUMIFS('B-无界'!$P:$P,'B-无界'!$F:$F,$W68,'B-无界'!$H:$H,"人群击穿")+SUMIFS('B-无界'!$P:$P,'B-无界'!$F:$F,$W68,'B-无界'!$H:$H,"拉新快")+SUMIFS('B-无界'!$P:$P,'B-无界'!$F:$F,$W68,'B-无界'!$H:$H,"上新快")+SUMIFS('B-无界'!$P:$P,'B-无界'!$F:$F,$W68,'B-无界'!$H:$H,"会员快")+SUMIFS('B-无界'!$P:$P,'B-无界'!$F:$F,$W68,'B-无界'!$H:$H,"粉丝快")+SUMIFS('B-无界'!$P:$P,'B-无界'!$F:$F,$W68,'B-无界'!$H:$H,"测款快")</f>
        <v/>
      </c>
      <c r="AT68" s="677">
        <f>SUMIFS('B-无界'!$AB:$AB,'B-无界'!$F:$F,$W68,'B-无界'!$H:$H,"活动加速")+SUMIFS('B-无界'!$AB:$AB,'B-无界'!$F:$F,$W68,'B-无界'!$H:$H,"货品加速")+SUMIFS('B-无界'!$AB:$AB,'B-无界'!$F:$F,$W68,'B-无界'!$H:$H,"全店智投")+SUMIFS('B-无界'!$AB:$AB,'B-无界'!$F:$F,$W68,'B-无界'!$H:$H,"人群击穿")+SUMIFS('B-无界'!$AB:$AB,'B-无界'!$F:$F,$W68,'B-无界'!$H:$H,"拉新快")+SUMIFS('B-无界'!$AB:$AB,'B-无界'!$F:$F,$W68,'B-无界'!$H:$H,"上新快")+SUMIFS('B-无界'!$AB:$AB,'B-无界'!$F:$F,$W68,'B-无界'!$H:$H,"会员快")+SUMIFS('B-无界'!$AB:$AB,'B-无界'!$F:$F,$W68,'B-无界'!$H:$H,"粉丝快")+SUMIFS('B-无界'!$AB:$AB,'B-无界'!$F:$F,$W68,'B-无界'!$H:$H,"测款快")</f>
        <v/>
      </c>
      <c r="AU68" s="675">
        <f>INDEX($A$2:$P$93,MATCH($W68,$A$2:$A$93,0),MATCH(AU$2,$A$2:$P$2,0))</f>
        <v/>
      </c>
    </row>
    <row r="69" ht="14.5" customHeight="1" s="534">
      <c r="A69" s="674" t="n">
        <v>46179</v>
      </c>
      <c r="B69" s="95" t="n">
        <v>10</v>
      </c>
      <c r="C69" s="132" t="n">
        <v>2.8</v>
      </c>
      <c r="D69" s="133" t="n">
        <v>0.8</v>
      </c>
      <c r="E69" s="95" t="n">
        <v>0</v>
      </c>
      <c r="F69" s="95" t="n">
        <v>10</v>
      </c>
      <c r="G69" s="95" t="n">
        <v>35.7</v>
      </c>
      <c r="H69" s="95" t="n">
        <v>1</v>
      </c>
      <c r="I69" s="95" t="n">
        <v>1</v>
      </c>
      <c r="J69" s="407" t="n">
        <v>1</v>
      </c>
      <c r="K69" s="95" t="n">
        <v>0</v>
      </c>
      <c r="L69" s="661" t="inlineStr"/>
      <c r="M69" s="95" t="n">
        <v>0</v>
      </c>
      <c r="N69" s="407" t="n">
        <v>0</v>
      </c>
      <c r="O69" s="407" t="n">
        <v>0</v>
      </c>
      <c r="P69" s="381" t="n">
        <v>0</v>
      </c>
      <c r="Q69" s="407" t="n">
        <v>35.7</v>
      </c>
      <c r="R69" s="407" t="n">
        <v>1</v>
      </c>
      <c r="S69" s="95" t="n">
        <v>0</v>
      </c>
      <c r="U69" s="99">
        <f>WEEKNUM(W69,2)&amp;"周"</f>
        <v/>
      </c>
      <c r="V69" s="100">
        <f>TEXT(W69,"AAA")</f>
        <v/>
      </c>
      <c r="W69" s="674" t="n">
        <v>46179</v>
      </c>
      <c r="X69" s="675">
        <f>INDEX($A$2:$M$93,MATCH($W69,$A$2:$A$93,0),MATCH(X$2,$A$2:$M$2,0))</f>
        <v/>
      </c>
      <c r="Y69" s="675">
        <f>INDEX($A$2:$M$93,MATCH($W69,$A$2:$A$93,0),MATCH(Y$2,$A$2:$M$2,0))</f>
        <v/>
      </c>
      <c r="Z69" s="675">
        <f>INDEX($A$2:$M$93,MATCH($W69,$A$2:$A$93,0),MATCH(Z$2,$A$2:$M$2,0))</f>
        <v/>
      </c>
      <c r="AA69" s="675">
        <f>INDEX($A$2:$M$93,MATCH($W69,$A$2:$A$93,0),MATCH(AA$2,$A$2:$M$2,0))</f>
        <v/>
      </c>
      <c r="AB69" s="675">
        <f>INDEX($A$2:$M$93,MATCH($W69,$A$2:$A$93,0),MATCH(AB$2,$A$2:$M$2,0))</f>
        <v/>
      </c>
      <c r="AC69" s="675">
        <f>INDEX($A$2:$S$93,MATCH($W69,$A$2:$A$93,0),MATCH(AC$2,$A$2:$S$2,0))</f>
        <v/>
      </c>
      <c r="AD69" s="675">
        <f>INDEX($A$2:$M$93,MATCH($W69,$A$2:$A$93,0),MATCH(AD$2,$A$2:$M$2,0))</f>
        <v/>
      </c>
      <c r="AE69" s="675">
        <f>INDEX($A$2:$M$93,MATCH($W69,$A$2:$A$93,0),MATCH(AE$2,$A$2:$M$2,0))</f>
        <v/>
      </c>
      <c r="AF69" s="675">
        <f>INDEX($A$2:$M$93,MATCH($W69,$A$2:$A$93,0),MATCH(AF$2,$A$2:$M$2,0))</f>
        <v/>
      </c>
      <c r="AG69" s="675">
        <f>INDEX($A$2:$S$93,MATCH($W69,$A$2:$A$93,0),MATCH(AG$2,$A$2:$S$2,0))</f>
        <v/>
      </c>
      <c r="AH69" s="675">
        <f>INDEX($A$2:$M$93,MATCH($W69,$A$2:$A$93,0),MATCH(AH$2,$A$2:$M$2,0))</f>
        <v/>
      </c>
      <c r="AI69" s="102">
        <f>INDEX($A$2:$M$93,MATCH($W69,$A$2:$A$93,0),MATCH(AI$2,$A$2:$M$2,0))</f>
        <v/>
      </c>
      <c r="AJ69" s="676">
        <f>SUMIF('B-刷单'!$E:$E,$W69,'B-刷单'!H:H)</f>
        <v/>
      </c>
      <c r="AK69" s="676">
        <f>SUMIF('B-刷单'!$E:$E,$W69,'B-刷单'!J:J)</f>
        <v/>
      </c>
      <c r="AL69" s="676">
        <f>SUMIF('B-刷单'!$E:$E,$W69,'B-刷单'!I:I)</f>
        <v/>
      </c>
      <c r="AM69" s="675">
        <f>SUMIFS('B-无界'!$P:$P,'B-无界'!$F:$F,$W69,'B-无界'!$H:$H,"货品全站推广")</f>
        <v/>
      </c>
      <c r="AN69" s="677">
        <f>SUMIFS('B-无界'!$AB:$AB,'B-无界'!$F:$F,$W69,'B-无界'!$H:$H,"货品全站推")</f>
        <v/>
      </c>
      <c r="AO69" s="675">
        <f>INDEX($A$2:$M$93,MATCH($W69,$A$2:$A$93,0),MATCH(AO$2,$A$2:$M$2,0))</f>
        <v/>
      </c>
      <c r="AP69" s="676">
        <f>SUMIFS('B-无界'!$AB:$AB,'B-无界'!$F:$F,$W69,'B-无界'!$H:$H,"关键词推广")</f>
        <v/>
      </c>
      <c r="AQ69" s="676">
        <f>SUMIFS('B-无界'!$P:$P,'B-无界'!$F:$F,$W69,'B-无界'!$H:$H,"精准人群推广")</f>
        <v/>
      </c>
      <c r="AR69" s="676">
        <f>SUMIFS('B-无界'!$AB:$AB,'B-无界'!$F:$F,$W69,'B-无界'!$H:$H,"精准人群推广")</f>
        <v/>
      </c>
      <c r="AS69" s="678">
        <f>SUMIFS('B-无界'!$P:$P,'B-无界'!$F:$F,$W69,'B-无界'!$H:$H,"活动加速")+SUMIFS('B-无界'!$P:$P,'B-无界'!$F:$F,$W69,'B-无界'!$H:$H,"货品加速")+SUMIFS('B-无界'!$P:$P,'B-无界'!$F:$F,$W69,'B-无界'!$H:$H,"全店智投")+SUMIFS('B-无界'!$P:$P,'B-无界'!$F:$F,$W69,'B-无界'!$H:$H,"人群击穿")+SUMIFS('B-无界'!$P:$P,'B-无界'!$F:$F,$W69,'B-无界'!$H:$H,"拉新快")+SUMIFS('B-无界'!$P:$P,'B-无界'!$F:$F,$W69,'B-无界'!$H:$H,"上新快")+SUMIFS('B-无界'!$P:$P,'B-无界'!$F:$F,$W69,'B-无界'!$H:$H,"会员快")+SUMIFS('B-无界'!$P:$P,'B-无界'!$F:$F,$W69,'B-无界'!$H:$H,"粉丝快")+SUMIFS('B-无界'!$P:$P,'B-无界'!$F:$F,$W69,'B-无界'!$H:$H,"测款快")</f>
        <v/>
      </c>
      <c r="AT69" s="677">
        <f>SUMIFS('B-无界'!$AB:$AB,'B-无界'!$F:$F,$W69,'B-无界'!$H:$H,"活动加速")+SUMIFS('B-无界'!$AB:$AB,'B-无界'!$F:$F,$W69,'B-无界'!$H:$H,"货品加速")+SUMIFS('B-无界'!$AB:$AB,'B-无界'!$F:$F,$W69,'B-无界'!$H:$H,"全店智投")+SUMIFS('B-无界'!$AB:$AB,'B-无界'!$F:$F,$W69,'B-无界'!$H:$H,"人群击穿")+SUMIFS('B-无界'!$AB:$AB,'B-无界'!$F:$F,$W69,'B-无界'!$H:$H,"拉新快")+SUMIFS('B-无界'!$AB:$AB,'B-无界'!$F:$F,$W69,'B-无界'!$H:$H,"上新快")+SUMIFS('B-无界'!$AB:$AB,'B-无界'!$F:$F,$W69,'B-无界'!$H:$H,"会员快")+SUMIFS('B-无界'!$AB:$AB,'B-无界'!$F:$F,$W69,'B-无界'!$H:$H,"粉丝快")+SUMIFS('B-无界'!$AB:$AB,'B-无界'!$F:$F,$W69,'B-无界'!$H:$H,"测款快")</f>
        <v/>
      </c>
      <c r="AU69" s="675">
        <f>INDEX($A$2:$P$93,MATCH($W69,$A$2:$A$93,0),MATCH(AU$2,$A$2:$P$2,0))</f>
        <v/>
      </c>
    </row>
    <row r="70" ht="14.5" customHeight="1" s="534">
      <c r="A70" s="674" t="n">
        <v>46180</v>
      </c>
      <c r="B70" s="95" t="n">
        <v>3</v>
      </c>
      <c r="C70" s="132" t="n">
        <v>10.63</v>
      </c>
      <c r="D70" s="133" t="n">
        <v>0</v>
      </c>
      <c r="E70" s="95" t="n">
        <v>0</v>
      </c>
      <c r="F70" s="95" t="n">
        <v>0</v>
      </c>
      <c r="G70" s="95" t="n">
        <v>0</v>
      </c>
      <c r="H70" s="95" t="n">
        <v>0</v>
      </c>
      <c r="I70" s="95" t="n">
        <v>0</v>
      </c>
      <c r="J70" s="407" t="n">
        <v>0</v>
      </c>
      <c r="K70" s="95" t="n">
        <v>0</v>
      </c>
      <c r="L70" s="661" t="inlineStr"/>
      <c r="M70" s="95" t="n">
        <v>0</v>
      </c>
      <c r="N70" s="407" t="n">
        <v>0</v>
      </c>
      <c r="O70" s="407" t="n">
        <v>0</v>
      </c>
      <c r="P70" s="381" t="n">
        <v>0</v>
      </c>
      <c r="Q70" s="407" t="n">
        <v>0</v>
      </c>
      <c r="R70" s="407" t="n">
        <v>0</v>
      </c>
      <c r="S70" s="95" t="n">
        <v>0</v>
      </c>
      <c r="U70" s="99">
        <f>WEEKNUM(W70,2)&amp;"周"</f>
        <v/>
      </c>
      <c r="V70" s="100">
        <f>TEXT(W70,"AAA")</f>
        <v/>
      </c>
      <c r="W70" s="674" t="n">
        <v>46180</v>
      </c>
      <c r="X70" s="675">
        <f>INDEX($A$2:$M$93,MATCH($W70,$A$2:$A$93,0),MATCH(X$2,$A$2:$M$2,0))</f>
        <v/>
      </c>
      <c r="Y70" s="675">
        <f>INDEX($A$2:$M$93,MATCH($W70,$A$2:$A$93,0),MATCH(Y$2,$A$2:$M$2,0))</f>
        <v/>
      </c>
      <c r="Z70" s="675">
        <f>INDEX($A$2:$M$93,MATCH($W70,$A$2:$A$93,0),MATCH(Z$2,$A$2:$M$2,0))</f>
        <v/>
      </c>
      <c r="AA70" s="675">
        <f>INDEX($A$2:$M$93,MATCH($W70,$A$2:$A$93,0),MATCH(AA$2,$A$2:$M$2,0))</f>
        <v/>
      </c>
      <c r="AB70" s="675">
        <f>INDEX($A$2:$M$93,MATCH($W70,$A$2:$A$93,0),MATCH(AB$2,$A$2:$M$2,0))</f>
        <v/>
      </c>
      <c r="AC70" s="675">
        <f>INDEX($A$2:$S$93,MATCH($W70,$A$2:$A$93,0),MATCH(AC$2,$A$2:$S$2,0))</f>
        <v/>
      </c>
      <c r="AD70" s="675">
        <f>INDEX($A$2:$M$93,MATCH($W70,$A$2:$A$93,0),MATCH(AD$2,$A$2:$M$2,0))</f>
        <v/>
      </c>
      <c r="AE70" s="675">
        <f>INDEX($A$2:$M$93,MATCH($W70,$A$2:$A$93,0),MATCH(AE$2,$A$2:$M$2,0))</f>
        <v/>
      </c>
      <c r="AF70" s="675">
        <f>INDEX($A$2:$M$93,MATCH($W70,$A$2:$A$93,0),MATCH(AF$2,$A$2:$M$2,0))</f>
        <v/>
      </c>
      <c r="AG70" s="675">
        <f>INDEX($A$2:$S$93,MATCH($W70,$A$2:$A$93,0),MATCH(AG$2,$A$2:$S$2,0))</f>
        <v/>
      </c>
      <c r="AH70" s="675">
        <f>INDEX($A$2:$M$93,MATCH($W70,$A$2:$A$93,0),MATCH(AH$2,$A$2:$M$2,0))</f>
        <v/>
      </c>
      <c r="AI70" s="102">
        <f>INDEX($A$2:$M$93,MATCH($W70,$A$2:$A$93,0),MATCH(AI$2,$A$2:$M$2,0))</f>
        <v/>
      </c>
      <c r="AJ70" s="676">
        <f>SUMIF('B-刷单'!$E:$E,$W70,'B-刷单'!H:H)</f>
        <v/>
      </c>
      <c r="AK70" s="676">
        <f>SUMIF('B-刷单'!$E:$E,$W70,'B-刷单'!J:J)</f>
        <v/>
      </c>
      <c r="AL70" s="676">
        <f>SUMIF('B-刷单'!$E:$E,$W70,'B-刷单'!I:I)</f>
        <v/>
      </c>
      <c r="AM70" s="675">
        <f>SUMIFS('B-无界'!$P:$P,'B-无界'!$F:$F,$W70,'B-无界'!$H:$H,"货品全站推广")</f>
        <v/>
      </c>
      <c r="AN70" s="677">
        <f>SUMIFS('B-无界'!$AB:$AB,'B-无界'!$F:$F,$W70,'B-无界'!$H:$H,"货品全站推")</f>
        <v/>
      </c>
      <c r="AO70" s="675">
        <f>INDEX($A$2:$M$93,MATCH($W70,$A$2:$A$93,0),MATCH(AO$2,$A$2:$M$2,0))</f>
        <v/>
      </c>
      <c r="AP70" s="676">
        <f>SUMIFS('B-无界'!$AB:$AB,'B-无界'!$F:$F,$W70,'B-无界'!$H:$H,"关键词推广")</f>
        <v/>
      </c>
      <c r="AQ70" s="676">
        <f>SUMIFS('B-无界'!$P:$P,'B-无界'!$F:$F,$W70,'B-无界'!$H:$H,"精准人群推广")</f>
        <v/>
      </c>
      <c r="AR70" s="676">
        <f>SUMIFS('B-无界'!$AB:$AB,'B-无界'!$F:$F,$W70,'B-无界'!$H:$H,"精准人群推广")</f>
        <v/>
      </c>
      <c r="AS70" s="678">
        <f>SUMIFS('B-无界'!$P:$P,'B-无界'!$F:$F,$W70,'B-无界'!$H:$H,"活动加速")+SUMIFS('B-无界'!$P:$P,'B-无界'!$F:$F,$W70,'B-无界'!$H:$H,"货品加速")+SUMIFS('B-无界'!$P:$P,'B-无界'!$F:$F,$W70,'B-无界'!$H:$H,"全店智投")+SUMIFS('B-无界'!$P:$P,'B-无界'!$F:$F,$W70,'B-无界'!$H:$H,"人群击穿")+SUMIFS('B-无界'!$P:$P,'B-无界'!$F:$F,$W70,'B-无界'!$H:$H,"拉新快")+SUMIFS('B-无界'!$P:$P,'B-无界'!$F:$F,$W70,'B-无界'!$H:$H,"上新快")+SUMIFS('B-无界'!$P:$P,'B-无界'!$F:$F,$W70,'B-无界'!$H:$H,"会员快")+SUMIFS('B-无界'!$P:$P,'B-无界'!$F:$F,$W70,'B-无界'!$H:$H,"粉丝快")+SUMIFS('B-无界'!$P:$P,'B-无界'!$F:$F,$W70,'B-无界'!$H:$H,"测款快")</f>
        <v/>
      </c>
      <c r="AT70" s="677">
        <f>SUMIFS('B-无界'!$AB:$AB,'B-无界'!$F:$F,$W70,'B-无界'!$H:$H,"活动加速")+SUMIFS('B-无界'!$AB:$AB,'B-无界'!$F:$F,$W70,'B-无界'!$H:$H,"货品加速")+SUMIFS('B-无界'!$AB:$AB,'B-无界'!$F:$F,$W70,'B-无界'!$H:$H,"全店智投")+SUMIFS('B-无界'!$AB:$AB,'B-无界'!$F:$F,$W70,'B-无界'!$H:$H,"人群击穿")+SUMIFS('B-无界'!$AB:$AB,'B-无界'!$F:$F,$W70,'B-无界'!$H:$H,"拉新快")+SUMIFS('B-无界'!$AB:$AB,'B-无界'!$F:$F,$W70,'B-无界'!$H:$H,"上新快")+SUMIFS('B-无界'!$AB:$AB,'B-无界'!$F:$F,$W70,'B-无界'!$H:$H,"会员快")+SUMIFS('B-无界'!$AB:$AB,'B-无界'!$F:$F,$W70,'B-无界'!$H:$H,"粉丝快")+SUMIFS('B-无界'!$AB:$AB,'B-无界'!$F:$F,$W70,'B-无界'!$H:$H,"测款快")</f>
        <v/>
      </c>
      <c r="AU70" s="675">
        <f>INDEX($A$2:$P$93,MATCH($W70,$A$2:$A$93,0),MATCH(AU$2,$A$2:$P$2,0))</f>
        <v/>
      </c>
    </row>
    <row r="71" ht="14.5" customHeight="1" s="534">
      <c r="A71" s="674" t="n">
        <v>46181</v>
      </c>
      <c r="B71" s="684" t="n">
        <v>6</v>
      </c>
      <c r="C71" s="408" t="n">
        <v>6.41</v>
      </c>
      <c r="D71" s="408" t="n">
        <v>0.5</v>
      </c>
      <c r="E71" s="684" t="n">
        <v>1</v>
      </c>
      <c r="F71" s="684" t="n">
        <v>7</v>
      </c>
      <c r="G71" s="685" t="n">
        <v>71.40000000000001</v>
      </c>
      <c r="H71" s="684" t="n">
        <v>2</v>
      </c>
      <c r="I71" s="684" t="n">
        <v>2</v>
      </c>
      <c r="J71" s="408" t="n">
        <v>2</v>
      </c>
      <c r="K71" s="685" t="n">
        <v>0</v>
      </c>
      <c r="L71" s="408" t="inlineStr"/>
      <c r="M71" s="685" t="n">
        <v>0</v>
      </c>
      <c r="N71" s="408" t="n">
        <v>0</v>
      </c>
      <c r="O71" s="408" t="n">
        <v>0</v>
      </c>
      <c r="P71" s="381" t="n">
        <v>0</v>
      </c>
      <c r="Q71" s="408" t="n">
        <v>71.40000000000001</v>
      </c>
      <c r="R71" s="408" t="n">
        <v>1</v>
      </c>
      <c r="S71" s="684" t="n">
        <v>1</v>
      </c>
      <c r="U71" s="124">
        <f>WEEKNUM(W71,2)&amp;"周"</f>
        <v/>
      </c>
      <c r="V71" s="125">
        <f>TEXT(W71,"AAA")</f>
        <v/>
      </c>
      <c r="W71" s="679" t="n">
        <v>46181</v>
      </c>
      <c r="X71" s="680">
        <f>INDEX($A$2:$M$93,MATCH($W71,$A$2:$A$93,0),MATCH(X$2,$A$2:$M$2,0))</f>
        <v/>
      </c>
      <c r="Y71" s="680">
        <f>INDEX($A$2:$M$93,MATCH($W71,$A$2:$A$93,0),MATCH(Y$2,$A$2:$M$2,0))</f>
        <v/>
      </c>
      <c r="Z71" s="680">
        <f>INDEX($A$2:$M$93,MATCH($W71,$A$2:$A$93,0),MATCH(Z$2,$A$2:$M$2,0))</f>
        <v/>
      </c>
      <c r="AA71" s="680">
        <f>INDEX($A$2:$M$93,MATCH($W71,$A$2:$A$93,0),MATCH(AA$2,$A$2:$M$2,0))</f>
        <v/>
      </c>
      <c r="AB71" s="680">
        <f>INDEX($A$2:$M$93,MATCH($W71,$A$2:$A$93,0),MATCH(AB$2,$A$2:$M$2,0))</f>
        <v/>
      </c>
      <c r="AC71" s="675">
        <f>INDEX($A$2:$S$93,MATCH($W71,$A$2:$A$93,0),MATCH(AC$2,$A$2:$S$2,0))</f>
        <v/>
      </c>
      <c r="AD71" s="680">
        <f>INDEX($A$2:$M$93,MATCH($W71,$A$2:$A$93,0),MATCH(AD$2,$A$2:$M$2,0))</f>
        <v/>
      </c>
      <c r="AE71" s="680">
        <f>INDEX($A$2:$M$93,MATCH($W71,$A$2:$A$93,0),MATCH(AE$2,$A$2:$M$2,0))</f>
        <v/>
      </c>
      <c r="AF71" s="680">
        <f>INDEX($A$2:$M$93,MATCH($W71,$A$2:$A$93,0),MATCH(AF$2,$A$2:$M$2,0))</f>
        <v/>
      </c>
      <c r="AG71" s="675">
        <f>INDEX($A$2:$S$93,MATCH($W71,$A$2:$A$93,0),MATCH(AG$2,$A$2:$S$2,0))</f>
        <v/>
      </c>
      <c r="AH71" s="680">
        <f>INDEX($A$2:$M$93,MATCH($W71,$A$2:$A$93,0),MATCH(AH$2,$A$2:$M$2,0))</f>
        <v/>
      </c>
      <c r="AI71" s="128">
        <f>INDEX($A$2:$M$93,MATCH($W71,$A$2:$A$93,0),MATCH(AI$2,$A$2:$M$2,0))</f>
        <v/>
      </c>
      <c r="AJ71" s="681">
        <f>SUMIF('B-刷单'!$E:$E,$W71,'B-刷单'!H:H)</f>
        <v/>
      </c>
      <c r="AK71" s="681">
        <f>SUMIF('B-刷单'!$E:$E,$W71,'B-刷单'!J:J)</f>
        <v/>
      </c>
      <c r="AL71" s="681">
        <f>SUMIF('B-刷单'!$E:$E,$W71,'B-刷单'!I:I)</f>
        <v/>
      </c>
      <c r="AM71" s="675">
        <f>SUMIFS('B-无界'!$P:$P,'B-无界'!$F:$F,$W71,'B-无界'!$H:$H,"货品全站推广")</f>
        <v/>
      </c>
      <c r="AN71" s="682">
        <f>SUMIFS('B-无界'!$AB:$AB,'B-无界'!$F:$F,$W71,'B-无界'!$H:$H,"货品全站推")</f>
        <v/>
      </c>
      <c r="AO71" s="680">
        <f>INDEX($A$2:$M$93,MATCH($W71,$A$2:$A$93,0),MATCH(AO$2,$A$2:$M$2,0))</f>
        <v/>
      </c>
      <c r="AP71" s="681">
        <f>SUMIFS('B-无界'!$AB:$AB,'B-无界'!$F:$F,$W71,'B-无界'!$H:$H,"关键词推广")</f>
        <v/>
      </c>
      <c r="AQ71" s="681">
        <f>SUMIFS('B-无界'!$P:$P,'B-无界'!$F:$F,$W71,'B-无界'!$H:$H,"精准人群推广")</f>
        <v/>
      </c>
      <c r="AR71" s="681">
        <f>SUMIFS('B-无界'!$AB:$AB,'B-无界'!$F:$F,$W71,'B-无界'!$H:$H,"精准人群推广")</f>
        <v/>
      </c>
      <c r="AS71" s="683">
        <f>SUMIFS('B-无界'!$P:$P,'B-无界'!$F:$F,$W71,'B-无界'!$H:$H,"活动加速")+SUMIFS('B-无界'!$P:$P,'B-无界'!$F:$F,$W71,'B-无界'!$H:$H,"货品加速")+SUMIFS('B-无界'!$P:$P,'B-无界'!$F:$F,$W71,'B-无界'!$H:$H,"全店智投")+SUMIFS('B-无界'!$P:$P,'B-无界'!$F:$F,$W71,'B-无界'!$H:$H,"人群击穿")+SUMIFS('B-无界'!$P:$P,'B-无界'!$F:$F,$W71,'B-无界'!$H:$H,"拉新快")+SUMIFS('B-无界'!$P:$P,'B-无界'!$F:$F,$W71,'B-无界'!$H:$H,"上新快")+SUMIFS('B-无界'!$P:$P,'B-无界'!$F:$F,$W71,'B-无界'!$H:$H,"会员快")+SUMIFS('B-无界'!$P:$P,'B-无界'!$F:$F,$W71,'B-无界'!$H:$H,"粉丝快")+SUMIFS('B-无界'!$P:$P,'B-无界'!$F:$F,$W71,'B-无界'!$H:$H,"测款快")</f>
        <v/>
      </c>
      <c r="AT71" s="682">
        <f>SUMIFS('B-无界'!$AB:$AB,'B-无界'!$F:$F,$W71,'B-无界'!$H:$H,"活动加速")+SUMIFS('B-无界'!$AB:$AB,'B-无界'!$F:$F,$W71,'B-无界'!$H:$H,"货品加速")+SUMIFS('B-无界'!$AB:$AB,'B-无界'!$F:$F,$W71,'B-无界'!$H:$H,"全店智投")+SUMIFS('B-无界'!$AB:$AB,'B-无界'!$F:$F,$W71,'B-无界'!$H:$H,"人群击穿")+SUMIFS('B-无界'!$AB:$AB,'B-无界'!$F:$F,$W71,'B-无界'!$H:$H,"拉新快")+SUMIFS('B-无界'!$AB:$AB,'B-无界'!$F:$F,$W71,'B-无界'!$H:$H,"上新快")+SUMIFS('B-无界'!$AB:$AB,'B-无界'!$F:$F,$W71,'B-无界'!$H:$H,"会员快")+SUMIFS('B-无界'!$AB:$AB,'B-无界'!$F:$F,$W71,'B-无界'!$H:$H,"粉丝快")+SUMIFS('B-无界'!$AB:$AB,'B-无界'!$F:$F,$W71,'B-无界'!$H:$H,"测款快")</f>
        <v/>
      </c>
      <c r="AU71" s="680">
        <f>INDEX($A$2:$P$93,MATCH($W71,$A$2:$A$93,0),MATCH(AU$2,$A$2:$P$2,0))</f>
        <v/>
      </c>
    </row>
    <row r="72" ht="14.5" customHeight="1" s="534">
      <c r="A72" s="674" t="n">
        <v>46182</v>
      </c>
      <c r="B72" s="684" t="n">
        <v>12</v>
      </c>
      <c r="C72" s="408" t="n">
        <v>8.720000000000001</v>
      </c>
      <c r="D72" s="408" t="n">
        <v>0.3333</v>
      </c>
      <c r="E72" s="684" t="n">
        <v>0</v>
      </c>
      <c r="F72" s="684" t="n">
        <v>7</v>
      </c>
      <c r="G72" s="685" t="n">
        <v>75.59999999999999</v>
      </c>
      <c r="H72" s="684" t="n">
        <v>2</v>
      </c>
      <c r="I72" s="684" t="n">
        <v>2</v>
      </c>
      <c r="J72" s="408" t="n">
        <v>2</v>
      </c>
      <c r="K72" s="685" t="n">
        <v>0</v>
      </c>
      <c r="L72" s="408" t="inlineStr"/>
      <c r="M72" s="685" t="n">
        <v>0</v>
      </c>
      <c r="N72" s="408" t="n">
        <v>0</v>
      </c>
      <c r="O72" s="408" t="n">
        <v>0</v>
      </c>
      <c r="P72" s="381" t="n">
        <v>0</v>
      </c>
      <c r="Q72" s="408" t="n">
        <v>35.7</v>
      </c>
      <c r="R72" s="408" t="n">
        <v>2</v>
      </c>
      <c r="S72" s="684" t="n">
        <v>0</v>
      </c>
      <c r="U72" s="99">
        <f>WEEKNUM(W72,2)&amp;"周"</f>
        <v/>
      </c>
      <c r="V72" s="100">
        <f>TEXT(W72,"AAA")</f>
        <v/>
      </c>
      <c r="W72" s="674" t="n">
        <v>46182</v>
      </c>
      <c r="X72" s="675">
        <f>INDEX($A$2:$M$93,MATCH($W72,$A$2:$A$93,0),MATCH(X$2,$A$2:$M$2,0))</f>
        <v/>
      </c>
      <c r="Y72" s="675">
        <f>INDEX($A$2:$M$93,MATCH($W72,$A$2:$A$93,0),MATCH(Y$2,$A$2:$M$2,0))</f>
        <v/>
      </c>
      <c r="Z72" s="675">
        <f>INDEX($A$2:$M$93,MATCH($W72,$A$2:$A$93,0),MATCH(Z$2,$A$2:$M$2,0))</f>
        <v/>
      </c>
      <c r="AA72" s="675">
        <f>INDEX($A$2:$M$93,MATCH($W72,$A$2:$A$93,0),MATCH(AA$2,$A$2:$M$2,0))</f>
        <v/>
      </c>
      <c r="AB72" s="675">
        <f>INDEX($A$2:$M$93,MATCH($W72,$A$2:$A$93,0),MATCH(AB$2,$A$2:$M$2,0))</f>
        <v/>
      </c>
      <c r="AC72" s="675">
        <f>INDEX($A$2:$S$93,MATCH($W72,$A$2:$A$93,0),MATCH(AC$2,$A$2:$S$2,0))</f>
        <v/>
      </c>
      <c r="AD72" s="675">
        <f>INDEX($A$2:$M$93,MATCH($W72,$A$2:$A$93,0),MATCH(AD$2,$A$2:$M$2,0))</f>
        <v/>
      </c>
      <c r="AE72" s="675">
        <f>INDEX($A$2:$M$93,MATCH($W72,$A$2:$A$93,0),MATCH(AE$2,$A$2:$M$2,0))</f>
        <v/>
      </c>
      <c r="AF72" s="675">
        <f>INDEX($A$2:$M$93,MATCH($W72,$A$2:$A$93,0),MATCH(AF$2,$A$2:$M$2,0))</f>
        <v/>
      </c>
      <c r="AG72" s="675">
        <f>INDEX($A$2:$S$93,MATCH($W72,$A$2:$A$93,0),MATCH(AG$2,$A$2:$S$2,0))</f>
        <v/>
      </c>
      <c r="AH72" s="675">
        <f>INDEX($A$2:$M$93,MATCH($W72,$A$2:$A$93,0),MATCH(AH$2,$A$2:$M$2,0))</f>
        <v/>
      </c>
      <c r="AI72" s="102">
        <f>INDEX($A$2:$M$93,MATCH($W72,$A$2:$A$93,0),MATCH(AI$2,$A$2:$M$2,0))</f>
        <v/>
      </c>
      <c r="AJ72" s="676">
        <f>SUMIF('B-刷单'!$E:$E,$W72,'B-刷单'!H:H)</f>
        <v/>
      </c>
      <c r="AK72" s="676">
        <f>SUMIF('B-刷单'!$E:$E,$W72,'B-刷单'!J:J)</f>
        <v/>
      </c>
      <c r="AL72" s="676">
        <f>SUMIF('B-刷单'!$E:$E,$W72,'B-刷单'!I:I)</f>
        <v/>
      </c>
      <c r="AM72" s="675">
        <f>SUMIFS('B-无界'!$P:$P,'B-无界'!$F:$F,$W72,'B-无界'!$H:$H,"货品全站推广")</f>
        <v/>
      </c>
      <c r="AN72" s="677">
        <f>SUMIFS('B-无界'!$AB:$AB,'B-无界'!$F:$F,$W72,'B-无界'!$H:$H,"货品全站推")</f>
        <v/>
      </c>
      <c r="AO72" s="675">
        <f>INDEX($A$2:$M$93,MATCH($W72,$A$2:$A$93,0),MATCH(AO$2,$A$2:$M$2,0))</f>
        <v/>
      </c>
      <c r="AP72" s="676">
        <f>SUMIFS('B-无界'!$AB:$AB,'B-无界'!$F:$F,$W72,'B-无界'!$H:$H,"关键词推广")</f>
        <v/>
      </c>
      <c r="AQ72" s="676">
        <f>SUMIFS('B-无界'!$P:$P,'B-无界'!$F:$F,$W72,'B-无界'!$H:$H,"精准人群推广")</f>
        <v/>
      </c>
      <c r="AR72" s="676">
        <f>SUMIFS('B-无界'!$AB:$AB,'B-无界'!$F:$F,$W72,'B-无界'!$H:$H,"精准人群推广")</f>
        <v/>
      </c>
      <c r="AS72" s="678">
        <f>SUMIFS('B-无界'!$P:$P,'B-无界'!$F:$F,$W72,'B-无界'!$H:$H,"活动加速")+SUMIFS('B-无界'!$P:$P,'B-无界'!$F:$F,$W72,'B-无界'!$H:$H,"货品加速")+SUMIFS('B-无界'!$P:$P,'B-无界'!$F:$F,$W72,'B-无界'!$H:$H,"全店智投")+SUMIFS('B-无界'!$P:$P,'B-无界'!$F:$F,$W72,'B-无界'!$H:$H,"人群击穿")+SUMIFS('B-无界'!$P:$P,'B-无界'!$F:$F,$W72,'B-无界'!$H:$H,"拉新快")+SUMIFS('B-无界'!$P:$P,'B-无界'!$F:$F,$W72,'B-无界'!$H:$H,"上新快")+SUMIFS('B-无界'!$P:$P,'B-无界'!$F:$F,$W72,'B-无界'!$H:$H,"会员快")+SUMIFS('B-无界'!$P:$P,'B-无界'!$F:$F,$W72,'B-无界'!$H:$H,"粉丝快")+SUMIFS('B-无界'!$P:$P,'B-无界'!$F:$F,$W72,'B-无界'!$H:$H,"测款快")</f>
        <v/>
      </c>
      <c r="AT72" s="677">
        <f>SUMIFS('B-无界'!$AB:$AB,'B-无界'!$F:$F,$W72,'B-无界'!$H:$H,"活动加速")+SUMIFS('B-无界'!$AB:$AB,'B-无界'!$F:$F,$W72,'B-无界'!$H:$H,"货品加速")+SUMIFS('B-无界'!$AB:$AB,'B-无界'!$F:$F,$W72,'B-无界'!$H:$H,"全店智投")+SUMIFS('B-无界'!$AB:$AB,'B-无界'!$F:$F,$W72,'B-无界'!$H:$H,"人群击穿")+SUMIFS('B-无界'!$AB:$AB,'B-无界'!$F:$F,$W72,'B-无界'!$H:$H,"拉新快")+SUMIFS('B-无界'!$AB:$AB,'B-无界'!$F:$F,$W72,'B-无界'!$H:$H,"上新快")+SUMIFS('B-无界'!$AB:$AB,'B-无界'!$F:$F,$W72,'B-无界'!$H:$H,"会员快")+SUMIFS('B-无界'!$AB:$AB,'B-无界'!$F:$F,$W72,'B-无界'!$H:$H,"粉丝快")+SUMIFS('B-无界'!$AB:$AB,'B-无界'!$F:$F,$W72,'B-无界'!$H:$H,"测款快")</f>
        <v/>
      </c>
      <c r="AU72" s="675">
        <f>INDEX($A$2:$P$93,MATCH($W72,$A$2:$A$93,0),MATCH(AU$2,$A$2:$P$2,0))</f>
        <v/>
      </c>
    </row>
    <row r="73" ht="14.5" customHeight="1" s="534">
      <c r="A73" s="674" t="n">
        <v>46183</v>
      </c>
      <c r="B73" s="684" t="n">
        <v>7</v>
      </c>
      <c r="C73" s="408" t="n">
        <v>16.59</v>
      </c>
      <c r="D73" s="408" t="n">
        <v>0.8571</v>
      </c>
      <c r="E73" s="684" t="n">
        <v>0</v>
      </c>
      <c r="F73" s="684" t="n">
        <v>3</v>
      </c>
      <c r="G73" s="685" t="n">
        <v>71.40000000000001</v>
      </c>
      <c r="H73" s="684" t="n">
        <v>2</v>
      </c>
      <c r="I73" s="684" t="n">
        <v>2</v>
      </c>
      <c r="J73" s="408" t="n">
        <v>2</v>
      </c>
      <c r="K73" s="685" t="n">
        <v>0</v>
      </c>
      <c r="L73" s="408" t="inlineStr"/>
      <c r="M73" s="685" t="n">
        <v>0</v>
      </c>
      <c r="N73" s="408" t="n">
        <v>0</v>
      </c>
      <c r="O73" s="408" t="n">
        <v>0</v>
      </c>
      <c r="P73" s="381" t="n">
        <v>0</v>
      </c>
      <c r="Q73" s="408" t="n">
        <v>71.40000000000001</v>
      </c>
      <c r="R73" s="408" t="n">
        <v>2</v>
      </c>
      <c r="S73" s="684" t="n">
        <v>0</v>
      </c>
      <c r="U73" s="99">
        <f>WEEKNUM(W73,2)&amp;"周"</f>
        <v/>
      </c>
      <c r="V73" s="100">
        <f>TEXT(W73,"AAA")</f>
        <v/>
      </c>
      <c r="W73" s="674" t="n">
        <v>46183</v>
      </c>
      <c r="X73" s="675">
        <f>INDEX($A$2:$M$93,MATCH($W73,$A$2:$A$93,0),MATCH(X$2,$A$2:$M$2,0))</f>
        <v/>
      </c>
      <c r="Y73" s="675">
        <f>INDEX($A$2:$M$93,MATCH($W73,$A$2:$A$93,0),MATCH(Y$2,$A$2:$M$2,0))</f>
        <v/>
      </c>
      <c r="Z73" s="675">
        <f>INDEX($A$2:$M$93,MATCH($W73,$A$2:$A$93,0),MATCH(Z$2,$A$2:$M$2,0))</f>
        <v/>
      </c>
      <c r="AA73" s="675">
        <f>INDEX($A$2:$M$93,MATCH($W73,$A$2:$A$93,0),MATCH(AA$2,$A$2:$M$2,0))</f>
        <v/>
      </c>
      <c r="AB73" s="675">
        <f>INDEX($A$2:$M$93,MATCH($W73,$A$2:$A$93,0),MATCH(AB$2,$A$2:$M$2,0))</f>
        <v/>
      </c>
      <c r="AC73" s="675">
        <f>INDEX($A$2:$S$93,MATCH($W73,$A$2:$A$93,0),MATCH(AC$2,$A$2:$S$2,0))</f>
        <v/>
      </c>
      <c r="AD73" s="675">
        <f>INDEX($A$2:$M$93,MATCH($W73,$A$2:$A$93,0),MATCH(AD$2,$A$2:$M$2,0))</f>
        <v/>
      </c>
      <c r="AE73" s="675">
        <f>INDEX($A$2:$M$93,MATCH($W73,$A$2:$A$93,0),MATCH(AE$2,$A$2:$M$2,0))</f>
        <v/>
      </c>
      <c r="AF73" s="675">
        <f>INDEX($A$2:$M$93,MATCH($W73,$A$2:$A$93,0),MATCH(AF$2,$A$2:$M$2,0))</f>
        <v/>
      </c>
      <c r="AG73" s="675">
        <f>INDEX($A$2:$S$93,MATCH($W73,$A$2:$A$93,0),MATCH(AG$2,$A$2:$S$2,0))</f>
        <v/>
      </c>
      <c r="AH73" s="675">
        <f>INDEX($A$2:$M$93,MATCH($W73,$A$2:$A$93,0),MATCH(AH$2,$A$2:$M$2,0))</f>
        <v/>
      </c>
      <c r="AI73" s="102">
        <f>INDEX($A$2:$M$93,MATCH($W73,$A$2:$A$93,0),MATCH(AI$2,$A$2:$M$2,0))</f>
        <v/>
      </c>
      <c r="AJ73" s="676">
        <f>SUMIF('B-刷单'!$E:$E,$W73,'B-刷单'!H:H)</f>
        <v/>
      </c>
      <c r="AK73" s="676">
        <f>SUMIF('B-刷单'!$E:$E,$W73,'B-刷单'!J:J)</f>
        <v/>
      </c>
      <c r="AL73" s="676">
        <f>SUMIF('B-刷单'!$E:$E,$W73,'B-刷单'!I:I)</f>
        <v/>
      </c>
      <c r="AM73" s="675">
        <f>SUMIFS('B-无界'!$P:$P,'B-无界'!$F:$F,$W73,'B-无界'!$H:$H,"货品全站推广")</f>
        <v/>
      </c>
      <c r="AN73" s="677">
        <f>SUMIFS('B-无界'!$AB:$AB,'B-无界'!$F:$F,$W73,'B-无界'!$H:$H,"货品全站推")</f>
        <v/>
      </c>
      <c r="AO73" s="675">
        <f>INDEX($A$2:$M$93,MATCH($W73,$A$2:$A$93,0),MATCH(AO$2,$A$2:$M$2,0))</f>
        <v/>
      </c>
      <c r="AP73" s="676">
        <f>SUMIFS('B-无界'!$AB:$AB,'B-无界'!$F:$F,$W73,'B-无界'!$H:$H,"关键词推广")</f>
        <v/>
      </c>
      <c r="AQ73" s="676">
        <f>SUMIFS('B-无界'!$P:$P,'B-无界'!$F:$F,$W73,'B-无界'!$H:$H,"精准人群推广")</f>
        <v/>
      </c>
      <c r="AR73" s="676">
        <f>SUMIFS('B-无界'!$AB:$AB,'B-无界'!$F:$F,$W73,'B-无界'!$H:$H,"精准人群推广")</f>
        <v/>
      </c>
      <c r="AS73" s="678">
        <f>SUMIFS('B-无界'!$P:$P,'B-无界'!$F:$F,$W73,'B-无界'!$H:$H,"活动加速")+SUMIFS('B-无界'!$P:$P,'B-无界'!$F:$F,$W73,'B-无界'!$H:$H,"货品加速")+SUMIFS('B-无界'!$P:$P,'B-无界'!$F:$F,$W73,'B-无界'!$H:$H,"全店智投")+SUMIFS('B-无界'!$P:$P,'B-无界'!$F:$F,$W73,'B-无界'!$H:$H,"人群击穿")+SUMIFS('B-无界'!$P:$P,'B-无界'!$F:$F,$W73,'B-无界'!$H:$H,"拉新快")+SUMIFS('B-无界'!$P:$P,'B-无界'!$F:$F,$W73,'B-无界'!$H:$H,"上新快")+SUMIFS('B-无界'!$P:$P,'B-无界'!$F:$F,$W73,'B-无界'!$H:$H,"会员快")+SUMIFS('B-无界'!$P:$P,'B-无界'!$F:$F,$W73,'B-无界'!$H:$H,"粉丝快")+SUMIFS('B-无界'!$P:$P,'B-无界'!$F:$F,$W73,'B-无界'!$H:$H,"测款快")</f>
        <v/>
      </c>
      <c r="AT73" s="677">
        <f>SUMIFS('B-无界'!$AB:$AB,'B-无界'!$F:$F,$W73,'B-无界'!$H:$H,"活动加速")+SUMIFS('B-无界'!$AB:$AB,'B-无界'!$F:$F,$W73,'B-无界'!$H:$H,"货品加速")+SUMIFS('B-无界'!$AB:$AB,'B-无界'!$F:$F,$W73,'B-无界'!$H:$H,"全店智投")+SUMIFS('B-无界'!$AB:$AB,'B-无界'!$F:$F,$W73,'B-无界'!$H:$H,"人群击穿")+SUMIFS('B-无界'!$AB:$AB,'B-无界'!$F:$F,$W73,'B-无界'!$H:$H,"拉新快")+SUMIFS('B-无界'!$AB:$AB,'B-无界'!$F:$F,$W73,'B-无界'!$H:$H,"上新快")+SUMIFS('B-无界'!$AB:$AB,'B-无界'!$F:$F,$W73,'B-无界'!$H:$H,"会员快")+SUMIFS('B-无界'!$AB:$AB,'B-无界'!$F:$F,$W73,'B-无界'!$H:$H,"粉丝快")+SUMIFS('B-无界'!$AB:$AB,'B-无界'!$F:$F,$W73,'B-无界'!$H:$H,"测款快")</f>
        <v/>
      </c>
      <c r="AU73" s="675">
        <f>INDEX($A$2:$P$93,MATCH($W73,$A$2:$A$93,0),MATCH(AU$2,$A$2:$P$2,0))</f>
        <v/>
      </c>
    </row>
    <row r="74" ht="14.5" customHeight="1" s="534">
      <c r="A74" s="674" t="n">
        <v>46184</v>
      </c>
      <c r="B74" s="684" t="n">
        <v>5</v>
      </c>
      <c r="C74" s="408" t="n">
        <v>7.55</v>
      </c>
      <c r="D74" s="408" t="n">
        <v>0.4</v>
      </c>
      <c r="E74" s="684" t="n">
        <v>2</v>
      </c>
      <c r="F74" s="684" t="n">
        <v>7</v>
      </c>
      <c r="G74" s="685" t="n">
        <v>160.3</v>
      </c>
      <c r="H74" s="684" t="n">
        <v>4</v>
      </c>
      <c r="I74" s="684" t="n">
        <v>4</v>
      </c>
      <c r="J74" s="408" t="n">
        <v>4</v>
      </c>
      <c r="K74" s="685" t="n">
        <v>0</v>
      </c>
      <c r="L74" s="408" t="inlineStr"/>
      <c r="M74" s="685" t="n">
        <v>0</v>
      </c>
      <c r="N74" s="408" t="n">
        <v>0</v>
      </c>
      <c r="O74" s="408" t="n">
        <v>0</v>
      </c>
      <c r="P74" s="381" t="n">
        <v>0</v>
      </c>
      <c r="Q74" s="408" t="n">
        <v>71.40000000000001</v>
      </c>
      <c r="R74" s="408" t="n">
        <v>4</v>
      </c>
      <c r="S74" s="684" t="n">
        <v>1</v>
      </c>
      <c r="U74" s="99">
        <f>WEEKNUM(W74,2)&amp;"周"</f>
        <v/>
      </c>
      <c r="V74" s="100">
        <f>TEXT(W74,"AAA")</f>
        <v/>
      </c>
      <c r="W74" s="674" t="n">
        <v>46184</v>
      </c>
      <c r="X74" s="675">
        <f>INDEX($A$2:$M$93,MATCH($W74,$A$2:$A$93,0),MATCH(X$2,$A$2:$M$2,0))</f>
        <v/>
      </c>
      <c r="Y74" s="675">
        <f>INDEX($A$2:$M$93,MATCH($W74,$A$2:$A$93,0),MATCH(Y$2,$A$2:$M$2,0))</f>
        <v/>
      </c>
      <c r="Z74" s="675">
        <f>INDEX($A$2:$M$93,MATCH($W74,$A$2:$A$93,0),MATCH(Z$2,$A$2:$M$2,0))</f>
        <v/>
      </c>
      <c r="AA74" s="675">
        <f>INDEX($A$2:$M$93,MATCH($W74,$A$2:$A$93,0),MATCH(AA$2,$A$2:$M$2,0))</f>
        <v/>
      </c>
      <c r="AB74" s="675">
        <f>INDEX($A$2:$M$93,MATCH($W74,$A$2:$A$93,0),MATCH(AB$2,$A$2:$M$2,0))</f>
        <v/>
      </c>
      <c r="AC74" s="675">
        <f>INDEX($A$2:$S$93,MATCH($W74,$A$2:$A$93,0),MATCH(AC$2,$A$2:$S$2,0))</f>
        <v/>
      </c>
      <c r="AD74" s="675">
        <f>INDEX($A$2:$M$93,MATCH($W74,$A$2:$A$93,0),MATCH(AD$2,$A$2:$M$2,0))</f>
        <v/>
      </c>
      <c r="AE74" s="675">
        <f>INDEX($A$2:$M$93,MATCH($W74,$A$2:$A$93,0),MATCH(AE$2,$A$2:$M$2,0))</f>
        <v/>
      </c>
      <c r="AF74" s="675">
        <f>INDEX($A$2:$M$93,MATCH($W74,$A$2:$A$93,0),MATCH(AF$2,$A$2:$M$2,0))</f>
        <v/>
      </c>
      <c r="AG74" s="675">
        <f>INDEX($A$2:$S$93,MATCH($W74,$A$2:$A$93,0),MATCH(AG$2,$A$2:$S$2,0))</f>
        <v/>
      </c>
      <c r="AH74" s="675">
        <f>INDEX($A$2:$M$93,MATCH($W74,$A$2:$A$93,0),MATCH(AH$2,$A$2:$M$2,0))</f>
        <v/>
      </c>
      <c r="AI74" s="102">
        <f>INDEX($A$2:$M$93,MATCH($W74,$A$2:$A$93,0),MATCH(AI$2,$A$2:$M$2,0))</f>
        <v/>
      </c>
      <c r="AJ74" s="676">
        <f>SUMIF('B-刷单'!$E:$E,$W74,'B-刷单'!H:H)</f>
        <v/>
      </c>
      <c r="AK74" s="676">
        <f>SUMIF('B-刷单'!$E:$E,$W74,'B-刷单'!J:J)</f>
        <v/>
      </c>
      <c r="AL74" s="676">
        <f>SUMIF('B-刷单'!$E:$E,$W74,'B-刷单'!I:I)</f>
        <v/>
      </c>
      <c r="AM74" s="675">
        <f>SUMIFS('B-无界'!$P:$P,'B-无界'!$F:$F,$W74,'B-无界'!$H:$H,"货品全站推广")</f>
        <v/>
      </c>
      <c r="AN74" s="677">
        <f>SUMIFS('B-无界'!$AB:$AB,'B-无界'!$F:$F,$W74,'B-无界'!$H:$H,"货品全站推")</f>
        <v/>
      </c>
      <c r="AO74" s="675">
        <f>INDEX($A$2:$M$93,MATCH($W74,$A$2:$A$93,0),MATCH(AO$2,$A$2:$M$2,0))</f>
        <v/>
      </c>
      <c r="AP74" s="676">
        <f>SUMIFS('B-无界'!$AB:$AB,'B-无界'!$F:$F,$W74,'B-无界'!$H:$H,"关键词推广")</f>
        <v/>
      </c>
      <c r="AQ74" s="676">
        <f>SUMIFS('B-无界'!$P:$P,'B-无界'!$F:$F,$W74,'B-无界'!$H:$H,"精准人群推广")</f>
        <v/>
      </c>
      <c r="AR74" s="676">
        <f>SUMIFS('B-无界'!$AB:$AB,'B-无界'!$F:$F,$W74,'B-无界'!$H:$H,"精准人群推广")</f>
        <v/>
      </c>
      <c r="AS74" s="678">
        <f>SUMIFS('B-无界'!$P:$P,'B-无界'!$F:$F,$W74,'B-无界'!$H:$H,"活动加速")+SUMIFS('B-无界'!$P:$P,'B-无界'!$F:$F,$W74,'B-无界'!$H:$H,"货品加速")+SUMIFS('B-无界'!$P:$P,'B-无界'!$F:$F,$W74,'B-无界'!$H:$H,"全店智投")+SUMIFS('B-无界'!$P:$P,'B-无界'!$F:$F,$W74,'B-无界'!$H:$H,"人群击穿")+SUMIFS('B-无界'!$P:$P,'B-无界'!$F:$F,$W74,'B-无界'!$H:$H,"拉新快")+SUMIFS('B-无界'!$P:$P,'B-无界'!$F:$F,$W74,'B-无界'!$H:$H,"上新快")+SUMIFS('B-无界'!$P:$P,'B-无界'!$F:$F,$W74,'B-无界'!$H:$H,"会员快")+SUMIFS('B-无界'!$P:$P,'B-无界'!$F:$F,$W74,'B-无界'!$H:$H,"粉丝快")+SUMIFS('B-无界'!$P:$P,'B-无界'!$F:$F,$W74,'B-无界'!$H:$H,"测款快")</f>
        <v/>
      </c>
      <c r="AT74" s="677">
        <f>SUMIFS('B-无界'!$AB:$AB,'B-无界'!$F:$F,$W74,'B-无界'!$H:$H,"活动加速")+SUMIFS('B-无界'!$AB:$AB,'B-无界'!$F:$F,$W74,'B-无界'!$H:$H,"货品加速")+SUMIFS('B-无界'!$AB:$AB,'B-无界'!$F:$F,$W74,'B-无界'!$H:$H,"全店智投")+SUMIFS('B-无界'!$AB:$AB,'B-无界'!$F:$F,$W74,'B-无界'!$H:$H,"人群击穿")+SUMIFS('B-无界'!$AB:$AB,'B-无界'!$F:$F,$W74,'B-无界'!$H:$H,"拉新快")+SUMIFS('B-无界'!$AB:$AB,'B-无界'!$F:$F,$W74,'B-无界'!$H:$H,"上新快")+SUMIFS('B-无界'!$AB:$AB,'B-无界'!$F:$F,$W74,'B-无界'!$H:$H,"会员快")+SUMIFS('B-无界'!$AB:$AB,'B-无界'!$F:$F,$W74,'B-无界'!$H:$H,"粉丝快")+SUMIFS('B-无界'!$AB:$AB,'B-无界'!$F:$F,$W74,'B-无界'!$H:$H,"测款快")</f>
        <v/>
      </c>
      <c r="AU74" s="675">
        <f>INDEX($A$2:$P$93,MATCH($W74,$A$2:$A$93,0),MATCH(AU$2,$A$2:$P$2,0))</f>
        <v/>
      </c>
    </row>
    <row r="75" ht="14.5" customHeight="1" s="534">
      <c r="A75" s="674" t="n">
        <v>46185</v>
      </c>
      <c r="B75" s="684" t="n"/>
      <c r="E75" s="684" t="n"/>
      <c r="F75" s="684" t="n"/>
      <c r="G75" s="685" t="n"/>
      <c r="H75" s="684" t="n"/>
      <c r="I75" s="684" t="n"/>
      <c r="K75" s="685" t="n"/>
      <c r="M75" s="685" t="n"/>
      <c r="P75" s="381" t="n"/>
      <c r="S75" s="684" t="n"/>
      <c r="U75" s="124">
        <f>WEEKNUM(W75,2)&amp;"周"</f>
        <v/>
      </c>
      <c r="V75" s="125">
        <f>TEXT(W75,"AAA")</f>
        <v/>
      </c>
      <c r="W75" s="679" t="n">
        <v>46185</v>
      </c>
      <c r="X75" s="680">
        <f>INDEX($A$2:$M$93,MATCH($W75,$A$2:$A$93,0),MATCH(X$2,$A$2:$M$2,0))</f>
        <v/>
      </c>
      <c r="Y75" s="680">
        <f>INDEX($A$2:$M$93,MATCH($W75,$A$2:$A$93,0),MATCH(Y$2,$A$2:$M$2,0))</f>
        <v/>
      </c>
      <c r="Z75" s="680">
        <f>INDEX($A$2:$M$93,MATCH($W75,$A$2:$A$93,0),MATCH(Z$2,$A$2:$M$2,0))</f>
        <v/>
      </c>
      <c r="AA75" s="680">
        <f>INDEX($A$2:$M$93,MATCH($W75,$A$2:$A$93,0),MATCH(AA$2,$A$2:$M$2,0))</f>
        <v/>
      </c>
      <c r="AB75" s="680">
        <f>INDEX($A$2:$M$93,MATCH($W75,$A$2:$A$93,0),MATCH(AB$2,$A$2:$M$2,0))</f>
        <v/>
      </c>
      <c r="AC75" s="675">
        <f>INDEX($A$2:$S$93,MATCH($W75,$A$2:$A$93,0),MATCH(AC$2,$A$2:$S$2,0))</f>
        <v/>
      </c>
      <c r="AD75" s="680">
        <f>INDEX($A$2:$M$93,MATCH($W75,$A$2:$A$93,0),MATCH(AD$2,$A$2:$M$2,0))</f>
        <v/>
      </c>
      <c r="AE75" s="680">
        <f>INDEX($A$2:$M$93,MATCH($W75,$A$2:$A$93,0),MATCH(AE$2,$A$2:$M$2,0))</f>
        <v/>
      </c>
      <c r="AF75" s="680">
        <f>INDEX($A$2:$M$93,MATCH($W75,$A$2:$A$93,0),MATCH(AF$2,$A$2:$M$2,0))</f>
        <v/>
      </c>
      <c r="AG75" s="675">
        <f>INDEX($A$2:$S$93,MATCH($W75,$A$2:$A$93,0),MATCH(AG$2,$A$2:$S$2,0))</f>
        <v/>
      </c>
      <c r="AH75" s="680">
        <f>INDEX($A$2:$M$93,MATCH($W75,$A$2:$A$93,0),MATCH(AH$2,$A$2:$M$2,0))</f>
        <v/>
      </c>
      <c r="AI75" s="128">
        <f>INDEX($A$2:$M$93,MATCH($W75,$A$2:$A$93,0),MATCH(AI$2,$A$2:$M$2,0))</f>
        <v/>
      </c>
      <c r="AJ75" s="681">
        <f>SUMIF('B-刷单'!$E:$E,$W75,'B-刷单'!H:H)</f>
        <v/>
      </c>
      <c r="AK75" s="681">
        <f>SUMIF('B-刷单'!$E:$E,$W75,'B-刷单'!J:J)</f>
        <v/>
      </c>
      <c r="AL75" s="681">
        <f>SUMIF('B-刷单'!$E:$E,$W75,'B-刷单'!I:I)</f>
        <v/>
      </c>
      <c r="AM75" s="675">
        <f>SUMIFS('B-无界'!$P:$P,'B-无界'!$F:$F,$W75,'B-无界'!$H:$H,"货品全站推广")</f>
        <v/>
      </c>
      <c r="AN75" s="682">
        <f>SUMIFS('B-无界'!$AB:$AB,'B-无界'!$F:$F,$W75,'B-无界'!$H:$H,"货品全站推")</f>
        <v/>
      </c>
      <c r="AO75" s="680">
        <f>INDEX($A$2:$M$93,MATCH($W75,$A$2:$A$93,0),MATCH(AO$2,$A$2:$M$2,0))</f>
        <v/>
      </c>
      <c r="AP75" s="681">
        <f>SUMIFS('B-无界'!$AB:$AB,'B-无界'!$F:$F,$W75,'B-无界'!$H:$H,"关键词推广")</f>
        <v/>
      </c>
      <c r="AQ75" s="681">
        <f>SUMIFS('B-无界'!$P:$P,'B-无界'!$F:$F,$W75,'B-无界'!$H:$H,"精准人群推广")</f>
        <v/>
      </c>
      <c r="AR75" s="681">
        <f>SUMIFS('B-无界'!$AB:$AB,'B-无界'!$F:$F,$W75,'B-无界'!$H:$H,"精准人群推广")</f>
        <v/>
      </c>
      <c r="AS75" s="683">
        <f>SUMIFS('B-无界'!$P:$P,'B-无界'!$F:$F,$W75,'B-无界'!$H:$H,"活动加速")+SUMIFS('B-无界'!$P:$P,'B-无界'!$F:$F,$W75,'B-无界'!$H:$H,"货品加速")+SUMIFS('B-无界'!$P:$P,'B-无界'!$F:$F,$W75,'B-无界'!$H:$H,"全店智投")+SUMIFS('B-无界'!$P:$P,'B-无界'!$F:$F,$W75,'B-无界'!$H:$H,"人群击穿")+SUMIFS('B-无界'!$P:$P,'B-无界'!$F:$F,$W75,'B-无界'!$H:$H,"拉新快")+SUMIFS('B-无界'!$P:$P,'B-无界'!$F:$F,$W75,'B-无界'!$H:$H,"上新快")+SUMIFS('B-无界'!$P:$P,'B-无界'!$F:$F,$W75,'B-无界'!$H:$H,"会员快")+SUMIFS('B-无界'!$P:$P,'B-无界'!$F:$F,$W75,'B-无界'!$H:$H,"粉丝快")+SUMIFS('B-无界'!$P:$P,'B-无界'!$F:$F,$W75,'B-无界'!$H:$H,"测款快")</f>
        <v/>
      </c>
      <c r="AT75" s="682">
        <f>SUMIFS('B-无界'!$AB:$AB,'B-无界'!$F:$F,$W75,'B-无界'!$H:$H,"活动加速")+SUMIFS('B-无界'!$AB:$AB,'B-无界'!$F:$F,$W75,'B-无界'!$H:$H,"货品加速")+SUMIFS('B-无界'!$AB:$AB,'B-无界'!$F:$F,$W75,'B-无界'!$H:$H,"全店智投")+SUMIFS('B-无界'!$AB:$AB,'B-无界'!$F:$F,$W75,'B-无界'!$H:$H,"人群击穿")+SUMIFS('B-无界'!$AB:$AB,'B-无界'!$F:$F,$W75,'B-无界'!$H:$H,"拉新快")+SUMIFS('B-无界'!$AB:$AB,'B-无界'!$F:$F,$W75,'B-无界'!$H:$H,"上新快")+SUMIFS('B-无界'!$AB:$AB,'B-无界'!$F:$F,$W75,'B-无界'!$H:$H,"会员快")+SUMIFS('B-无界'!$AB:$AB,'B-无界'!$F:$F,$W75,'B-无界'!$H:$H,"粉丝快")+SUMIFS('B-无界'!$AB:$AB,'B-无界'!$F:$F,$W75,'B-无界'!$H:$H,"测款快")</f>
        <v/>
      </c>
      <c r="AU75" s="680">
        <f>INDEX($A$2:$P$93,MATCH($W75,$A$2:$A$93,0),MATCH(AU$2,$A$2:$P$2,0))</f>
        <v/>
      </c>
    </row>
    <row r="76" ht="14.5" customHeight="1" s="534">
      <c r="A76" s="674" t="n">
        <v>46186</v>
      </c>
      <c r="B76" s="684" t="n"/>
      <c r="E76" s="684" t="n"/>
      <c r="F76" s="684" t="n"/>
      <c r="G76" s="685" t="n"/>
      <c r="H76" s="684" t="n"/>
      <c r="I76" s="684" t="n"/>
      <c r="K76" s="685" t="n"/>
      <c r="M76" s="685" t="n"/>
      <c r="P76" s="381" t="n"/>
      <c r="S76" s="684" t="n"/>
      <c r="U76" s="99">
        <f>WEEKNUM(W76,2)&amp;"周"</f>
        <v/>
      </c>
      <c r="V76" s="100">
        <f>TEXT(W76,"AAA")</f>
        <v/>
      </c>
      <c r="W76" s="674" t="n">
        <v>46186</v>
      </c>
      <c r="X76" s="675">
        <f>INDEX($A$2:$M$93,MATCH($W76,$A$2:$A$93,0),MATCH(X$2,$A$2:$M$2,0))</f>
        <v/>
      </c>
      <c r="Y76" s="675">
        <f>INDEX($A$2:$M$93,MATCH($W76,$A$2:$A$93,0),MATCH(Y$2,$A$2:$M$2,0))</f>
        <v/>
      </c>
      <c r="Z76" s="675">
        <f>INDEX($A$2:$M$93,MATCH($W76,$A$2:$A$93,0),MATCH(Z$2,$A$2:$M$2,0))</f>
        <v/>
      </c>
      <c r="AA76" s="675">
        <f>INDEX($A$2:$M$93,MATCH($W76,$A$2:$A$93,0),MATCH(AA$2,$A$2:$M$2,0))</f>
        <v/>
      </c>
      <c r="AB76" s="675">
        <f>INDEX($A$2:$M$93,MATCH($W76,$A$2:$A$93,0),MATCH(AB$2,$A$2:$M$2,0))</f>
        <v/>
      </c>
      <c r="AC76" s="675">
        <f>INDEX($A$2:$S$93,MATCH($W76,$A$2:$A$93,0),MATCH(AC$2,$A$2:$S$2,0))</f>
        <v/>
      </c>
      <c r="AD76" s="675">
        <f>INDEX($A$2:$M$93,MATCH($W76,$A$2:$A$93,0),MATCH(AD$2,$A$2:$M$2,0))</f>
        <v/>
      </c>
      <c r="AE76" s="675">
        <f>INDEX($A$2:$M$93,MATCH($W76,$A$2:$A$93,0),MATCH(AE$2,$A$2:$M$2,0))</f>
        <v/>
      </c>
      <c r="AF76" s="675">
        <f>INDEX($A$2:$M$93,MATCH($W76,$A$2:$A$93,0),MATCH(AF$2,$A$2:$M$2,0))</f>
        <v/>
      </c>
      <c r="AG76" s="675">
        <f>INDEX($A$2:$S$93,MATCH($W76,$A$2:$A$93,0),MATCH(AG$2,$A$2:$S$2,0))</f>
        <v/>
      </c>
      <c r="AH76" s="675">
        <f>INDEX($A$2:$M$93,MATCH($W76,$A$2:$A$93,0),MATCH(AH$2,$A$2:$M$2,0))</f>
        <v/>
      </c>
      <c r="AI76" s="102">
        <f>INDEX($A$2:$M$93,MATCH($W76,$A$2:$A$93,0),MATCH(AI$2,$A$2:$M$2,0))</f>
        <v/>
      </c>
      <c r="AJ76" s="676">
        <f>SUMIF('B-刷单'!$E:$E,$W76,'B-刷单'!H:H)</f>
        <v/>
      </c>
      <c r="AK76" s="676">
        <f>SUMIF('B-刷单'!$E:$E,$W76,'B-刷单'!J:J)</f>
        <v/>
      </c>
      <c r="AL76" s="676">
        <f>SUMIF('B-刷单'!$E:$E,$W76,'B-刷单'!I:I)</f>
        <v/>
      </c>
      <c r="AM76" s="675">
        <f>SUMIFS('B-无界'!$P:$P,'B-无界'!$F:$F,$W76,'B-无界'!$H:$H,"货品全站推广")</f>
        <v/>
      </c>
      <c r="AN76" s="677">
        <f>SUMIFS('B-无界'!$AB:$AB,'B-无界'!$F:$F,$W76,'B-无界'!$H:$H,"货品全站推")</f>
        <v/>
      </c>
      <c r="AO76" s="675">
        <f>INDEX($A$2:$M$93,MATCH($W76,$A$2:$A$93,0),MATCH(AO$2,$A$2:$M$2,0))</f>
        <v/>
      </c>
      <c r="AP76" s="676">
        <f>SUMIFS('B-无界'!$AB:$AB,'B-无界'!$F:$F,$W76,'B-无界'!$H:$H,"关键词推广")</f>
        <v/>
      </c>
      <c r="AQ76" s="676">
        <f>SUMIFS('B-无界'!$P:$P,'B-无界'!$F:$F,$W76,'B-无界'!$H:$H,"精准人群推广")</f>
        <v/>
      </c>
      <c r="AR76" s="676">
        <f>SUMIFS('B-无界'!$AB:$AB,'B-无界'!$F:$F,$W76,'B-无界'!$H:$H,"精准人群推广")</f>
        <v/>
      </c>
      <c r="AS76" s="678">
        <f>SUMIFS('B-无界'!$P:$P,'B-无界'!$F:$F,$W76,'B-无界'!$H:$H,"活动加速")+SUMIFS('B-无界'!$P:$P,'B-无界'!$F:$F,$W76,'B-无界'!$H:$H,"货品加速")+SUMIFS('B-无界'!$P:$P,'B-无界'!$F:$F,$W76,'B-无界'!$H:$H,"全店智投")+SUMIFS('B-无界'!$P:$P,'B-无界'!$F:$F,$W76,'B-无界'!$H:$H,"人群击穿")+SUMIFS('B-无界'!$P:$P,'B-无界'!$F:$F,$W76,'B-无界'!$H:$H,"拉新快")+SUMIFS('B-无界'!$P:$P,'B-无界'!$F:$F,$W76,'B-无界'!$H:$H,"上新快")+SUMIFS('B-无界'!$P:$P,'B-无界'!$F:$F,$W76,'B-无界'!$H:$H,"会员快")+SUMIFS('B-无界'!$P:$P,'B-无界'!$F:$F,$W76,'B-无界'!$H:$H,"粉丝快")+SUMIFS('B-无界'!$P:$P,'B-无界'!$F:$F,$W76,'B-无界'!$H:$H,"测款快")</f>
        <v/>
      </c>
      <c r="AT76" s="677">
        <f>SUMIFS('B-无界'!$AB:$AB,'B-无界'!$F:$F,$W76,'B-无界'!$H:$H,"活动加速")+SUMIFS('B-无界'!$AB:$AB,'B-无界'!$F:$F,$W76,'B-无界'!$H:$H,"货品加速")+SUMIFS('B-无界'!$AB:$AB,'B-无界'!$F:$F,$W76,'B-无界'!$H:$H,"全店智投")+SUMIFS('B-无界'!$AB:$AB,'B-无界'!$F:$F,$W76,'B-无界'!$H:$H,"人群击穿")+SUMIFS('B-无界'!$AB:$AB,'B-无界'!$F:$F,$W76,'B-无界'!$H:$H,"拉新快")+SUMIFS('B-无界'!$AB:$AB,'B-无界'!$F:$F,$W76,'B-无界'!$H:$H,"上新快")+SUMIFS('B-无界'!$AB:$AB,'B-无界'!$F:$F,$W76,'B-无界'!$H:$H,"会员快")+SUMIFS('B-无界'!$AB:$AB,'B-无界'!$F:$F,$W76,'B-无界'!$H:$H,"粉丝快")+SUMIFS('B-无界'!$AB:$AB,'B-无界'!$F:$F,$W76,'B-无界'!$H:$H,"测款快")</f>
        <v/>
      </c>
      <c r="AU76" s="675">
        <f>INDEX($A$2:$P$93,MATCH($W76,$A$2:$A$93,0),MATCH(AU$2,$A$2:$P$2,0))</f>
        <v/>
      </c>
    </row>
    <row r="77" ht="14.5" customHeight="1" s="534">
      <c r="A77" s="674" t="n">
        <v>46187</v>
      </c>
      <c r="B77" s="684" t="n"/>
      <c r="E77" s="684" t="n"/>
      <c r="F77" s="684" t="n"/>
      <c r="G77" s="685" t="n"/>
      <c r="H77" s="684" t="n"/>
      <c r="I77" s="684" t="n"/>
      <c r="K77" s="685" t="n"/>
      <c r="M77" s="685" t="n"/>
      <c r="P77" s="381" t="n"/>
      <c r="S77" s="684" t="n"/>
      <c r="U77" s="99">
        <f>WEEKNUM(W77,2)&amp;"周"</f>
        <v/>
      </c>
      <c r="V77" s="100">
        <f>TEXT(W77,"AAA")</f>
        <v/>
      </c>
      <c r="W77" s="674" t="n">
        <v>46187</v>
      </c>
      <c r="X77" s="675">
        <f>INDEX($A$2:$M$93,MATCH($W77,$A$2:$A$93,0),MATCH(X$2,$A$2:$M$2,0))</f>
        <v/>
      </c>
      <c r="Y77" s="675">
        <f>INDEX($A$2:$M$93,MATCH($W77,$A$2:$A$93,0),MATCH(Y$2,$A$2:$M$2,0))</f>
        <v/>
      </c>
      <c r="Z77" s="675">
        <f>INDEX($A$2:$M$93,MATCH($W77,$A$2:$A$93,0),MATCH(Z$2,$A$2:$M$2,0))</f>
        <v/>
      </c>
      <c r="AA77" s="675">
        <f>INDEX($A$2:$M$93,MATCH($W77,$A$2:$A$93,0),MATCH(AA$2,$A$2:$M$2,0))</f>
        <v/>
      </c>
      <c r="AB77" s="675">
        <f>INDEX($A$2:$M$93,MATCH($W77,$A$2:$A$93,0),MATCH(AB$2,$A$2:$M$2,0))</f>
        <v/>
      </c>
      <c r="AC77" s="675">
        <f>INDEX($A$2:$S$93,MATCH($W77,$A$2:$A$93,0),MATCH(AC$2,$A$2:$S$2,0))</f>
        <v/>
      </c>
      <c r="AD77" s="675">
        <f>INDEX($A$2:$M$93,MATCH($W77,$A$2:$A$93,0),MATCH(AD$2,$A$2:$M$2,0))</f>
        <v/>
      </c>
      <c r="AE77" s="675">
        <f>INDEX($A$2:$M$93,MATCH($W77,$A$2:$A$93,0),MATCH(AE$2,$A$2:$M$2,0))</f>
        <v/>
      </c>
      <c r="AF77" s="675">
        <f>INDEX($A$2:$M$93,MATCH($W77,$A$2:$A$93,0),MATCH(AF$2,$A$2:$M$2,0))</f>
        <v/>
      </c>
      <c r="AG77" s="675">
        <f>INDEX($A$2:$S$93,MATCH($W77,$A$2:$A$93,0),MATCH(AG$2,$A$2:$S$2,0))</f>
        <v/>
      </c>
      <c r="AH77" s="675">
        <f>INDEX($A$2:$M$93,MATCH($W77,$A$2:$A$93,0),MATCH(AH$2,$A$2:$M$2,0))</f>
        <v/>
      </c>
      <c r="AI77" s="102">
        <f>INDEX($A$2:$M$93,MATCH($W77,$A$2:$A$93,0),MATCH(AI$2,$A$2:$M$2,0))</f>
        <v/>
      </c>
      <c r="AJ77" s="676">
        <f>SUMIF('B-刷单'!$E:$E,$W77,'B-刷单'!H:H)</f>
        <v/>
      </c>
      <c r="AK77" s="676">
        <f>SUMIF('B-刷单'!$E:$E,$W77,'B-刷单'!J:J)</f>
        <v/>
      </c>
      <c r="AL77" s="676">
        <f>SUMIF('B-刷单'!$E:$E,$W77,'B-刷单'!I:I)</f>
        <v/>
      </c>
      <c r="AM77" s="675">
        <f>SUMIFS('B-无界'!$P:$P,'B-无界'!$F:$F,$W77,'B-无界'!$H:$H,"货品全站推广")</f>
        <v/>
      </c>
      <c r="AN77" s="677">
        <f>SUMIFS('B-无界'!$AB:$AB,'B-无界'!$F:$F,$W77,'B-无界'!$H:$H,"货品全站推")</f>
        <v/>
      </c>
      <c r="AO77" s="675">
        <f>INDEX($A$2:$M$93,MATCH($W77,$A$2:$A$93,0),MATCH(AO$2,$A$2:$M$2,0))</f>
        <v/>
      </c>
      <c r="AP77" s="676">
        <f>SUMIFS('B-无界'!$AB:$AB,'B-无界'!$F:$F,$W77,'B-无界'!$H:$H,"关键词推广")</f>
        <v/>
      </c>
      <c r="AQ77" s="676">
        <f>SUMIFS('B-无界'!$P:$P,'B-无界'!$F:$F,$W77,'B-无界'!$H:$H,"精准人群推广")</f>
        <v/>
      </c>
      <c r="AR77" s="676">
        <f>SUMIFS('B-无界'!$AB:$AB,'B-无界'!$F:$F,$W77,'B-无界'!$H:$H,"精准人群推广")</f>
        <v/>
      </c>
      <c r="AS77" s="678">
        <f>SUMIFS('B-无界'!$P:$P,'B-无界'!$F:$F,$W77,'B-无界'!$H:$H,"活动加速")+SUMIFS('B-无界'!$P:$P,'B-无界'!$F:$F,$W77,'B-无界'!$H:$H,"货品加速")+SUMIFS('B-无界'!$P:$P,'B-无界'!$F:$F,$W77,'B-无界'!$H:$H,"全店智投")+SUMIFS('B-无界'!$P:$P,'B-无界'!$F:$F,$W77,'B-无界'!$H:$H,"人群击穿")+SUMIFS('B-无界'!$P:$P,'B-无界'!$F:$F,$W77,'B-无界'!$H:$H,"拉新快")+SUMIFS('B-无界'!$P:$P,'B-无界'!$F:$F,$W77,'B-无界'!$H:$H,"上新快")+SUMIFS('B-无界'!$P:$P,'B-无界'!$F:$F,$W77,'B-无界'!$H:$H,"会员快")+SUMIFS('B-无界'!$P:$P,'B-无界'!$F:$F,$W77,'B-无界'!$H:$H,"粉丝快")+SUMIFS('B-无界'!$P:$P,'B-无界'!$F:$F,$W77,'B-无界'!$H:$H,"测款快")</f>
        <v/>
      </c>
      <c r="AT77" s="677">
        <f>SUMIFS('B-无界'!$AB:$AB,'B-无界'!$F:$F,$W77,'B-无界'!$H:$H,"活动加速")+SUMIFS('B-无界'!$AB:$AB,'B-无界'!$F:$F,$W77,'B-无界'!$H:$H,"货品加速")+SUMIFS('B-无界'!$AB:$AB,'B-无界'!$F:$F,$W77,'B-无界'!$H:$H,"全店智投")+SUMIFS('B-无界'!$AB:$AB,'B-无界'!$F:$F,$W77,'B-无界'!$H:$H,"人群击穿")+SUMIFS('B-无界'!$AB:$AB,'B-无界'!$F:$F,$W77,'B-无界'!$H:$H,"拉新快")+SUMIFS('B-无界'!$AB:$AB,'B-无界'!$F:$F,$W77,'B-无界'!$H:$H,"上新快")+SUMIFS('B-无界'!$AB:$AB,'B-无界'!$F:$F,$W77,'B-无界'!$H:$H,"会员快")+SUMIFS('B-无界'!$AB:$AB,'B-无界'!$F:$F,$W77,'B-无界'!$H:$H,"粉丝快")+SUMIFS('B-无界'!$AB:$AB,'B-无界'!$F:$F,$W77,'B-无界'!$H:$H,"测款快")</f>
        <v/>
      </c>
      <c r="AU77" s="675">
        <f>INDEX($A$2:$P$93,MATCH($W77,$A$2:$A$93,0),MATCH(AU$2,$A$2:$P$2,0))</f>
        <v/>
      </c>
    </row>
    <row r="78" ht="14.5" customHeight="1" s="534">
      <c r="A78" s="674" t="n">
        <v>46188</v>
      </c>
      <c r="B78" s="684" t="n"/>
      <c r="E78" s="684" t="n"/>
      <c r="F78" s="684" t="n"/>
      <c r="G78" s="685" t="n"/>
      <c r="H78" s="684" t="n"/>
      <c r="I78" s="684" t="n"/>
      <c r="K78" s="685" t="n"/>
      <c r="M78" s="685" t="n"/>
      <c r="P78" s="381" t="n"/>
      <c r="S78" s="684" t="n"/>
      <c r="U78" s="99">
        <f>WEEKNUM(W78,2)&amp;"周"</f>
        <v/>
      </c>
      <c r="V78" s="100">
        <f>TEXT(W78,"AAA")</f>
        <v/>
      </c>
      <c r="W78" s="674" t="n">
        <v>46188</v>
      </c>
      <c r="X78" s="675">
        <f>INDEX($A$2:$M$93,MATCH($W78,$A$2:$A$93,0),MATCH(X$2,$A$2:$M$2,0))</f>
        <v/>
      </c>
      <c r="Y78" s="675">
        <f>INDEX($A$2:$M$93,MATCH($W78,$A$2:$A$93,0),MATCH(Y$2,$A$2:$M$2,0))</f>
        <v/>
      </c>
      <c r="Z78" s="675">
        <f>INDEX($A$2:$M$93,MATCH($W78,$A$2:$A$93,0),MATCH(Z$2,$A$2:$M$2,0))</f>
        <v/>
      </c>
      <c r="AA78" s="675">
        <f>INDEX($A$2:$M$93,MATCH($W78,$A$2:$A$93,0),MATCH(AA$2,$A$2:$M$2,0))</f>
        <v/>
      </c>
      <c r="AB78" s="675">
        <f>INDEX($A$2:$M$93,MATCH($W78,$A$2:$A$93,0),MATCH(AB$2,$A$2:$M$2,0))</f>
        <v/>
      </c>
      <c r="AC78" s="675">
        <f>INDEX($A$2:$S$93,MATCH($W78,$A$2:$A$93,0),MATCH(AC$2,$A$2:$S$2,0))</f>
        <v/>
      </c>
      <c r="AD78" s="675">
        <f>INDEX($A$2:$M$93,MATCH($W78,$A$2:$A$93,0),MATCH(AD$2,$A$2:$M$2,0))</f>
        <v/>
      </c>
      <c r="AE78" s="675">
        <f>INDEX($A$2:$M$93,MATCH($W78,$A$2:$A$93,0),MATCH(AE$2,$A$2:$M$2,0))</f>
        <v/>
      </c>
      <c r="AF78" s="675">
        <f>INDEX($A$2:$M$93,MATCH($W78,$A$2:$A$93,0),MATCH(AF$2,$A$2:$M$2,0))</f>
        <v/>
      </c>
      <c r="AG78" s="675">
        <f>INDEX($A$2:$S$93,MATCH($W78,$A$2:$A$93,0),MATCH(AG$2,$A$2:$S$2,0))</f>
        <v/>
      </c>
      <c r="AH78" s="675">
        <f>INDEX($A$2:$M$93,MATCH($W78,$A$2:$A$93,0),MATCH(AH$2,$A$2:$M$2,0))</f>
        <v/>
      </c>
      <c r="AI78" s="102">
        <f>INDEX($A$2:$M$93,MATCH($W78,$A$2:$A$93,0),MATCH(AI$2,$A$2:$M$2,0))</f>
        <v/>
      </c>
      <c r="AJ78" s="676">
        <f>SUMIF('B-刷单'!$E:$E,$W78,'B-刷单'!H:H)</f>
        <v/>
      </c>
      <c r="AK78" s="676">
        <f>SUMIF('B-刷单'!$E:$E,$W78,'B-刷单'!J:J)</f>
        <v/>
      </c>
      <c r="AL78" s="676">
        <f>SUMIF('B-刷单'!$E:$E,$W78,'B-刷单'!I:I)</f>
        <v/>
      </c>
      <c r="AM78" s="675">
        <f>SUMIFS('B-无界'!$P:$P,'B-无界'!$F:$F,$W78,'B-无界'!$H:$H,"货品全站推广")</f>
        <v/>
      </c>
      <c r="AN78" s="677">
        <f>SUMIFS('B-无界'!$AB:$AB,'B-无界'!$F:$F,$W78,'B-无界'!$H:$H,"货品全站推")</f>
        <v/>
      </c>
      <c r="AO78" s="675">
        <f>INDEX($A$2:$M$93,MATCH($W78,$A$2:$A$93,0),MATCH(AO$2,$A$2:$M$2,0))</f>
        <v/>
      </c>
      <c r="AP78" s="676">
        <f>SUMIFS('B-无界'!$AB:$AB,'B-无界'!$F:$F,$W78,'B-无界'!$H:$H,"关键词推广")</f>
        <v/>
      </c>
      <c r="AQ78" s="676">
        <f>SUMIFS('B-无界'!$P:$P,'B-无界'!$F:$F,$W78,'B-无界'!$H:$H,"精准人群推广")</f>
        <v/>
      </c>
      <c r="AR78" s="676">
        <f>SUMIFS('B-无界'!$AB:$AB,'B-无界'!$F:$F,$W78,'B-无界'!$H:$H,"精准人群推广")</f>
        <v/>
      </c>
      <c r="AS78" s="678">
        <f>SUMIFS('B-无界'!$P:$P,'B-无界'!$F:$F,$W78,'B-无界'!$H:$H,"活动加速")+SUMIFS('B-无界'!$P:$P,'B-无界'!$F:$F,$W78,'B-无界'!$H:$H,"货品加速")+SUMIFS('B-无界'!$P:$P,'B-无界'!$F:$F,$W78,'B-无界'!$H:$H,"全店智投")+SUMIFS('B-无界'!$P:$P,'B-无界'!$F:$F,$W78,'B-无界'!$H:$H,"人群击穿")+SUMIFS('B-无界'!$P:$P,'B-无界'!$F:$F,$W78,'B-无界'!$H:$H,"拉新快")+SUMIFS('B-无界'!$P:$P,'B-无界'!$F:$F,$W78,'B-无界'!$H:$H,"上新快")+SUMIFS('B-无界'!$P:$P,'B-无界'!$F:$F,$W78,'B-无界'!$H:$H,"会员快")+SUMIFS('B-无界'!$P:$P,'B-无界'!$F:$F,$W78,'B-无界'!$H:$H,"粉丝快")+SUMIFS('B-无界'!$P:$P,'B-无界'!$F:$F,$W78,'B-无界'!$H:$H,"测款快")</f>
        <v/>
      </c>
      <c r="AT78" s="677">
        <f>SUMIFS('B-无界'!$AB:$AB,'B-无界'!$F:$F,$W78,'B-无界'!$H:$H,"活动加速")+SUMIFS('B-无界'!$AB:$AB,'B-无界'!$F:$F,$W78,'B-无界'!$H:$H,"货品加速")+SUMIFS('B-无界'!$AB:$AB,'B-无界'!$F:$F,$W78,'B-无界'!$H:$H,"全店智投")+SUMIFS('B-无界'!$AB:$AB,'B-无界'!$F:$F,$W78,'B-无界'!$H:$H,"人群击穿")+SUMIFS('B-无界'!$AB:$AB,'B-无界'!$F:$F,$W78,'B-无界'!$H:$H,"拉新快")+SUMIFS('B-无界'!$AB:$AB,'B-无界'!$F:$F,$W78,'B-无界'!$H:$H,"上新快")+SUMIFS('B-无界'!$AB:$AB,'B-无界'!$F:$F,$W78,'B-无界'!$H:$H,"会员快")+SUMIFS('B-无界'!$AB:$AB,'B-无界'!$F:$F,$W78,'B-无界'!$H:$H,"粉丝快")+SUMIFS('B-无界'!$AB:$AB,'B-无界'!$F:$F,$W78,'B-无界'!$H:$H,"测款快")</f>
        <v/>
      </c>
      <c r="AU78" s="675">
        <f>INDEX($A$2:$P$93,MATCH($W78,$A$2:$A$93,0),MATCH(AU$2,$A$2:$P$2,0))</f>
        <v/>
      </c>
    </row>
    <row r="79" ht="14.5" customHeight="1" s="534">
      <c r="A79" s="674" t="n">
        <v>46189</v>
      </c>
      <c r="B79" s="684" t="n"/>
      <c r="E79" s="684" t="n"/>
      <c r="F79" s="684" t="n"/>
      <c r="G79" s="685" t="n"/>
      <c r="H79" s="684" t="n"/>
      <c r="I79" s="684" t="n"/>
      <c r="K79" s="685" t="n"/>
      <c r="M79" s="685" t="n"/>
      <c r="P79" s="381" t="n"/>
      <c r="S79" s="684" t="n"/>
      <c r="U79" s="124">
        <f>WEEKNUM(W79,2)&amp;"周"</f>
        <v/>
      </c>
      <c r="V79" s="125">
        <f>TEXT(W79,"AAA")</f>
        <v/>
      </c>
      <c r="W79" s="679" t="n">
        <v>46189</v>
      </c>
      <c r="X79" s="680">
        <f>INDEX($A$2:$M$93,MATCH($W79,$A$2:$A$93,0),MATCH(X$2,$A$2:$M$2,0))</f>
        <v/>
      </c>
      <c r="Y79" s="680">
        <f>INDEX($A$2:$M$93,MATCH($W79,$A$2:$A$93,0),MATCH(Y$2,$A$2:$M$2,0))</f>
        <v/>
      </c>
      <c r="Z79" s="680">
        <f>INDEX($A$2:$M$93,MATCH($W79,$A$2:$A$93,0),MATCH(Z$2,$A$2:$M$2,0))</f>
        <v/>
      </c>
      <c r="AA79" s="680">
        <f>INDEX($A$2:$M$93,MATCH($W79,$A$2:$A$93,0),MATCH(AA$2,$A$2:$M$2,0))</f>
        <v/>
      </c>
      <c r="AB79" s="680">
        <f>INDEX($A$2:$M$93,MATCH($W79,$A$2:$A$93,0),MATCH(AB$2,$A$2:$M$2,0))</f>
        <v/>
      </c>
      <c r="AC79" s="675">
        <f>INDEX($A$2:$S$93,MATCH($W79,$A$2:$A$93,0),MATCH(AC$2,$A$2:$S$2,0))</f>
        <v/>
      </c>
      <c r="AD79" s="680">
        <f>INDEX($A$2:$M$93,MATCH($W79,$A$2:$A$93,0),MATCH(AD$2,$A$2:$M$2,0))</f>
        <v/>
      </c>
      <c r="AE79" s="680">
        <f>INDEX($A$2:$M$93,MATCH($W79,$A$2:$A$93,0),MATCH(AE$2,$A$2:$M$2,0))</f>
        <v/>
      </c>
      <c r="AF79" s="680">
        <f>INDEX($A$2:$M$93,MATCH($W79,$A$2:$A$93,0),MATCH(AF$2,$A$2:$M$2,0))</f>
        <v/>
      </c>
      <c r="AG79" s="675">
        <f>INDEX($A$2:$S$93,MATCH($W79,$A$2:$A$93,0),MATCH(AG$2,$A$2:$S$2,0))</f>
        <v/>
      </c>
      <c r="AH79" s="680">
        <f>INDEX($A$2:$M$93,MATCH($W79,$A$2:$A$93,0),MATCH(AH$2,$A$2:$M$2,0))</f>
        <v/>
      </c>
      <c r="AI79" s="128">
        <f>INDEX($A$2:$M$93,MATCH($W79,$A$2:$A$93,0),MATCH(AI$2,$A$2:$M$2,0))</f>
        <v/>
      </c>
      <c r="AJ79" s="681">
        <f>SUMIF('B-刷单'!$E:$E,$W79,'B-刷单'!H:H)</f>
        <v/>
      </c>
      <c r="AK79" s="681">
        <f>SUMIF('B-刷单'!$E:$E,$W79,'B-刷单'!J:J)</f>
        <v/>
      </c>
      <c r="AL79" s="681">
        <f>SUMIF('B-刷单'!$E:$E,$W79,'B-刷单'!I:I)</f>
        <v/>
      </c>
      <c r="AM79" s="675">
        <f>SUMIFS('B-无界'!$P:$P,'B-无界'!$F:$F,$W79,'B-无界'!$H:$H,"货品全站推广")</f>
        <v/>
      </c>
      <c r="AN79" s="682">
        <f>SUMIFS('B-无界'!$AB:$AB,'B-无界'!$F:$F,$W79,'B-无界'!$H:$H,"货品全站推")</f>
        <v/>
      </c>
      <c r="AO79" s="680">
        <f>INDEX($A$2:$M$93,MATCH($W79,$A$2:$A$93,0),MATCH(AO$2,$A$2:$M$2,0))</f>
        <v/>
      </c>
      <c r="AP79" s="681">
        <f>SUMIFS('B-无界'!$AB:$AB,'B-无界'!$F:$F,$W79,'B-无界'!$H:$H,"关键词推广")</f>
        <v/>
      </c>
      <c r="AQ79" s="681">
        <f>SUMIFS('B-无界'!$P:$P,'B-无界'!$F:$F,$W79,'B-无界'!$H:$H,"精准人群推广")</f>
        <v/>
      </c>
      <c r="AR79" s="681">
        <f>SUMIFS('B-无界'!$AB:$AB,'B-无界'!$F:$F,$W79,'B-无界'!$H:$H,"精准人群推广")</f>
        <v/>
      </c>
      <c r="AS79" s="683">
        <f>SUMIFS('B-无界'!$P:$P,'B-无界'!$F:$F,$W79,'B-无界'!$H:$H,"活动加速")+SUMIFS('B-无界'!$P:$P,'B-无界'!$F:$F,$W79,'B-无界'!$H:$H,"货品加速")+SUMIFS('B-无界'!$P:$P,'B-无界'!$F:$F,$W79,'B-无界'!$H:$H,"全店智投")+SUMIFS('B-无界'!$P:$P,'B-无界'!$F:$F,$W79,'B-无界'!$H:$H,"人群击穿")+SUMIFS('B-无界'!$P:$P,'B-无界'!$F:$F,$W79,'B-无界'!$H:$H,"拉新快")+SUMIFS('B-无界'!$P:$P,'B-无界'!$F:$F,$W79,'B-无界'!$H:$H,"上新快")+SUMIFS('B-无界'!$P:$P,'B-无界'!$F:$F,$W79,'B-无界'!$H:$H,"会员快")+SUMIFS('B-无界'!$P:$P,'B-无界'!$F:$F,$W79,'B-无界'!$H:$H,"粉丝快")+SUMIFS('B-无界'!$P:$P,'B-无界'!$F:$F,$W79,'B-无界'!$H:$H,"测款快")</f>
        <v/>
      </c>
      <c r="AT79" s="682">
        <f>SUMIFS('B-无界'!$AB:$AB,'B-无界'!$F:$F,$W79,'B-无界'!$H:$H,"活动加速")+SUMIFS('B-无界'!$AB:$AB,'B-无界'!$F:$F,$W79,'B-无界'!$H:$H,"货品加速")+SUMIFS('B-无界'!$AB:$AB,'B-无界'!$F:$F,$W79,'B-无界'!$H:$H,"全店智投")+SUMIFS('B-无界'!$AB:$AB,'B-无界'!$F:$F,$W79,'B-无界'!$H:$H,"人群击穿")+SUMIFS('B-无界'!$AB:$AB,'B-无界'!$F:$F,$W79,'B-无界'!$H:$H,"拉新快")+SUMIFS('B-无界'!$AB:$AB,'B-无界'!$F:$F,$W79,'B-无界'!$H:$H,"上新快")+SUMIFS('B-无界'!$AB:$AB,'B-无界'!$F:$F,$W79,'B-无界'!$H:$H,"会员快")+SUMIFS('B-无界'!$AB:$AB,'B-无界'!$F:$F,$W79,'B-无界'!$H:$H,"粉丝快")+SUMIFS('B-无界'!$AB:$AB,'B-无界'!$F:$F,$W79,'B-无界'!$H:$H,"测款快")</f>
        <v/>
      </c>
      <c r="AU79" s="680">
        <f>INDEX($A$2:$P$93,MATCH($W79,$A$2:$A$93,0),MATCH(AU$2,$A$2:$P$2,0))</f>
        <v/>
      </c>
    </row>
    <row r="80" ht="14.5" customHeight="1" s="534">
      <c r="A80" s="674" t="n">
        <v>46190</v>
      </c>
      <c r="B80" s="684" t="n"/>
      <c r="E80" s="684" t="n"/>
      <c r="F80" s="684" t="n"/>
      <c r="G80" s="685" t="n"/>
      <c r="H80" s="684" t="n"/>
      <c r="I80" s="684" t="n"/>
      <c r="K80" s="685" t="n"/>
      <c r="M80" s="685" t="n"/>
      <c r="P80" s="381" t="n"/>
      <c r="S80" s="684" t="n"/>
      <c r="U80" s="99">
        <f>WEEKNUM(W80,2)&amp;"周"</f>
        <v/>
      </c>
      <c r="V80" s="100">
        <f>TEXT(W80,"AAA")</f>
        <v/>
      </c>
      <c r="W80" s="674" t="n">
        <v>46190</v>
      </c>
      <c r="X80" s="675">
        <f>INDEX($A$2:$M$93,MATCH($W80,$A$2:$A$93,0),MATCH(X$2,$A$2:$M$2,0))</f>
        <v/>
      </c>
      <c r="Y80" s="675">
        <f>INDEX($A$2:$M$93,MATCH($W80,$A$2:$A$93,0),MATCH(Y$2,$A$2:$M$2,0))</f>
        <v/>
      </c>
      <c r="Z80" s="675">
        <f>INDEX($A$2:$M$93,MATCH($W80,$A$2:$A$93,0),MATCH(Z$2,$A$2:$M$2,0))</f>
        <v/>
      </c>
      <c r="AA80" s="675">
        <f>INDEX($A$2:$M$93,MATCH($W80,$A$2:$A$93,0),MATCH(AA$2,$A$2:$M$2,0))</f>
        <v/>
      </c>
      <c r="AB80" s="675">
        <f>INDEX($A$2:$M$93,MATCH($W80,$A$2:$A$93,0),MATCH(AB$2,$A$2:$M$2,0))</f>
        <v/>
      </c>
      <c r="AC80" s="675">
        <f>INDEX($A$2:$S$93,MATCH($W80,$A$2:$A$93,0),MATCH(AC$2,$A$2:$S$2,0))</f>
        <v/>
      </c>
      <c r="AD80" s="675">
        <f>INDEX($A$2:$M$93,MATCH($W80,$A$2:$A$93,0),MATCH(AD$2,$A$2:$M$2,0))</f>
        <v/>
      </c>
      <c r="AE80" s="675">
        <f>INDEX($A$2:$M$93,MATCH($W80,$A$2:$A$93,0),MATCH(AE$2,$A$2:$M$2,0))</f>
        <v/>
      </c>
      <c r="AF80" s="675">
        <f>INDEX($A$2:$M$93,MATCH($W80,$A$2:$A$93,0),MATCH(AF$2,$A$2:$M$2,0))</f>
        <v/>
      </c>
      <c r="AG80" s="675">
        <f>INDEX($A$2:$S$93,MATCH($W80,$A$2:$A$93,0),MATCH(AG$2,$A$2:$S$2,0))</f>
        <v/>
      </c>
      <c r="AH80" s="675">
        <f>INDEX($A$2:$M$93,MATCH($W80,$A$2:$A$93,0),MATCH(AH$2,$A$2:$M$2,0))</f>
        <v/>
      </c>
      <c r="AI80" s="102">
        <f>INDEX($A$2:$M$93,MATCH($W80,$A$2:$A$93,0),MATCH(AI$2,$A$2:$M$2,0))</f>
        <v/>
      </c>
      <c r="AJ80" s="676">
        <f>SUMIF('B-刷单'!$E:$E,$W80,'B-刷单'!H:H)</f>
        <v/>
      </c>
      <c r="AK80" s="676">
        <f>SUMIF('B-刷单'!$E:$E,$W80,'B-刷单'!J:J)</f>
        <v/>
      </c>
      <c r="AL80" s="676">
        <f>SUMIF('B-刷单'!$E:$E,$W80,'B-刷单'!I:I)</f>
        <v/>
      </c>
      <c r="AM80" s="675">
        <f>SUMIFS('B-无界'!$P:$P,'B-无界'!$F:$F,$W80,'B-无界'!$H:$H,"货品全站推广")</f>
        <v/>
      </c>
      <c r="AN80" s="677">
        <f>SUMIFS('B-无界'!$AB:$AB,'B-无界'!$F:$F,$W80,'B-无界'!$H:$H,"货品全站推")</f>
        <v/>
      </c>
      <c r="AO80" s="675">
        <f>INDEX($A$2:$M$93,MATCH($W80,$A$2:$A$93,0),MATCH(AO$2,$A$2:$M$2,0))</f>
        <v/>
      </c>
      <c r="AP80" s="676">
        <f>SUMIFS('B-无界'!$AB:$AB,'B-无界'!$F:$F,$W80,'B-无界'!$H:$H,"关键词推广")</f>
        <v/>
      </c>
      <c r="AQ80" s="676">
        <f>SUMIFS('B-无界'!$P:$P,'B-无界'!$F:$F,$W80,'B-无界'!$H:$H,"精准人群推广")</f>
        <v/>
      </c>
      <c r="AR80" s="676">
        <f>SUMIFS('B-无界'!$AB:$AB,'B-无界'!$F:$F,$W80,'B-无界'!$H:$H,"精准人群推广")</f>
        <v/>
      </c>
      <c r="AS80" s="678">
        <f>SUMIFS('B-无界'!$P:$P,'B-无界'!$F:$F,$W80,'B-无界'!$H:$H,"活动加速")+SUMIFS('B-无界'!$P:$P,'B-无界'!$F:$F,$W80,'B-无界'!$H:$H,"货品加速")+SUMIFS('B-无界'!$P:$P,'B-无界'!$F:$F,$W80,'B-无界'!$H:$H,"全店智投")+SUMIFS('B-无界'!$P:$P,'B-无界'!$F:$F,$W80,'B-无界'!$H:$H,"人群击穿")+SUMIFS('B-无界'!$P:$P,'B-无界'!$F:$F,$W80,'B-无界'!$H:$H,"拉新快")+SUMIFS('B-无界'!$P:$P,'B-无界'!$F:$F,$W80,'B-无界'!$H:$H,"上新快")+SUMIFS('B-无界'!$P:$P,'B-无界'!$F:$F,$W80,'B-无界'!$H:$H,"会员快")+SUMIFS('B-无界'!$P:$P,'B-无界'!$F:$F,$W80,'B-无界'!$H:$H,"粉丝快")+SUMIFS('B-无界'!$P:$P,'B-无界'!$F:$F,$W80,'B-无界'!$H:$H,"测款快")</f>
        <v/>
      </c>
      <c r="AT80" s="677">
        <f>SUMIFS('B-无界'!$AB:$AB,'B-无界'!$F:$F,$W80,'B-无界'!$H:$H,"活动加速")+SUMIFS('B-无界'!$AB:$AB,'B-无界'!$F:$F,$W80,'B-无界'!$H:$H,"货品加速")+SUMIFS('B-无界'!$AB:$AB,'B-无界'!$F:$F,$W80,'B-无界'!$H:$H,"全店智投")+SUMIFS('B-无界'!$AB:$AB,'B-无界'!$F:$F,$W80,'B-无界'!$H:$H,"人群击穿")+SUMIFS('B-无界'!$AB:$AB,'B-无界'!$F:$F,$W80,'B-无界'!$H:$H,"拉新快")+SUMIFS('B-无界'!$AB:$AB,'B-无界'!$F:$F,$W80,'B-无界'!$H:$H,"上新快")+SUMIFS('B-无界'!$AB:$AB,'B-无界'!$F:$F,$W80,'B-无界'!$H:$H,"会员快")+SUMIFS('B-无界'!$AB:$AB,'B-无界'!$F:$F,$W80,'B-无界'!$H:$H,"粉丝快")+SUMIFS('B-无界'!$AB:$AB,'B-无界'!$F:$F,$W80,'B-无界'!$H:$H,"测款快")</f>
        <v/>
      </c>
      <c r="AU80" s="675">
        <f>INDEX($A$2:$P$93,MATCH($W80,$A$2:$A$93,0),MATCH(AU$2,$A$2:$P$2,0))</f>
        <v/>
      </c>
    </row>
    <row r="81" ht="14.5" customHeight="1" s="534">
      <c r="A81" s="674" t="n">
        <v>46191</v>
      </c>
      <c r="B81" s="684" t="n"/>
      <c r="E81" s="684" t="n"/>
      <c r="F81" s="684" t="n"/>
      <c r="G81" s="685" t="n"/>
      <c r="H81" s="684" t="n"/>
      <c r="I81" s="684" t="n"/>
      <c r="K81" s="685" t="n"/>
      <c r="M81" s="685" t="n"/>
      <c r="P81" s="381" t="n"/>
      <c r="S81" s="684" t="n"/>
      <c r="U81" s="99">
        <f>WEEKNUM(W81,2)&amp;"周"</f>
        <v/>
      </c>
      <c r="V81" s="100">
        <f>TEXT(W81,"AAA")</f>
        <v/>
      </c>
      <c r="W81" s="674" t="n">
        <v>46191</v>
      </c>
      <c r="X81" s="675">
        <f>INDEX($A$2:$M$93,MATCH($W81,$A$2:$A$93,0),MATCH(X$2,$A$2:$M$2,0))</f>
        <v/>
      </c>
      <c r="Y81" s="675">
        <f>INDEX($A$2:$M$93,MATCH($W81,$A$2:$A$93,0),MATCH(Y$2,$A$2:$M$2,0))</f>
        <v/>
      </c>
      <c r="Z81" s="675">
        <f>INDEX($A$2:$M$93,MATCH($W81,$A$2:$A$93,0),MATCH(Z$2,$A$2:$M$2,0))</f>
        <v/>
      </c>
      <c r="AA81" s="675">
        <f>INDEX($A$2:$M$93,MATCH($W81,$A$2:$A$93,0),MATCH(AA$2,$A$2:$M$2,0))</f>
        <v/>
      </c>
      <c r="AB81" s="675">
        <f>INDEX($A$2:$M$93,MATCH($W81,$A$2:$A$93,0),MATCH(AB$2,$A$2:$M$2,0))</f>
        <v/>
      </c>
      <c r="AC81" s="675">
        <f>INDEX($A$2:$S$93,MATCH($W81,$A$2:$A$93,0),MATCH(AC$2,$A$2:$S$2,0))</f>
        <v/>
      </c>
      <c r="AD81" s="675">
        <f>INDEX($A$2:$M$93,MATCH($W81,$A$2:$A$93,0),MATCH(AD$2,$A$2:$M$2,0))</f>
        <v/>
      </c>
      <c r="AE81" s="675">
        <f>INDEX($A$2:$M$93,MATCH($W81,$A$2:$A$93,0),MATCH(AE$2,$A$2:$M$2,0))</f>
        <v/>
      </c>
      <c r="AF81" s="675">
        <f>INDEX($A$2:$M$93,MATCH($W81,$A$2:$A$93,0),MATCH(AF$2,$A$2:$M$2,0))</f>
        <v/>
      </c>
      <c r="AG81" s="675">
        <f>INDEX($A$2:$S$93,MATCH($W81,$A$2:$A$93,0),MATCH(AG$2,$A$2:$S$2,0))</f>
        <v/>
      </c>
      <c r="AH81" s="675">
        <f>INDEX($A$2:$M$93,MATCH($W81,$A$2:$A$93,0),MATCH(AH$2,$A$2:$M$2,0))</f>
        <v/>
      </c>
      <c r="AI81" s="102">
        <f>INDEX($A$2:$M$93,MATCH($W81,$A$2:$A$93,0),MATCH(AI$2,$A$2:$M$2,0))</f>
        <v/>
      </c>
      <c r="AJ81" s="676">
        <f>SUMIF('B-刷单'!$E:$E,$W81,'B-刷单'!H:H)</f>
        <v/>
      </c>
      <c r="AK81" s="676">
        <f>SUMIF('B-刷单'!$E:$E,$W81,'B-刷单'!J:J)</f>
        <v/>
      </c>
      <c r="AL81" s="676">
        <f>SUMIF('B-刷单'!$E:$E,$W81,'B-刷单'!I:I)</f>
        <v/>
      </c>
      <c r="AM81" s="675">
        <f>SUMIFS('B-无界'!$P:$P,'B-无界'!$F:$F,$W81,'B-无界'!$H:$H,"货品全站推广")</f>
        <v/>
      </c>
      <c r="AN81" s="677">
        <f>SUMIFS('B-无界'!$AB:$AB,'B-无界'!$F:$F,$W81,'B-无界'!$H:$H,"货品全站推")</f>
        <v/>
      </c>
      <c r="AO81" s="675">
        <f>INDEX($A$2:$M$93,MATCH($W81,$A$2:$A$93,0),MATCH(AO$2,$A$2:$M$2,0))</f>
        <v/>
      </c>
      <c r="AP81" s="676">
        <f>SUMIFS('B-无界'!$AB:$AB,'B-无界'!$F:$F,$W81,'B-无界'!$H:$H,"关键词推广")</f>
        <v/>
      </c>
      <c r="AQ81" s="676">
        <f>SUMIFS('B-无界'!$P:$P,'B-无界'!$F:$F,$W81,'B-无界'!$H:$H,"精准人群推广")</f>
        <v/>
      </c>
      <c r="AR81" s="676">
        <f>SUMIFS('B-无界'!$AB:$AB,'B-无界'!$F:$F,$W81,'B-无界'!$H:$H,"精准人群推广")</f>
        <v/>
      </c>
      <c r="AS81" s="678">
        <f>SUMIFS('B-无界'!$P:$P,'B-无界'!$F:$F,$W81,'B-无界'!$H:$H,"活动加速")+SUMIFS('B-无界'!$P:$P,'B-无界'!$F:$F,$W81,'B-无界'!$H:$H,"货品加速")+SUMIFS('B-无界'!$P:$P,'B-无界'!$F:$F,$W81,'B-无界'!$H:$H,"全店智投")+SUMIFS('B-无界'!$P:$P,'B-无界'!$F:$F,$W81,'B-无界'!$H:$H,"人群击穿")+SUMIFS('B-无界'!$P:$P,'B-无界'!$F:$F,$W81,'B-无界'!$H:$H,"拉新快")+SUMIFS('B-无界'!$P:$P,'B-无界'!$F:$F,$W81,'B-无界'!$H:$H,"上新快")+SUMIFS('B-无界'!$P:$P,'B-无界'!$F:$F,$W81,'B-无界'!$H:$H,"会员快")+SUMIFS('B-无界'!$P:$P,'B-无界'!$F:$F,$W81,'B-无界'!$H:$H,"粉丝快")+SUMIFS('B-无界'!$P:$P,'B-无界'!$F:$F,$W81,'B-无界'!$H:$H,"测款快")</f>
        <v/>
      </c>
      <c r="AT81" s="677">
        <f>SUMIFS('B-无界'!$AB:$AB,'B-无界'!$F:$F,$W81,'B-无界'!$H:$H,"活动加速")+SUMIFS('B-无界'!$AB:$AB,'B-无界'!$F:$F,$W81,'B-无界'!$H:$H,"货品加速")+SUMIFS('B-无界'!$AB:$AB,'B-无界'!$F:$F,$W81,'B-无界'!$H:$H,"全店智投")+SUMIFS('B-无界'!$AB:$AB,'B-无界'!$F:$F,$W81,'B-无界'!$H:$H,"人群击穿")+SUMIFS('B-无界'!$AB:$AB,'B-无界'!$F:$F,$W81,'B-无界'!$H:$H,"拉新快")+SUMIFS('B-无界'!$AB:$AB,'B-无界'!$F:$F,$W81,'B-无界'!$H:$H,"上新快")+SUMIFS('B-无界'!$AB:$AB,'B-无界'!$F:$F,$W81,'B-无界'!$H:$H,"会员快")+SUMIFS('B-无界'!$AB:$AB,'B-无界'!$F:$F,$W81,'B-无界'!$H:$H,"粉丝快")+SUMIFS('B-无界'!$AB:$AB,'B-无界'!$F:$F,$W81,'B-无界'!$H:$H,"测款快")</f>
        <v/>
      </c>
      <c r="AU81" s="675">
        <f>INDEX($A$2:$P$93,MATCH($W81,$A$2:$A$93,0),MATCH(AU$2,$A$2:$P$2,0))</f>
        <v/>
      </c>
    </row>
    <row r="82" ht="14.5" customHeight="1" s="534">
      <c r="A82" s="674" t="n">
        <v>46192</v>
      </c>
      <c r="B82" s="684" t="n"/>
      <c r="E82" s="684" t="n"/>
      <c r="F82" s="684" t="n"/>
      <c r="G82" s="685" t="n"/>
      <c r="H82" s="684" t="n"/>
      <c r="I82" s="684" t="n"/>
      <c r="K82" s="685" t="n"/>
      <c r="M82" s="685" t="n"/>
      <c r="P82" s="381" t="n"/>
      <c r="S82" s="684" t="n"/>
      <c r="U82" s="99">
        <f>WEEKNUM(W82,2)&amp;"周"</f>
        <v/>
      </c>
      <c r="V82" s="100">
        <f>TEXT(W82,"AAA")</f>
        <v/>
      </c>
      <c r="W82" s="674" t="n">
        <v>46192</v>
      </c>
      <c r="X82" s="675">
        <f>INDEX($A$2:$M$93,MATCH($W82,$A$2:$A$93,0),MATCH(X$2,$A$2:$M$2,0))</f>
        <v/>
      </c>
      <c r="Y82" s="675">
        <f>INDEX($A$2:$M$93,MATCH($W82,$A$2:$A$93,0),MATCH(Y$2,$A$2:$M$2,0))</f>
        <v/>
      </c>
      <c r="Z82" s="675">
        <f>INDEX($A$2:$M$93,MATCH($W82,$A$2:$A$93,0),MATCH(Z$2,$A$2:$M$2,0))</f>
        <v/>
      </c>
      <c r="AA82" s="675">
        <f>INDEX($A$2:$M$93,MATCH($W82,$A$2:$A$93,0),MATCH(AA$2,$A$2:$M$2,0))</f>
        <v/>
      </c>
      <c r="AB82" s="675">
        <f>INDEX($A$2:$M$93,MATCH($W82,$A$2:$A$93,0),MATCH(AB$2,$A$2:$M$2,0))</f>
        <v/>
      </c>
      <c r="AC82" s="675">
        <f>INDEX($A$2:$S$93,MATCH($W82,$A$2:$A$93,0),MATCH(AC$2,$A$2:$S$2,0))</f>
        <v/>
      </c>
      <c r="AD82" s="675">
        <f>INDEX($A$2:$M$93,MATCH($W82,$A$2:$A$93,0),MATCH(AD$2,$A$2:$M$2,0))</f>
        <v/>
      </c>
      <c r="AE82" s="675">
        <f>INDEX($A$2:$M$93,MATCH($W82,$A$2:$A$93,0),MATCH(AE$2,$A$2:$M$2,0))</f>
        <v/>
      </c>
      <c r="AF82" s="675">
        <f>INDEX($A$2:$M$93,MATCH($W82,$A$2:$A$93,0),MATCH(AF$2,$A$2:$M$2,0))</f>
        <v/>
      </c>
      <c r="AG82" s="675">
        <f>INDEX($A$2:$S$93,MATCH($W82,$A$2:$A$93,0),MATCH(AG$2,$A$2:$S$2,0))</f>
        <v/>
      </c>
      <c r="AH82" s="675">
        <f>INDEX($A$2:$M$93,MATCH($W82,$A$2:$A$93,0),MATCH(AH$2,$A$2:$M$2,0))</f>
        <v/>
      </c>
      <c r="AI82" s="102">
        <f>INDEX($A$2:$M$93,MATCH($W82,$A$2:$A$93,0),MATCH(AI$2,$A$2:$M$2,0))</f>
        <v/>
      </c>
      <c r="AJ82" s="676">
        <f>SUMIF('B-刷单'!$E:$E,$W82,'B-刷单'!H:H)</f>
        <v/>
      </c>
      <c r="AK82" s="676">
        <f>SUMIF('B-刷单'!$E:$E,$W82,'B-刷单'!J:J)</f>
        <v/>
      </c>
      <c r="AL82" s="676">
        <f>SUMIF('B-刷单'!$E:$E,$W82,'B-刷单'!I:I)</f>
        <v/>
      </c>
      <c r="AM82" s="675">
        <f>SUMIFS('B-无界'!$P:$P,'B-无界'!$F:$F,$W82,'B-无界'!$H:$H,"货品全站推广")</f>
        <v/>
      </c>
      <c r="AN82" s="677">
        <f>SUMIFS('B-无界'!$AB:$AB,'B-无界'!$F:$F,$W82,'B-无界'!$H:$H,"货品全站推")</f>
        <v/>
      </c>
      <c r="AO82" s="675">
        <f>INDEX($A$2:$M$93,MATCH($W82,$A$2:$A$93,0),MATCH(AO$2,$A$2:$M$2,0))</f>
        <v/>
      </c>
      <c r="AP82" s="676">
        <f>SUMIFS('B-无界'!$AB:$AB,'B-无界'!$F:$F,$W82,'B-无界'!$H:$H,"关键词推广")</f>
        <v/>
      </c>
      <c r="AQ82" s="676">
        <f>SUMIFS('B-无界'!$P:$P,'B-无界'!$F:$F,$W82,'B-无界'!$H:$H,"精准人群推广")</f>
        <v/>
      </c>
      <c r="AR82" s="676">
        <f>SUMIFS('B-无界'!$AB:$AB,'B-无界'!$F:$F,$W82,'B-无界'!$H:$H,"精准人群推广")</f>
        <v/>
      </c>
      <c r="AS82" s="678">
        <f>SUMIFS('B-无界'!$P:$P,'B-无界'!$F:$F,$W82,'B-无界'!$H:$H,"活动加速")+SUMIFS('B-无界'!$P:$P,'B-无界'!$F:$F,$W82,'B-无界'!$H:$H,"货品加速")+SUMIFS('B-无界'!$P:$P,'B-无界'!$F:$F,$W82,'B-无界'!$H:$H,"全店智投")+SUMIFS('B-无界'!$P:$P,'B-无界'!$F:$F,$W82,'B-无界'!$H:$H,"人群击穿")+SUMIFS('B-无界'!$P:$P,'B-无界'!$F:$F,$W82,'B-无界'!$H:$H,"拉新快")+SUMIFS('B-无界'!$P:$P,'B-无界'!$F:$F,$W82,'B-无界'!$H:$H,"上新快")+SUMIFS('B-无界'!$P:$P,'B-无界'!$F:$F,$W82,'B-无界'!$H:$H,"会员快")+SUMIFS('B-无界'!$P:$P,'B-无界'!$F:$F,$W82,'B-无界'!$H:$H,"粉丝快")+SUMIFS('B-无界'!$P:$P,'B-无界'!$F:$F,$W82,'B-无界'!$H:$H,"测款快")</f>
        <v/>
      </c>
      <c r="AT82" s="677">
        <f>SUMIFS('B-无界'!$AB:$AB,'B-无界'!$F:$F,$W82,'B-无界'!$H:$H,"活动加速")+SUMIFS('B-无界'!$AB:$AB,'B-无界'!$F:$F,$W82,'B-无界'!$H:$H,"货品加速")+SUMIFS('B-无界'!$AB:$AB,'B-无界'!$F:$F,$W82,'B-无界'!$H:$H,"全店智投")+SUMIFS('B-无界'!$AB:$AB,'B-无界'!$F:$F,$W82,'B-无界'!$H:$H,"人群击穿")+SUMIFS('B-无界'!$AB:$AB,'B-无界'!$F:$F,$W82,'B-无界'!$H:$H,"拉新快")+SUMIFS('B-无界'!$AB:$AB,'B-无界'!$F:$F,$W82,'B-无界'!$H:$H,"上新快")+SUMIFS('B-无界'!$AB:$AB,'B-无界'!$F:$F,$W82,'B-无界'!$H:$H,"会员快")+SUMIFS('B-无界'!$AB:$AB,'B-无界'!$F:$F,$W82,'B-无界'!$H:$H,"粉丝快")+SUMIFS('B-无界'!$AB:$AB,'B-无界'!$F:$F,$W82,'B-无界'!$H:$H,"测款快")</f>
        <v/>
      </c>
      <c r="AU82" s="675">
        <f>INDEX($A$2:$P$93,MATCH($W82,$A$2:$A$93,0),MATCH(AU$2,$A$2:$P$2,0))</f>
        <v/>
      </c>
    </row>
    <row r="83" ht="14.5" customHeight="1" s="534">
      <c r="A83" s="674" t="n">
        <v>46193</v>
      </c>
      <c r="B83" s="684" t="n"/>
      <c r="E83" s="684" t="n"/>
      <c r="F83" s="684" t="n"/>
      <c r="G83" s="685" t="n"/>
      <c r="H83" s="684" t="n"/>
      <c r="I83" s="684" t="n"/>
      <c r="K83" s="685" t="n"/>
      <c r="M83" s="685" t="n"/>
      <c r="P83" s="381" t="n"/>
      <c r="S83" s="684" t="n"/>
      <c r="U83" s="124">
        <f>WEEKNUM(W83,2)&amp;"周"</f>
        <v/>
      </c>
      <c r="V83" s="125">
        <f>TEXT(W83,"AAA")</f>
        <v/>
      </c>
      <c r="W83" s="679" t="n">
        <v>46193</v>
      </c>
      <c r="X83" s="680">
        <f>INDEX($A$2:$M$93,MATCH($W83,$A$2:$A$93,0),MATCH(X$2,$A$2:$M$2,0))</f>
        <v/>
      </c>
      <c r="Y83" s="680">
        <f>INDEX($A$2:$M$93,MATCH($W83,$A$2:$A$93,0),MATCH(Y$2,$A$2:$M$2,0))</f>
        <v/>
      </c>
      <c r="Z83" s="680">
        <f>INDEX($A$2:$M$93,MATCH($W83,$A$2:$A$93,0),MATCH(Z$2,$A$2:$M$2,0))</f>
        <v/>
      </c>
      <c r="AA83" s="680">
        <f>INDEX($A$2:$M$93,MATCH($W83,$A$2:$A$93,0),MATCH(AA$2,$A$2:$M$2,0))</f>
        <v/>
      </c>
      <c r="AB83" s="680">
        <f>INDEX($A$2:$M$93,MATCH($W83,$A$2:$A$93,0),MATCH(AB$2,$A$2:$M$2,0))</f>
        <v/>
      </c>
      <c r="AC83" s="675">
        <f>INDEX($A$2:$S$93,MATCH($W83,$A$2:$A$93,0),MATCH(AC$2,$A$2:$S$2,0))</f>
        <v/>
      </c>
      <c r="AD83" s="680">
        <f>INDEX($A$2:$M$93,MATCH($W83,$A$2:$A$93,0),MATCH(AD$2,$A$2:$M$2,0))</f>
        <v/>
      </c>
      <c r="AE83" s="680">
        <f>INDEX($A$2:$M$93,MATCH($W83,$A$2:$A$93,0),MATCH(AE$2,$A$2:$M$2,0))</f>
        <v/>
      </c>
      <c r="AF83" s="680">
        <f>INDEX($A$2:$M$93,MATCH($W83,$A$2:$A$93,0),MATCH(AF$2,$A$2:$M$2,0))</f>
        <v/>
      </c>
      <c r="AG83" s="675">
        <f>INDEX($A$2:$S$93,MATCH($W83,$A$2:$A$93,0),MATCH(AG$2,$A$2:$S$2,0))</f>
        <v/>
      </c>
      <c r="AH83" s="680">
        <f>INDEX($A$2:$M$93,MATCH($W83,$A$2:$A$93,0),MATCH(AH$2,$A$2:$M$2,0))</f>
        <v/>
      </c>
      <c r="AI83" s="128">
        <f>INDEX($A$2:$M$93,MATCH($W83,$A$2:$A$93,0),MATCH(AI$2,$A$2:$M$2,0))</f>
        <v/>
      </c>
      <c r="AJ83" s="681">
        <f>SUMIF('B-刷单'!$E:$E,$W83,'B-刷单'!H:H)</f>
        <v/>
      </c>
      <c r="AK83" s="681">
        <f>SUMIF('B-刷单'!$E:$E,$W83,'B-刷单'!J:J)</f>
        <v/>
      </c>
      <c r="AL83" s="681">
        <f>SUMIF('B-刷单'!$E:$E,$W83,'B-刷单'!I:I)</f>
        <v/>
      </c>
      <c r="AM83" s="675">
        <f>SUMIFS('B-无界'!$P:$P,'B-无界'!$F:$F,$W83,'B-无界'!$H:$H,"货品全站推广")</f>
        <v/>
      </c>
      <c r="AN83" s="682">
        <f>SUMIFS('B-无界'!$AB:$AB,'B-无界'!$F:$F,$W83,'B-无界'!$H:$H,"货品全站推")</f>
        <v/>
      </c>
      <c r="AO83" s="680">
        <f>INDEX($A$2:$M$93,MATCH($W83,$A$2:$A$93,0),MATCH(AO$2,$A$2:$M$2,0))</f>
        <v/>
      </c>
      <c r="AP83" s="681">
        <f>SUMIFS('B-无界'!$AB:$AB,'B-无界'!$F:$F,$W83,'B-无界'!$H:$H,"关键词推广")</f>
        <v/>
      </c>
      <c r="AQ83" s="681">
        <f>SUMIFS('B-无界'!$P:$P,'B-无界'!$F:$F,$W83,'B-无界'!$H:$H,"精准人群推广")</f>
        <v/>
      </c>
      <c r="AR83" s="681">
        <f>SUMIFS('B-无界'!$AB:$AB,'B-无界'!$F:$F,$W83,'B-无界'!$H:$H,"精准人群推广")</f>
        <v/>
      </c>
      <c r="AS83" s="683">
        <f>SUMIFS('B-无界'!$P:$P,'B-无界'!$F:$F,$W83,'B-无界'!$H:$H,"活动加速")+SUMIFS('B-无界'!$P:$P,'B-无界'!$F:$F,$W83,'B-无界'!$H:$H,"货品加速")+SUMIFS('B-无界'!$P:$P,'B-无界'!$F:$F,$W83,'B-无界'!$H:$H,"全店智投")+SUMIFS('B-无界'!$P:$P,'B-无界'!$F:$F,$W83,'B-无界'!$H:$H,"人群击穿")+SUMIFS('B-无界'!$P:$P,'B-无界'!$F:$F,$W83,'B-无界'!$H:$H,"拉新快")+SUMIFS('B-无界'!$P:$P,'B-无界'!$F:$F,$W83,'B-无界'!$H:$H,"上新快")+SUMIFS('B-无界'!$P:$P,'B-无界'!$F:$F,$W83,'B-无界'!$H:$H,"会员快")+SUMIFS('B-无界'!$P:$P,'B-无界'!$F:$F,$W83,'B-无界'!$H:$H,"粉丝快")+SUMIFS('B-无界'!$P:$P,'B-无界'!$F:$F,$W83,'B-无界'!$H:$H,"测款快")</f>
        <v/>
      </c>
      <c r="AT83" s="682">
        <f>SUMIFS('B-无界'!$AB:$AB,'B-无界'!$F:$F,$W83,'B-无界'!$H:$H,"活动加速")+SUMIFS('B-无界'!$AB:$AB,'B-无界'!$F:$F,$W83,'B-无界'!$H:$H,"货品加速")+SUMIFS('B-无界'!$AB:$AB,'B-无界'!$F:$F,$W83,'B-无界'!$H:$H,"全店智投")+SUMIFS('B-无界'!$AB:$AB,'B-无界'!$F:$F,$W83,'B-无界'!$H:$H,"人群击穿")+SUMIFS('B-无界'!$AB:$AB,'B-无界'!$F:$F,$W83,'B-无界'!$H:$H,"拉新快")+SUMIFS('B-无界'!$AB:$AB,'B-无界'!$F:$F,$W83,'B-无界'!$H:$H,"上新快")+SUMIFS('B-无界'!$AB:$AB,'B-无界'!$F:$F,$W83,'B-无界'!$H:$H,"会员快")+SUMIFS('B-无界'!$AB:$AB,'B-无界'!$F:$F,$W83,'B-无界'!$H:$H,"粉丝快")+SUMIFS('B-无界'!$AB:$AB,'B-无界'!$F:$F,$W83,'B-无界'!$H:$H,"测款快")</f>
        <v/>
      </c>
      <c r="AU83" s="680">
        <f>INDEX($A$2:$P$93,MATCH($W83,$A$2:$A$93,0),MATCH(AU$2,$A$2:$P$2,0))</f>
        <v/>
      </c>
    </row>
    <row r="84" ht="14.5" customHeight="1" s="534">
      <c r="A84" s="674" t="n">
        <v>46194</v>
      </c>
      <c r="B84" s="684" t="n"/>
      <c r="E84" s="684" t="n"/>
      <c r="F84" s="684" t="n"/>
      <c r="G84" s="685" t="n"/>
      <c r="H84" s="684" t="n"/>
      <c r="I84" s="684" t="n"/>
      <c r="K84" s="685" t="n"/>
      <c r="M84" s="685" t="n"/>
      <c r="P84" s="381" t="n"/>
      <c r="S84" s="684" t="n"/>
      <c r="U84" s="99">
        <f>WEEKNUM(W84,2)&amp;"周"</f>
        <v/>
      </c>
      <c r="V84" s="100">
        <f>TEXT(W84,"AAA")</f>
        <v/>
      </c>
      <c r="W84" s="674" t="n">
        <v>46194</v>
      </c>
      <c r="X84" s="675">
        <f>INDEX($A$2:$M$93,MATCH($W84,$A$2:$A$93,0),MATCH(X$2,$A$2:$M$2,0))</f>
        <v/>
      </c>
      <c r="Y84" s="675">
        <f>INDEX($A$2:$M$93,MATCH($W84,$A$2:$A$93,0),MATCH(Y$2,$A$2:$M$2,0))</f>
        <v/>
      </c>
      <c r="Z84" s="675">
        <f>INDEX($A$2:$M$93,MATCH($W84,$A$2:$A$93,0),MATCH(Z$2,$A$2:$M$2,0))</f>
        <v/>
      </c>
      <c r="AA84" s="675">
        <f>INDEX($A$2:$M$93,MATCH($W84,$A$2:$A$93,0),MATCH(AA$2,$A$2:$M$2,0))</f>
        <v/>
      </c>
      <c r="AB84" s="675">
        <f>INDEX($A$2:$M$93,MATCH($W84,$A$2:$A$93,0),MATCH(AB$2,$A$2:$M$2,0))</f>
        <v/>
      </c>
      <c r="AC84" s="675">
        <f>INDEX($A$2:$S$93,MATCH($W84,$A$2:$A$93,0),MATCH(AC$2,$A$2:$S$2,0))</f>
        <v/>
      </c>
      <c r="AD84" s="675">
        <f>INDEX($A$2:$M$93,MATCH($W84,$A$2:$A$93,0),MATCH(AD$2,$A$2:$M$2,0))</f>
        <v/>
      </c>
      <c r="AE84" s="675">
        <f>INDEX($A$2:$M$93,MATCH($W84,$A$2:$A$93,0),MATCH(AE$2,$A$2:$M$2,0))</f>
        <v/>
      </c>
      <c r="AF84" s="675">
        <f>INDEX($A$2:$M$93,MATCH($W84,$A$2:$A$93,0),MATCH(AF$2,$A$2:$M$2,0))</f>
        <v/>
      </c>
      <c r="AG84" s="675">
        <f>INDEX($A$2:$S$93,MATCH($W84,$A$2:$A$93,0),MATCH(AG$2,$A$2:$S$2,0))</f>
        <v/>
      </c>
      <c r="AH84" s="675">
        <f>INDEX($A$2:$M$93,MATCH($W84,$A$2:$A$93,0),MATCH(AH$2,$A$2:$M$2,0))</f>
        <v/>
      </c>
      <c r="AI84" s="102">
        <f>INDEX($A$2:$M$93,MATCH($W84,$A$2:$A$93,0),MATCH(AI$2,$A$2:$M$2,0))</f>
        <v/>
      </c>
      <c r="AJ84" s="676">
        <f>SUMIF('B-刷单'!$E:$E,$W84,'B-刷单'!H:H)</f>
        <v/>
      </c>
      <c r="AK84" s="676">
        <f>SUMIF('B-刷单'!$E:$E,$W84,'B-刷单'!J:J)</f>
        <v/>
      </c>
      <c r="AL84" s="676">
        <f>SUMIF('B-刷单'!$E:$E,$W84,'B-刷单'!I:I)</f>
        <v/>
      </c>
      <c r="AM84" s="675">
        <f>SUMIFS('B-无界'!$P:$P,'B-无界'!$F:$F,$W84,'B-无界'!$H:$H,"货品全站推广")</f>
        <v/>
      </c>
      <c r="AN84" s="677">
        <f>SUMIFS('B-无界'!$AB:$AB,'B-无界'!$F:$F,$W84,'B-无界'!$H:$H,"货品全站推")</f>
        <v/>
      </c>
      <c r="AO84" s="675">
        <f>INDEX($A$2:$M$93,MATCH($W84,$A$2:$A$93,0),MATCH(AO$2,$A$2:$M$2,0))</f>
        <v/>
      </c>
      <c r="AP84" s="676">
        <f>SUMIFS('B-无界'!$AB:$AB,'B-无界'!$F:$F,$W84,'B-无界'!$H:$H,"关键词推广")</f>
        <v/>
      </c>
      <c r="AQ84" s="676">
        <f>SUMIFS('B-无界'!$P:$P,'B-无界'!$F:$F,$W84,'B-无界'!$H:$H,"精准人群推广")</f>
        <v/>
      </c>
      <c r="AR84" s="676">
        <f>SUMIFS('B-无界'!$AB:$AB,'B-无界'!$F:$F,$W84,'B-无界'!$H:$H,"精准人群推广")</f>
        <v/>
      </c>
      <c r="AS84" s="678">
        <f>SUMIFS('B-无界'!$P:$P,'B-无界'!$F:$F,$W84,'B-无界'!$H:$H,"活动加速")+SUMIFS('B-无界'!$P:$P,'B-无界'!$F:$F,$W84,'B-无界'!$H:$H,"货品加速")+SUMIFS('B-无界'!$P:$P,'B-无界'!$F:$F,$W84,'B-无界'!$H:$H,"全店智投")+SUMIFS('B-无界'!$P:$P,'B-无界'!$F:$F,$W84,'B-无界'!$H:$H,"人群击穿")+SUMIFS('B-无界'!$P:$P,'B-无界'!$F:$F,$W84,'B-无界'!$H:$H,"拉新快")+SUMIFS('B-无界'!$P:$P,'B-无界'!$F:$F,$W84,'B-无界'!$H:$H,"上新快")+SUMIFS('B-无界'!$P:$P,'B-无界'!$F:$F,$W84,'B-无界'!$H:$H,"会员快")+SUMIFS('B-无界'!$P:$P,'B-无界'!$F:$F,$W84,'B-无界'!$H:$H,"粉丝快")+SUMIFS('B-无界'!$P:$P,'B-无界'!$F:$F,$W84,'B-无界'!$H:$H,"测款快")</f>
        <v/>
      </c>
      <c r="AT84" s="677">
        <f>SUMIFS('B-无界'!$AB:$AB,'B-无界'!$F:$F,$W84,'B-无界'!$H:$H,"活动加速")+SUMIFS('B-无界'!$AB:$AB,'B-无界'!$F:$F,$W84,'B-无界'!$H:$H,"货品加速")+SUMIFS('B-无界'!$AB:$AB,'B-无界'!$F:$F,$W84,'B-无界'!$H:$H,"全店智投")+SUMIFS('B-无界'!$AB:$AB,'B-无界'!$F:$F,$W84,'B-无界'!$H:$H,"人群击穿")+SUMIFS('B-无界'!$AB:$AB,'B-无界'!$F:$F,$W84,'B-无界'!$H:$H,"拉新快")+SUMIFS('B-无界'!$AB:$AB,'B-无界'!$F:$F,$W84,'B-无界'!$H:$H,"上新快")+SUMIFS('B-无界'!$AB:$AB,'B-无界'!$F:$F,$W84,'B-无界'!$H:$H,"会员快")+SUMIFS('B-无界'!$AB:$AB,'B-无界'!$F:$F,$W84,'B-无界'!$H:$H,"粉丝快")+SUMIFS('B-无界'!$AB:$AB,'B-无界'!$F:$F,$W84,'B-无界'!$H:$H,"测款快")</f>
        <v/>
      </c>
      <c r="AU84" s="675">
        <f>INDEX($A$2:$P$93,MATCH($W84,$A$2:$A$93,0),MATCH(AU$2,$A$2:$P$2,0))</f>
        <v/>
      </c>
    </row>
    <row r="85" ht="14.5" customHeight="1" s="534">
      <c r="A85" s="674" t="n">
        <v>46195</v>
      </c>
      <c r="B85" s="684" t="n"/>
      <c r="E85" s="684" t="n"/>
      <c r="F85" s="684" t="n"/>
      <c r="G85" s="685" t="n"/>
      <c r="H85" s="684" t="n"/>
      <c r="I85" s="684" t="n"/>
      <c r="K85" s="685" t="n"/>
      <c r="M85" s="685" t="n"/>
      <c r="P85" s="381" t="n"/>
      <c r="S85" s="684" t="n"/>
      <c r="U85" s="99">
        <f>WEEKNUM(W85,2)&amp;"周"</f>
        <v/>
      </c>
      <c r="V85" s="100">
        <f>TEXT(W85,"AAA")</f>
        <v/>
      </c>
      <c r="W85" s="674" t="n">
        <v>46195</v>
      </c>
      <c r="X85" s="675">
        <f>INDEX($A$2:$M$93,MATCH($W85,$A$2:$A$93,0),MATCH(X$2,$A$2:$M$2,0))</f>
        <v/>
      </c>
      <c r="Y85" s="675">
        <f>INDEX($A$2:$M$93,MATCH($W85,$A$2:$A$93,0),MATCH(Y$2,$A$2:$M$2,0))</f>
        <v/>
      </c>
      <c r="Z85" s="675">
        <f>INDEX($A$2:$M$93,MATCH($W85,$A$2:$A$93,0),MATCH(Z$2,$A$2:$M$2,0))</f>
        <v/>
      </c>
      <c r="AA85" s="675">
        <f>INDEX($A$2:$M$93,MATCH($W85,$A$2:$A$93,0),MATCH(AA$2,$A$2:$M$2,0))</f>
        <v/>
      </c>
      <c r="AB85" s="675">
        <f>INDEX($A$2:$M$93,MATCH($W85,$A$2:$A$93,0),MATCH(AB$2,$A$2:$M$2,0))</f>
        <v/>
      </c>
      <c r="AC85" s="675">
        <f>INDEX($A$2:$S$93,MATCH($W85,$A$2:$A$93,0),MATCH(AC$2,$A$2:$S$2,0))</f>
        <v/>
      </c>
      <c r="AD85" s="675">
        <f>INDEX($A$2:$M$93,MATCH($W85,$A$2:$A$93,0),MATCH(AD$2,$A$2:$M$2,0))</f>
        <v/>
      </c>
      <c r="AE85" s="675">
        <f>INDEX($A$2:$M$93,MATCH($W85,$A$2:$A$93,0),MATCH(AE$2,$A$2:$M$2,0))</f>
        <v/>
      </c>
      <c r="AF85" s="675">
        <f>INDEX($A$2:$M$93,MATCH($W85,$A$2:$A$93,0),MATCH(AF$2,$A$2:$M$2,0))</f>
        <v/>
      </c>
      <c r="AG85" s="675">
        <f>INDEX($A$2:$S$93,MATCH($W85,$A$2:$A$93,0),MATCH(AG$2,$A$2:$S$2,0))</f>
        <v/>
      </c>
      <c r="AH85" s="675">
        <f>INDEX($A$2:$M$93,MATCH($W85,$A$2:$A$93,0),MATCH(AH$2,$A$2:$M$2,0))</f>
        <v/>
      </c>
      <c r="AI85" s="102">
        <f>INDEX($A$2:$M$93,MATCH($W85,$A$2:$A$93,0),MATCH(AI$2,$A$2:$M$2,0))</f>
        <v/>
      </c>
      <c r="AJ85" s="676">
        <f>SUMIF('B-刷单'!$E:$E,$W85,'B-刷单'!H:H)</f>
        <v/>
      </c>
      <c r="AK85" s="676">
        <f>SUMIF('B-刷单'!$E:$E,$W85,'B-刷单'!J:J)</f>
        <v/>
      </c>
      <c r="AL85" s="676">
        <f>SUMIF('B-刷单'!$E:$E,$W85,'B-刷单'!I:I)</f>
        <v/>
      </c>
      <c r="AM85" s="675">
        <f>SUMIFS('B-无界'!$P:$P,'B-无界'!$F:$F,$W85,'B-无界'!$H:$H,"货品全站推广")</f>
        <v/>
      </c>
      <c r="AN85" s="677">
        <f>SUMIFS('B-无界'!$AB:$AB,'B-无界'!$F:$F,$W85,'B-无界'!$H:$H,"货品全站推")</f>
        <v/>
      </c>
      <c r="AO85" s="675">
        <f>INDEX($A$2:$M$93,MATCH($W85,$A$2:$A$93,0),MATCH(AO$2,$A$2:$M$2,0))</f>
        <v/>
      </c>
      <c r="AP85" s="676">
        <f>SUMIFS('B-无界'!$AB:$AB,'B-无界'!$F:$F,$W85,'B-无界'!$H:$H,"关键词推广")</f>
        <v/>
      </c>
      <c r="AQ85" s="676">
        <f>SUMIFS('B-无界'!$P:$P,'B-无界'!$F:$F,$W85,'B-无界'!$H:$H,"精准人群推广")</f>
        <v/>
      </c>
      <c r="AR85" s="676">
        <f>SUMIFS('B-无界'!$AB:$AB,'B-无界'!$F:$F,$W85,'B-无界'!$H:$H,"精准人群推广")</f>
        <v/>
      </c>
      <c r="AS85" s="678">
        <f>SUMIFS('B-无界'!$P:$P,'B-无界'!$F:$F,$W85,'B-无界'!$H:$H,"活动加速")+SUMIFS('B-无界'!$P:$P,'B-无界'!$F:$F,$W85,'B-无界'!$H:$H,"货品加速")+SUMIFS('B-无界'!$P:$P,'B-无界'!$F:$F,$W85,'B-无界'!$H:$H,"全店智投")+SUMIFS('B-无界'!$P:$P,'B-无界'!$F:$F,$W85,'B-无界'!$H:$H,"人群击穿")+SUMIFS('B-无界'!$P:$P,'B-无界'!$F:$F,$W85,'B-无界'!$H:$H,"拉新快")+SUMIFS('B-无界'!$P:$P,'B-无界'!$F:$F,$W85,'B-无界'!$H:$H,"上新快")+SUMIFS('B-无界'!$P:$P,'B-无界'!$F:$F,$W85,'B-无界'!$H:$H,"会员快")+SUMIFS('B-无界'!$P:$P,'B-无界'!$F:$F,$W85,'B-无界'!$H:$H,"粉丝快")+SUMIFS('B-无界'!$P:$P,'B-无界'!$F:$F,$W85,'B-无界'!$H:$H,"测款快")</f>
        <v/>
      </c>
      <c r="AT85" s="677">
        <f>SUMIFS('B-无界'!$AB:$AB,'B-无界'!$F:$F,$W85,'B-无界'!$H:$H,"活动加速")+SUMIFS('B-无界'!$AB:$AB,'B-无界'!$F:$F,$W85,'B-无界'!$H:$H,"货品加速")+SUMIFS('B-无界'!$AB:$AB,'B-无界'!$F:$F,$W85,'B-无界'!$H:$H,"全店智投")+SUMIFS('B-无界'!$AB:$AB,'B-无界'!$F:$F,$W85,'B-无界'!$H:$H,"人群击穿")+SUMIFS('B-无界'!$AB:$AB,'B-无界'!$F:$F,$W85,'B-无界'!$H:$H,"拉新快")+SUMIFS('B-无界'!$AB:$AB,'B-无界'!$F:$F,$W85,'B-无界'!$H:$H,"上新快")+SUMIFS('B-无界'!$AB:$AB,'B-无界'!$F:$F,$W85,'B-无界'!$H:$H,"会员快")+SUMIFS('B-无界'!$AB:$AB,'B-无界'!$F:$F,$W85,'B-无界'!$H:$H,"粉丝快")+SUMIFS('B-无界'!$AB:$AB,'B-无界'!$F:$F,$W85,'B-无界'!$H:$H,"测款快")</f>
        <v/>
      </c>
      <c r="AU85" s="675">
        <f>INDEX($A$2:$P$93,MATCH($W85,$A$2:$A$93,0),MATCH(AU$2,$A$2:$P$2,0))</f>
        <v/>
      </c>
    </row>
    <row r="86" ht="14.5" customHeight="1" s="534">
      <c r="A86" s="674" t="n">
        <v>46196</v>
      </c>
      <c r="B86" s="684" t="n"/>
      <c r="E86" s="684" t="n"/>
      <c r="F86" s="684" t="n"/>
      <c r="G86" s="685" t="n"/>
      <c r="H86" s="684" t="n"/>
      <c r="I86" s="684" t="n"/>
      <c r="K86" s="685" t="n"/>
      <c r="M86" s="685" t="n"/>
      <c r="P86" s="381" t="n"/>
      <c r="S86" s="684" t="n"/>
      <c r="U86" s="99">
        <f>WEEKNUM(W86,2)&amp;"周"</f>
        <v/>
      </c>
      <c r="V86" s="100">
        <f>TEXT(W86,"AAA")</f>
        <v/>
      </c>
      <c r="W86" s="674" t="n">
        <v>46196</v>
      </c>
      <c r="X86" s="675">
        <f>INDEX($A$2:$M$93,MATCH($W86,$A$2:$A$93,0),MATCH(X$2,$A$2:$M$2,0))</f>
        <v/>
      </c>
      <c r="Y86" s="675">
        <f>INDEX($A$2:$M$93,MATCH($W86,$A$2:$A$93,0),MATCH(Y$2,$A$2:$M$2,0))</f>
        <v/>
      </c>
      <c r="Z86" s="675">
        <f>INDEX($A$2:$M$93,MATCH($W86,$A$2:$A$93,0),MATCH(Z$2,$A$2:$M$2,0))</f>
        <v/>
      </c>
      <c r="AA86" s="675">
        <f>INDEX($A$2:$M$93,MATCH($W86,$A$2:$A$93,0),MATCH(AA$2,$A$2:$M$2,0))</f>
        <v/>
      </c>
      <c r="AB86" s="675">
        <f>INDEX($A$2:$M$93,MATCH($W86,$A$2:$A$93,0),MATCH(AB$2,$A$2:$M$2,0))</f>
        <v/>
      </c>
      <c r="AC86" s="675">
        <f>INDEX($A$2:$S$93,MATCH($W86,$A$2:$A$93,0),MATCH(AC$2,$A$2:$S$2,0))</f>
        <v/>
      </c>
      <c r="AD86" s="675">
        <f>INDEX($A$2:$M$93,MATCH($W86,$A$2:$A$93,0),MATCH(AD$2,$A$2:$M$2,0))</f>
        <v/>
      </c>
      <c r="AE86" s="675">
        <f>INDEX($A$2:$M$93,MATCH($W86,$A$2:$A$93,0),MATCH(AE$2,$A$2:$M$2,0))</f>
        <v/>
      </c>
      <c r="AF86" s="675">
        <f>INDEX($A$2:$M$93,MATCH($W86,$A$2:$A$93,0),MATCH(AF$2,$A$2:$M$2,0))</f>
        <v/>
      </c>
      <c r="AG86" s="675">
        <f>INDEX($A$2:$S$93,MATCH($W86,$A$2:$A$93,0),MATCH(AG$2,$A$2:$S$2,0))</f>
        <v/>
      </c>
      <c r="AH86" s="675">
        <f>INDEX($A$2:$M$93,MATCH($W86,$A$2:$A$93,0),MATCH(AH$2,$A$2:$M$2,0))</f>
        <v/>
      </c>
      <c r="AI86" s="102">
        <f>INDEX($A$2:$M$93,MATCH($W86,$A$2:$A$93,0),MATCH(AI$2,$A$2:$M$2,0))</f>
        <v/>
      </c>
      <c r="AJ86" s="676">
        <f>SUMIF('B-刷单'!$E:$E,$W86,'B-刷单'!H:H)</f>
        <v/>
      </c>
      <c r="AK86" s="676">
        <f>SUMIF('B-刷单'!$E:$E,$W86,'B-刷单'!J:J)</f>
        <v/>
      </c>
      <c r="AL86" s="676">
        <f>SUMIF('B-刷单'!$E:$E,$W86,'B-刷单'!I:I)</f>
        <v/>
      </c>
      <c r="AM86" s="675">
        <f>SUMIFS('B-无界'!$P:$P,'B-无界'!$F:$F,$W86,'B-无界'!$H:$H,"货品全站推广")</f>
        <v/>
      </c>
      <c r="AN86" s="677">
        <f>SUMIFS('B-无界'!$AB:$AB,'B-无界'!$F:$F,$W86,'B-无界'!$H:$H,"货品全站推")</f>
        <v/>
      </c>
      <c r="AO86" s="675">
        <f>INDEX($A$2:$M$93,MATCH($W86,$A$2:$A$93,0),MATCH(AO$2,$A$2:$M$2,0))</f>
        <v/>
      </c>
      <c r="AP86" s="676">
        <f>SUMIFS('B-无界'!$AB:$AB,'B-无界'!$F:$F,$W86,'B-无界'!$H:$H,"关键词推广")</f>
        <v/>
      </c>
      <c r="AQ86" s="676">
        <f>SUMIFS('B-无界'!$P:$P,'B-无界'!$F:$F,$W86,'B-无界'!$H:$H,"精准人群推广")</f>
        <v/>
      </c>
      <c r="AR86" s="676">
        <f>SUMIFS('B-无界'!$AB:$AB,'B-无界'!$F:$F,$W86,'B-无界'!$H:$H,"精准人群推广")</f>
        <v/>
      </c>
      <c r="AS86" s="678">
        <f>SUMIFS('B-无界'!$P:$P,'B-无界'!$F:$F,$W86,'B-无界'!$H:$H,"活动加速")+SUMIFS('B-无界'!$P:$P,'B-无界'!$F:$F,$W86,'B-无界'!$H:$H,"货品加速")+SUMIFS('B-无界'!$P:$P,'B-无界'!$F:$F,$W86,'B-无界'!$H:$H,"全店智投")+SUMIFS('B-无界'!$P:$P,'B-无界'!$F:$F,$W86,'B-无界'!$H:$H,"人群击穿")+SUMIFS('B-无界'!$P:$P,'B-无界'!$F:$F,$W86,'B-无界'!$H:$H,"拉新快")+SUMIFS('B-无界'!$P:$P,'B-无界'!$F:$F,$W86,'B-无界'!$H:$H,"上新快")+SUMIFS('B-无界'!$P:$P,'B-无界'!$F:$F,$W86,'B-无界'!$H:$H,"会员快")+SUMIFS('B-无界'!$P:$P,'B-无界'!$F:$F,$W86,'B-无界'!$H:$H,"粉丝快")+SUMIFS('B-无界'!$P:$P,'B-无界'!$F:$F,$W86,'B-无界'!$H:$H,"测款快")</f>
        <v/>
      </c>
      <c r="AT86" s="677">
        <f>SUMIFS('B-无界'!$AB:$AB,'B-无界'!$F:$F,$W86,'B-无界'!$H:$H,"活动加速")+SUMIFS('B-无界'!$AB:$AB,'B-无界'!$F:$F,$W86,'B-无界'!$H:$H,"货品加速")+SUMIFS('B-无界'!$AB:$AB,'B-无界'!$F:$F,$W86,'B-无界'!$H:$H,"全店智投")+SUMIFS('B-无界'!$AB:$AB,'B-无界'!$F:$F,$W86,'B-无界'!$H:$H,"人群击穿")+SUMIFS('B-无界'!$AB:$AB,'B-无界'!$F:$F,$W86,'B-无界'!$H:$H,"拉新快")+SUMIFS('B-无界'!$AB:$AB,'B-无界'!$F:$F,$W86,'B-无界'!$H:$H,"上新快")+SUMIFS('B-无界'!$AB:$AB,'B-无界'!$F:$F,$W86,'B-无界'!$H:$H,"会员快")+SUMIFS('B-无界'!$AB:$AB,'B-无界'!$F:$F,$W86,'B-无界'!$H:$H,"粉丝快")+SUMIFS('B-无界'!$AB:$AB,'B-无界'!$F:$F,$W86,'B-无界'!$H:$H,"测款快")</f>
        <v/>
      </c>
      <c r="AU86" s="675">
        <f>INDEX($A$2:$P$93,MATCH($W86,$A$2:$A$93,0),MATCH(AU$2,$A$2:$P$2,0))</f>
        <v/>
      </c>
    </row>
    <row r="87" ht="14.5" customHeight="1" s="534">
      <c r="A87" s="674" t="n">
        <v>46197</v>
      </c>
      <c r="B87" s="684" t="n"/>
      <c r="E87" s="684" t="n"/>
      <c r="F87" s="684" t="n"/>
      <c r="G87" s="685" t="n"/>
      <c r="H87" s="684" t="n"/>
      <c r="I87" s="684" t="n"/>
      <c r="K87" s="685" t="n"/>
      <c r="M87" s="685" t="n"/>
      <c r="P87" s="381" t="n"/>
      <c r="S87" s="684" t="n"/>
      <c r="U87" s="124">
        <f>WEEKNUM(W87,2)&amp;"周"</f>
        <v/>
      </c>
      <c r="V87" s="125">
        <f>TEXT(W87,"AAA")</f>
        <v/>
      </c>
      <c r="W87" s="679" t="n">
        <v>46197</v>
      </c>
      <c r="X87" s="680">
        <f>INDEX($A$2:$M$93,MATCH($W87,$A$2:$A$93,0),MATCH(X$2,$A$2:$M$2,0))</f>
        <v/>
      </c>
      <c r="Y87" s="680">
        <f>INDEX($A$2:$M$93,MATCH($W87,$A$2:$A$93,0),MATCH(Y$2,$A$2:$M$2,0))</f>
        <v/>
      </c>
      <c r="Z87" s="680">
        <f>INDEX($A$2:$M$93,MATCH($W87,$A$2:$A$93,0),MATCH(Z$2,$A$2:$M$2,0))</f>
        <v/>
      </c>
      <c r="AA87" s="680">
        <f>INDEX($A$2:$M$93,MATCH($W87,$A$2:$A$93,0),MATCH(AA$2,$A$2:$M$2,0))</f>
        <v/>
      </c>
      <c r="AB87" s="680">
        <f>INDEX($A$2:$M$93,MATCH($W87,$A$2:$A$93,0),MATCH(AB$2,$A$2:$M$2,0))</f>
        <v/>
      </c>
      <c r="AC87" s="675">
        <f>INDEX($A$2:$S$93,MATCH($W87,$A$2:$A$93,0),MATCH(AC$2,$A$2:$S$2,0))</f>
        <v/>
      </c>
      <c r="AD87" s="680">
        <f>INDEX($A$2:$M$93,MATCH($W87,$A$2:$A$93,0),MATCH(AD$2,$A$2:$M$2,0))</f>
        <v/>
      </c>
      <c r="AE87" s="680">
        <f>INDEX($A$2:$M$93,MATCH($W87,$A$2:$A$93,0),MATCH(AE$2,$A$2:$M$2,0))</f>
        <v/>
      </c>
      <c r="AF87" s="680">
        <f>INDEX($A$2:$M$93,MATCH($W87,$A$2:$A$93,0),MATCH(AF$2,$A$2:$M$2,0))</f>
        <v/>
      </c>
      <c r="AG87" s="675">
        <f>INDEX($A$2:$S$93,MATCH($W87,$A$2:$A$93,0),MATCH(AG$2,$A$2:$S$2,0))</f>
        <v/>
      </c>
      <c r="AH87" s="680">
        <f>INDEX($A$2:$M$93,MATCH($W87,$A$2:$A$93,0),MATCH(AH$2,$A$2:$M$2,0))</f>
        <v/>
      </c>
      <c r="AI87" s="128">
        <f>INDEX($A$2:$M$93,MATCH($W87,$A$2:$A$93,0),MATCH(AI$2,$A$2:$M$2,0))</f>
        <v/>
      </c>
      <c r="AJ87" s="681">
        <f>SUMIF('B-刷单'!$E:$E,$W87,'B-刷单'!H:H)</f>
        <v/>
      </c>
      <c r="AK87" s="681">
        <f>SUMIF('B-刷单'!$E:$E,$W87,'B-刷单'!J:J)</f>
        <v/>
      </c>
      <c r="AL87" s="681">
        <f>SUMIF('B-刷单'!$E:$E,$W87,'B-刷单'!I:I)</f>
        <v/>
      </c>
      <c r="AM87" s="675">
        <f>SUMIFS('B-无界'!$P:$P,'B-无界'!$F:$F,$W87,'B-无界'!$H:$H,"货品全站推广")</f>
        <v/>
      </c>
      <c r="AN87" s="682">
        <f>SUMIFS('B-无界'!$AB:$AB,'B-无界'!$F:$F,$W87,'B-无界'!$H:$H,"货品全站推")</f>
        <v/>
      </c>
      <c r="AO87" s="680">
        <f>INDEX($A$2:$M$93,MATCH($W87,$A$2:$A$93,0),MATCH(AO$2,$A$2:$M$2,0))</f>
        <v/>
      </c>
      <c r="AP87" s="681">
        <f>SUMIFS('B-无界'!$AB:$AB,'B-无界'!$F:$F,$W87,'B-无界'!$H:$H,"关键词推广")</f>
        <v/>
      </c>
      <c r="AQ87" s="681">
        <f>SUMIFS('B-无界'!$P:$P,'B-无界'!$F:$F,$W87,'B-无界'!$H:$H,"精准人群推广")</f>
        <v/>
      </c>
      <c r="AR87" s="681">
        <f>SUMIFS('B-无界'!$AB:$AB,'B-无界'!$F:$F,$W87,'B-无界'!$H:$H,"精准人群推广")</f>
        <v/>
      </c>
      <c r="AS87" s="683">
        <f>SUMIFS('B-无界'!$P:$P,'B-无界'!$F:$F,$W87,'B-无界'!$H:$H,"活动加速")+SUMIFS('B-无界'!$P:$P,'B-无界'!$F:$F,$W87,'B-无界'!$H:$H,"货品加速")+SUMIFS('B-无界'!$P:$P,'B-无界'!$F:$F,$W87,'B-无界'!$H:$H,"全店智投")+SUMIFS('B-无界'!$P:$P,'B-无界'!$F:$F,$W87,'B-无界'!$H:$H,"人群击穿")+SUMIFS('B-无界'!$P:$P,'B-无界'!$F:$F,$W87,'B-无界'!$H:$H,"拉新快")+SUMIFS('B-无界'!$P:$P,'B-无界'!$F:$F,$W87,'B-无界'!$H:$H,"上新快")+SUMIFS('B-无界'!$P:$P,'B-无界'!$F:$F,$W87,'B-无界'!$H:$H,"会员快")+SUMIFS('B-无界'!$P:$P,'B-无界'!$F:$F,$W87,'B-无界'!$H:$H,"粉丝快")+SUMIFS('B-无界'!$P:$P,'B-无界'!$F:$F,$W87,'B-无界'!$H:$H,"测款快")</f>
        <v/>
      </c>
      <c r="AT87" s="682">
        <f>SUMIFS('B-无界'!$AB:$AB,'B-无界'!$F:$F,$W87,'B-无界'!$H:$H,"活动加速")+SUMIFS('B-无界'!$AB:$AB,'B-无界'!$F:$F,$W87,'B-无界'!$H:$H,"货品加速")+SUMIFS('B-无界'!$AB:$AB,'B-无界'!$F:$F,$W87,'B-无界'!$H:$H,"全店智投")+SUMIFS('B-无界'!$AB:$AB,'B-无界'!$F:$F,$W87,'B-无界'!$H:$H,"人群击穿")+SUMIFS('B-无界'!$AB:$AB,'B-无界'!$F:$F,$W87,'B-无界'!$H:$H,"拉新快")+SUMIFS('B-无界'!$AB:$AB,'B-无界'!$F:$F,$W87,'B-无界'!$H:$H,"上新快")+SUMIFS('B-无界'!$AB:$AB,'B-无界'!$F:$F,$W87,'B-无界'!$H:$H,"会员快")+SUMIFS('B-无界'!$AB:$AB,'B-无界'!$F:$F,$W87,'B-无界'!$H:$H,"粉丝快")+SUMIFS('B-无界'!$AB:$AB,'B-无界'!$F:$F,$W87,'B-无界'!$H:$H,"测款快")</f>
        <v/>
      </c>
      <c r="AU87" s="680">
        <f>INDEX($A$2:$P$93,MATCH($W87,$A$2:$A$93,0),MATCH(AU$2,$A$2:$P$2,0))</f>
        <v/>
      </c>
    </row>
    <row r="88" ht="14.5" customHeight="1" s="534">
      <c r="A88" s="674" t="n">
        <v>46198</v>
      </c>
      <c r="B88" s="684" t="n"/>
      <c r="E88" s="684" t="n"/>
      <c r="F88" s="684" t="n"/>
      <c r="G88" s="685" t="n"/>
      <c r="H88" s="684" t="n"/>
      <c r="I88" s="684" t="n"/>
      <c r="K88" s="685" t="n"/>
      <c r="M88" s="685" t="n"/>
      <c r="P88" s="381" t="n"/>
      <c r="S88" s="684" t="n"/>
      <c r="U88" s="99">
        <f>WEEKNUM(W88,2)&amp;"周"</f>
        <v/>
      </c>
      <c r="V88" s="100">
        <f>TEXT(W88,"AAA")</f>
        <v/>
      </c>
      <c r="W88" s="674" t="n">
        <v>46198</v>
      </c>
      <c r="X88" s="675">
        <f>INDEX($A$2:$M$93,MATCH($W88,$A$2:$A$93,0),MATCH(X$2,$A$2:$M$2,0))</f>
        <v/>
      </c>
      <c r="Y88" s="675">
        <f>INDEX($A$2:$M$93,MATCH($W88,$A$2:$A$93,0),MATCH(Y$2,$A$2:$M$2,0))</f>
        <v/>
      </c>
      <c r="Z88" s="675">
        <f>INDEX($A$2:$M$93,MATCH($W88,$A$2:$A$93,0),MATCH(Z$2,$A$2:$M$2,0))</f>
        <v/>
      </c>
      <c r="AA88" s="675">
        <f>INDEX($A$2:$M$93,MATCH($W88,$A$2:$A$93,0),MATCH(AA$2,$A$2:$M$2,0))</f>
        <v/>
      </c>
      <c r="AB88" s="675">
        <f>INDEX($A$2:$M$93,MATCH($W88,$A$2:$A$93,0),MATCH(AB$2,$A$2:$M$2,0))</f>
        <v/>
      </c>
      <c r="AC88" s="675">
        <f>INDEX($A$2:$S$93,MATCH($W88,$A$2:$A$93,0),MATCH(AC$2,$A$2:$S$2,0))</f>
        <v/>
      </c>
      <c r="AD88" s="675">
        <f>INDEX($A$2:$M$93,MATCH($W88,$A$2:$A$93,0),MATCH(AD$2,$A$2:$M$2,0))</f>
        <v/>
      </c>
      <c r="AE88" s="675">
        <f>INDEX($A$2:$M$93,MATCH($W88,$A$2:$A$93,0),MATCH(AE$2,$A$2:$M$2,0))</f>
        <v/>
      </c>
      <c r="AF88" s="675">
        <f>INDEX($A$2:$M$93,MATCH($W88,$A$2:$A$93,0),MATCH(AF$2,$A$2:$M$2,0))</f>
        <v/>
      </c>
      <c r="AG88" s="675">
        <f>INDEX($A$2:$S$93,MATCH($W88,$A$2:$A$93,0),MATCH(AG$2,$A$2:$S$2,0))</f>
        <v/>
      </c>
      <c r="AH88" s="675">
        <f>INDEX($A$2:$M$93,MATCH($W88,$A$2:$A$93,0),MATCH(AH$2,$A$2:$M$2,0))</f>
        <v/>
      </c>
      <c r="AI88" s="102">
        <f>INDEX($A$2:$M$93,MATCH($W88,$A$2:$A$93,0),MATCH(AI$2,$A$2:$M$2,0))</f>
        <v/>
      </c>
      <c r="AJ88" s="676">
        <f>SUMIF('B-刷单'!$E:$E,$W88,'B-刷单'!H:H)</f>
        <v/>
      </c>
      <c r="AK88" s="676">
        <f>SUMIF('B-刷单'!$E:$E,$W88,'B-刷单'!J:J)</f>
        <v/>
      </c>
      <c r="AL88" s="676">
        <f>SUMIF('B-刷单'!$E:$E,$W88,'B-刷单'!I:I)</f>
        <v/>
      </c>
      <c r="AM88" s="675">
        <f>SUMIFS('B-无界'!$P:$P,'B-无界'!$F:$F,$W88,'B-无界'!$H:$H,"货品全站推广")</f>
        <v/>
      </c>
      <c r="AN88" s="677">
        <f>SUMIFS('B-无界'!$AB:$AB,'B-无界'!$F:$F,$W88,'B-无界'!$H:$H,"货品全站推")</f>
        <v/>
      </c>
      <c r="AO88" s="675">
        <f>INDEX($A$2:$M$93,MATCH($W88,$A$2:$A$93,0),MATCH(AO$2,$A$2:$M$2,0))</f>
        <v/>
      </c>
      <c r="AP88" s="676">
        <f>SUMIFS('B-无界'!$AB:$AB,'B-无界'!$F:$F,$W88,'B-无界'!$H:$H,"关键词推广")</f>
        <v/>
      </c>
      <c r="AQ88" s="676">
        <f>SUMIFS('B-无界'!$P:$P,'B-无界'!$F:$F,$W88,'B-无界'!$H:$H,"精准人群推广")</f>
        <v/>
      </c>
      <c r="AR88" s="676">
        <f>SUMIFS('B-无界'!$AB:$AB,'B-无界'!$F:$F,$W88,'B-无界'!$H:$H,"精准人群推广")</f>
        <v/>
      </c>
      <c r="AS88" s="678">
        <f>SUMIFS('B-无界'!$P:$P,'B-无界'!$F:$F,$W88,'B-无界'!$H:$H,"活动加速")+SUMIFS('B-无界'!$P:$P,'B-无界'!$F:$F,$W88,'B-无界'!$H:$H,"货品加速")+SUMIFS('B-无界'!$P:$P,'B-无界'!$F:$F,$W88,'B-无界'!$H:$H,"全店智投")+SUMIFS('B-无界'!$P:$P,'B-无界'!$F:$F,$W88,'B-无界'!$H:$H,"人群击穿")+SUMIFS('B-无界'!$P:$P,'B-无界'!$F:$F,$W88,'B-无界'!$H:$H,"拉新快")+SUMIFS('B-无界'!$P:$P,'B-无界'!$F:$F,$W88,'B-无界'!$H:$H,"上新快")+SUMIFS('B-无界'!$P:$P,'B-无界'!$F:$F,$W88,'B-无界'!$H:$H,"会员快")+SUMIFS('B-无界'!$P:$P,'B-无界'!$F:$F,$W88,'B-无界'!$H:$H,"粉丝快")+SUMIFS('B-无界'!$P:$P,'B-无界'!$F:$F,$W88,'B-无界'!$H:$H,"测款快")</f>
        <v/>
      </c>
      <c r="AT88" s="677">
        <f>SUMIFS('B-无界'!$AB:$AB,'B-无界'!$F:$F,$W88,'B-无界'!$H:$H,"活动加速")+SUMIFS('B-无界'!$AB:$AB,'B-无界'!$F:$F,$W88,'B-无界'!$H:$H,"货品加速")+SUMIFS('B-无界'!$AB:$AB,'B-无界'!$F:$F,$W88,'B-无界'!$H:$H,"全店智投")+SUMIFS('B-无界'!$AB:$AB,'B-无界'!$F:$F,$W88,'B-无界'!$H:$H,"人群击穿")+SUMIFS('B-无界'!$AB:$AB,'B-无界'!$F:$F,$W88,'B-无界'!$H:$H,"拉新快")+SUMIFS('B-无界'!$AB:$AB,'B-无界'!$F:$F,$W88,'B-无界'!$H:$H,"上新快")+SUMIFS('B-无界'!$AB:$AB,'B-无界'!$F:$F,$W88,'B-无界'!$H:$H,"会员快")+SUMIFS('B-无界'!$AB:$AB,'B-无界'!$F:$F,$W88,'B-无界'!$H:$H,"粉丝快")+SUMIFS('B-无界'!$AB:$AB,'B-无界'!$F:$F,$W88,'B-无界'!$H:$H,"测款快")</f>
        <v/>
      </c>
      <c r="AU88" s="675">
        <f>INDEX($A$2:$P$93,MATCH($W88,$A$2:$A$93,0),MATCH(AU$2,$A$2:$P$2,0))</f>
        <v/>
      </c>
    </row>
    <row r="89" ht="14.5" customHeight="1" s="534">
      <c r="A89" s="674" t="n">
        <v>46199</v>
      </c>
      <c r="B89" s="684" t="n"/>
      <c r="E89" s="684" t="n"/>
      <c r="F89" s="684" t="n"/>
      <c r="G89" s="685" t="n"/>
      <c r="H89" s="684" t="n"/>
      <c r="I89" s="684" t="n"/>
      <c r="K89" s="685" t="n"/>
      <c r="M89" s="685" t="n"/>
      <c r="P89" s="381" t="n"/>
      <c r="S89" s="684" t="n"/>
      <c r="U89" s="99">
        <f>WEEKNUM(W89,2)&amp;"周"</f>
        <v/>
      </c>
      <c r="V89" s="100">
        <f>TEXT(W89,"AAA")</f>
        <v/>
      </c>
      <c r="W89" s="674" t="n">
        <v>46199</v>
      </c>
      <c r="X89" s="675">
        <f>INDEX($A$2:$M$93,MATCH($W89,$A$2:$A$93,0),MATCH(X$2,$A$2:$M$2,0))</f>
        <v/>
      </c>
      <c r="Y89" s="675">
        <f>INDEX($A$2:$M$93,MATCH($W89,$A$2:$A$93,0),MATCH(Y$2,$A$2:$M$2,0))</f>
        <v/>
      </c>
      <c r="Z89" s="675">
        <f>INDEX($A$2:$M$93,MATCH($W89,$A$2:$A$93,0),MATCH(Z$2,$A$2:$M$2,0))</f>
        <v/>
      </c>
      <c r="AA89" s="675">
        <f>INDEX($A$2:$M$93,MATCH($W89,$A$2:$A$93,0),MATCH(AA$2,$A$2:$M$2,0))</f>
        <v/>
      </c>
      <c r="AB89" s="675">
        <f>INDEX($A$2:$M$93,MATCH($W89,$A$2:$A$93,0),MATCH(AB$2,$A$2:$M$2,0))</f>
        <v/>
      </c>
      <c r="AC89" s="675">
        <f>INDEX($A$2:$S$93,MATCH($W89,$A$2:$A$93,0),MATCH(AC$2,$A$2:$S$2,0))</f>
        <v/>
      </c>
      <c r="AD89" s="675">
        <f>INDEX($A$2:$M$93,MATCH($W89,$A$2:$A$93,0),MATCH(AD$2,$A$2:$M$2,0))</f>
        <v/>
      </c>
      <c r="AE89" s="675">
        <f>INDEX($A$2:$M$93,MATCH($W89,$A$2:$A$93,0),MATCH(AE$2,$A$2:$M$2,0))</f>
        <v/>
      </c>
      <c r="AF89" s="675">
        <f>INDEX($A$2:$M$93,MATCH($W89,$A$2:$A$93,0),MATCH(AF$2,$A$2:$M$2,0))</f>
        <v/>
      </c>
      <c r="AG89" s="675">
        <f>INDEX($A$2:$S$93,MATCH($W89,$A$2:$A$93,0),MATCH(AG$2,$A$2:$S$2,0))</f>
        <v/>
      </c>
      <c r="AH89" s="675">
        <f>INDEX($A$2:$M$93,MATCH($W89,$A$2:$A$93,0),MATCH(AH$2,$A$2:$M$2,0))</f>
        <v/>
      </c>
      <c r="AI89" s="102">
        <f>INDEX($A$2:$M$93,MATCH($W89,$A$2:$A$93,0),MATCH(AI$2,$A$2:$M$2,0))</f>
        <v/>
      </c>
      <c r="AJ89" s="676">
        <f>SUMIF('B-刷单'!$E:$E,$W89,'B-刷单'!H:H)</f>
        <v/>
      </c>
      <c r="AK89" s="676">
        <f>SUMIF('B-刷单'!$E:$E,$W89,'B-刷单'!J:J)</f>
        <v/>
      </c>
      <c r="AL89" s="676">
        <f>SUMIF('B-刷单'!$E:$E,$W89,'B-刷单'!I:I)</f>
        <v/>
      </c>
      <c r="AM89" s="675">
        <f>SUMIFS('B-无界'!$P:$P,'B-无界'!$F:$F,$W89,'B-无界'!$H:$H,"货品全站推广")</f>
        <v/>
      </c>
      <c r="AN89" s="677">
        <f>SUMIFS('B-无界'!$AB:$AB,'B-无界'!$F:$F,$W89,'B-无界'!$H:$H,"货品全站推")</f>
        <v/>
      </c>
      <c r="AO89" s="675">
        <f>INDEX($A$2:$M$93,MATCH($W89,$A$2:$A$93,0),MATCH(AO$2,$A$2:$M$2,0))</f>
        <v/>
      </c>
      <c r="AP89" s="676">
        <f>SUMIFS('B-无界'!$AB:$AB,'B-无界'!$F:$F,$W89,'B-无界'!$H:$H,"关键词推广")</f>
        <v/>
      </c>
      <c r="AQ89" s="676">
        <f>SUMIFS('B-无界'!$P:$P,'B-无界'!$F:$F,$W89,'B-无界'!$H:$H,"精准人群推广")</f>
        <v/>
      </c>
      <c r="AR89" s="676">
        <f>SUMIFS('B-无界'!$AB:$AB,'B-无界'!$F:$F,$W89,'B-无界'!$H:$H,"精准人群推广")</f>
        <v/>
      </c>
      <c r="AS89" s="678">
        <f>SUMIFS('B-无界'!$P:$P,'B-无界'!$F:$F,$W89,'B-无界'!$H:$H,"活动加速")+SUMIFS('B-无界'!$P:$P,'B-无界'!$F:$F,$W89,'B-无界'!$H:$H,"货品加速")+SUMIFS('B-无界'!$P:$P,'B-无界'!$F:$F,$W89,'B-无界'!$H:$H,"全店智投")+SUMIFS('B-无界'!$P:$P,'B-无界'!$F:$F,$W89,'B-无界'!$H:$H,"人群击穿")+SUMIFS('B-无界'!$P:$P,'B-无界'!$F:$F,$W89,'B-无界'!$H:$H,"拉新快")+SUMIFS('B-无界'!$P:$P,'B-无界'!$F:$F,$W89,'B-无界'!$H:$H,"上新快")+SUMIFS('B-无界'!$P:$P,'B-无界'!$F:$F,$W89,'B-无界'!$H:$H,"会员快")+SUMIFS('B-无界'!$P:$P,'B-无界'!$F:$F,$W89,'B-无界'!$H:$H,"粉丝快")+SUMIFS('B-无界'!$P:$P,'B-无界'!$F:$F,$W89,'B-无界'!$H:$H,"测款快")</f>
        <v/>
      </c>
      <c r="AT89" s="677">
        <f>SUMIFS('B-无界'!$AB:$AB,'B-无界'!$F:$F,$W89,'B-无界'!$H:$H,"活动加速")+SUMIFS('B-无界'!$AB:$AB,'B-无界'!$F:$F,$W89,'B-无界'!$H:$H,"货品加速")+SUMIFS('B-无界'!$AB:$AB,'B-无界'!$F:$F,$W89,'B-无界'!$H:$H,"全店智投")+SUMIFS('B-无界'!$AB:$AB,'B-无界'!$F:$F,$W89,'B-无界'!$H:$H,"人群击穿")+SUMIFS('B-无界'!$AB:$AB,'B-无界'!$F:$F,$W89,'B-无界'!$H:$H,"拉新快")+SUMIFS('B-无界'!$AB:$AB,'B-无界'!$F:$F,$W89,'B-无界'!$H:$H,"上新快")+SUMIFS('B-无界'!$AB:$AB,'B-无界'!$F:$F,$W89,'B-无界'!$H:$H,"会员快")+SUMIFS('B-无界'!$AB:$AB,'B-无界'!$F:$F,$W89,'B-无界'!$H:$H,"粉丝快")+SUMIFS('B-无界'!$AB:$AB,'B-无界'!$F:$F,$W89,'B-无界'!$H:$H,"测款快")</f>
        <v/>
      </c>
      <c r="AU89" s="675">
        <f>INDEX($A$2:$P$93,MATCH($W89,$A$2:$A$93,0),MATCH(AU$2,$A$2:$P$2,0))</f>
        <v/>
      </c>
    </row>
    <row r="90" ht="14.5" customHeight="1" s="534">
      <c r="A90" s="674" t="n">
        <v>46200</v>
      </c>
      <c r="B90" s="684" t="n"/>
      <c r="E90" s="684" t="n"/>
      <c r="F90" s="684" t="n"/>
      <c r="G90" s="685" t="n"/>
      <c r="H90" s="684" t="n"/>
      <c r="I90" s="684" t="n"/>
      <c r="K90" s="685" t="n"/>
      <c r="M90" s="685" t="n"/>
      <c r="P90" s="381" t="n"/>
      <c r="S90" s="684" t="n"/>
      <c r="U90" s="99">
        <f>WEEKNUM(W90,2)&amp;"周"</f>
        <v/>
      </c>
      <c r="V90" s="100">
        <f>TEXT(W90,"AAA")</f>
        <v/>
      </c>
      <c r="W90" s="674" t="n">
        <v>46200</v>
      </c>
      <c r="X90" s="675">
        <f>INDEX($A$2:$M$93,MATCH($W90,$A$2:$A$93,0),MATCH(X$2,$A$2:$M$2,0))</f>
        <v/>
      </c>
      <c r="Y90" s="675">
        <f>INDEX($A$2:$M$93,MATCH($W90,$A$2:$A$93,0),MATCH(Y$2,$A$2:$M$2,0))</f>
        <v/>
      </c>
      <c r="Z90" s="675">
        <f>INDEX($A$2:$M$93,MATCH($W90,$A$2:$A$93,0),MATCH(Z$2,$A$2:$M$2,0))</f>
        <v/>
      </c>
      <c r="AA90" s="675">
        <f>INDEX($A$2:$M$93,MATCH($W90,$A$2:$A$93,0),MATCH(AA$2,$A$2:$M$2,0))</f>
        <v/>
      </c>
      <c r="AB90" s="675">
        <f>INDEX($A$2:$M$93,MATCH($W90,$A$2:$A$93,0),MATCH(AB$2,$A$2:$M$2,0))</f>
        <v/>
      </c>
      <c r="AC90" s="675">
        <f>INDEX($A$2:$S$93,MATCH($W90,$A$2:$A$93,0),MATCH(AC$2,$A$2:$S$2,0))</f>
        <v/>
      </c>
      <c r="AD90" s="675">
        <f>INDEX($A$2:$M$93,MATCH($W90,$A$2:$A$93,0),MATCH(AD$2,$A$2:$M$2,0))</f>
        <v/>
      </c>
      <c r="AE90" s="675">
        <f>INDEX($A$2:$M$93,MATCH($W90,$A$2:$A$93,0),MATCH(AE$2,$A$2:$M$2,0))</f>
        <v/>
      </c>
      <c r="AF90" s="675">
        <f>INDEX($A$2:$M$93,MATCH($W90,$A$2:$A$93,0),MATCH(AF$2,$A$2:$M$2,0))</f>
        <v/>
      </c>
      <c r="AG90" s="675">
        <f>INDEX($A$2:$S$93,MATCH($W90,$A$2:$A$93,0),MATCH(AG$2,$A$2:$S$2,0))</f>
        <v/>
      </c>
      <c r="AH90" s="675">
        <f>INDEX($A$2:$M$93,MATCH($W90,$A$2:$A$93,0),MATCH(AH$2,$A$2:$M$2,0))</f>
        <v/>
      </c>
      <c r="AI90" s="102">
        <f>INDEX($A$2:$M$93,MATCH($W90,$A$2:$A$93,0),MATCH(AI$2,$A$2:$M$2,0))</f>
        <v/>
      </c>
      <c r="AJ90" s="676">
        <f>SUMIF('B-刷单'!$E:$E,$W90,'B-刷单'!H:H)</f>
        <v/>
      </c>
      <c r="AK90" s="676">
        <f>SUMIF('B-刷单'!$E:$E,$W90,'B-刷单'!J:J)</f>
        <v/>
      </c>
      <c r="AL90" s="676">
        <f>SUMIF('B-刷单'!$E:$E,$W90,'B-刷单'!I:I)</f>
        <v/>
      </c>
      <c r="AM90" s="675">
        <f>SUMIFS('B-无界'!$P:$P,'B-无界'!$F:$F,$W90,'B-无界'!$H:$H,"货品全站推广")</f>
        <v/>
      </c>
      <c r="AN90" s="677">
        <f>SUMIFS('B-无界'!$AB:$AB,'B-无界'!$F:$F,$W90,'B-无界'!$H:$H,"货品全站推")</f>
        <v/>
      </c>
      <c r="AO90" s="675">
        <f>INDEX($A$2:$M$93,MATCH($W90,$A$2:$A$93,0),MATCH(AO$2,$A$2:$M$2,0))</f>
        <v/>
      </c>
      <c r="AP90" s="676">
        <f>SUMIFS('B-无界'!$AB:$AB,'B-无界'!$F:$F,$W90,'B-无界'!$H:$H,"关键词推广")</f>
        <v/>
      </c>
      <c r="AQ90" s="676">
        <f>SUMIFS('B-无界'!$P:$P,'B-无界'!$F:$F,$W90,'B-无界'!$H:$H,"精准人群推广")</f>
        <v/>
      </c>
      <c r="AR90" s="676">
        <f>SUMIFS('B-无界'!$AB:$AB,'B-无界'!$F:$F,$W90,'B-无界'!$H:$H,"精准人群推广")</f>
        <v/>
      </c>
      <c r="AS90" s="678">
        <f>SUMIFS('B-无界'!$P:$P,'B-无界'!$F:$F,$W90,'B-无界'!$H:$H,"活动加速")+SUMIFS('B-无界'!$P:$P,'B-无界'!$F:$F,$W90,'B-无界'!$H:$H,"货品加速")+SUMIFS('B-无界'!$P:$P,'B-无界'!$F:$F,$W90,'B-无界'!$H:$H,"全店智投")+SUMIFS('B-无界'!$P:$P,'B-无界'!$F:$F,$W90,'B-无界'!$H:$H,"人群击穿")+SUMIFS('B-无界'!$P:$P,'B-无界'!$F:$F,$W90,'B-无界'!$H:$H,"拉新快")+SUMIFS('B-无界'!$P:$P,'B-无界'!$F:$F,$W90,'B-无界'!$H:$H,"上新快")+SUMIFS('B-无界'!$P:$P,'B-无界'!$F:$F,$W90,'B-无界'!$H:$H,"会员快")+SUMIFS('B-无界'!$P:$P,'B-无界'!$F:$F,$W90,'B-无界'!$H:$H,"粉丝快")+SUMIFS('B-无界'!$P:$P,'B-无界'!$F:$F,$W90,'B-无界'!$H:$H,"测款快")</f>
        <v/>
      </c>
      <c r="AT90" s="677">
        <f>SUMIFS('B-无界'!$AB:$AB,'B-无界'!$F:$F,$W90,'B-无界'!$H:$H,"活动加速")+SUMIFS('B-无界'!$AB:$AB,'B-无界'!$F:$F,$W90,'B-无界'!$H:$H,"货品加速")+SUMIFS('B-无界'!$AB:$AB,'B-无界'!$F:$F,$W90,'B-无界'!$H:$H,"全店智投")+SUMIFS('B-无界'!$AB:$AB,'B-无界'!$F:$F,$W90,'B-无界'!$H:$H,"人群击穿")+SUMIFS('B-无界'!$AB:$AB,'B-无界'!$F:$F,$W90,'B-无界'!$H:$H,"拉新快")+SUMIFS('B-无界'!$AB:$AB,'B-无界'!$F:$F,$W90,'B-无界'!$H:$H,"上新快")+SUMIFS('B-无界'!$AB:$AB,'B-无界'!$F:$F,$W90,'B-无界'!$H:$H,"会员快")+SUMIFS('B-无界'!$AB:$AB,'B-无界'!$F:$F,$W90,'B-无界'!$H:$H,"粉丝快")+SUMIFS('B-无界'!$AB:$AB,'B-无界'!$F:$F,$W90,'B-无界'!$H:$H,"测款快")</f>
        <v/>
      </c>
      <c r="AU90" s="675">
        <f>INDEX($A$2:$P$93,MATCH($W90,$A$2:$A$93,0),MATCH(AU$2,$A$2:$P$2,0))</f>
        <v/>
      </c>
    </row>
    <row r="91" ht="14.5" customHeight="1" s="534">
      <c r="A91" s="674" t="n">
        <v>46201</v>
      </c>
      <c r="B91" s="684" t="n"/>
      <c r="E91" s="684" t="n"/>
      <c r="F91" s="684" t="n"/>
      <c r="G91" s="685" t="n"/>
      <c r="H91" s="684" t="n"/>
      <c r="I91" s="684" t="n"/>
      <c r="K91" s="685" t="n"/>
      <c r="M91" s="685" t="n"/>
      <c r="P91" s="381" t="n"/>
      <c r="S91" s="684" t="n"/>
      <c r="U91" s="124">
        <f>WEEKNUM(W91,2)&amp;"周"</f>
        <v/>
      </c>
      <c r="V91" s="125">
        <f>TEXT(W91,"AAA")</f>
        <v/>
      </c>
      <c r="W91" s="679" t="n">
        <v>46201</v>
      </c>
      <c r="X91" s="680">
        <f>INDEX($A$2:$M$93,MATCH($W91,$A$2:$A$93,0),MATCH(X$2,$A$2:$M$2,0))</f>
        <v/>
      </c>
      <c r="Y91" s="680">
        <f>INDEX($A$2:$M$93,MATCH($W91,$A$2:$A$93,0),MATCH(Y$2,$A$2:$M$2,0))</f>
        <v/>
      </c>
      <c r="Z91" s="680">
        <f>INDEX($A$2:$M$93,MATCH($W91,$A$2:$A$93,0),MATCH(Z$2,$A$2:$M$2,0))</f>
        <v/>
      </c>
      <c r="AA91" s="680">
        <f>INDEX($A$2:$M$93,MATCH($W91,$A$2:$A$93,0),MATCH(AA$2,$A$2:$M$2,0))</f>
        <v/>
      </c>
      <c r="AB91" s="680">
        <f>INDEX($A$2:$M$93,MATCH($W91,$A$2:$A$93,0),MATCH(AB$2,$A$2:$M$2,0))</f>
        <v/>
      </c>
      <c r="AC91" s="675">
        <f>INDEX($A$2:$S$93,MATCH($W91,$A$2:$A$93,0),MATCH(AC$2,$A$2:$S$2,0))</f>
        <v/>
      </c>
      <c r="AD91" s="680">
        <f>INDEX($A$2:$M$93,MATCH($W91,$A$2:$A$93,0),MATCH(AD$2,$A$2:$M$2,0))</f>
        <v/>
      </c>
      <c r="AE91" s="680">
        <f>INDEX($A$2:$M$93,MATCH($W91,$A$2:$A$93,0),MATCH(AE$2,$A$2:$M$2,0))</f>
        <v/>
      </c>
      <c r="AF91" s="680">
        <f>INDEX($A$2:$M$93,MATCH($W91,$A$2:$A$93,0),MATCH(AF$2,$A$2:$M$2,0))</f>
        <v/>
      </c>
      <c r="AG91" s="675">
        <f>INDEX($A$2:$S$93,MATCH($W91,$A$2:$A$93,0),MATCH(AG$2,$A$2:$S$2,0))</f>
        <v/>
      </c>
      <c r="AH91" s="680">
        <f>INDEX($A$2:$M$93,MATCH($W91,$A$2:$A$93,0),MATCH(AH$2,$A$2:$M$2,0))</f>
        <v/>
      </c>
      <c r="AI91" s="128">
        <f>INDEX($A$2:$M$93,MATCH($W91,$A$2:$A$93,0),MATCH(AI$2,$A$2:$M$2,0))</f>
        <v/>
      </c>
      <c r="AJ91" s="681">
        <f>SUMIF('B-刷单'!$E:$E,$W91,'B-刷单'!H:H)</f>
        <v/>
      </c>
      <c r="AK91" s="681">
        <f>SUMIF('B-刷单'!$E:$E,$W91,'B-刷单'!J:J)</f>
        <v/>
      </c>
      <c r="AL91" s="681">
        <f>SUMIF('B-刷单'!$E:$E,$W91,'B-刷单'!I:I)</f>
        <v/>
      </c>
      <c r="AM91" s="675">
        <f>SUMIFS('B-无界'!$P:$P,'B-无界'!$F:$F,$W91,'B-无界'!$H:$H,"货品全站推广")</f>
        <v/>
      </c>
      <c r="AN91" s="682">
        <f>SUMIFS('B-无界'!$AB:$AB,'B-无界'!$F:$F,$W91,'B-无界'!$H:$H,"货品全站推")</f>
        <v/>
      </c>
      <c r="AO91" s="680">
        <f>INDEX($A$2:$M$93,MATCH($W91,$A$2:$A$93,0),MATCH(AO$2,$A$2:$M$2,0))</f>
        <v/>
      </c>
      <c r="AP91" s="681">
        <f>SUMIFS('B-无界'!$AB:$AB,'B-无界'!$F:$F,$W91,'B-无界'!$H:$H,"关键词推广")</f>
        <v/>
      </c>
      <c r="AQ91" s="681">
        <f>SUMIFS('B-无界'!$P:$P,'B-无界'!$F:$F,$W91,'B-无界'!$H:$H,"精准人群推广")</f>
        <v/>
      </c>
      <c r="AR91" s="681">
        <f>SUMIFS('B-无界'!$AB:$AB,'B-无界'!$F:$F,$W91,'B-无界'!$H:$H,"精准人群推广")</f>
        <v/>
      </c>
      <c r="AS91" s="683">
        <f>SUMIFS('B-无界'!$P:$P,'B-无界'!$F:$F,$W91,'B-无界'!$H:$H,"活动加速")+SUMIFS('B-无界'!$P:$P,'B-无界'!$F:$F,$W91,'B-无界'!$H:$H,"货品加速")+SUMIFS('B-无界'!$P:$P,'B-无界'!$F:$F,$W91,'B-无界'!$H:$H,"全店智投")+SUMIFS('B-无界'!$P:$P,'B-无界'!$F:$F,$W91,'B-无界'!$H:$H,"人群击穿")+SUMIFS('B-无界'!$P:$P,'B-无界'!$F:$F,$W91,'B-无界'!$H:$H,"拉新快")+SUMIFS('B-无界'!$P:$P,'B-无界'!$F:$F,$W91,'B-无界'!$H:$H,"上新快")+SUMIFS('B-无界'!$P:$P,'B-无界'!$F:$F,$W91,'B-无界'!$H:$H,"会员快")+SUMIFS('B-无界'!$P:$P,'B-无界'!$F:$F,$W91,'B-无界'!$H:$H,"粉丝快")+SUMIFS('B-无界'!$P:$P,'B-无界'!$F:$F,$W91,'B-无界'!$H:$H,"测款快")</f>
        <v/>
      </c>
      <c r="AT91" s="682">
        <f>SUMIFS('B-无界'!$AB:$AB,'B-无界'!$F:$F,$W91,'B-无界'!$H:$H,"活动加速")+SUMIFS('B-无界'!$AB:$AB,'B-无界'!$F:$F,$W91,'B-无界'!$H:$H,"货品加速")+SUMIFS('B-无界'!$AB:$AB,'B-无界'!$F:$F,$W91,'B-无界'!$H:$H,"全店智投")+SUMIFS('B-无界'!$AB:$AB,'B-无界'!$F:$F,$W91,'B-无界'!$H:$H,"人群击穿")+SUMIFS('B-无界'!$AB:$AB,'B-无界'!$F:$F,$W91,'B-无界'!$H:$H,"拉新快")+SUMIFS('B-无界'!$AB:$AB,'B-无界'!$F:$F,$W91,'B-无界'!$H:$H,"上新快")+SUMIFS('B-无界'!$AB:$AB,'B-无界'!$F:$F,$W91,'B-无界'!$H:$H,"会员快")+SUMIFS('B-无界'!$AB:$AB,'B-无界'!$F:$F,$W91,'B-无界'!$H:$H,"粉丝快")+SUMIFS('B-无界'!$AB:$AB,'B-无界'!$F:$F,$W91,'B-无界'!$H:$H,"测款快")</f>
        <v/>
      </c>
      <c r="AU91" s="680">
        <f>INDEX($A$2:$P$93,MATCH($W91,$A$2:$A$93,0),MATCH(AU$2,$A$2:$P$2,0))</f>
        <v/>
      </c>
    </row>
    <row r="92" ht="14.5" customHeight="1" s="534">
      <c r="A92" s="674" t="n">
        <v>46202</v>
      </c>
      <c r="B92" s="684" t="n"/>
      <c r="E92" s="684" t="n"/>
      <c r="F92" s="684" t="n"/>
      <c r="G92" s="685" t="n"/>
      <c r="H92" s="684" t="n"/>
      <c r="I92" s="684" t="n"/>
      <c r="K92" s="685" t="n"/>
      <c r="M92" s="685" t="n"/>
      <c r="P92" s="381" t="n"/>
      <c r="S92" s="684" t="n"/>
      <c r="U92" s="99">
        <f>WEEKNUM(W92,2)&amp;"周"</f>
        <v/>
      </c>
      <c r="V92" s="100">
        <f>TEXT(W92,"AAA")</f>
        <v/>
      </c>
      <c r="W92" s="674" t="n">
        <v>46202</v>
      </c>
      <c r="X92" s="675">
        <f>INDEX($A$2:$M$93,MATCH($W92,$A$2:$A$93,0),MATCH(X$2,$A$2:$M$2,0))</f>
        <v/>
      </c>
      <c r="Y92" s="675">
        <f>INDEX($A$2:$M$93,MATCH($W92,$A$2:$A$93,0),MATCH(Y$2,$A$2:$M$2,0))</f>
        <v/>
      </c>
      <c r="Z92" s="675">
        <f>INDEX($A$2:$M$93,MATCH($W92,$A$2:$A$93,0),MATCH(Z$2,$A$2:$M$2,0))</f>
        <v/>
      </c>
      <c r="AA92" s="675">
        <f>INDEX($A$2:$M$93,MATCH($W92,$A$2:$A$93,0),MATCH(AA$2,$A$2:$M$2,0))</f>
        <v/>
      </c>
      <c r="AB92" s="675">
        <f>INDEX($A$2:$M$93,MATCH($W92,$A$2:$A$93,0),MATCH(AB$2,$A$2:$M$2,0))</f>
        <v/>
      </c>
      <c r="AC92" s="675">
        <f>INDEX($A$2:$S$93,MATCH($W92,$A$2:$A$93,0),MATCH(AC$2,$A$2:$S$2,0))</f>
        <v/>
      </c>
      <c r="AD92" s="675">
        <f>INDEX($A$2:$M$93,MATCH($W92,$A$2:$A$93,0),MATCH(AD$2,$A$2:$M$2,0))</f>
        <v/>
      </c>
      <c r="AE92" s="675">
        <f>INDEX($A$2:$M$93,MATCH($W92,$A$2:$A$93,0),MATCH(AE$2,$A$2:$M$2,0))</f>
        <v/>
      </c>
      <c r="AF92" s="675">
        <f>INDEX($A$2:$M$93,MATCH($W92,$A$2:$A$93,0),MATCH(AF$2,$A$2:$M$2,0))</f>
        <v/>
      </c>
      <c r="AG92" s="675">
        <f>INDEX($A$2:$S$93,MATCH($W92,$A$2:$A$93,0),MATCH(AG$2,$A$2:$S$2,0))</f>
        <v/>
      </c>
      <c r="AH92" s="675">
        <f>INDEX($A$2:$M$93,MATCH($W92,$A$2:$A$93,0),MATCH(AH$2,$A$2:$M$2,0))</f>
        <v/>
      </c>
      <c r="AI92" s="102">
        <f>INDEX($A$2:$M$93,MATCH($W92,$A$2:$A$93,0),MATCH(AI$2,$A$2:$M$2,0))</f>
        <v/>
      </c>
      <c r="AJ92" s="676">
        <f>SUMIF('B-刷单'!$E:$E,$W92,'B-刷单'!H:H)</f>
        <v/>
      </c>
      <c r="AK92" s="676">
        <f>SUMIF('B-刷单'!$E:$E,$W92,'B-刷单'!J:J)</f>
        <v/>
      </c>
      <c r="AL92" s="676">
        <f>SUMIF('B-刷单'!$E:$E,$W92,'B-刷单'!I:I)</f>
        <v/>
      </c>
      <c r="AM92" s="675">
        <f>SUMIFS('B-无界'!$P:$P,'B-无界'!$F:$F,$W92,'B-无界'!$H:$H,"货品全站推广")</f>
        <v/>
      </c>
      <c r="AN92" s="677">
        <f>SUMIFS('B-无界'!$AB:$AB,'B-无界'!$F:$F,$W92,'B-无界'!$H:$H,"货品全站推")</f>
        <v/>
      </c>
      <c r="AO92" s="675">
        <f>INDEX($A$2:$M$93,MATCH($W92,$A$2:$A$93,0),MATCH(AO$2,$A$2:$M$2,0))</f>
        <v/>
      </c>
      <c r="AP92" s="676">
        <f>SUMIFS('B-无界'!$AB:$AB,'B-无界'!$F:$F,$W92,'B-无界'!$H:$H,"关键词推广")</f>
        <v/>
      </c>
      <c r="AQ92" s="676">
        <f>SUMIFS('B-无界'!$P:$P,'B-无界'!$F:$F,$W92,'B-无界'!$H:$H,"精准人群推广")</f>
        <v/>
      </c>
      <c r="AR92" s="676">
        <f>SUMIFS('B-无界'!$AB:$AB,'B-无界'!$F:$F,$W92,'B-无界'!$H:$H,"精准人群推广")</f>
        <v/>
      </c>
      <c r="AS92" s="678">
        <f>SUMIFS('B-无界'!$P:$P,'B-无界'!$F:$F,$W92,'B-无界'!$H:$H,"活动加速")+SUMIFS('B-无界'!$P:$P,'B-无界'!$F:$F,$W92,'B-无界'!$H:$H,"货品加速")+SUMIFS('B-无界'!$P:$P,'B-无界'!$F:$F,$W92,'B-无界'!$H:$H,"全店智投")+SUMIFS('B-无界'!$P:$P,'B-无界'!$F:$F,$W92,'B-无界'!$H:$H,"人群击穿")+SUMIFS('B-无界'!$P:$P,'B-无界'!$F:$F,$W92,'B-无界'!$H:$H,"拉新快")+SUMIFS('B-无界'!$P:$P,'B-无界'!$F:$F,$W92,'B-无界'!$H:$H,"上新快")+SUMIFS('B-无界'!$P:$P,'B-无界'!$F:$F,$W92,'B-无界'!$H:$H,"会员快")+SUMIFS('B-无界'!$P:$P,'B-无界'!$F:$F,$W92,'B-无界'!$H:$H,"粉丝快")+SUMIFS('B-无界'!$P:$P,'B-无界'!$F:$F,$W92,'B-无界'!$H:$H,"测款快")</f>
        <v/>
      </c>
      <c r="AT92" s="677">
        <f>SUMIFS('B-无界'!$AB:$AB,'B-无界'!$F:$F,$W92,'B-无界'!$H:$H,"活动加速")+SUMIFS('B-无界'!$AB:$AB,'B-无界'!$F:$F,$W92,'B-无界'!$H:$H,"货品加速")+SUMIFS('B-无界'!$AB:$AB,'B-无界'!$F:$F,$W92,'B-无界'!$H:$H,"全店智投")+SUMIFS('B-无界'!$AB:$AB,'B-无界'!$F:$F,$W92,'B-无界'!$H:$H,"人群击穿")+SUMIFS('B-无界'!$AB:$AB,'B-无界'!$F:$F,$W92,'B-无界'!$H:$H,"拉新快")+SUMIFS('B-无界'!$AB:$AB,'B-无界'!$F:$F,$W92,'B-无界'!$H:$H,"上新快")+SUMIFS('B-无界'!$AB:$AB,'B-无界'!$F:$F,$W92,'B-无界'!$H:$H,"会员快")+SUMIFS('B-无界'!$AB:$AB,'B-无界'!$F:$F,$W92,'B-无界'!$H:$H,"粉丝快")+SUMIFS('B-无界'!$AB:$AB,'B-无界'!$F:$F,$W92,'B-无界'!$H:$H,"测款快")</f>
        <v/>
      </c>
      <c r="AU92" s="675">
        <f>INDEX($A$2:$P$93,MATCH($W92,$A$2:$A$93,0),MATCH(AU$2,$A$2:$P$2,0))</f>
        <v/>
      </c>
    </row>
    <row r="93" ht="14.5" customHeight="1" s="534">
      <c r="A93" s="674" t="n">
        <v>46203</v>
      </c>
      <c r="B93" s="684" t="n"/>
      <c r="E93" s="684" t="n"/>
      <c r="F93" s="684" t="n"/>
      <c r="G93" s="685" t="n"/>
      <c r="H93" s="684" t="n"/>
      <c r="I93" s="684" t="n"/>
      <c r="K93" s="685" t="n"/>
      <c r="M93" s="685" t="n"/>
      <c r="P93" s="381" t="n"/>
      <c r="S93" s="684" t="n"/>
      <c r="U93" s="99">
        <f>WEEKNUM(W93,2)&amp;"周"</f>
        <v/>
      </c>
      <c r="V93" s="100">
        <f>TEXT(W93,"AAA")</f>
        <v/>
      </c>
      <c r="W93" s="674" t="n">
        <v>46203</v>
      </c>
      <c r="X93" s="675">
        <f>INDEX($A$2:$M$93,MATCH($W93,$A$2:$A$93,0),MATCH(X$2,$A$2:$M$2,0))</f>
        <v/>
      </c>
      <c r="Y93" s="675">
        <f>INDEX($A$2:$M$93,MATCH($W93,$A$2:$A$93,0),MATCH(Y$2,$A$2:$M$2,0))</f>
        <v/>
      </c>
      <c r="Z93" s="675">
        <f>INDEX($A$2:$M$93,MATCH($W93,$A$2:$A$93,0),MATCH(Z$2,$A$2:$M$2,0))</f>
        <v/>
      </c>
      <c r="AA93" s="675">
        <f>INDEX($A$2:$M$93,MATCH($W93,$A$2:$A$93,0),MATCH(AA$2,$A$2:$M$2,0))</f>
        <v/>
      </c>
      <c r="AB93" s="675">
        <f>INDEX($A$2:$M$93,MATCH($W93,$A$2:$A$93,0),MATCH(AB$2,$A$2:$M$2,0))</f>
        <v/>
      </c>
      <c r="AC93" s="675">
        <f>INDEX($A$2:$S$93,MATCH($W93,$A$2:$A$93,0),MATCH(AC$2,$A$2:$S$2,0))</f>
        <v/>
      </c>
      <c r="AD93" s="675">
        <f>INDEX($A$2:$M$93,MATCH($W93,$A$2:$A$93,0),MATCH(AD$2,$A$2:$M$2,0))</f>
        <v/>
      </c>
      <c r="AE93" s="675">
        <f>INDEX($A$2:$M$93,MATCH($W93,$A$2:$A$93,0),MATCH(AE$2,$A$2:$M$2,0))</f>
        <v/>
      </c>
      <c r="AF93" s="675">
        <f>INDEX($A$2:$M$93,MATCH($W93,$A$2:$A$93,0),MATCH(AF$2,$A$2:$M$2,0))</f>
        <v/>
      </c>
      <c r="AG93" s="675">
        <f>INDEX($A$2:$S$93,MATCH($W93,$A$2:$A$93,0),MATCH(AG$2,$A$2:$S$2,0))</f>
        <v/>
      </c>
      <c r="AH93" s="675">
        <f>INDEX($A$2:$M$93,MATCH($W93,$A$2:$A$93,0),MATCH(AH$2,$A$2:$M$2,0))</f>
        <v/>
      </c>
      <c r="AI93" s="102">
        <f>INDEX($A$2:$M$93,MATCH($W93,$A$2:$A$93,0),MATCH(AI$2,$A$2:$M$2,0))</f>
        <v/>
      </c>
      <c r="AJ93" s="676">
        <f>SUMIF('B-刷单'!$E:$E,$W93,'B-刷单'!H:H)</f>
        <v/>
      </c>
      <c r="AK93" s="676">
        <f>SUMIF('B-刷单'!$E:$E,$W93,'B-刷单'!J:J)</f>
        <v/>
      </c>
      <c r="AL93" s="676">
        <f>SUMIF('B-刷单'!$E:$E,$W93,'B-刷单'!I:I)</f>
        <v/>
      </c>
      <c r="AM93" s="675">
        <f>SUMIFS('B-无界'!$P:$P,'B-无界'!$F:$F,$W93,'B-无界'!$H:$H,"货品全站推广")</f>
        <v/>
      </c>
      <c r="AN93" s="677">
        <f>SUMIFS('B-无界'!$AB:$AB,'B-无界'!$F:$F,$W93,'B-无界'!$H:$H,"货品全站推")</f>
        <v/>
      </c>
      <c r="AO93" s="675">
        <f>INDEX($A$2:$M$93,MATCH($W93,$A$2:$A$93,0),MATCH(AO$2,$A$2:$M$2,0))</f>
        <v/>
      </c>
      <c r="AP93" s="676">
        <f>SUMIFS('B-无界'!$AB:$AB,'B-无界'!$F:$F,$W93,'B-无界'!$H:$H,"关键词推广")</f>
        <v/>
      </c>
      <c r="AQ93" s="676">
        <f>SUMIFS('B-无界'!$P:$P,'B-无界'!$F:$F,$W93,'B-无界'!$H:$H,"精准人群推广")</f>
        <v/>
      </c>
      <c r="AR93" s="676">
        <f>SUMIFS('B-无界'!$AB:$AB,'B-无界'!$F:$F,$W93,'B-无界'!$H:$H,"精准人群推广")</f>
        <v/>
      </c>
      <c r="AS93" s="678">
        <f>SUMIFS('B-无界'!$P:$P,'B-无界'!$F:$F,$W93,'B-无界'!$H:$H,"活动加速")+SUMIFS('B-无界'!$P:$P,'B-无界'!$F:$F,$W93,'B-无界'!$H:$H,"货品加速")+SUMIFS('B-无界'!$P:$P,'B-无界'!$F:$F,$W93,'B-无界'!$H:$H,"全店智投")+SUMIFS('B-无界'!$P:$P,'B-无界'!$F:$F,$W93,'B-无界'!$H:$H,"人群击穿")+SUMIFS('B-无界'!$P:$P,'B-无界'!$F:$F,$W93,'B-无界'!$H:$H,"拉新快")+SUMIFS('B-无界'!$P:$P,'B-无界'!$F:$F,$W93,'B-无界'!$H:$H,"上新快")+SUMIFS('B-无界'!$P:$P,'B-无界'!$F:$F,$W93,'B-无界'!$H:$H,"会员快")+SUMIFS('B-无界'!$P:$P,'B-无界'!$F:$F,$W93,'B-无界'!$H:$H,"粉丝快")+SUMIFS('B-无界'!$P:$P,'B-无界'!$F:$F,$W93,'B-无界'!$H:$H,"测款快")</f>
        <v/>
      </c>
      <c r="AT93" s="677">
        <f>SUMIFS('B-无界'!$AB:$AB,'B-无界'!$F:$F,$W93,'B-无界'!$H:$H,"活动加速")+SUMIFS('B-无界'!$AB:$AB,'B-无界'!$F:$F,$W93,'B-无界'!$H:$H,"货品加速")+SUMIFS('B-无界'!$AB:$AB,'B-无界'!$F:$F,$W93,'B-无界'!$H:$H,"全店智投")+SUMIFS('B-无界'!$AB:$AB,'B-无界'!$F:$F,$W93,'B-无界'!$H:$H,"人群击穿")+SUMIFS('B-无界'!$AB:$AB,'B-无界'!$F:$F,$W93,'B-无界'!$H:$H,"拉新快")+SUMIFS('B-无界'!$AB:$AB,'B-无界'!$F:$F,$W93,'B-无界'!$H:$H,"上新快")+SUMIFS('B-无界'!$AB:$AB,'B-无界'!$F:$F,$W93,'B-无界'!$H:$H,"会员快")+SUMIFS('B-无界'!$AB:$AB,'B-无界'!$F:$F,$W93,'B-无界'!$H:$H,"粉丝快")+SUMIFS('B-无界'!$AB:$AB,'B-无界'!$F:$F,$W93,'B-无界'!$H:$H,"测款快")</f>
        <v/>
      </c>
      <c r="AU93" s="675">
        <f>INDEX($A$2:$P$93,MATCH($W93,$A$2:$A$93,0),MATCH(AU$2,$A$2:$P$2,0))</f>
        <v/>
      </c>
    </row>
  </sheetData>
  <mergeCells count="7">
    <mergeCell ref="X1:AI1"/>
    <mergeCell ref="AJ1:AL1"/>
    <mergeCell ref="U1:W1"/>
    <mergeCell ref="AO1:AP1"/>
    <mergeCell ref="AS1:AT1"/>
    <mergeCell ref="AQ1:AR1"/>
    <mergeCell ref="AM1:AN1"/>
  </mergeCells>
  <conditionalFormatting sqref="V3">
    <cfRule type="containsText" priority="1" operator="between" dxfId="274" text="日">
      <formula>NOT(ISERROR(SEARCH("日",V3)))</formula>
    </cfRule>
    <cfRule type="containsText" priority="2" operator="between" dxfId="274" text="六">
      <formula>NOT(ISERROR(SEARCH("六",V3)))</formula>
    </cfRule>
  </conditionalFormatting>
  <conditionalFormatting sqref="V1:V2 V4:V93">
    <cfRule type="containsText" priority="5" operator="between" dxfId="274" text="日">
      <formula>NOT(ISERROR(SEARCH("日",V1)))</formula>
    </cfRule>
    <cfRule type="containsText" priority="6" operator="between" dxfId="274" text="六">
      <formula>NOT(ISERROR(SEARCH("六",V1)))</formula>
    </cfRule>
  </conditionalFormatting>
  <pageMargins left="0.75" right="0.75" top="1" bottom="1" header="0.5" footer="0.5"/>
  <pageSetup orientation="portrait" paperSize="9"/>
  <legacyDrawing xmlns:r="http://schemas.openxmlformats.org/officeDocument/2006/relationships" r:id="anysvml"/>
  <tableParts count="2">
    <tablePart xmlns:r="http://schemas.openxmlformats.org/officeDocument/2006/relationships" r:id="rId1"/>
    <tablePart xmlns:r="http://schemas.openxmlformats.org/officeDocument/2006/relationships" r:id="rId2"/>
  </tableParts>
</worksheet>
</file>

<file path=xl/worksheets/sheet10.xml><?xml version="1.0" encoding="utf-8"?>
<worksheet xmlns="http://schemas.openxmlformats.org/spreadsheetml/2006/main">
  <sheetPr>
    <tabColor rgb="FF7030A0"/>
    <outlinePr summaryBelow="1" summaryRight="1"/>
    <pageSetUpPr/>
  </sheetPr>
  <dimension ref="A1:AO188"/>
  <sheetViews>
    <sheetView zoomScale="115" zoomScaleNormal="115" workbookViewId="0">
      <pane ySplit="1" topLeftCell="A172" activePane="bottomLeft" state="frozen"/>
      <selection activeCell="A1" sqref="A1"/>
      <selection pane="bottomLeft" activeCell="C148" sqref="A148:C182"/>
    </sheetView>
  </sheetViews>
  <sheetFormatPr baseColWidth="8" defaultColWidth="8.72727272727273" defaultRowHeight="14.5"/>
  <cols>
    <col width="9.09090909090909" customWidth="1" style="381" min="1" max="1"/>
    <col width="8.72727272727273" customWidth="1" style="381" min="2" max="2"/>
    <col width="9.554545454545449" customWidth="1" style="381" min="3" max="3"/>
    <col width="12.1818181818182" customWidth="1" style="381" min="4" max="4"/>
    <col width="14.5727272727273" customWidth="1" style="381" min="5" max="5"/>
    <col width="8.72727272727273" customWidth="1" style="381" min="6" max="6"/>
    <col width="14" customWidth="1" style="381" min="7" max="7"/>
    <col width="8.72727272727273" customWidth="1" style="381" min="8" max="8"/>
    <col width="10.9" customWidth="1" style="644" min="9" max="9"/>
    <col width="8.72727272727273" customWidth="1" style="381" min="10" max="11"/>
    <col width="14.1454545454545" customWidth="1" style="381" min="12" max="12"/>
    <col hidden="1" width="8.72727272727273" customWidth="1" style="381" min="13" max="15"/>
    <col hidden="1" width="9.18181818181818" customWidth="1" style="381" min="16" max="16"/>
    <col hidden="1" width="8.72727272727273" customWidth="1" style="381" min="17" max="17"/>
    <col width="13.9" customWidth="1" style="381" min="18" max="18"/>
    <col hidden="1" width="10.2727272727273" customWidth="1" style="381" min="19" max="19"/>
    <col hidden="1" width="8.72727272727273" customWidth="1" style="381" min="20" max="20"/>
    <col hidden="1" width="10.1818181818182" customWidth="1" style="381" min="21" max="21"/>
    <col hidden="1" width="8.72727272727273" customWidth="1" style="381" min="22" max="22"/>
    <col width="13.6363636363636" customWidth="1" style="381" min="23" max="23"/>
    <col width="14.0272727272727" customWidth="1" style="381" min="24" max="24"/>
    <col width="14.9272727272727" customWidth="1" style="381" min="25" max="25"/>
    <col hidden="1" width="10.4454545454545" customWidth="1" style="381" min="26" max="26"/>
    <col hidden="1" width="12.8636363636364" customWidth="1" style="381" min="27" max="27"/>
    <col hidden="1" width="11.9454545454545" customWidth="1" style="381" min="28" max="28"/>
    <col hidden="1" width="8.72727272727273" customWidth="1" style="381" min="29" max="30"/>
    <col width="16.2363636363636" customWidth="1" style="381" min="31" max="32"/>
    <col width="12.1909090909091" customWidth="1" style="381" min="33" max="33"/>
    <col hidden="1" width="12.1909090909091" customWidth="1" style="381" min="34" max="40"/>
    <col width="12.1909090909091" customWidth="1" style="381" min="41" max="41"/>
    <col width="8.72727272727273" customWidth="1" style="381" min="42" max="49"/>
    <col width="12" customWidth="1" style="381" min="50" max="50"/>
    <col width="14" customWidth="1" style="381" min="51" max="51"/>
    <col width="8.72727272727273" customWidth="1" style="381" min="52" max="16384"/>
  </cols>
  <sheetData>
    <row r="1" ht="16.5" customFormat="1" customHeight="1" s="47">
      <c r="A1" s="49" t="inlineStr">
        <is>
          <t>年份</t>
        </is>
      </c>
      <c r="B1" s="49" t="inlineStr">
        <is>
          <t>月份</t>
        </is>
      </c>
      <c r="C1" s="49" t="inlineStr">
        <is>
          <t>week</t>
        </is>
      </c>
      <c r="D1" s="49" t="inlineStr">
        <is>
          <t>统计日期</t>
        </is>
      </c>
      <c r="E1" s="280" t="inlineStr">
        <is>
          <t>商品ID</t>
        </is>
      </c>
      <c r="F1" s="280" t="inlineStr">
        <is>
          <t>商品名称</t>
        </is>
      </c>
      <c r="G1" s="280" t="inlineStr">
        <is>
          <t>主商品ID</t>
        </is>
      </c>
      <c r="H1" s="280" t="inlineStr">
        <is>
          <t>商品类型</t>
        </is>
      </c>
      <c r="I1" s="686" t="inlineStr">
        <is>
          <t>货号</t>
        </is>
      </c>
      <c r="J1" s="280" t="inlineStr">
        <is>
          <t>商品状态</t>
        </is>
      </c>
      <c r="K1" s="280" t="inlineStr">
        <is>
          <t>商品标签</t>
        </is>
      </c>
      <c r="L1" s="280" t="inlineStr">
        <is>
          <t>商品访客数</t>
        </is>
      </c>
      <c r="M1" s="280" t="inlineStr">
        <is>
          <t>商品浏览量</t>
        </is>
      </c>
      <c r="N1" s="280" t="inlineStr">
        <is>
          <t>平均停留时长</t>
        </is>
      </c>
      <c r="O1" s="280" t="inlineStr">
        <is>
          <t>商品详情页跳出率</t>
        </is>
      </c>
      <c r="P1" s="280" t="inlineStr">
        <is>
          <t>商品收藏人数</t>
        </is>
      </c>
      <c r="Q1" s="280" t="inlineStr">
        <is>
          <t>商品加购件数</t>
        </is>
      </c>
      <c r="R1" s="280" t="inlineStr">
        <is>
          <t>商品加购人数</t>
        </is>
      </c>
      <c r="S1" s="280" t="inlineStr">
        <is>
          <t>下单买家数</t>
        </is>
      </c>
      <c r="T1" s="280" t="inlineStr">
        <is>
          <t>下单件数</t>
        </is>
      </c>
      <c r="U1" s="280" t="inlineStr">
        <is>
          <t>下单金额</t>
        </is>
      </c>
      <c r="V1" s="280" t="inlineStr">
        <is>
          <t>下单转化率</t>
        </is>
      </c>
      <c r="W1" s="280" t="inlineStr">
        <is>
          <t>支付买家数</t>
        </is>
      </c>
      <c r="X1" s="280" t="inlineStr">
        <is>
          <t>支付件数</t>
        </is>
      </c>
      <c r="Y1" s="280" t="inlineStr">
        <is>
          <t>支付金额</t>
        </is>
      </c>
      <c r="Z1" s="280" t="inlineStr">
        <is>
          <t>商品支付转化率</t>
        </is>
      </c>
      <c r="AA1" s="280" t="inlineStr">
        <is>
          <t>支付新买家数</t>
        </is>
      </c>
      <c r="AB1" s="280" t="inlineStr">
        <is>
          <t>支付老买家数</t>
        </is>
      </c>
      <c r="AC1" s="280" t="inlineStr">
        <is>
          <t>老买家支付金额</t>
        </is>
      </c>
      <c r="AD1" s="280" t="inlineStr">
        <is>
          <t>聚划算支付金额</t>
        </is>
      </c>
      <c r="AE1" s="280" t="inlineStr">
        <is>
          <t>访客平均价值</t>
        </is>
      </c>
      <c r="AF1" s="280" t="inlineStr">
        <is>
          <t>成功退款金额</t>
        </is>
      </c>
      <c r="AG1" s="280" t="inlineStr">
        <is>
          <t>竞争力评分</t>
        </is>
      </c>
      <c r="AH1" s="280" t="inlineStr">
        <is>
          <t>年累计支付金额</t>
        </is>
      </c>
      <c r="AI1" s="280" t="inlineStr">
        <is>
          <t>月累计支付金额</t>
        </is>
      </c>
      <c r="AJ1" s="280" t="inlineStr">
        <is>
          <t>月累计支付件数</t>
        </is>
      </c>
      <c r="AK1" s="280" t="inlineStr">
        <is>
          <t>搜索引导支付转化率</t>
        </is>
      </c>
      <c r="AL1" s="280" t="inlineStr">
        <is>
          <t>搜索引导访客数</t>
        </is>
      </c>
      <c r="AM1" s="280" t="inlineStr">
        <is>
          <t>搜索引导支付买家数</t>
        </is>
      </c>
      <c r="AN1" s="280" t="inlineStr">
        <is>
          <t>结构化详情引导转化率</t>
        </is>
      </c>
      <c r="AO1" s="280" t="inlineStr">
        <is>
          <t>结构化详情引导成交占比</t>
        </is>
      </c>
    </row>
    <row r="2">
      <c r="A2" s="53">
        <f>LEFT(C2,3)</f>
        <v/>
      </c>
      <c r="B2" s="53" t="inlineStr">
        <is>
          <t>26.04月</t>
        </is>
      </c>
      <c r="C2" s="53">
        <f>"26年"&amp;WEEKNUM(D2,2)&amp;"周"</f>
        <v/>
      </c>
      <c r="D2" s="381" t="inlineStr">
        <is>
          <t>2026-04-30</t>
        </is>
      </c>
      <c r="E2" s="381" t="n">
        <v>1046362422455</v>
      </c>
      <c r="F2" s="381" t="inlineStr">
        <is>
          <t>爆汁红心芭乐果酒8度微醺晚安甜型酒莫斯卡托白葡萄酒750mL可口</t>
        </is>
      </c>
      <c r="G2" s="381" t="n">
        <v>1046362422455</v>
      </c>
      <c r="H2" s="381" t="inlineStr">
        <is>
          <t>主商品</t>
        </is>
      </c>
      <c r="I2" s="644" t="inlineStr">
        <is>
          <t>-</t>
        </is>
      </c>
      <c r="J2" s="381" t="inlineStr">
        <is>
          <t>已下架</t>
        </is>
      </c>
      <c r="K2" s="381" t="inlineStr">
        <is>
          <t>-</t>
        </is>
      </c>
      <c r="L2" s="381" t="n">
        <v>43</v>
      </c>
      <c r="M2" s="381" t="n">
        <v>226</v>
      </c>
      <c r="N2" s="381" t="n">
        <v>18</v>
      </c>
      <c r="O2" s="58" t="n">
        <v>0.3716</v>
      </c>
      <c r="P2" s="381" t="n">
        <v>15</v>
      </c>
      <c r="Q2" s="381" t="n">
        <v>19</v>
      </c>
      <c r="R2" s="381" t="n">
        <v>17</v>
      </c>
      <c r="S2" s="381" t="n">
        <v>16</v>
      </c>
      <c r="T2" s="381" t="n">
        <v>17</v>
      </c>
      <c r="U2" s="57" t="n">
        <v>1128</v>
      </c>
      <c r="V2" s="58" t="n">
        <v>0.3721</v>
      </c>
      <c r="W2" s="381" t="n">
        <v>16</v>
      </c>
      <c r="X2" s="381" t="n">
        <v>17</v>
      </c>
      <c r="Y2" s="57" t="n">
        <v>1128.1</v>
      </c>
      <c r="Z2" s="58" t="n">
        <v>0.3721</v>
      </c>
      <c r="AA2" s="381" t="n">
        <v>16</v>
      </c>
      <c r="AB2" s="381" t="n">
        <v>0</v>
      </c>
      <c r="AC2" s="381" t="n">
        <v>0</v>
      </c>
      <c r="AD2" s="381" t="n">
        <v>0</v>
      </c>
      <c r="AE2" s="381" t="n">
        <v>26.23</v>
      </c>
      <c r="AF2" s="381" t="n">
        <v>0</v>
      </c>
      <c r="AG2" s="381" t="n">
        <v>0</v>
      </c>
      <c r="AH2" s="381" t="inlineStr">
        <is>
          <t>-</t>
        </is>
      </c>
      <c r="AI2" s="381" t="inlineStr">
        <is>
          <t>-</t>
        </is>
      </c>
      <c r="AJ2" s="381" t="inlineStr">
        <is>
          <t>-</t>
        </is>
      </c>
      <c r="AK2" s="58" t="n">
        <v>0.3684</v>
      </c>
      <c r="AL2" s="381" t="n">
        <v>38</v>
      </c>
      <c r="AM2" s="381" t="n">
        <v>14</v>
      </c>
      <c r="AN2" s="381" t="inlineStr">
        <is>
          <t>-</t>
        </is>
      </c>
      <c r="AO2" s="381" t="inlineStr">
        <is>
          <t>-</t>
        </is>
      </c>
    </row>
    <row r="3">
      <c r="A3" s="53">
        <f>LEFT(C3,3)</f>
        <v/>
      </c>
      <c r="B3" s="53" t="inlineStr">
        <is>
          <t>26.04月</t>
        </is>
      </c>
      <c r="C3" s="53">
        <f>"26年"&amp;WEEKNUM(D3,2)&amp;"周"</f>
        <v/>
      </c>
      <c r="D3" s="381" t="inlineStr">
        <is>
          <t>2026-04-30</t>
        </is>
      </c>
      <c r="E3" s="381" t="n">
        <v>1039708404027</v>
      </c>
      <c r="F3" s="381" t="inlineStr">
        <is>
          <t>威士忌40°700ML谷物佳酿高度洋酒蒸馏浓郁口感卡琳露约会组局酒</t>
        </is>
      </c>
      <c r="G3" s="381" t="n">
        <v>1039708404027</v>
      </c>
      <c r="H3" s="381" t="inlineStr">
        <is>
          <t>主商品</t>
        </is>
      </c>
      <c r="I3" s="644" t="inlineStr">
        <is>
          <t>-</t>
        </is>
      </c>
      <c r="J3" s="381" t="inlineStr">
        <is>
          <t>已下架</t>
        </is>
      </c>
      <c r="K3" s="381" t="inlineStr">
        <is>
          <t>-</t>
        </is>
      </c>
      <c r="L3" s="381" t="n">
        <v>29</v>
      </c>
      <c r="M3" s="381" t="n">
        <v>48</v>
      </c>
      <c r="N3" s="381" t="n">
        <v>18</v>
      </c>
      <c r="O3" s="58" t="n">
        <v>0.45</v>
      </c>
      <c r="P3" s="381" t="n">
        <v>2</v>
      </c>
      <c r="Q3" s="381" t="n">
        <v>3</v>
      </c>
      <c r="R3" s="381" t="n">
        <v>3</v>
      </c>
      <c r="S3" s="381" t="n">
        <v>2</v>
      </c>
      <c r="T3" s="381" t="n">
        <v>2</v>
      </c>
      <c r="U3" s="381" t="n">
        <v>158</v>
      </c>
      <c r="V3" s="58" t="n">
        <v>0.06900000000000001</v>
      </c>
      <c r="W3" s="381" t="n">
        <v>2</v>
      </c>
      <c r="X3" s="381" t="n">
        <v>2</v>
      </c>
      <c r="Y3" s="381" t="n">
        <v>158</v>
      </c>
      <c r="Z3" s="58" t="n">
        <v>0.06900000000000001</v>
      </c>
      <c r="AA3" s="381" t="n">
        <v>2</v>
      </c>
      <c r="AB3" s="381" t="n">
        <v>0</v>
      </c>
      <c r="AC3" s="381" t="n">
        <v>0</v>
      </c>
      <c r="AD3" s="381" t="n">
        <v>0</v>
      </c>
      <c r="AE3" s="381" t="n">
        <v>5.45</v>
      </c>
      <c r="AF3" s="381" t="n">
        <v>0</v>
      </c>
      <c r="AG3" s="381" t="n">
        <v>0</v>
      </c>
      <c r="AH3" s="381" t="inlineStr">
        <is>
          <t>-</t>
        </is>
      </c>
      <c r="AI3" s="381" t="inlineStr">
        <is>
          <t>-</t>
        </is>
      </c>
      <c r="AJ3" s="381" t="inlineStr">
        <is>
          <t>-</t>
        </is>
      </c>
      <c r="AK3" s="58" t="n">
        <v>0.2222</v>
      </c>
      <c r="AL3" s="381" t="n">
        <v>9</v>
      </c>
      <c r="AM3" s="381" t="n">
        <v>2</v>
      </c>
      <c r="AN3" s="381" t="inlineStr">
        <is>
          <t>-</t>
        </is>
      </c>
      <c r="AO3" s="381" t="inlineStr">
        <is>
          <t>-</t>
        </is>
      </c>
    </row>
    <row r="4">
      <c r="A4" s="53">
        <f>LEFT(C4,3)</f>
        <v/>
      </c>
      <c r="B4" s="53" t="inlineStr">
        <is>
          <t>26.04月</t>
        </is>
      </c>
      <c r="C4" s="53">
        <f>"26年"&amp;WEEKNUM(D4,2)&amp;"周"</f>
        <v/>
      </c>
      <c r="D4" s="381" t="inlineStr">
        <is>
          <t>2026-04-30</t>
        </is>
      </c>
      <c r="E4" s="381" t="n">
        <v>1045457135722</v>
      </c>
      <c r="F4" s="381" t="inlineStr">
        <is>
          <t>伏特加vodka洋酒调酒基酒40度正品酒吧调酒鸡尾酒700mL旗舰店正品</t>
        </is>
      </c>
      <c r="G4" s="381" t="n">
        <v>1045457135722</v>
      </c>
      <c r="H4" s="381" t="inlineStr">
        <is>
          <t>主商品</t>
        </is>
      </c>
      <c r="I4" s="644" t="inlineStr">
        <is>
          <t>-</t>
        </is>
      </c>
      <c r="J4" s="381" t="inlineStr">
        <is>
          <t>当前在线</t>
        </is>
      </c>
      <c r="K4" s="381" t="inlineStr">
        <is>
          <t>-</t>
        </is>
      </c>
      <c r="L4" s="381" t="n">
        <v>6</v>
      </c>
      <c r="M4" s="381" t="n">
        <v>28</v>
      </c>
      <c r="N4" s="381" t="n">
        <v>14</v>
      </c>
      <c r="O4" s="58" t="n">
        <v>0</v>
      </c>
      <c r="P4" s="381" t="n">
        <v>1</v>
      </c>
      <c r="Q4" s="381" t="n">
        <v>2</v>
      </c>
      <c r="R4" s="381" t="n">
        <v>1</v>
      </c>
      <c r="S4" s="381" t="n">
        <v>1</v>
      </c>
      <c r="T4" s="381" t="n">
        <v>2</v>
      </c>
      <c r="U4" s="381" t="n">
        <v>82</v>
      </c>
      <c r="V4" s="58" t="n">
        <v>0.1667</v>
      </c>
      <c r="W4" s="381" t="n">
        <v>1</v>
      </c>
      <c r="X4" s="381" t="n">
        <v>2</v>
      </c>
      <c r="Y4" s="381" t="n">
        <v>82.90000000000001</v>
      </c>
      <c r="Z4" s="58" t="n">
        <v>0.1667</v>
      </c>
      <c r="AA4" s="381" t="n">
        <v>1</v>
      </c>
      <c r="AB4" s="381" t="n">
        <v>0</v>
      </c>
      <c r="AC4" s="381" t="n">
        <v>0</v>
      </c>
      <c r="AD4" s="381" t="n">
        <v>0</v>
      </c>
      <c r="AE4" s="381" t="n">
        <v>13.82</v>
      </c>
      <c r="AF4" s="381" t="n">
        <v>0</v>
      </c>
      <c r="AG4" s="381" t="n">
        <v>0</v>
      </c>
      <c r="AH4" s="381" t="inlineStr">
        <is>
          <t>-</t>
        </is>
      </c>
      <c r="AI4" s="381" t="inlineStr">
        <is>
          <t>-</t>
        </is>
      </c>
      <c r="AJ4" s="381" t="inlineStr">
        <is>
          <t>-</t>
        </is>
      </c>
      <c r="AK4" s="58" t="n">
        <v>0.3333</v>
      </c>
      <c r="AL4" s="381" t="n">
        <v>3</v>
      </c>
      <c r="AM4" s="381" t="n">
        <v>1</v>
      </c>
      <c r="AN4" s="381" t="inlineStr">
        <is>
          <t>-</t>
        </is>
      </c>
      <c r="AO4" s="381" t="inlineStr">
        <is>
          <t>-</t>
        </is>
      </c>
    </row>
    <row r="5">
      <c r="A5" s="53">
        <f>LEFT(C5,3)</f>
        <v/>
      </c>
      <c r="B5" s="53" t="inlineStr">
        <is>
          <t>26.04月</t>
        </is>
      </c>
      <c r="C5" s="53">
        <f>"26年"&amp;WEEKNUM(D5,2)&amp;"周"</f>
        <v/>
      </c>
      <c r="D5" s="381" t="inlineStr">
        <is>
          <t>2026-04-30</t>
        </is>
      </c>
      <c r="E5" s="381" t="n">
        <v>1045464603641</v>
      </c>
      <c r="F5" s="381" t="inlineStr">
        <is>
          <t>威士忌Whiskey洋酒 可乐桶预调酒烈酒套装组合调酒基酒700mL</t>
        </is>
      </c>
      <c r="G5" s="381" t="n">
        <v>1045464603641</v>
      </c>
      <c r="H5" s="381" t="inlineStr">
        <is>
          <t>主商品</t>
        </is>
      </c>
      <c r="I5" s="644" t="inlineStr">
        <is>
          <t>-</t>
        </is>
      </c>
      <c r="J5" s="381" t="inlineStr">
        <is>
          <t>当前在线</t>
        </is>
      </c>
      <c r="K5" s="381" t="inlineStr">
        <is>
          <t>-</t>
        </is>
      </c>
      <c r="L5" s="381" t="n">
        <v>9</v>
      </c>
      <c r="M5" s="381" t="n">
        <v>25</v>
      </c>
      <c r="N5" s="381" t="n">
        <v>16</v>
      </c>
      <c r="O5" s="58" t="n">
        <v>0</v>
      </c>
      <c r="P5" s="381" t="n">
        <v>2</v>
      </c>
      <c r="Q5" s="381" t="n">
        <v>2</v>
      </c>
      <c r="R5" s="381" t="n">
        <v>1</v>
      </c>
      <c r="S5" s="381" t="n">
        <v>1</v>
      </c>
      <c r="T5" s="381" t="n">
        <v>2</v>
      </c>
      <c r="U5" s="381" t="n">
        <v>82</v>
      </c>
      <c r="V5" s="58" t="n">
        <v>0.1111</v>
      </c>
      <c r="W5" s="381" t="n">
        <v>1</v>
      </c>
      <c r="X5" s="381" t="n">
        <v>2</v>
      </c>
      <c r="Y5" s="381" t="n">
        <v>82.90000000000001</v>
      </c>
      <c r="Z5" s="58" t="n">
        <v>0.1111</v>
      </c>
      <c r="AA5" s="381" t="n">
        <v>1</v>
      </c>
      <c r="AB5" s="381" t="n">
        <v>0</v>
      </c>
      <c r="AC5" s="381" t="n">
        <v>0</v>
      </c>
      <c r="AD5" s="381" t="n">
        <v>0</v>
      </c>
      <c r="AE5" s="381" t="n">
        <v>9.210000000000001</v>
      </c>
      <c r="AF5" s="381" t="n">
        <v>0</v>
      </c>
      <c r="AG5" s="381" t="n">
        <v>0</v>
      </c>
      <c r="AH5" s="381" t="inlineStr">
        <is>
          <t>-</t>
        </is>
      </c>
      <c r="AI5" s="381" t="inlineStr">
        <is>
          <t>-</t>
        </is>
      </c>
      <c r="AJ5" s="381" t="inlineStr">
        <is>
          <t>-</t>
        </is>
      </c>
      <c r="AK5" s="58" t="n">
        <v>0.25</v>
      </c>
      <c r="AL5" s="381" t="n">
        <v>4</v>
      </c>
      <c r="AM5" s="381" t="n">
        <v>1</v>
      </c>
      <c r="AN5" s="381" t="inlineStr">
        <is>
          <t>-</t>
        </is>
      </c>
      <c r="AO5" s="381" t="inlineStr">
        <is>
          <t>-</t>
        </is>
      </c>
    </row>
    <row r="6">
      <c r="A6" s="53">
        <f>LEFT(C6,3)</f>
        <v/>
      </c>
      <c r="B6" s="53" t="inlineStr">
        <is>
          <t>26.04月</t>
        </is>
      </c>
      <c r="C6" s="53">
        <f>"26年"&amp;WEEKNUM(D6,2)&amp;"周"</f>
        <v/>
      </c>
      <c r="D6" s="381" t="inlineStr">
        <is>
          <t>2026-04-30</t>
        </is>
      </c>
      <c r="E6" s="381" t="n">
        <v>1036964711769</v>
      </c>
      <c r="F6" s="381" t="inlineStr">
        <is>
          <t>伏特加700ml高度烈酒40度洋酒调酒基酒约会微醺选手必备调酒</t>
        </is>
      </c>
      <c r="G6" s="381" t="n">
        <v>1036964711769</v>
      </c>
      <c r="H6" s="381" t="inlineStr">
        <is>
          <t>主商品</t>
        </is>
      </c>
      <c r="I6" s="644" t="inlineStr">
        <is>
          <t>-</t>
        </is>
      </c>
      <c r="J6" s="381" t="inlineStr">
        <is>
          <t>已下架</t>
        </is>
      </c>
      <c r="K6" s="381" t="inlineStr">
        <is>
          <t>-</t>
        </is>
      </c>
      <c r="L6" s="381" t="n">
        <v>10</v>
      </c>
      <c r="M6" s="381" t="n">
        <v>19</v>
      </c>
      <c r="N6" s="381" t="n">
        <v>12</v>
      </c>
      <c r="O6" s="58" t="n">
        <v>0.3333</v>
      </c>
      <c r="P6" s="381" t="n">
        <v>1</v>
      </c>
      <c r="Q6" s="381" t="n">
        <v>1</v>
      </c>
      <c r="R6" s="381" t="n">
        <v>1</v>
      </c>
      <c r="S6" s="381" t="n">
        <v>1</v>
      </c>
      <c r="T6" s="381" t="n">
        <v>1</v>
      </c>
      <c r="U6" s="381" t="n">
        <v>59</v>
      </c>
      <c r="V6" s="58" t="n">
        <v>0.1</v>
      </c>
      <c r="W6" s="381" t="n">
        <v>1</v>
      </c>
      <c r="X6" s="381" t="n">
        <v>1</v>
      </c>
      <c r="Y6" s="381" t="n">
        <v>59</v>
      </c>
      <c r="Z6" s="58" t="n">
        <v>0.1</v>
      </c>
      <c r="AA6" s="381" t="n">
        <v>1</v>
      </c>
      <c r="AB6" s="381" t="n">
        <v>0</v>
      </c>
      <c r="AC6" s="381" t="n">
        <v>0</v>
      </c>
      <c r="AD6" s="381" t="n">
        <v>0</v>
      </c>
      <c r="AE6" s="381" t="n">
        <v>5.9</v>
      </c>
      <c r="AF6" s="381" t="n">
        <v>0</v>
      </c>
      <c r="AG6" s="381" t="n">
        <v>0</v>
      </c>
      <c r="AH6" s="381" t="inlineStr">
        <is>
          <t>-</t>
        </is>
      </c>
      <c r="AI6" s="381" t="inlineStr">
        <is>
          <t>-</t>
        </is>
      </c>
      <c r="AJ6" s="381" t="inlineStr">
        <is>
          <t>-</t>
        </is>
      </c>
      <c r="AK6" s="58" t="n">
        <v>0.1429</v>
      </c>
      <c r="AL6" s="381" t="n">
        <v>7</v>
      </c>
      <c r="AM6" s="381" t="n">
        <v>1</v>
      </c>
      <c r="AN6" s="381" t="inlineStr">
        <is>
          <t>-</t>
        </is>
      </c>
      <c r="AO6" s="381" t="inlineStr">
        <is>
          <t>-</t>
        </is>
      </c>
    </row>
    <row r="7">
      <c r="A7" s="53">
        <f>LEFT(C7,3)</f>
        <v/>
      </c>
      <c r="B7" s="53" t="inlineStr">
        <is>
          <t>26.04月</t>
        </is>
      </c>
      <c r="C7" s="53">
        <f>"26年"&amp;WEEKNUM(D7,2)&amp;"周"</f>
        <v/>
      </c>
      <c r="D7" s="381" t="inlineStr">
        <is>
          <t>2026-04-30</t>
        </is>
      </c>
      <c r="E7" s="381" t="n">
        <v>1039742841544</v>
      </c>
      <c r="F7" s="381" t="inlineStr">
        <is>
          <t>卡琳露白兰地XO洋酒官方正品口感醇厚调酒百搭微醺约会优选轻奢感</t>
        </is>
      </c>
      <c r="G7" s="381" t="n">
        <v>1039742841544</v>
      </c>
      <c r="H7" s="381" t="inlineStr">
        <is>
          <t>主商品</t>
        </is>
      </c>
      <c r="I7" s="644" t="inlineStr">
        <is>
          <t>-</t>
        </is>
      </c>
      <c r="J7" s="381" t="inlineStr">
        <is>
          <t>已下架</t>
        </is>
      </c>
      <c r="K7" s="381" t="inlineStr">
        <is>
          <t>-</t>
        </is>
      </c>
      <c r="L7" s="381" t="n">
        <v>2</v>
      </c>
      <c r="M7" s="381" t="n">
        <v>5</v>
      </c>
      <c r="N7" s="381" t="n">
        <v>143</v>
      </c>
      <c r="O7" s="58" t="n">
        <v>0</v>
      </c>
      <c r="P7" s="381" t="n">
        <v>0</v>
      </c>
      <c r="Q7" s="381" t="n">
        <v>0</v>
      </c>
      <c r="R7" s="381" t="n">
        <v>0</v>
      </c>
      <c r="S7" s="381" t="n">
        <v>0</v>
      </c>
      <c r="T7" s="381" t="n">
        <v>0</v>
      </c>
      <c r="U7" s="381" t="n">
        <v>0</v>
      </c>
      <c r="V7" s="58" t="n">
        <v>0</v>
      </c>
      <c r="W7" s="381" t="n">
        <v>0</v>
      </c>
      <c r="X7" s="381" t="n">
        <v>0</v>
      </c>
      <c r="Y7" s="381" t="n">
        <v>0</v>
      </c>
      <c r="Z7" s="58" t="n">
        <v>0</v>
      </c>
      <c r="AA7" s="381" t="n">
        <v>0</v>
      </c>
      <c r="AB7" s="381" t="n">
        <v>0</v>
      </c>
      <c r="AC7" s="381" t="n">
        <v>0</v>
      </c>
      <c r="AD7" s="381" t="n">
        <v>0</v>
      </c>
      <c r="AE7" s="381" t="n">
        <v>0</v>
      </c>
      <c r="AF7" s="381" t="n">
        <v>0</v>
      </c>
      <c r="AG7" s="381" t="n">
        <v>0</v>
      </c>
      <c r="AH7" s="381" t="inlineStr">
        <is>
          <t>-</t>
        </is>
      </c>
      <c r="AI7" s="381" t="inlineStr">
        <is>
          <t>-</t>
        </is>
      </c>
      <c r="AJ7" s="381" t="inlineStr">
        <is>
          <t>-</t>
        </is>
      </c>
      <c r="AK7" s="58" t="n">
        <v>0</v>
      </c>
      <c r="AL7" s="381" t="n">
        <v>2</v>
      </c>
      <c r="AM7" s="381" t="n">
        <v>0</v>
      </c>
      <c r="AN7" s="381" t="inlineStr">
        <is>
          <t>-</t>
        </is>
      </c>
      <c r="AO7" s="381" t="inlineStr">
        <is>
          <t>-</t>
        </is>
      </c>
    </row>
    <row r="8">
      <c r="A8" s="53">
        <f>LEFT(C8,3)</f>
        <v/>
      </c>
      <c r="B8" s="53" t="inlineStr">
        <is>
          <t>26.04月</t>
        </is>
      </c>
      <c r="C8" s="53">
        <f>"26年"&amp;WEEKNUM(D8,2)&amp;"周"</f>
        <v/>
      </c>
      <c r="D8" s="381" t="inlineStr">
        <is>
          <t>2026-04-30</t>
        </is>
      </c>
      <c r="E8" s="381" t="n">
        <v>1045598707511</v>
      </c>
      <c r="F8" s="381" t="inlineStr">
        <is>
          <t>白兰地Brandy洋酒40度烈酒调酒基酒鸡尾酒正品官方旗舰店</t>
        </is>
      </c>
      <c r="G8" s="381" t="n">
        <v>1045598707511</v>
      </c>
      <c r="H8" s="381" t="inlineStr">
        <is>
          <t>主商品</t>
        </is>
      </c>
      <c r="I8" s="644" t="inlineStr">
        <is>
          <t>-</t>
        </is>
      </c>
      <c r="J8" s="381" t="inlineStr">
        <is>
          <t>当前在线</t>
        </is>
      </c>
      <c r="K8" s="381" t="inlineStr">
        <is>
          <t>-</t>
        </is>
      </c>
      <c r="L8" s="381" t="n">
        <v>5</v>
      </c>
      <c r="M8" s="381" t="n">
        <v>6</v>
      </c>
      <c r="N8" s="381" t="n">
        <v>18</v>
      </c>
      <c r="O8" s="58" t="n">
        <v>0</v>
      </c>
      <c r="P8" s="381" t="n">
        <v>0</v>
      </c>
      <c r="Q8" s="381" t="n">
        <v>0</v>
      </c>
      <c r="R8" s="381" t="n">
        <v>0</v>
      </c>
      <c r="S8" s="381" t="n">
        <v>0</v>
      </c>
      <c r="T8" s="381" t="n">
        <v>0</v>
      </c>
      <c r="U8" s="381" t="n">
        <v>0</v>
      </c>
      <c r="V8" s="58" t="n">
        <v>0</v>
      </c>
      <c r="W8" s="381" t="n">
        <v>0</v>
      </c>
      <c r="X8" s="381" t="n">
        <v>0</v>
      </c>
      <c r="Y8" s="381" t="n">
        <v>0</v>
      </c>
      <c r="Z8" s="58" t="n">
        <v>0</v>
      </c>
      <c r="AA8" s="381" t="n">
        <v>0</v>
      </c>
      <c r="AB8" s="381" t="n">
        <v>0</v>
      </c>
      <c r="AC8" s="381" t="n">
        <v>0</v>
      </c>
      <c r="AD8" s="381" t="n">
        <v>0</v>
      </c>
      <c r="AE8" s="381" t="n">
        <v>0</v>
      </c>
      <c r="AF8" s="381" t="n">
        <v>0</v>
      </c>
      <c r="AG8" s="381" t="n">
        <v>0</v>
      </c>
      <c r="AH8" s="381" t="inlineStr">
        <is>
          <t>-</t>
        </is>
      </c>
      <c r="AI8" s="381" t="inlineStr">
        <is>
          <t>-</t>
        </is>
      </c>
      <c r="AJ8" s="381" t="inlineStr">
        <is>
          <t>-</t>
        </is>
      </c>
      <c r="AK8" s="58" t="n">
        <v>0</v>
      </c>
      <c r="AL8" s="381" t="n">
        <v>2</v>
      </c>
      <c r="AM8" s="381" t="n">
        <v>0</v>
      </c>
      <c r="AN8" s="381" t="inlineStr">
        <is>
          <t>-</t>
        </is>
      </c>
      <c r="AO8" s="381" t="inlineStr">
        <is>
          <t>-</t>
        </is>
      </c>
    </row>
    <row r="9">
      <c r="A9" s="53">
        <f>LEFT(C9,3)</f>
        <v/>
      </c>
      <c r="B9" s="53" t="inlineStr">
        <is>
          <t>26.04月</t>
        </is>
      </c>
      <c r="C9" s="53">
        <f>"26年"&amp;WEEKNUM(D9,2)&amp;"周"</f>
        <v/>
      </c>
      <c r="D9" s="381" t="inlineStr">
        <is>
          <t>2026-04-30</t>
        </is>
      </c>
      <c r="E9" s="381" t="n">
        <v>1045620871255</v>
      </c>
      <c r="F9" s="381" t="inlineStr">
        <is>
          <t>凤梨味莫斯卡托甜白葡萄酒女士微醺果酒8度白葡萄酒晚安甜酒</t>
        </is>
      </c>
      <c r="G9" s="381" t="n">
        <v>1045620871255</v>
      </c>
      <c r="H9" s="381" t="inlineStr">
        <is>
          <t>主商品</t>
        </is>
      </c>
      <c r="I9" s="644" t="inlineStr">
        <is>
          <t>-</t>
        </is>
      </c>
      <c r="J9" s="381" t="inlineStr">
        <is>
          <t>当前在线</t>
        </is>
      </c>
      <c r="K9" s="381" t="inlineStr">
        <is>
          <t>-</t>
        </is>
      </c>
      <c r="L9" s="381" t="n">
        <v>19</v>
      </c>
      <c r="M9" s="381" t="n">
        <v>41</v>
      </c>
      <c r="N9" s="381" t="n">
        <v>12</v>
      </c>
      <c r="O9" s="58" t="n">
        <v>0.0733</v>
      </c>
      <c r="P9" s="381" t="n">
        <v>2</v>
      </c>
      <c r="Q9" s="381" t="n">
        <v>1</v>
      </c>
      <c r="R9" s="381" t="n">
        <v>1</v>
      </c>
      <c r="S9" s="381" t="n">
        <v>0</v>
      </c>
      <c r="T9" s="381" t="n">
        <v>0</v>
      </c>
      <c r="U9" s="381" t="n">
        <v>0</v>
      </c>
      <c r="V9" s="58" t="n">
        <v>0</v>
      </c>
      <c r="W9" s="381" t="n">
        <v>0</v>
      </c>
      <c r="X9" s="381" t="n">
        <v>0</v>
      </c>
      <c r="Y9" s="381" t="n">
        <v>0</v>
      </c>
      <c r="Z9" s="58" t="n">
        <v>0</v>
      </c>
      <c r="AA9" s="381" t="n">
        <v>0</v>
      </c>
      <c r="AB9" s="381" t="n">
        <v>0</v>
      </c>
      <c r="AC9" s="381" t="n">
        <v>0</v>
      </c>
      <c r="AD9" s="381" t="n">
        <v>0</v>
      </c>
      <c r="AE9" s="381" t="n">
        <v>0</v>
      </c>
      <c r="AF9" s="381" t="n">
        <v>0</v>
      </c>
      <c r="AG9" s="381" t="n">
        <v>0</v>
      </c>
      <c r="AH9" s="381" t="inlineStr">
        <is>
          <t>-</t>
        </is>
      </c>
      <c r="AI9" s="381" t="inlineStr">
        <is>
          <t>-</t>
        </is>
      </c>
      <c r="AJ9" s="381" t="inlineStr">
        <is>
          <t>-</t>
        </is>
      </c>
      <c r="AK9" s="58" t="n">
        <v>0</v>
      </c>
      <c r="AL9" s="381" t="n">
        <v>3</v>
      </c>
      <c r="AM9" s="381" t="n">
        <v>0</v>
      </c>
      <c r="AN9" s="381" t="inlineStr">
        <is>
          <t>-</t>
        </is>
      </c>
      <c r="AO9" s="381" t="inlineStr">
        <is>
          <t>-</t>
        </is>
      </c>
    </row>
    <row r="10">
      <c r="A10" s="53">
        <f>LEFT(C10,3)</f>
        <v/>
      </c>
      <c r="B10" s="53" t="inlineStr">
        <is>
          <t>26.04月</t>
        </is>
      </c>
      <c r="C10" s="53">
        <f>"26年"&amp;WEEKNUM(D10,2)&amp;"周"</f>
        <v/>
      </c>
      <c r="D10" s="381" t="inlineStr">
        <is>
          <t>2026-04-30</t>
        </is>
      </c>
      <c r="E10" s="381" t="n">
        <v>1046341402047</v>
      </c>
      <c r="F10" s="381" t="inlineStr">
        <is>
          <t>蓝橙力娇酒利口酒调酒基酒国产洋酒正品蓝色夏威夷鸡尾酒</t>
        </is>
      </c>
      <c r="G10" s="381" t="n">
        <v>1046341402047</v>
      </c>
      <c r="H10" s="381" t="inlineStr">
        <is>
          <t>主商品</t>
        </is>
      </c>
      <c r="I10" s="644" t="inlineStr">
        <is>
          <t>-</t>
        </is>
      </c>
      <c r="J10" s="381" t="inlineStr">
        <is>
          <t>当前在线</t>
        </is>
      </c>
      <c r="K10" s="381" t="inlineStr">
        <is>
          <t>-</t>
        </is>
      </c>
      <c r="L10" s="381" t="n">
        <v>7</v>
      </c>
      <c r="M10" s="381" t="n">
        <v>8</v>
      </c>
      <c r="N10" s="381" t="n">
        <v>20</v>
      </c>
      <c r="O10" s="58" t="n">
        <v>0.0833</v>
      </c>
      <c r="P10" s="381" t="n">
        <v>0</v>
      </c>
      <c r="Q10" s="381" t="n">
        <v>0</v>
      </c>
      <c r="R10" s="381" t="n">
        <v>0</v>
      </c>
      <c r="S10" s="381" t="n">
        <v>0</v>
      </c>
      <c r="T10" s="381" t="n">
        <v>0</v>
      </c>
      <c r="U10" s="381" t="n">
        <v>0</v>
      </c>
      <c r="V10" s="58" t="n">
        <v>0</v>
      </c>
      <c r="W10" s="381" t="n">
        <v>0</v>
      </c>
      <c r="X10" s="381" t="n">
        <v>0</v>
      </c>
      <c r="Y10" s="381" t="n">
        <v>0</v>
      </c>
      <c r="Z10" s="58" t="n">
        <v>0</v>
      </c>
      <c r="AA10" s="381" t="n">
        <v>0</v>
      </c>
      <c r="AB10" s="381" t="n">
        <v>0</v>
      </c>
      <c r="AC10" s="381" t="n">
        <v>0</v>
      </c>
      <c r="AD10" s="381" t="n">
        <v>0</v>
      </c>
      <c r="AE10" s="381" t="n">
        <v>0</v>
      </c>
      <c r="AF10" s="381" t="n">
        <v>0</v>
      </c>
      <c r="AG10" s="381" t="n">
        <v>0</v>
      </c>
      <c r="AH10" s="381" t="inlineStr">
        <is>
          <t>-</t>
        </is>
      </c>
      <c r="AI10" s="381" t="inlineStr">
        <is>
          <t>-</t>
        </is>
      </c>
      <c r="AJ10" s="381" t="inlineStr">
        <is>
          <t>-</t>
        </is>
      </c>
      <c r="AK10" s="58" t="n">
        <v>0</v>
      </c>
      <c r="AL10" s="381" t="n">
        <v>1</v>
      </c>
      <c r="AM10" s="381" t="n">
        <v>0</v>
      </c>
      <c r="AN10" s="381" t="inlineStr">
        <is>
          <t>-</t>
        </is>
      </c>
      <c r="AO10" s="381" t="inlineStr">
        <is>
          <t>-</t>
        </is>
      </c>
    </row>
    <row r="11">
      <c r="A11" s="53">
        <f>LEFT(C11,3)</f>
        <v/>
      </c>
      <c r="B11" s="53" t="inlineStr">
        <is>
          <t>26.04月</t>
        </is>
      </c>
      <c r="C11" s="53">
        <f>"26年"&amp;WEEKNUM(D11,2)&amp;"周"</f>
        <v/>
      </c>
      <c r="D11" s="381" t="inlineStr">
        <is>
          <t>2026-04-30</t>
        </is>
      </c>
      <c r="E11" s="381" t="n">
        <v>1047311281085</v>
      </c>
      <c r="F11" s="381" t="inlineStr">
        <is>
          <t>金酒/Gin杜松子风味洋酒40度调酒基酒鸡尾酒</t>
        </is>
      </c>
      <c r="G11" s="381" t="n">
        <v>1047311281085</v>
      </c>
      <c r="H11" s="381" t="inlineStr">
        <is>
          <t>主商品</t>
        </is>
      </c>
      <c r="I11" s="644" t="inlineStr">
        <is>
          <t>-</t>
        </is>
      </c>
      <c r="J11" s="381" t="inlineStr">
        <is>
          <t>当前在线</t>
        </is>
      </c>
      <c r="K11" s="381" t="inlineStr">
        <is>
          <t>-</t>
        </is>
      </c>
      <c r="L11" s="381" t="n">
        <v>2</v>
      </c>
      <c r="M11" s="381" t="n">
        <v>4</v>
      </c>
      <c r="N11" s="381" t="n">
        <v>11</v>
      </c>
      <c r="O11" s="58" t="n">
        <v>0</v>
      </c>
      <c r="P11" s="381" t="n">
        <v>0</v>
      </c>
      <c r="Q11" s="381" t="n">
        <v>0</v>
      </c>
      <c r="R11" s="381" t="n">
        <v>0</v>
      </c>
      <c r="S11" s="381" t="n">
        <v>0</v>
      </c>
      <c r="T11" s="381" t="n">
        <v>0</v>
      </c>
      <c r="U11" s="381" t="n">
        <v>0</v>
      </c>
      <c r="V11" s="58" t="n">
        <v>0</v>
      </c>
      <c r="W11" s="381" t="n">
        <v>0</v>
      </c>
      <c r="X11" s="381" t="n">
        <v>0</v>
      </c>
      <c r="Y11" s="381" t="n">
        <v>0</v>
      </c>
      <c r="Z11" s="58" t="n">
        <v>0</v>
      </c>
      <c r="AA11" s="381" t="n">
        <v>0</v>
      </c>
      <c r="AB11" s="381" t="n">
        <v>0</v>
      </c>
      <c r="AC11" s="381" t="n">
        <v>0</v>
      </c>
      <c r="AD11" s="381" t="n">
        <v>0</v>
      </c>
      <c r="AE11" s="381" t="n">
        <v>0</v>
      </c>
      <c r="AF11" s="381" t="n">
        <v>0</v>
      </c>
      <c r="AG11" s="381" t="n">
        <v>0</v>
      </c>
      <c r="AH11" s="381" t="inlineStr">
        <is>
          <t>-</t>
        </is>
      </c>
      <c r="AI11" s="381" t="inlineStr">
        <is>
          <t>-</t>
        </is>
      </c>
      <c r="AJ11" s="381" t="inlineStr">
        <is>
          <t>-</t>
        </is>
      </c>
      <c r="AK11" s="58" t="n">
        <v>0</v>
      </c>
      <c r="AL11" s="381" t="n">
        <v>0</v>
      </c>
      <c r="AM11" s="381" t="n">
        <v>0</v>
      </c>
      <c r="AN11" s="381" t="inlineStr">
        <is>
          <t>-</t>
        </is>
      </c>
      <c r="AO11" s="381" t="inlineStr">
        <is>
          <t>-</t>
        </is>
      </c>
    </row>
    <row r="12">
      <c r="A12" s="53">
        <f>LEFT(C12,3)</f>
        <v/>
      </c>
      <c r="B12" s="53" t="inlineStr">
        <is>
          <t>26.04月</t>
        </is>
      </c>
      <c r="C12" s="53">
        <f>"26年"&amp;WEEKNUM(D12,2)&amp;"周"</f>
        <v/>
      </c>
      <c r="D12" s="381" t="inlineStr">
        <is>
          <t>2026-04-30</t>
        </is>
      </c>
      <c r="E12" s="381" t="n">
        <v>1047318417006</v>
      </c>
      <c r="F12" s="381" t="inlineStr">
        <is>
          <t>黑朗姆酒洋酒调酒基酒40度鸡尾酒朗姆酒</t>
        </is>
      </c>
      <c r="G12" s="381" t="n">
        <v>1047318417006</v>
      </c>
      <c r="H12" s="381" t="inlineStr">
        <is>
          <t>主商品</t>
        </is>
      </c>
      <c r="I12" s="644" t="inlineStr">
        <is>
          <t>-</t>
        </is>
      </c>
      <c r="J12" s="381" t="inlineStr">
        <is>
          <t>已下架</t>
        </is>
      </c>
      <c r="K12" s="381" t="inlineStr">
        <is>
          <t>-</t>
        </is>
      </c>
      <c r="L12" s="381" t="n">
        <v>2</v>
      </c>
      <c r="M12" s="381" t="n">
        <v>4</v>
      </c>
      <c r="N12" s="381" t="n">
        <v>13</v>
      </c>
      <c r="O12" s="58" t="n">
        <v>0</v>
      </c>
      <c r="P12" s="381" t="n">
        <v>0</v>
      </c>
      <c r="Q12" s="381" t="n">
        <v>0</v>
      </c>
      <c r="R12" s="381" t="n">
        <v>0</v>
      </c>
      <c r="S12" s="381" t="n">
        <v>0</v>
      </c>
      <c r="T12" s="381" t="n">
        <v>0</v>
      </c>
      <c r="U12" s="381" t="n">
        <v>0</v>
      </c>
      <c r="V12" s="58" t="n">
        <v>0</v>
      </c>
      <c r="W12" s="381" t="n">
        <v>0</v>
      </c>
      <c r="X12" s="381" t="n">
        <v>0</v>
      </c>
      <c r="Y12" s="381" t="n">
        <v>0</v>
      </c>
      <c r="Z12" s="58" t="n">
        <v>0</v>
      </c>
      <c r="AA12" s="381" t="n">
        <v>0</v>
      </c>
      <c r="AB12" s="381" t="n">
        <v>0</v>
      </c>
      <c r="AC12" s="381" t="n">
        <v>0</v>
      </c>
      <c r="AD12" s="381" t="n">
        <v>0</v>
      </c>
      <c r="AE12" s="381" t="n">
        <v>0</v>
      </c>
      <c r="AF12" s="381" t="n">
        <v>0</v>
      </c>
      <c r="AG12" s="381" t="n">
        <v>0</v>
      </c>
      <c r="AH12" s="381" t="inlineStr">
        <is>
          <t>-</t>
        </is>
      </c>
      <c r="AI12" s="381" t="inlineStr">
        <is>
          <t>-</t>
        </is>
      </c>
      <c r="AJ12" s="381" t="inlineStr">
        <is>
          <t>-</t>
        </is>
      </c>
      <c r="AK12" s="58" t="n">
        <v>0</v>
      </c>
      <c r="AL12" s="381" t="n">
        <v>0</v>
      </c>
      <c r="AM12" s="381" t="n">
        <v>0</v>
      </c>
      <c r="AN12" s="381" t="inlineStr">
        <is>
          <t>-</t>
        </is>
      </c>
      <c r="AO12" s="381" t="inlineStr">
        <is>
          <t>-</t>
        </is>
      </c>
    </row>
    <row r="13">
      <c r="A13" s="53">
        <f>LEFT(C13,3)</f>
        <v/>
      </c>
      <c r="B13" s="53" t="inlineStr">
        <is>
          <t>26.04月</t>
        </is>
      </c>
      <c r="C13" s="53">
        <f>"26年"&amp;WEEKNUM(D13,2)&amp;"周"</f>
        <v/>
      </c>
      <c r="D13" s="381" t="inlineStr">
        <is>
          <t>2026-04-30</t>
        </is>
      </c>
      <c r="E13" s="381" t="n">
        <v>1048193500665</v>
      </c>
      <c r="F13" s="381" t="inlineStr">
        <is>
          <t>朗姆酒洋酒白朗姆酒40度调酒基酒烘焙自由古巴鸡尾酒</t>
        </is>
      </c>
      <c r="G13" s="381" t="n">
        <v>1048193500665</v>
      </c>
      <c r="H13" s="381" t="inlineStr">
        <is>
          <t>主商品</t>
        </is>
      </c>
      <c r="I13" s="644" t="inlineStr">
        <is>
          <t>-</t>
        </is>
      </c>
      <c r="J13" s="381" t="inlineStr">
        <is>
          <t>当前在线</t>
        </is>
      </c>
      <c r="K13" s="381" t="inlineStr">
        <is>
          <t>-</t>
        </is>
      </c>
      <c r="L13" s="381" t="n">
        <v>2</v>
      </c>
      <c r="M13" s="381" t="n">
        <v>2</v>
      </c>
      <c r="N13" s="381" t="n">
        <v>12</v>
      </c>
      <c r="O13" s="58" t="n">
        <v>0</v>
      </c>
      <c r="P13" s="381" t="n">
        <v>0</v>
      </c>
      <c r="Q13" s="381" t="n">
        <v>0</v>
      </c>
      <c r="R13" s="381" t="n">
        <v>0</v>
      </c>
      <c r="S13" s="381" t="n">
        <v>0</v>
      </c>
      <c r="T13" s="381" t="n">
        <v>0</v>
      </c>
      <c r="U13" s="381" t="n">
        <v>0</v>
      </c>
      <c r="V13" s="58" t="n">
        <v>0</v>
      </c>
      <c r="W13" s="381" t="n">
        <v>0</v>
      </c>
      <c r="X13" s="381" t="n">
        <v>0</v>
      </c>
      <c r="Y13" s="381" t="n">
        <v>0</v>
      </c>
      <c r="Z13" s="58" t="n">
        <v>0</v>
      </c>
      <c r="AA13" s="381" t="n">
        <v>0</v>
      </c>
      <c r="AB13" s="381" t="n">
        <v>0</v>
      </c>
      <c r="AC13" s="381" t="n">
        <v>0</v>
      </c>
      <c r="AD13" s="381" t="n">
        <v>0</v>
      </c>
      <c r="AE13" s="381" t="n">
        <v>0</v>
      </c>
      <c r="AF13" s="381" t="n">
        <v>0</v>
      </c>
      <c r="AG13" s="381" t="n">
        <v>0</v>
      </c>
      <c r="AH13" s="381" t="inlineStr">
        <is>
          <t>-</t>
        </is>
      </c>
      <c r="AI13" s="381" t="inlineStr">
        <is>
          <t>-</t>
        </is>
      </c>
      <c r="AJ13" s="381" t="inlineStr">
        <is>
          <t>-</t>
        </is>
      </c>
      <c r="AK13" s="58" t="n">
        <v>0</v>
      </c>
      <c r="AL13" s="381" t="n">
        <v>1</v>
      </c>
      <c r="AM13" s="381" t="n">
        <v>0</v>
      </c>
      <c r="AN13" s="381" t="inlineStr">
        <is>
          <t>-</t>
        </is>
      </c>
      <c r="AO13" s="381" t="inlineStr">
        <is>
          <t>-</t>
        </is>
      </c>
    </row>
    <row r="14">
      <c r="A14" s="53">
        <f>LEFT(C14,3)</f>
        <v/>
      </c>
      <c r="B14" s="53" t="inlineStr">
        <is>
          <t>26.04月</t>
        </is>
      </c>
      <c r="C14" s="53">
        <f>"26年"&amp;WEEKNUM(D14,2)&amp;"周"</f>
        <v/>
      </c>
      <c r="D14" s="381" t="inlineStr">
        <is>
          <t>2026-04-30</t>
        </is>
      </c>
      <c r="E14" s="381" t="n">
        <v>1048196896276</v>
      </c>
      <c r="F14" s="381" t="inlineStr">
        <is>
          <t>咖啡力娇酒洋酒调酒基酒鸡尾酒16度烘焙蛋糕提拉米苏酒</t>
        </is>
      </c>
      <c r="G14" s="381" t="n">
        <v>1048196896276</v>
      </c>
      <c r="H14" s="381" t="inlineStr">
        <is>
          <t>主商品</t>
        </is>
      </c>
      <c r="I14" s="644" t="inlineStr">
        <is>
          <t>-</t>
        </is>
      </c>
      <c r="J14" s="381" t="inlineStr">
        <is>
          <t>当前在线</t>
        </is>
      </c>
      <c r="K14" s="381" t="inlineStr">
        <is>
          <t>-</t>
        </is>
      </c>
      <c r="L14" s="381" t="n">
        <v>4</v>
      </c>
      <c r="M14" s="381" t="n">
        <v>5</v>
      </c>
      <c r="N14" s="381" t="n">
        <v>3</v>
      </c>
      <c r="O14" s="58" t="n">
        <v>0</v>
      </c>
      <c r="P14" s="381" t="n">
        <v>0</v>
      </c>
      <c r="Q14" s="381" t="n">
        <v>0</v>
      </c>
      <c r="R14" s="381" t="n">
        <v>0</v>
      </c>
      <c r="S14" s="381" t="n">
        <v>0</v>
      </c>
      <c r="T14" s="381" t="n">
        <v>0</v>
      </c>
      <c r="U14" s="381" t="n">
        <v>0</v>
      </c>
      <c r="V14" s="58" t="n">
        <v>0</v>
      </c>
      <c r="W14" s="381" t="n">
        <v>0</v>
      </c>
      <c r="X14" s="381" t="n">
        <v>0</v>
      </c>
      <c r="Y14" s="381" t="n">
        <v>0</v>
      </c>
      <c r="Z14" s="58" t="n">
        <v>0</v>
      </c>
      <c r="AA14" s="381" t="n">
        <v>0</v>
      </c>
      <c r="AB14" s="381" t="n">
        <v>0</v>
      </c>
      <c r="AC14" s="381" t="n">
        <v>0</v>
      </c>
      <c r="AD14" s="381" t="n">
        <v>0</v>
      </c>
      <c r="AE14" s="381" t="n">
        <v>0</v>
      </c>
      <c r="AF14" s="381" t="n">
        <v>0</v>
      </c>
      <c r="AG14" s="381" t="n">
        <v>0</v>
      </c>
      <c r="AH14" s="381" t="inlineStr">
        <is>
          <t>-</t>
        </is>
      </c>
      <c r="AI14" s="381" t="inlineStr">
        <is>
          <t>-</t>
        </is>
      </c>
      <c r="AJ14" s="381" t="inlineStr">
        <is>
          <t>-</t>
        </is>
      </c>
      <c r="AK14" s="58" t="n">
        <v>0</v>
      </c>
      <c r="AL14" s="381" t="n">
        <v>0</v>
      </c>
      <c r="AM14" s="381" t="n">
        <v>0</v>
      </c>
      <c r="AN14" s="381" t="inlineStr">
        <is>
          <t>-</t>
        </is>
      </c>
      <c r="AO14" s="381" t="inlineStr">
        <is>
          <t>-</t>
        </is>
      </c>
    </row>
    <row r="15">
      <c r="A15" s="53">
        <f>LEFT(C15,3)</f>
        <v/>
      </c>
      <c r="B15" s="53" t="inlineStr">
        <is>
          <t>26.04月</t>
        </is>
      </c>
      <c r="C15" s="53">
        <f>"26年"&amp;WEEKNUM(D15,2)&amp;"周"</f>
        <v/>
      </c>
      <c r="D15" s="381" t="inlineStr">
        <is>
          <t>2026-04-30</t>
        </is>
      </c>
      <c r="E15" s="381" t="n">
        <v>1048198432713</v>
      </c>
      <c r="F15" s="381" t="inlineStr">
        <is>
          <t>红石榴风味配制酒Liqueur洋酒5度调酒基酒鸡尾</t>
        </is>
      </c>
      <c r="G15" s="381" t="n">
        <v>1048198432713</v>
      </c>
      <c r="H15" s="381" t="inlineStr">
        <is>
          <t>主商品</t>
        </is>
      </c>
      <c r="I15" s="644" t="inlineStr">
        <is>
          <t>-</t>
        </is>
      </c>
      <c r="J15" s="381" t="inlineStr">
        <is>
          <t>当前在线</t>
        </is>
      </c>
      <c r="K15" s="381" t="inlineStr">
        <is>
          <t>-</t>
        </is>
      </c>
      <c r="L15" s="381" t="n">
        <v>7</v>
      </c>
      <c r="M15" s="381" t="n">
        <v>9</v>
      </c>
      <c r="N15" s="381" t="n">
        <v>13</v>
      </c>
      <c r="O15" s="58" t="n">
        <v>0.125</v>
      </c>
      <c r="P15" s="381" t="n">
        <v>1</v>
      </c>
      <c r="Q15" s="381" t="n">
        <v>0</v>
      </c>
      <c r="R15" s="381" t="n">
        <v>0</v>
      </c>
      <c r="S15" s="381" t="n">
        <v>0</v>
      </c>
      <c r="T15" s="381" t="n">
        <v>0</v>
      </c>
      <c r="U15" s="381" t="n">
        <v>0</v>
      </c>
      <c r="V15" s="58" t="n">
        <v>0</v>
      </c>
      <c r="W15" s="381" t="n">
        <v>0</v>
      </c>
      <c r="X15" s="381" t="n">
        <v>0</v>
      </c>
      <c r="Y15" s="381" t="n">
        <v>0</v>
      </c>
      <c r="Z15" s="58" t="n">
        <v>0</v>
      </c>
      <c r="AA15" s="381" t="n">
        <v>0</v>
      </c>
      <c r="AB15" s="381" t="n">
        <v>0</v>
      </c>
      <c r="AC15" s="381" t="n">
        <v>0</v>
      </c>
      <c r="AD15" s="381" t="n">
        <v>0</v>
      </c>
      <c r="AE15" s="381" t="n">
        <v>0</v>
      </c>
      <c r="AF15" s="381" t="n">
        <v>0</v>
      </c>
      <c r="AG15" s="381" t="n">
        <v>0</v>
      </c>
      <c r="AH15" s="381" t="inlineStr">
        <is>
          <t>-</t>
        </is>
      </c>
      <c r="AI15" s="381" t="inlineStr">
        <is>
          <t>-</t>
        </is>
      </c>
      <c r="AJ15" s="381" t="inlineStr">
        <is>
          <t>-</t>
        </is>
      </c>
      <c r="AK15" s="58" t="n">
        <v>0</v>
      </c>
      <c r="AL15" s="381" t="n">
        <v>1</v>
      </c>
      <c r="AM15" s="381" t="n">
        <v>0</v>
      </c>
      <c r="AN15" s="381" t="inlineStr">
        <is>
          <t>-</t>
        </is>
      </c>
      <c r="AO15" s="381" t="inlineStr">
        <is>
          <t>-</t>
        </is>
      </c>
    </row>
    <row r="16">
      <c r="A16" s="53">
        <f>LEFT(C16,3)</f>
        <v/>
      </c>
      <c r="B16" s="53" t="inlineStr">
        <is>
          <t>26.05月</t>
        </is>
      </c>
      <c r="C16" s="381">
        <f>"26年"&amp;WEEKNUM(D16,2)&amp;"周"</f>
        <v/>
      </c>
      <c r="D16" s="381" t="inlineStr">
        <is>
          <t>2026-05-01</t>
        </is>
      </c>
      <c r="E16" s="381" t="n">
        <v>1046362422455</v>
      </c>
      <c r="F16" s="381" t="inlineStr">
        <is>
          <t>爆汁红心芭乐果酒8度微醺晚安甜型酒莫斯卡托白葡萄酒750mL可口</t>
        </is>
      </c>
      <c r="G16" s="381" t="n">
        <v>1046362422455</v>
      </c>
      <c r="H16" s="381" t="inlineStr">
        <is>
          <t>主商品</t>
        </is>
      </c>
      <c r="I16" s="644" t="inlineStr">
        <is>
          <t>-</t>
        </is>
      </c>
      <c r="J16" s="381" t="inlineStr">
        <is>
          <t>已下架</t>
        </is>
      </c>
      <c r="K16" s="381" t="inlineStr">
        <is>
          <t>-</t>
        </is>
      </c>
      <c r="L16" s="381" t="n">
        <v>8</v>
      </c>
      <c r="M16" s="381" t="n">
        <v>32</v>
      </c>
      <c r="N16" s="381" t="n">
        <v>39.59</v>
      </c>
      <c r="O16" s="381" t="n">
        <v>0.375</v>
      </c>
      <c r="P16" s="381" t="n">
        <v>4</v>
      </c>
      <c r="Q16" s="381" t="n">
        <v>5</v>
      </c>
      <c r="R16" s="381" t="n">
        <v>4</v>
      </c>
      <c r="S16" s="381" t="n">
        <v>4</v>
      </c>
      <c r="T16" s="381" t="n">
        <v>5</v>
      </c>
      <c r="U16" s="381" t="n">
        <v>228</v>
      </c>
      <c r="V16" s="381" t="n">
        <v>0.5</v>
      </c>
      <c r="W16" s="381" t="n">
        <v>4</v>
      </c>
      <c r="X16" s="381" t="n">
        <v>5</v>
      </c>
      <c r="Y16" s="381" t="n">
        <v>228.1</v>
      </c>
      <c r="Z16" s="381" t="n">
        <v>0.5</v>
      </c>
      <c r="AA16" s="381" t="n">
        <v>4</v>
      </c>
      <c r="AB16" s="381" t="n">
        <v>0</v>
      </c>
      <c r="AC16" s="381" t="n">
        <v>0</v>
      </c>
      <c r="AD16" s="381" t="n">
        <v>0</v>
      </c>
      <c r="AE16" s="381" t="n">
        <v>28.51</v>
      </c>
      <c r="AF16" s="381" t="n">
        <v>0</v>
      </c>
      <c r="AG16" s="381" t="inlineStr">
        <is>
          <t>-</t>
        </is>
      </c>
      <c r="AH16" s="381" t="n">
        <v>1356.2</v>
      </c>
      <c r="AI16" s="381" t="n">
        <v>228.1</v>
      </c>
      <c r="AJ16" s="381" t="n">
        <v>5</v>
      </c>
      <c r="AK16" s="381" t="n">
        <v>0.5714</v>
      </c>
      <c r="AL16" s="381" t="n">
        <v>7</v>
      </c>
      <c r="AM16" s="381" t="n">
        <v>4</v>
      </c>
      <c r="AN16" s="381" t="inlineStr">
        <is>
          <t>-</t>
        </is>
      </c>
      <c r="AO16" s="381" t="inlineStr">
        <is>
          <t>-</t>
        </is>
      </c>
    </row>
    <row r="17">
      <c r="A17" s="53">
        <f>LEFT(C17,3)</f>
        <v/>
      </c>
      <c r="B17" s="53" t="inlineStr">
        <is>
          <t>26.05月</t>
        </is>
      </c>
      <c r="C17" s="381">
        <f>"26年"&amp;WEEKNUM(D17,2)&amp;"周"</f>
        <v/>
      </c>
      <c r="D17" s="381" t="inlineStr">
        <is>
          <t>2026-05-01</t>
        </is>
      </c>
      <c r="E17" s="381" t="n">
        <v>1045464603641</v>
      </c>
      <c r="F17" s="381" t="inlineStr">
        <is>
          <t>威士忌Whiskey洋酒 可乐桶预调酒烈酒套装组合调酒基酒700mL</t>
        </is>
      </c>
      <c r="G17" s="381" t="n">
        <v>1045464603641</v>
      </c>
      <c r="H17" s="381" t="inlineStr">
        <is>
          <t>主商品</t>
        </is>
      </c>
      <c r="I17" s="644" t="inlineStr">
        <is>
          <t>-</t>
        </is>
      </c>
      <c r="J17" s="381" t="inlineStr">
        <is>
          <t>当前在线</t>
        </is>
      </c>
      <c r="K17" s="381" t="inlineStr">
        <is>
          <t>-</t>
        </is>
      </c>
      <c r="L17" s="381" t="n">
        <v>1</v>
      </c>
      <c r="M17" s="381" t="n">
        <v>2</v>
      </c>
      <c r="N17" s="381" t="n">
        <v>1.86</v>
      </c>
      <c r="O17" s="381" t="n">
        <v>0</v>
      </c>
      <c r="P17" s="381" t="n">
        <v>0</v>
      </c>
      <c r="Q17" s="381" t="n">
        <v>0</v>
      </c>
      <c r="R17" s="381" t="n">
        <v>0</v>
      </c>
      <c r="S17" s="381" t="n">
        <v>0</v>
      </c>
      <c r="T17" s="381" t="n">
        <v>0</v>
      </c>
      <c r="U17" s="381" t="n">
        <v>0</v>
      </c>
      <c r="V17" s="381" t="n">
        <v>0</v>
      </c>
      <c r="W17" s="381" t="n">
        <v>0</v>
      </c>
      <c r="X17" s="381" t="n">
        <v>0</v>
      </c>
      <c r="Y17" s="381" t="n">
        <v>0</v>
      </c>
      <c r="Z17" s="381" t="n">
        <v>0</v>
      </c>
      <c r="AA17" s="381" t="n">
        <v>0</v>
      </c>
      <c r="AB17" s="381" t="n">
        <v>0</v>
      </c>
      <c r="AC17" s="381" t="n">
        <v>0</v>
      </c>
      <c r="AD17" s="381" t="n">
        <v>0</v>
      </c>
      <c r="AE17" s="381" t="n">
        <v>0</v>
      </c>
      <c r="AF17" s="381" t="n">
        <v>0</v>
      </c>
      <c r="AG17" s="381" t="inlineStr">
        <is>
          <t>-</t>
        </is>
      </c>
      <c r="AH17" s="381" t="n">
        <v>82.90000000000001</v>
      </c>
      <c r="AI17" s="381" t="n">
        <v>0</v>
      </c>
      <c r="AJ17" s="381" t="n">
        <v>0</v>
      </c>
      <c r="AK17" s="381" t="n">
        <v>0</v>
      </c>
      <c r="AL17" s="381" t="n">
        <v>1</v>
      </c>
      <c r="AM17" s="381" t="n">
        <v>0</v>
      </c>
      <c r="AN17" s="381" t="inlineStr">
        <is>
          <t>-</t>
        </is>
      </c>
      <c r="AO17" s="381" t="inlineStr">
        <is>
          <t>-</t>
        </is>
      </c>
    </row>
    <row r="18">
      <c r="A18" s="53">
        <f>LEFT(C18,3)</f>
        <v/>
      </c>
      <c r="B18" s="53" t="inlineStr">
        <is>
          <t>26.05月</t>
        </is>
      </c>
      <c r="C18" s="381">
        <f>"26年"&amp;WEEKNUM(D18,2)&amp;"周"</f>
        <v/>
      </c>
      <c r="D18" s="381" t="inlineStr">
        <is>
          <t>2026-05-01</t>
        </is>
      </c>
      <c r="E18" s="381" t="n">
        <v>1045620871255</v>
      </c>
      <c r="F18" s="381" t="inlineStr">
        <is>
          <t>凤梨味莫斯卡托甜白葡萄酒女士微醺果酒8度白葡萄酒晚安甜酒</t>
        </is>
      </c>
      <c r="G18" s="381" t="n">
        <v>1045620871255</v>
      </c>
      <c r="H18" s="381" t="inlineStr">
        <is>
          <t>主商品</t>
        </is>
      </c>
      <c r="I18" s="644" t="inlineStr">
        <is>
          <t>-</t>
        </is>
      </c>
      <c r="J18" s="381" t="inlineStr">
        <is>
          <t>当前在线</t>
        </is>
      </c>
      <c r="K18" s="381" t="inlineStr">
        <is>
          <t>-</t>
        </is>
      </c>
      <c r="L18" s="381" t="n">
        <v>4</v>
      </c>
      <c r="M18" s="381" t="n">
        <v>5</v>
      </c>
      <c r="N18" s="381" t="n">
        <v>14.14</v>
      </c>
      <c r="O18" s="381" t="n">
        <v>0</v>
      </c>
      <c r="P18" s="381" t="n">
        <v>0</v>
      </c>
      <c r="Q18" s="381" t="n">
        <v>0</v>
      </c>
      <c r="R18" s="381" t="n">
        <v>0</v>
      </c>
      <c r="S18" s="381" t="n">
        <v>0</v>
      </c>
      <c r="T18" s="381" t="n">
        <v>0</v>
      </c>
      <c r="U18" s="381" t="n">
        <v>0</v>
      </c>
      <c r="V18" s="381" t="n">
        <v>0</v>
      </c>
      <c r="W18" s="381" t="n">
        <v>0</v>
      </c>
      <c r="X18" s="381" t="n">
        <v>0</v>
      </c>
      <c r="Y18" s="381" t="n">
        <v>0</v>
      </c>
      <c r="Z18" s="381" t="n">
        <v>0</v>
      </c>
      <c r="AA18" s="381" t="n">
        <v>0</v>
      </c>
      <c r="AB18" s="381" t="n">
        <v>0</v>
      </c>
      <c r="AC18" s="381" t="n">
        <v>0</v>
      </c>
      <c r="AD18" s="381" t="n">
        <v>0</v>
      </c>
      <c r="AE18" s="381" t="n">
        <v>0</v>
      </c>
      <c r="AF18" s="381" t="n">
        <v>0</v>
      </c>
      <c r="AG18" s="381" t="inlineStr">
        <is>
          <t>-</t>
        </is>
      </c>
      <c r="AH18" s="381" t="n">
        <v>0</v>
      </c>
      <c r="AI18" s="381" t="n">
        <v>0</v>
      </c>
      <c r="AJ18" s="381" t="n">
        <v>0</v>
      </c>
      <c r="AK18" s="381" t="n">
        <v>0</v>
      </c>
      <c r="AL18" s="381" t="n">
        <v>0</v>
      </c>
      <c r="AM18" s="381" t="n">
        <v>0</v>
      </c>
      <c r="AN18" s="381" t="inlineStr">
        <is>
          <t>-</t>
        </is>
      </c>
      <c r="AO18" s="381" t="inlineStr">
        <is>
          <t>-</t>
        </is>
      </c>
    </row>
    <row r="19">
      <c r="A19" s="53">
        <f>LEFT(C19,3)</f>
        <v/>
      </c>
      <c r="B19" s="53" t="inlineStr">
        <is>
          <t>26.05月</t>
        </is>
      </c>
      <c r="C19" s="381">
        <f>"26年"&amp;WEEKNUM(D19,2)&amp;"周"</f>
        <v/>
      </c>
      <c r="D19" s="381" t="inlineStr">
        <is>
          <t>2026-05-01</t>
        </is>
      </c>
      <c r="E19" s="381" t="n">
        <v>1047311281085</v>
      </c>
      <c r="F19" s="381" t="inlineStr">
        <is>
          <t>金酒/Gin杜松子风味洋酒40度调酒基酒鸡尾酒</t>
        </is>
      </c>
      <c r="G19" s="381" t="n">
        <v>1047311281085</v>
      </c>
      <c r="H19" s="381" t="inlineStr">
        <is>
          <t>主商品</t>
        </is>
      </c>
      <c r="I19" s="644" t="inlineStr">
        <is>
          <t>-</t>
        </is>
      </c>
      <c r="J19" s="381" t="inlineStr">
        <is>
          <t>当前在线</t>
        </is>
      </c>
      <c r="K19" s="381" t="inlineStr">
        <is>
          <t>-</t>
        </is>
      </c>
      <c r="L19" s="381" t="n">
        <v>2</v>
      </c>
      <c r="M19" s="381" t="n">
        <v>2</v>
      </c>
      <c r="N19" s="381" t="n">
        <v>20.91</v>
      </c>
      <c r="O19" s="381" t="n">
        <v>0</v>
      </c>
      <c r="P19" s="381" t="n">
        <v>0</v>
      </c>
      <c r="Q19" s="381" t="n">
        <v>0</v>
      </c>
      <c r="R19" s="381" t="n">
        <v>0</v>
      </c>
      <c r="S19" s="381" t="n">
        <v>0</v>
      </c>
      <c r="T19" s="381" t="n">
        <v>0</v>
      </c>
      <c r="U19" s="381" t="n">
        <v>0</v>
      </c>
      <c r="V19" s="381" t="n">
        <v>0</v>
      </c>
      <c r="W19" s="381" t="n">
        <v>0</v>
      </c>
      <c r="X19" s="381" t="n">
        <v>0</v>
      </c>
      <c r="Y19" s="381" t="n">
        <v>0</v>
      </c>
      <c r="Z19" s="381" t="n">
        <v>0</v>
      </c>
      <c r="AA19" s="381" t="n">
        <v>0</v>
      </c>
      <c r="AB19" s="381" t="n">
        <v>0</v>
      </c>
      <c r="AC19" s="381" t="n">
        <v>0</v>
      </c>
      <c r="AD19" s="381" t="n">
        <v>0</v>
      </c>
      <c r="AE19" s="381" t="n">
        <v>0</v>
      </c>
      <c r="AF19" s="381" t="n">
        <v>0</v>
      </c>
      <c r="AG19" s="381" t="inlineStr">
        <is>
          <t>-</t>
        </is>
      </c>
      <c r="AH19" s="381" t="n">
        <v>0</v>
      </c>
      <c r="AI19" s="381" t="n">
        <v>0</v>
      </c>
      <c r="AJ19" s="381" t="n">
        <v>0</v>
      </c>
      <c r="AK19" s="381" t="n">
        <v>0</v>
      </c>
      <c r="AL19" s="381" t="n">
        <v>0</v>
      </c>
      <c r="AM19" s="381" t="n">
        <v>0</v>
      </c>
      <c r="AN19" s="381" t="inlineStr">
        <is>
          <t>-</t>
        </is>
      </c>
      <c r="AO19" s="381" t="inlineStr">
        <is>
          <t>-</t>
        </is>
      </c>
    </row>
    <row r="20">
      <c r="A20" s="53">
        <f>LEFT(C20,3)</f>
        <v/>
      </c>
      <c r="B20" s="53" t="inlineStr">
        <is>
          <t>26.05月</t>
        </is>
      </c>
      <c r="C20" s="381">
        <f>"26年"&amp;WEEKNUM(D20,2)&amp;"周"</f>
        <v/>
      </c>
      <c r="D20" s="381" t="inlineStr">
        <is>
          <t>2026-05-01</t>
        </is>
      </c>
      <c r="E20" s="381" t="n">
        <v>1047318417006</v>
      </c>
      <c r="F20" s="381" t="inlineStr">
        <is>
          <t>黑朗姆酒洋酒调酒基酒40度鸡尾酒朗姆酒</t>
        </is>
      </c>
      <c r="G20" s="381" t="n">
        <v>1047318417006</v>
      </c>
      <c r="H20" s="381" t="inlineStr">
        <is>
          <t>主商品</t>
        </is>
      </c>
      <c r="I20" s="644" t="inlineStr">
        <is>
          <t>-</t>
        </is>
      </c>
      <c r="J20" s="381" t="inlineStr">
        <is>
          <t>已下架</t>
        </is>
      </c>
      <c r="K20" s="381" t="inlineStr">
        <is>
          <t>-</t>
        </is>
      </c>
      <c r="L20" s="381" t="n">
        <v>2</v>
      </c>
      <c r="M20" s="381" t="n">
        <v>2</v>
      </c>
      <c r="N20" s="381" t="n">
        <v>14.27</v>
      </c>
      <c r="O20" s="381" t="n">
        <v>0</v>
      </c>
      <c r="P20" s="381" t="n">
        <v>0</v>
      </c>
      <c r="Q20" s="381" t="n">
        <v>0</v>
      </c>
      <c r="R20" s="381" t="n">
        <v>0</v>
      </c>
      <c r="S20" s="381" t="n">
        <v>0</v>
      </c>
      <c r="T20" s="381" t="n">
        <v>0</v>
      </c>
      <c r="U20" s="381" t="n">
        <v>0</v>
      </c>
      <c r="V20" s="381" t="n">
        <v>0</v>
      </c>
      <c r="W20" s="381" t="n">
        <v>0</v>
      </c>
      <c r="X20" s="381" t="n">
        <v>0</v>
      </c>
      <c r="Y20" s="381" t="n">
        <v>0</v>
      </c>
      <c r="Z20" s="381" t="n">
        <v>0</v>
      </c>
      <c r="AA20" s="381" t="n">
        <v>0</v>
      </c>
      <c r="AB20" s="381" t="n">
        <v>0</v>
      </c>
      <c r="AC20" s="381" t="n">
        <v>0</v>
      </c>
      <c r="AD20" s="381" t="n">
        <v>0</v>
      </c>
      <c r="AE20" s="381" t="n">
        <v>0</v>
      </c>
      <c r="AF20" s="381" t="n">
        <v>0</v>
      </c>
      <c r="AG20" s="381" t="inlineStr">
        <is>
          <t>-</t>
        </is>
      </c>
      <c r="AH20" s="381" t="n">
        <v>0</v>
      </c>
      <c r="AI20" s="381" t="n">
        <v>0</v>
      </c>
      <c r="AJ20" s="381" t="n">
        <v>0</v>
      </c>
      <c r="AK20" s="381" t="n">
        <v>0</v>
      </c>
      <c r="AL20" s="381" t="n">
        <v>0</v>
      </c>
      <c r="AM20" s="381" t="n">
        <v>0</v>
      </c>
      <c r="AN20" s="381" t="inlineStr">
        <is>
          <t>-</t>
        </is>
      </c>
      <c r="AO20" s="381" t="inlineStr">
        <is>
          <t>-</t>
        </is>
      </c>
    </row>
    <row r="21">
      <c r="A21" s="53">
        <f>LEFT(C21,3)</f>
        <v/>
      </c>
      <c r="B21" s="53" t="inlineStr">
        <is>
          <t>26.05月</t>
        </is>
      </c>
      <c r="C21" s="381">
        <f>"26年"&amp;WEEKNUM(D21,2)&amp;"周"</f>
        <v/>
      </c>
      <c r="D21" s="381" t="inlineStr">
        <is>
          <t>2026-05-01</t>
        </is>
      </c>
      <c r="E21" s="381" t="n">
        <v>1048193500665</v>
      </c>
      <c r="F21" s="381" t="inlineStr">
        <is>
          <t>朗姆酒洋酒白朗姆酒40度调酒基酒烘焙自由古巴鸡尾酒</t>
        </is>
      </c>
      <c r="G21" s="381" t="n">
        <v>1048193500665</v>
      </c>
      <c r="H21" s="381" t="inlineStr">
        <is>
          <t>主商品</t>
        </is>
      </c>
      <c r="I21" s="644" t="inlineStr">
        <is>
          <t>-</t>
        </is>
      </c>
      <c r="J21" s="381" t="inlineStr">
        <is>
          <t>当前在线</t>
        </is>
      </c>
      <c r="K21" s="381" t="inlineStr">
        <is>
          <t>-</t>
        </is>
      </c>
      <c r="L21" s="381" t="n">
        <v>1</v>
      </c>
      <c r="M21" s="381" t="n">
        <v>1</v>
      </c>
      <c r="N21" s="381" t="n">
        <v>3.98</v>
      </c>
      <c r="O21" s="381" t="n">
        <v>0</v>
      </c>
      <c r="P21" s="381" t="n">
        <v>0</v>
      </c>
      <c r="Q21" s="381" t="n">
        <v>0</v>
      </c>
      <c r="R21" s="381" t="n">
        <v>0</v>
      </c>
      <c r="S21" s="381" t="n">
        <v>0</v>
      </c>
      <c r="T21" s="381" t="n">
        <v>0</v>
      </c>
      <c r="U21" s="381" t="n">
        <v>0</v>
      </c>
      <c r="V21" s="381" t="n">
        <v>0</v>
      </c>
      <c r="W21" s="381" t="n">
        <v>0</v>
      </c>
      <c r="X21" s="381" t="n">
        <v>0</v>
      </c>
      <c r="Y21" s="381" t="n">
        <v>0</v>
      </c>
      <c r="Z21" s="381" t="n">
        <v>0</v>
      </c>
      <c r="AA21" s="381" t="n">
        <v>0</v>
      </c>
      <c r="AB21" s="381" t="n">
        <v>0</v>
      </c>
      <c r="AC21" s="381" t="n">
        <v>0</v>
      </c>
      <c r="AD21" s="381" t="n">
        <v>0</v>
      </c>
      <c r="AE21" s="381" t="n">
        <v>0</v>
      </c>
      <c r="AF21" s="381" t="n">
        <v>0</v>
      </c>
      <c r="AG21" s="381" t="inlineStr">
        <is>
          <t>-</t>
        </is>
      </c>
      <c r="AH21" s="381" t="n">
        <v>0</v>
      </c>
      <c r="AI21" s="381" t="n">
        <v>0</v>
      </c>
      <c r="AJ21" s="381" t="n">
        <v>0</v>
      </c>
      <c r="AK21" s="381" t="n">
        <v>0</v>
      </c>
      <c r="AL21" s="381" t="n">
        <v>0</v>
      </c>
      <c r="AM21" s="381" t="n">
        <v>0</v>
      </c>
      <c r="AN21" s="381" t="inlineStr">
        <is>
          <t>-</t>
        </is>
      </c>
      <c r="AO21" s="381" t="inlineStr">
        <is>
          <t>-</t>
        </is>
      </c>
    </row>
    <row r="22">
      <c r="A22" s="53">
        <f>LEFT(C22,3)</f>
        <v/>
      </c>
      <c r="B22" s="53" t="inlineStr">
        <is>
          <t>26.05月</t>
        </is>
      </c>
      <c r="C22" s="381">
        <f>"26年"&amp;WEEKNUM(D22,2)&amp;"周"</f>
        <v/>
      </c>
      <c r="D22" s="381" t="inlineStr">
        <is>
          <t>2026-05-01</t>
        </is>
      </c>
      <c r="E22" s="381" t="n">
        <v>1048198432713</v>
      </c>
      <c r="F22" s="381" t="inlineStr">
        <is>
          <t>红石榴风味配制酒Liqueur洋酒5度调酒基酒鸡尾</t>
        </is>
      </c>
      <c r="G22" s="381" t="n">
        <v>1048198432713</v>
      </c>
      <c r="H22" s="381" t="inlineStr">
        <is>
          <t>主商品</t>
        </is>
      </c>
      <c r="I22" s="644" t="inlineStr">
        <is>
          <t>-</t>
        </is>
      </c>
      <c r="J22" s="381" t="inlineStr">
        <is>
          <t>当前在线</t>
        </is>
      </c>
      <c r="K22" s="381" t="inlineStr">
        <is>
          <t>-</t>
        </is>
      </c>
      <c r="L22" s="381" t="n">
        <v>1</v>
      </c>
      <c r="M22" s="381" t="n">
        <v>1</v>
      </c>
      <c r="N22" s="381" t="n">
        <v>57.87</v>
      </c>
      <c r="O22" s="381" t="n">
        <v>0</v>
      </c>
      <c r="P22" s="381" t="n">
        <v>0</v>
      </c>
      <c r="Q22" s="381" t="n">
        <v>0</v>
      </c>
      <c r="R22" s="381" t="n">
        <v>0</v>
      </c>
      <c r="S22" s="381" t="n">
        <v>0</v>
      </c>
      <c r="T22" s="381" t="n">
        <v>0</v>
      </c>
      <c r="U22" s="381" t="n">
        <v>0</v>
      </c>
      <c r="V22" s="381" t="n">
        <v>0</v>
      </c>
      <c r="W22" s="381" t="n">
        <v>0</v>
      </c>
      <c r="X22" s="381" t="n">
        <v>0</v>
      </c>
      <c r="Y22" s="381" t="n">
        <v>0</v>
      </c>
      <c r="Z22" s="381" t="n">
        <v>0</v>
      </c>
      <c r="AA22" s="381" t="n">
        <v>0</v>
      </c>
      <c r="AB22" s="381" t="n">
        <v>0</v>
      </c>
      <c r="AC22" s="381" t="n">
        <v>0</v>
      </c>
      <c r="AD22" s="381" t="n">
        <v>0</v>
      </c>
      <c r="AE22" s="381" t="n">
        <v>0</v>
      </c>
      <c r="AF22" s="381" t="n">
        <v>0</v>
      </c>
      <c r="AG22" s="381" t="inlineStr">
        <is>
          <t>-</t>
        </is>
      </c>
      <c r="AH22" s="381" t="n">
        <v>0</v>
      </c>
      <c r="AI22" s="381" t="n">
        <v>0</v>
      </c>
      <c r="AJ22" s="381" t="n">
        <v>0</v>
      </c>
      <c r="AK22" s="381" t="n">
        <v>0</v>
      </c>
      <c r="AL22" s="381" t="n">
        <v>0</v>
      </c>
      <c r="AM22" s="381" t="n">
        <v>0</v>
      </c>
      <c r="AN22" s="381" t="inlineStr">
        <is>
          <t>-</t>
        </is>
      </c>
      <c r="AO22" s="381" t="inlineStr">
        <is>
          <t>-</t>
        </is>
      </c>
    </row>
    <row r="23">
      <c r="A23" s="53">
        <f>LEFT(C23,3)</f>
        <v/>
      </c>
      <c r="B23" s="53" t="inlineStr">
        <is>
          <t>26.05月</t>
        </is>
      </c>
      <c r="C23" s="381">
        <f>"26年"&amp;WEEKNUM(D23,2)&amp;"周"</f>
        <v/>
      </c>
      <c r="D23" s="381" t="inlineStr">
        <is>
          <t>2026-05-02</t>
        </is>
      </c>
      <c r="E23" s="381" t="n">
        <v>1046362422455</v>
      </c>
      <c r="F23" s="381" t="inlineStr">
        <is>
          <t>爆汁红心芭乐果酒8度微醺晚安甜型酒莫斯卡托白葡萄酒750mL可口</t>
        </is>
      </c>
      <c r="G23" s="381" t="n">
        <v>1046362422455</v>
      </c>
      <c r="H23" s="381" t="inlineStr">
        <is>
          <t>主商品</t>
        </is>
      </c>
      <c r="I23" s="644" t="inlineStr">
        <is>
          <t>-</t>
        </is>
      </c>
      <c r="J23" s="381" t="inlineStr">
        <is>
          <t>已下架</t>
        </is>
      </c>
      <c r="K23" s="381" t="inlineStr">
        <is>
          <t>-</t>
        </is>
      </c>
      <c r="L23" s="381" t="n">
        <v>45</v>
      </c>
      <c r="M23" s="381" t="n">
        <v>157</v>
      </c>
      <c r="N23" s="381" t="n">
        <v>8.76</v>
      </c>
      <c r="O23" s="381" t="n">
        <v>0.7333</v>
      </c>
      <c r="P23" s="381" t="n">
        <v>1</v>
      </c>
      <c r="Q23" s="381" t="n">
        <v>3</v>
      </c>
      <c r="R23" s="381" t="n">
        <v>3</v>
      </c>
      <c r="S23" s="381" t="n">
        <v>3</v>
      </c>
      <c r="T23" s="381" t="n">
        <v>3</v>
      </c>
      <c r="U23" s="381" t="n">
        <v>165</v>
      </c>
      <c r="V23" s="381" t="n">
        <v>0.0667</v>
      </c>
      <c r="W23" s="381" t="n">
        <v>3</v>
      </c>
      <c r="X23" s="381" t="n">
        <v>3</v>
      </c>
      <c r="Y23" s="381" t="n">
        <v>165.3</v>
      </c>
      <c r="Z23" s="381" t="n">
        <v>0.0667</v>
      </c>
      <c r="AA23" s="381" t="n">
        <v>3</v>
      </c>
      <c r="AB23" s="381" t="n">
        <v>0</v>
      </c>
      <c r="AC23" s="381" t="n">
        <v>0</v>
      </c>
      <c r="AD23" s="381" t="n">
        <v>0</v>
      </c>
      <c r="AE23" s="381" t="n">
        <v>3.67</v>
      </c>
      <c r="AF23" s="381" t="n">
        <v>0</v>
      </c>
      <c r="AG23" s="381" t="inlineStr">
        <is>
          <t>-</t>
        </is>
      </c>
      <c r="AH23" s="381" t="n">
        <v>1521.5</v>
      </c>
      <c r="AI23" s="381" t="n">
        <v>393.4</v>
      </c>
      <c r="AJ23" s="381" t="n">
        <v>8</v>
      </c>
      <c r="AK23" s="381" t="n">
        <v>0.4286</v>
      </c>
      <c r="AL23" s="381" t="n">
        <v>7</v>
      </c>
      <c r="AM23" s="381" t="n">
        <v>3</v>
      </c>
      <c r="AN23" s="381" t="inlineStr">
        <is>
          <t>-</t>
        </is>
      </c>
      <c r="AO23" s="381" t="inlineStr">
        <is>
          <t>-</t>
        </is>
      </c>
    </row>
    <row r="24">
      <c r="A24" s="53">
        <f>LEFT(C24,3)</f>
        <v/>
      </c>
      <c r="B24" s="53" t="inlineStr">
        <is>
          <t>26.05月</t>
        </is>
      </c>
      <c r="C24" s="381">
        <f>"26年"&amp;WEEKNUM(D24,2)&amp;"周"</f>
        <v/>
      </c>
      <c r="D24" s="381" t="inlineStr">
        <is>
          <t>2026-05-02</t>
        </is>
      </c>
      <c r="E24" s="381" t="n">
        <v>1045464603641</v>
      </c>
      <c r="F24" s="381" t="inlineStr">
        <is>
          <t>威士忌Whiskey洋酒 可乐桶预调酒烈酒套装组合调酒基酒700mL</t>
        </is>
      </c>
      <c r="G24" s="381" t="n">
        <v>1045464603641</v>
      </c>
      <c r="H24" s="381" t="inlineStr">
        <is>
          <t>主商品</t>
        </is>
      </c>
      <c r="I24" s="644" t="inlineStr">
        <is>
          <t>-</t>
        </is>
      </c>
      <c r="J24" s="381" t="inlineStr">
        <is>
          <t>当前在线</t>
        </is>
      </c>
      <c r="K24" s="381" t="inlineStr">
        <is>
          <t>-</t>
        </is>
      </c>
      <c r="L24" s="381" t="n">
        <v>2</v>
      </c>
      <c r="M24" s="381" t="n">
        <v>3</v>
      </c>
      <c r="N24" s="381" t="n">
        <v>1.56</v>
      </c>
      <c r="O24" s="381" t="n">
        <v>0.5</v>
      </c>
      <c r="P24" s="381" t="n">
        <v>0</v>
      </c>
      <c r="Q24" s="381" t="n">
        <v>0</v>
      </c>
      <c r="R24" s="381" t="n">
        <v>0</v>
      </c>
      <c r="S24" s="381" t="n">
        <v>0</v>
      </c>
      <c r="T24" s="381" t="n">
        <v>0</v>
      </c>
      <c r="U24" s="381" t="n">
        <v>0</v>
      </c>
      <c r="V24" s="381" t="n">
        <v>0</v>
      </c>
      <c r="W24" s="381" t="n">
        <v>0</v>
      </c>
      <c r="X24" s="381" t="n">
        <v>0</v>
      </c>
      <c r="Y24" s="381" t="n">
        <v>0</v>
      </c>
      <c r="Z24" s="381" t="n">
        <v>0</v>
      </c>
      <c r="AA24" s="381" t="n">
        <v>0</v>
      </c>
      <c r="AB24" s="381" t="n">
        <v>0</v>
      </c>
      <c r="AC24" s="381" t="n">
        <v>0</v>
      </c>
      <c r="AD24" s="381" t="n">
        <v>0</v>
      </c>
      <c r="AE24" s="381" t="n">
        <v>0</v>
      </c>
      <c r="AF24" s="381" t="n">
        <v>0</v>
      </c>
      <c r="AG24" s="381" t="inlineStr">
        <is>
          <t>-</t>
        </is>
      </c>
      <c r="AH24" s="381" t="n">
        <v>82.90000000000001</v>
      </c>
      <c r="AI24" s="381" t="n">
        <v>0</v>
      </c>
      <c r="AJ24" s="381" t="n">
        <v>0</v>
      </c>
      <c r="AK24" s="381" t="n">
        <v>0</v>
      </c>
      <c r="AL24" s="381" t="n">
        <v>1</v>
      </c>
      <c r="AM24" s="381" t="n">
        <v>0</v>
      </c>
      <c r="AN24" s="381" t="inlineStr">
        <is>
          <t>-</t>
        </is>
      </c>
      <c r="AO24" s="381" t="inlineStr">
        <is>
          <t>-</t>
        </is>
      </c>
    </row>
    <row r="25">
      <c r="A25" s="53">
        <f>LEFT(C25,3)</f>
        <v/>
      </c>
      <c r="B25" s="53" t="inlineStr">
        <is>
          <t>26.05月</t>
        </is>
      </c>
      <c r="C25" s="381">
        <f>"26年"&amp;WEEKNUM(D25,2)&amp;"周"</f>
        <v/>
      </c>
      <c r="D25" s="381" t="inlineStr">
        <is>
          <t>2026-05-02</t>
        </is>
      </c>
      <c r="E25" s="381" t="n">
        <v>1045598707511</v>
      </c>
      <c r="F25" s="381" t="inlineStr">
        <is>
          <t>白兰地Brandy洋酒40度烈酒调酒基酒鸡尾酒正品官方旗舰店</t>
        </is>
      </c>
      <c r="G25" s="381" t="n">
        <v>1045598707511</v>
      </c>
      <c r="H25" s="381" t="inlineStr">
        <is>
          <t>主商品</t>
        </is>
      </c>
      <c r="I25" s="644" t="inlineStr">
        <is>
          <t>-</t>
        </is>
      </c>
      <c r="J25" s="381" t="inlineStr">
        <is>
          <t>当前在线</t>
        </is>
      </c>
      <c r="K25" s="381" t="inlineStr">
        <is>
          <t>-</t>
        </is>
      </c>
      <c r="L25" s="381" t="n">
        <v>1</v>
      </c>
      <c r="M25" s="381" t="n">
        <v>1</v>
      </c>
      <c r="N25" s="381" t="n">
        <v>1.69</v>
      </c>
      <c r="O25" s="381" t="n">
        <v>0</v>
      </c>
      <c r="P25" s="381" t="n">
        <v>0</v>
      </c>
      <c r="Q25" s="381" t="n">
        <v>0</v>
      </c>
      <c r="R25" s="381" t="n">
        <v>0</v>
      </c>
      <c r="S25" s="381" t="n">
        <v>0</v>
      </c>
      <c r="T25" s="381" t="n">
        <v>0</v>
      </c>
      <c r="U25" s="381" t="n">
        <v>0</v>
      </c>
      <c r="V25" s="381" t="n">
        <v>0</v>
      </c>
      <c r="W25" s="381" t="n">
        <v>0</v>
      </c>
      <c r="X25" s="381" t="n">
        <v>0</v>
      </c>
      <c r="Y25" s="381" t="n">
        <v>0</v>
      </c>
      <c r="Z25" s="381" t="n">
        <v>0</v>
      </c>
      <c r="AA25" s="381" t="n">
        <v>0</v>
      </c>
      <c r="AB25" s="381" t="n">
        <v>0</v>
      </c>
      <c r="AC25" s="381" t="n">
        <v>0</v>
      </c>
      <c r="AD25" s="381" t="n">
        <v>0</v>
      </c>
      <c r="AE25" s="381" t="n">
        <v>0</v>
      </c>
      <c r="AF25" s="381" t="n">
        <v>0</v>
      </c>
      <c r="AG25" s="381" t="inlineStr">
        <is>
          <t>-</t>
        </is>
      </c>
      <c r="AH25" s="381" t="n">
        <v>0</v>
      </c>
      <c r="AI25" s="381" t="n">
        <v>0</v>
      </c>
      <c r="AJ25" s="381" t="n">
        <v>0</v>
      </c>
      <c r="AK25" s="381" t="n">
        <v>0</v>
      </c>
      <c r="AL25" s="381" t="n">
        <v>0</v>
      </c>
      <c r="AM25" s="381" t="n">
        <v>0</v>
      </c>
      <c r="AN25" s="381" t="inlineStr">
        <is>
          <t>-</t>
        </is>
      </c>
      <c r="AO25" s="381" t="inlineStr">
        <is>
          <t>-</t>
        </is>
      </c>
    </row>
    <row r="26">
      <c r="A26" s="53">
        <f>LEFT(C26,3)</f>
        <v/>
      </c>
      <c r="B26" s="53" t="inlineStr">
        <is>
          <t>26.05月</t>
        </is>
      </c>
      <c r="C26" s="381">
        <f>"26年"&amp;WEEKNUM(D26,2)&amp;"周"</f>
        <v/>
      </c>
      <c r="D26" s="381" t="inlineStr">
        <is>
          <t>2026-05-02</t>
        </is>
      </c>
      <c r="E26" s="381" t="n">
        <v>1045620871255</v>
      </c>
      <c r="F26" s="381" t="inlineStr">
        <is>
          <t>凤梨味莫斯卡托甜白葡萄酒女士微醺果酒8度白葡萄酒晚安甜酒</t>
        </is>
      </c>
      <c r="G26" s="381" t="n">
        <v>1045620871255</v>
      </c>
      <c r="H26" s="381" t="inlineStr">
        <is>
          <t>主商品</t>
        </is>
      </c>
      <c r="I26" s="644" t="inlineStr">
        <is>
          <t>-</t>
        </is>
      </c>
      <c r="J26" s="381" t="inlineStr">
        <is>
          <t>当前在线</t>
        </is>
      </c>
      <c r="K26" s="381" t="inlineStr">
        <is>
          <t>-</t>
        </is>
      </c>
      <c r="L26" s="381" t="n">
        <v>2</v>
      </c>
      <c r="M26" s="381" t="n">
        <v>2</v>
      </c>
      <c r="N26" s="381" t="n">
        <v>8.75</v>
      </c>
      <c r="O26" s="381" t="n">
        <v>0.5</v>
      </c>
      <c r="P26" s="381" t="n">
        <v>0</v>
      </c>
      <c r="Q26" s="381" t="n">
        <v>0</v>
      </c>
      <c r="R26" s="381" t="n">
        <v>0</v>
      </c>
      <c r="S26" s="381" t="n">
        <v>0</v>
      </c>
      <c r="T26" s="381" t="n">
        <v>0</v>
      </c>
      <c r="U26" s="381" t="n">
        <v>0</v>
      </c>
      <c r="V26" s="381" t="n">
        <v>0</v>
      </c>
      <c r="W26" s="381" t="n">
        <v>0</v>
      </c>
      <c r="X26" s="381" t="n">
        <v>0</v>
      </c>
      <c r="Y26" s="381" t="n">
        <v>0</v>
      </c>
      <c r="Z26" s="381" t="n">
        <v>0</v>
      </c>
      <c r="AA26" s="381" t="n">
        <v>0</v>
      </c>
      <c r="AB26" s="381" t="n">
        <v>0</v>
      </c>
      <c r="AC26" s="381" t="n">
        <v>0</v>
      </c>
      <c r="AD26" s="381" t="n">
        <v>0</v>
      </c>
      <c r="AE26" s="381" t="n">
        <v>0</v>
      </c>
      <c r="AF26" s="381" t="n">
        <v>0</v>
      </c>
      <c r="AG26" s="381" t="inlineStr">
        <is>
          <t>-</t>
        </is>
      </c>
      <c r="AH26" s="381" t="n">
        <v>0</v>
      </c>
      <c r="AI26" s="381" t="n">
        <v>0</v>
      </c>
      <c r="AJ26" s="381" t="n">
        <v>0</v>
      </c>
      <c r="AK26" s="381" t="n">
        <v>0</v>
      </c>
      <c r="AL26" s="381" t="n">
        <v>1</v>
      </c>
      <c r="AM26" s="381" t="n">
        <v>0</v>
      </c>
      <c r="AN26" s="381" t="inlineStr">
        <is>
          <t>-</t>
        </is>
      </c>
      <c r="AO26" s="381" t="inlineStr">
        <is>
          <t>-</t>
        </is>
      </c>
    </row>
    <row r="27">
      <c r="A27" s="53">
        <f>LEFT(C27,3)</f>
        <v/>
      </c>
      <c r="B27" s="53" t="inlineStr">
        <is>
          <t>26.05月</t>
        </is>
      </c>
      <c r="C27" s="381">
        <f>"26年"&amp;WEEKNUM(D27,2)&amp;"周"</f>
        <v/>
      </c>
      <c r="D27" s="381" t="inlineStr">
        <is>
          <t>2026-05-02</t>
        </is>
      </c>
      <c r="E27" s="381" t="n">
        <v>1047311281085</v>
      </c>
      <c r="F27" s="381" t="inlineStr">
        <is>
          <t>金酒/Gin杜松子风味洋酒40度调酒基酒鸡尾酒</t>
        </is>
      </c>
      <c r="G27" s="381" t="n">
        <v>1047311281085</v>
      </c>
      <c r="H27" s="381" t="inlineStr">
        <is>
          <t>主商品</t>
        </is>
      </c>
      <c r="I27" s="644" t="inlineStr">
        <is>
          <t>-</t>
        </is>
      </c>
      <c r="J27" s="381" t="inlineStr">
        <is>
          <t>当前在线</t>
        </is>
      </c>
      <c r="K27" s="381" t="inlineStr">
        <is>
          <t>-</t>
        </is>
      </c>
      <c r="L27" s="381" t="n">
        <v>1</v>
      </c>
      <c r="M27" s="381" t="n">
        <v>1</v>
      </c>
      <c r="N27" s="381" t="n">
        <v>2.2</v>
      </c>
      <c r="O27" s="381" t="n">
        <v>0</v>
      </c>
      <c r="P27" s="381" t="n">
        <v>0</v>
      </c>
      <c r="Q27" s="381" t="n">
        <v>0</v>
      </c>
      <c r="R27" s="381" t="n">
        <v>0</v>
      </c>
      <c r="S27" s="381" t="n">
        <v>0</v>
      </c>
      <c r="T27" s="381" t="n">
        <v>0</v>
      </c>
      <c r="U27" s="381" t="n">
        <v>0</v>
      </c>
      <c r="V27" s="381" t="n">
        <v>0</v>
      </c>
      <c r="W27" s="381" t="n">
        <v>0</v>
      </c>
      <c r="X27" s="381" t="n">
        <v>0</v>
      </c>
      <c r="Y27" s="381" t="n">
        <v>0</v>
      </c>
      <c r="Z27" s="381" t="n">
        <v>0</v>
      </c>
      <c r="AA27" s="381" t="n">
        <v>0</v>
      </c>
      <c r="AB27" s="381" t="n">
        <v>0</v>
      </c>
      <c r="AC27" s="381" t="n">
        <v>0</v>
      </c>
      <c r="AD27" s="381" t="n">
        <v>0</v>
      </c>
      <c r="AE27" s="381" t="n">
        <v>0</v>
      </c>
      <c r="AF27" s="381" t="n">
        <v>0</v>
      </c>
      <c r="AG27" s="381" t="inlineStr">
        <is>
          <t>-</t>
        </is>
      </c>
      <c r="AH27" s="381" t="n">
        <v>0</v>
      </c>
      <c r="AI27" s="381" t="n">
        <v>0</v>
      </c>
      <c r="AJ27" s="381" t="n">
        <v>0</v>
      </c>
      <c r="AK27" s="381" t="n">
        <v>0</v>
      </c>
      <c r="AL27" s="381" t="n">
        <v>0</v>
      </c>
      <c r="AM27" s="381" t="n">
        <v>0</v>
      </c>
      <c r="AN27" s="381" t="inlineStr">
        <is>
          <t>-</t>
        </is>
      </c>
      <c r="AO27" s="381" t="inlineStr">
        <is>
          <t>-</t>
        </is>
      </c>
    </row>
    <row r="28">
      <c r="A28" s="53">
        <f>LEFT(C28,3)</f>
        <v/>
      </c>
      <c r="B28" s="53" t="inlineStr">
        <is>
          <t>26.05月</t>
        </is>
      </c>
      <c r="C28" s="381">
        <f>"26年"&amp;WEEKNUM(D28,2)&amp;"周"</f>
        <v/>
      </c>
      <c r="D28" s="381" t="inlineStr">
        <is>
          <t>2026-05-02</t>
        </is>
      </c>
      <c r="E28" s="381" t="n">
        <v>1047318417006</v>
      </c>
      <c r="F28" s="381" t="inlineStr">
        <is>
          <t>黑朗姆酒洋酒调酒基酒40度鸡尾酒朗姆酒</t>
        </is>
      </c>
      <c r="G28" s="381" t="n">
        <v>1047318417006</v>
      </c>
      <c r="H28" s="381" t="inlineStr">
        <is>
          <t>主商品</t>
        </is>
      </c>
      <c r="I28" s="644" t="inlineStr">
        <is>
          <t>-</t>
        </is>
      </c>
      <c r="J28" s="381" t="inlineStr">
        <is>
          <t>已下架</t>
        </is>
      </c>
      <c r="K28" s="381" t="inlineStr">
        <is>
          <t>-</t>
        </is>
      </c>
      <c r="L28" s="381" t="n">
        <v>1</v>
      </c>
      <c r="M28" s="381" t="n">
        <v>1</v>
      </c>
      <c r="N28" s="381" t="n">
        <v>0.47</v>
      </c>
      <c r="O28" s="381" t="n">
        <v>0</v>
      </c>
      <c r="P28" s="381" t="n">
        <v>0</v>
      </c>
      <c r="Q28" s="381" t="n">
        <v>0</v>
      </c>
      <c r="R28" s="381" t="n">
        <v>0</v>
      </c>
      <c r="S28" s="381" t="n">
        <v>0</v>
      </c>
      <c r="T28" s="381" t="n">
        <v>0</v>
      </c>
      <c r="U28" s="381" t="n">
        <v>0</v>
      </c>
      <c r="V28" s="381" t="n">
        <v>0</v>
      </c>
      <c r="W28" s="381" t="n">
        <v>0</v>
      </c>
      <c r="X28" s="381" t="n">
        <v>0</v>
      </c>
      <c r="Y28" s="381" t="n">
        <v>0</v>
      </c>
      <c r="Z28" s="381" t="n">
        <v>0</v>
      </c>
      <c r="AA28" s="381" t="n">
        <v>0</v>
      </c>
      <c r="AB28" s="381" t="n">
        <v>0</v>
      </c>
      <c r="AC28" s="381" t="n">
        <v>0</v>
      </c>
      <c r="AD28" s="381" t="n">
        <v>0</v>
      </c>
      <c r="AE28" s="381" t="n">
        <v>0</v>
      </c>
      <c r="AF28" s="381" t="n">
        <v>0</v>
      </c>
      <c r="AG28" s="381" t="inlineStr">
        <is>
          <t>-</t>
        </is>
      </c>
      <c r="AH28" s="381" t="n">
        <v>0</v>
      </c>
      <c r="AI28" s="381" t="n">
        <v>0</v>
      </c>
      <c r="AJ28" s="381" t="n">
        <v>0</v>
      </c>
      <c r="AK28" s="381" t="n">
        <v>0</v>
      </c>
      <c r="AL28" s="381" t="n">
        <v>0</v>
      </c>
      <c r="AM28" s="381" t="n">
        <v>0</v>
      </c>
      <c r="AN28" s="381" t="inlineStr">
        <is>
          <t>-</t>
        </is>
      </c>
      <c r="AO28" s="381" t="inlineStr">
        <is>
          <t>-</t>
        </is>
      </c>
    </row>
    <row r="29">
      <c r="A29" s="53">
        <f>LEFT(C29,3)</f>
        <v/>
      </c>
      <c r="B29" s="53" t="inlineStr">
        <is>
          <t>26.05月</t>
        </is>
      </c>
      <c r="C29" s="381">
        <f>"26年"&amp;WEEKNUM(D29,2)&amp;"周"</f>
        <v/>
      </c>
      <c r="D29" s="381" t="inlineStr">
        <is>
          <t>2026-05-02</t>
        </is>
      </c>
      <c r="E29" s="381" t="n">
        <v>1048196896276</v>
      </c>
      <c r="F29" s="381" t="inlineStr">
        <is>
          <t>咖啡力娇酒洋酒调酒基酒鸡尾酒16度烘焙蛋糕提拉米苏酒</t>
        </is>
      </c>
      <c r="G29" s="381" t="n">
        <v>1048196896276</v>
      </c>
      <c r="H29" s="381" t="inlineStr">
        <is>
          <t>主商品</t>
        </is>
      </c>
      <c r="I29" s="644" t="inlineStr">
        <is>
          <t>-</t>
        </is>
      </c>
      <c r="J29" s="381" t="inlineStr">
        <is>
          <t>当前在线</t>
        </is>
      </c>
      <c r="K29" s="381" t="inlineStr">
        <is>
          <t>-</t>
        </is>
      </c>
      <c r="L29" s="381" t="n">
        <v>1</v>
      </c>
      <c r="M29" s="381" t="n">
        <v>1</v>
      </c>
      <c r="N29" s="381" t="n">
        <v>2.99</v>
      </c>
      <c r="O29" s="381" t="n">
        <v>0</v>
      </c>
      <c r="P29" s="381" t="n">
        <v>0</v>
      </c>
      <c r="Q29" s="381" t="n">
        <v>0</v>
      </c>
      <c r="R29" s="381" t="n">
        <v>0</v>
      </c>
      <c r="S29" s="381" t="n">
        <v>0</v>
      </c>
      <c r="T29" s="381" t="n">
        <v>0</v>
      </c>
      <c r="U29" s="381" t="n">
        <v>0</v>
      </c>
      <c r="V29" s="381" t="n">
        <v>0</v>
      </c>
      <c r="W29" s="381" t="n">
        <v>0</v>
      </c>
      <c r="X29" s="381" t="n">
        <v>0</v>
      </c>
      <c r="Y29" s="381" t="n">
        <v>0</v>
      </c>
      <c r="Z29" s="381" t="n">
        <v>0</v>
      </c>
      <c r="AA29" s="381" t="n">
        <v>0</v>
      </c>
      <c r="AB29" s="381" t="n">
        <v>0</v>
      </c>
      <c r="AC29" s="381" t="n">
        <v>0</v>
      </c>
      <c r="AD29" s="381" t="n">
        <v>0</v>
      </c>
      <c r="AE29" s="381" t="n">
        <v>0</v>
      </c>
      <c r="AF29" s="381" t="n">
        <v>0</v>
      </c>
      <c r="AG29" s="381" t="inlineStr">
        <is>
          <t>-</t>
        </is>
      </c>
      <c r="AH29" s="381" t="n">
        <v>0</v>
      </c>
      <c r="AI29" s="381" t="n">
        <v>0</v>
      </c>
      <c r="AJ29" s="381" t="n">
        <v>0</v>
      </c>
      <c r="AK29" s="381" t="n">
        <v>0</v>
      </c>
      <c r="AL29" s="381" t="n">
        <v>0</v>
      </c>
      <c r="AM29" s="381" t="n">
        <v>0</v>
      </c>
      <c r="AN29" s="381" t="inlineStr">
        <is>
          <t>-</t>
        </is>
      </c>
      <c r="AO29" s="381" t="inlineStr">
        <is>
          <t>-</t>
        </is>
      </c>
    </row>
    <row r="30">
      <c r="A30" s="53">
        <f>LEFT(C30,3)</f>
        <v/>
      </c>
      <c r="B30" s="53" t="inlineStr">
        <is>
          <t>26.05月</t>
        </is>
      </c>
      <c r="C30" s="381">
        <f>"26年"&amp;WEEKNUM(D30,2)&amp;"周"</f>
        <v/>
      </c>
      <c r="D30" s="381" t="inlineStr">
        <is>
          <t>2026-05-02</t>
        </is>
      </c>
      <c r="E30" s="381" t="n">
        <v>1048198432713</v>
      </c>
      <c r="F30" s="381" t="inlineStr">
        <is>
          <t>红石榴风味配制酒Liqueur洋酒5度调酒基酒鸡尾</t>
        </is>
      </c>
      <c r="G30" s="381" t="n">
        <v>1048198432713</v>
      </c>
      <c r="H30" s="381" t="inlineStr">
        <is>
          <t>主商品</t>
        </is>
      </c>
      <c r="I30" s="644" t="inlineStr">
        <is>
          <t>-</t>
        </is>
      </c>
      <c r="J30" s="381" t="inlineStr">
        <is>
          <t>当前在线</t>
        </is>
      </c>
      <c r="K30" s="381" t="inlineStr">
        <is>
          <t>-</t>
        </is>
      </c>
      <c r="L30" s="381" t="n">
        <v>2</v>
      </c>
      <c r="M30" s="381" t="n">
        <v>2</v>
      </c>
      <c r="N30" s="381" t="n">
        <v>7.95</v>
      </c>
      <c r="O30" s="381" t="n">
        <v>0</v>
      </c>
      <c r="P30" s="381" t="n">
        <v>0</v>
      </c>
      <c r="Q30" s="381" t="n">
        <v>0</v>
      </c>
      <c r="R30" s="381" t="n">
        <v>0</v>
      </c>
      <c r="S30" s="381" t="n">
        <v>0</v>
      </c>
      <c r="T30" s="381" t="n">
        <v>0</v>
      </c>
      <c r="U30" s="381" t="n">
        <v>0</v>
      </c>
      <c r="V30" s="381" t="n">
        <v>0</v>
      </c>
      <c r="W30" s="381" t="n">
        <v>0</v>
      </c>
      <c r="X30" s="381" t="n">
        <v>0</v>
      </c>
      <c r="Y30" s="381" t="n">
        <v>0</v>
      </c>
      <c r="Z30" s="381" t="n">
        <v>0</v>
      </c>
      <c r="AA30" s="381" t="n">
        <v>0</v>
      </c>
      <c r="AB30" s="381" t="n">
        <v>0</v>
      </c>
      <c r="AC30" s="381" t="n">
        <v>0</v>
      </c>
      <c r="AD30" s="381" t="n">
        <v>0</v>
      </c>
      <c r="AE30" s="381" t="n">
        <v>0</v>
      </c>
      <c r="AF30" s="381" t="n">
        <v>0</v>
      </c>
      <c r="AG30" s="381" t="inlineStr">
        <is>
          <t>-</t>
        </is>
      </c>
      <c r="AH30" s="381" t="n">
        <v>0</v>
      </c>
      <c r="AI30" s="381" t="n">
        <v>0</v>
      </c>
      <c r="AJ30" s="381" t="n">
        <v>0</v>
      </c>
      <c r="AK30" s="381" t="n">
        <v>0</v>
      </c>
      <c r="AL30" s="381" t="n">
        <v>0</v>
      </c>
      <c r="AM30" s="381" t="n">
        <v>0</v>
      </c>
      <c r="AN30" s="381" t="inlineStr">
        <is>
          <t>-</t>
        </is>
      </c>
      <c r="AO30" s="381" t="inlineStr">
        <is>
          <t>-</t>
        </is>
      </c>
    </row>
    <row r="31">
      <c r="A31" s="53">
        <f>LEFT(C31,3)</f>
        <v/>
      </c>
      <c r="B31" s="53" t="inlineStr">
        <is>
          <t>26.05月</t>
        </is>
      </c>
      <c r="C31" s="381">
        <f>"26年"&amp;WEEKNUM(D31,2)&amp;"周"</f>
        <v/>
      </c>
      <c r="D31" s="381" t="inlineStr">
        <is>
          <t>2026-05-03</t>
        </is>
      </c>
      <c r="E31" s="381" t="n">
        <v>1046362422455</v>
      </c>
      <c r="F31" s="381" t="inlineStr">
        <is>
          <t>爆汁红心芭乐果酒8度微醺晚安甜型酒莫斯卡托白葡萄酒750mL可口</t>
        </is>
      </c>
      <c r="G31" s="381" t="n">
        <v>1046362422455</v>
      </c>
      <c r="H31" s="381" t="inlineStr">
        <is>
          <t>主商品</t>
        </is>
      </c>
      <c r="I31" s="644" t="inlineStr">
        <is>
          <t>-</t>
        </is>
      </c>
      <c r="J31" s="381" t="inlineStr">
        <is>
          <t>已下架</t>
        </is>
      </c>
      <c r="K31" s="381" t="inlineStr">
        <is>
          <t>-</t>
        </is>
      </c>
      <c r="L31" s="381" t="n">
        <v>17</v>
      </c>
      <c r="M31" s="381" t="n">
        <v>43</v>
      </c>
      <c r="N31" s="381" t="n">
        <v>9.58</v>
      </c>
      <c r="O31" s="381" t="n">
        <v>0.6471</v>
      </c>
      <c r="P31" s="381" t="n">
        <v>2</v>
      </c>
      <c r="Q31" s="381" t="n">
        <v>3</v>
      </c>
      <c r="R31" s="381" t="n">
        <v>3</v>
      </c>
      <c r="S31" s="381" t="n">
        <v>2</v>
      </c>
      <c r="T31" s="381" t="n">
        <v>2</v>
      </c>
      <c r="U31" s="381" t="n">
        <v>70</v>
      </c>
      <c r="V31" s="381" t="n">
        <v>0.1176</v>
      </c>
      <c r="W31" s="381" t="n">
        <v>2</v>
      </c>
      <c r="X31" s="381" t="n">
        <v>2</v>
      </c>
      <c r="Y31" s="381" t="n">
        <v>70.7</v>
      </c>
      <c r="Z31" s="381" t="n">
        <v>0.1176</v>
      </c>
      <c r="AA31" s="381" t="n">
        <v>2</v>
      </c>
      <c r="AB31" s="381" t="n">
        <v>0</v>
      </c>
      <c r="AC31" s="381" t="n">
        <v>0</v>
      </c>
      <c r="AD31" s="381" t="n">
        <v>0</v>
      </c>
      <c r="AE31" s="381" t="n">
        <v>4.16</v>
      </c>
      <c r="AF31" s="381" t="n">
        <v>0</v>
      </c>
      <c r="AG31" s="381" t="inlineStr">
        <is>
          <t>-</t>
        </is>
      </c>
      <c r="AH31" s="381" t="n">
        <v>1592.2</v>
      </c>
      <c r="AI31" s="381" t="n">
        <v>464.1</v>
      </c>
      <c r="AJ31" s="381" t="n">
        <v>10</v>
      </c>
      <c r="AK31" s="381" t="n">
        <v>0.2222</v>
      </c>
      <c r="AL31" s="381" t="n">
        <v>9</v>
      </c>
      <c r="AM31" s="381" t="n">
        <v>2</v>
      </c>
      <c r="AN31" s="381" t="inlineStr">
        <is>
          <t>-</t>
        </is>
      </c>
      <c r="AO31" s="381" t="inlineStr">
        <is>
          <t>-</t>
        </is>
      </c>
    </row>
    <row r="32">
      <c r="A32" s="53">
        <f>LEFT(C32,3)</f>
        <v/>
      </c>
      <c r="B32" s="53" t="inlineStr">
        <is>
          <t>26.05月</t>
        </is>
      </c>
      <c r="C32" s="381">
        <f>"26年"&amp;WEEKNUM(D32,2)&amp;"周"</f>
        <v/>
      </c>
      <c r="D32" s="381" t="inlineStr">
        <is>
          <t>2026-05-03</t>
        </is>
      </c>
      <c r="E32" s="381" t="n">
        <v>1045598707511</v>
      </c>
      <c r="F32" s="381" t="inlineStr">
        <is>
          <t>白兰地Brandy洋酒40度烈酒调酒基酒鸡尾酒正品官方旗舰店</t>
        </is>
      </c>
      <c r="G32" s="381" t="n">
        <v>1045598707511</v>
      </c>
      <c r="H32" s="381" t="inlineStr">
        <is>
          <t>主商品</t>
        </is>
      </c>
      <c r="I32" s="644" t="inlineStr">
        <is>
          <t>-</t>
        </is>
      </c>
      <c r="J32" s="381" t="inlineStr">
        <is>
          <t>当前在线</t>
        </is>
      </c>
      <c r="K32" s="381" t="inlineStr">
        <is>
          <t>-</t>
        </is>
      </c>
      <c r="L32" s="381" t="n">
        <v>1</v>
      </c>
      <c r="M32" s="381" t="n">
        <v>3</v>
      </c>
      <c r="N32" s="381" t="n">
        <v>1.91</v>
      </c>
      <c r="O32" s="381" t="n">
        <v>0</v>
      </c>
      <c r="P32" s="381" t="n">
        <v>0</v>
      </c>
      <c r="Q32" s="381" t="n">
        <v>0</v>
      </c>
      <c r="R32" s="381" t="n">
        <v>0</v>
      </c>
      <c r="S32" s="381" t="n">
        <v>0</v>
      </c>
      <c r="T32" s="381" t="n">
        <v>0</v>
      </c>
      <c r="U32" s="381" t="n">
        <v>0</v>
      </c>
      <c r="V32" s="381" t="n">
        <v>0</v>
      </c>
      <c r="W32" s="381" t="n">
        <v>0</v>
      </c>
      <c r="X32" s="381" t="n">
        <v>0</v>
      </c>
      <c r="Y32" s="381" t="n">
        <v>0</v>
      </c>
      <c r="Z32" s="381" t="n">
        <v>0</v>
      </c>
      <c r="AA32" s="381" t="n">
        <v>0</v>
      </c>
      <c r="AB32" s="381" t="n">
        <v>0</v>
      </c>
      <c r="AC32" s="381" t="n">
        <v>0</v>
      </c>
      <c r="AD32" s="381" t="n">
        <v>0</v>
      </c>
      <c r="AE32" s="381" t="n">
        <v>0</v>
      </c>
      <c r="AF32" s="381" t="n">
        <v>0</v>
      </c>
      <c r="AG32" s="381" t="inlineStr">
        <is>
          <t>-</t>
        </is>
      </c>
      <c r="AH32" s="381" t="n">
        <v>0</v>
      </c>
      <c r="AI32" s="381" t="n">
        <v>0</v>
      </c>
      <c r="AJ32" s="381" t="n">
        <v>0</v>
      </c>
      <c r="AK32" s="381" t="n">
        <v>0</v>
      </c>
      <c r="AL32" s="381" t="n">
        <v>1</v>
      </c>
      <c r="AM32" s="381" t="n">
        <v>0</v>
      </c>
      <c r="AN32" s="381" t="inlineStr">
        <is>
          <t>-</t>
        </is>
      </c>
      <c r="AO32" s="381" t="inlineStr">
        <is>
          <t>-</t>
        </is>
      </c>
    </row>
    <row r="33">
      <c r="A33" s="53">
        <f>LEFT(C33,3)</f>
        <v/>
      </c>
      <c r="B33" s="53" t="inlineStr">
        <is>
          <t>26.05月</t>
        </is>
      </c>
      <c r="C33" s="381">
        <f>"26年"&amp;WEEKNUM(D33,2)&amp;"周"</f>
        <v/>
      </c>
      <c r="D33" s="381" t="inlineStr">
        <is>
          <t>2026-05-03</t>
        </is>
      </c>
      <c r="E33" s="381" t="n">
        <v>1045620871255</v>
      </c>
      <c r="F33" s="381" t="inlineStr">
        <is>
          <t>凤梨味莫斯卡托甜白葡萄酒女士微醺果酒8度白葡萄酒晚安甜酒</t>
        </is>
      </c>
      <c r="G33" s="381" t="n">
        <v>1045620871255</v>
      </c>
      <c r="H33" s="381" t="inlineStr">
        <is>
          <t>主商品</t>
        </is>
      </c>
      <c r="I33" s="644" t="inlineStr">
        <is>
          <t>-</t>
        </is>
      </c>
      <c r="J33" s="381" t="inlineStr">
        <is>
          <t>当前在线</t>
        </is>
      </c>
      <c r="K33" s="381" t="inlineStr">
        <is>
          <t>-</t>
        </is>
      </c>
      <c r="L33" s="381" t="n">
        <v>3</v>
      </c>
      <c r="M33" s="381" t="n">
        <v>7</v>
      </c>
      <c r="N33" s="381" t="n">
        <v>6.78</v>
      </c>
      <c r="O33" s="381" t="n">
        <v>0.3333</v>
      </c>
      <c r="P33" s="381" t="n">
        <v>0</v>
      </c>
      <c r="Q33" s="381" t="n">
        <v>0</v>
      </c>
      <c r="R33" s="381" t="n">
        <v>0</v>
      </c>
      <c r="S33" s="381" t="n">
        <v>0</v>
      </c>
      <c r="T33" s="381" t="n">
        <v>0</v>
      </c>
      <c r="U33" s="381" t="n">
        <v>0</v>
      </c>
      <c r="V33" s="381" t="n">
        <v>0</v>
      </c>
      <c r="W33" s="381" t="n">
        <v>0</v>
      </c>
      <c r="X33" s="381" t="n">
        <v>0</v>
      </c>
      <c r="Y33" s="381" t="n">
        <v>0</v>
      </c>
      <c r="Z33" s="381" t="n">
        <v>0</v>
      </c>
      <c r="AA33" s="381" t="n">
        <v>0</v>
      </c>
      <c r="AB33" s="381" t="n">
        <v>0</v>
      </c>
      <c r="AC33" s="381" t="n">
        <v>0</v>
      </c>
      <c r="AD33" s="381" t="n">
        <v>0</v>
      </c>
      <c r="AE33" s="381" t="n">
        <v>0</v>
      </c>
      <c r="AF33" s="381" t="n">
        <v>0</v>
      </c>
      <c r="AG33" s="381" t="inlineStr">
        <is>
          <t>-</t>
        </is>
      </c>
      <c r="AH33" s="381" t="n">
        <v>0</v>
      </c>
      <c r="AI33" s="381" t="n">
        <v>0</v>
      </c>
      <c r="AJ33" s="381" t="n">
        <v>0</v>
      </c>
      <c r="AK33" s="381" t="n">
        <v>0</v>
      </c>
      <c r="AL33" s="381" t="n">
        <v>0</v>
      </c>
      <c r="AM33" s="381" t="n">
        <v>0</v>
      </c>
      <c r="AN33" s="381" t="inlineStr">
        <is>
          <t>-</t>
        </is>
      </c>
      <c r="AO33" s="381" t="inlineStr">
        <is>
          <t>-</t>
        </is>
      </c>
    </row>
    <row r="34">
      <c r="A34" s="53">
        <f>LEFT(C34,3)</f>
        <v/>
      </c>
      <c r="B34" s="53" t="inlineStr">
        <is>
          <t>26.05月</t>
        </is>
      </c>
      <c r="C34" s="381">
        <f>"26年"&amp;WEEKNUM(D34,2)&amp;"周"</f>
        <v/>
      </c>
      <c r="D34" s="381" t="inlineStr">
        <is>
          <t>2026-05-03</t>
        </is>
      </c>
      <c r="E34" s="381" t="n">
        <v>1048198432713</v>
      </c>
      <c r="F34" s="381" t="inlineStr">
        <is>
          <t>红石榴风味配制酒Liqueur洋酒5度调酒基酒鸡尾</t>
        </is>
      </c>
      <c r="G34" s="381" t="n">
        <v>1048198432713</v>
      </c>
      <c r="H34" s="381" t="inlineStr">
        <is>
          <t>主商品</t>
        </is>
      </c>
      <c r="I34" s="644" t="inlineStr">
        <is>
          <t>-</t>
        </is>
      </c>
      <c r="J34" s="381" t="inlineStr">
        <is>
          <t>当前在线</t>
        </is>
      </c>
      <c r="K34" s="381" t="inlineStr">
        <is>
          <t>-</t>
        </is>
      </c>
      <c r="L34" s="381" t="n">
        <v>1</v>
      </c>
      <c r="M34" s="381" t="n">
        <v>2</v>
      </c>
      <c r="N34" s="381" t="n">
        <v>1.95</v>
      </c>
      <c r="O34" s="381" t="n">
        <v>0</v>
      </c>
      <c r="P34" s="381" t="n">
        <v>0</v>
      </c>
      <c r="Q34" s="381" t="n">
        <v>0</v>
      </c>
      <c r="R34" s="381" t="n">
        <v>0</v>
      </c>
      <c r="S34" s="381" t="n">
        <v>0</v>
      </c>
      <c r="T34" s="381" t="n">
        <v>0</v>
      </c>
      <c r="U34" s="381" t="n">
        <v>0</v>
      </c>
      <c r="V34" s="381" t="n">
        <v>0</v>
      </c>
      <c r="W34" s="381" t="n">
        <v>0</v>
      </c>
      <c r="X34" s="381" t="n">
        <v>0</v>
      </c>
      <c r="Y34" s="381" t="n">
        <v>0</v>
      </c>
      <c r="Z34" s="381" t="n">
        <v>0</v>
      </c>
      <c r="AA34" s="381" t="n">
        <v>0</v>
      </c>
      <c r="AB34" s="381" t="n">
        <v>0</v>
      </c>
      <c r="AC34" s="381" t="n">
        <v>0</v>
      </c>
      <c r="AD34" s="381" t="n">
        <v>0</v>
      </c>
      <c r="AE34" s="381" t="n">
        <v>0</v>
      </c>
      <c r="AF34" s="381" t="n">
        <v>0</v>
      </c>
      <c r="AG34" s="381" t="inlineStr">
        <is>
          <t>-</t>
        </is>
      </c>
      <c r="AH34" s="381" t="n">
        <v>0</v>
      </c>
      <c r="AI34" s="381" t="n">
        <v>0</v>
      </c>
      <c r="AJ34" s="381" t="n">
        <v>0</v>
      </c>
      <c r="AK34" s="381" t="n">
        <v>0</v>
      </c>
      <c r="AL34" s="381" t="n">
        <v>0</v>
      </c>
      <c r="AM34" s="381" t="n">
        <v>0</v>
      </c>
      <c r="AN34" s="381" t="inlineStr">
        <is>
          <t>-</t>
        </is>
      </c>
      <c r="AO34" s="381" t="inlineStr">
        <is>
          <t>-</t>
        </is>
      </c>
    </row>
    <row r="35">
      <c r="A35" s="53">
        <f>LEFT(C35,3)</f>
        <v/>
      </c>
      <c r="B35" s="53" t="inlineStr">
        <is>
          <t>26.05月</t>
        </is>
      </c>
      <c r="C35" s="381">
        <f>"26年"&amp;WEEKNUM(D35,2)&amp;"周"</f>
        <v/>
      </c>
      <c r="D35" s="381" t="inlineStr">
        <is>
          <t>2026-05-04</t>
        </is>
      </c>
      <c r="E35" s="381" t="n">
        <v>1045620871255</v>
      </c>
      <c r="F35" s="381" t="inlineStr">
        <is>
          <t>凤梨味莫斯卡托甜白葡萄酒女士微醺果酒8度白葡萄酒晚安甜酒</t>
        </is>
      </c>
      <c r="G35" s="381" t="n">
        <v>1045620871255</v>
      </c>
      <c r="H35" s="381" t="inlineStr">
        <is>
          <t>主商品</t>
        </is>
      </c>
      <c r="I35" s="644" t="inlineStr">
        <is>
          <t>-</t>
        </is>
      </c>
      <c r="J35" s="381" t="inlineStr">
        <is>
          <t>当前在线</t>
        </is>
      </c>
      <c r="K35" s="381" t="inlineStr">
        <is>
          <t>-</t>
        </is>
      </c>
      <c r="L35" s="381" t="n">
        <v>3</v>
      </c>
      <c r="M35" s="381" t="n">
        <v>20</v>
      </c>
      <c r="N35" s="381" t="n">
        <v>5.74</v>
      </c>
      <c r="O35" s="381" t="n">
        <v>0.3333</v>
      </c>
      <c r="P35" s="381" t="n">
        <v>2</v>
      </c>
      <c r="Q35" s="381" t="n">
        <v>2</v>
      </c>
      <c r="R35" s="381" t="n">
        <v>2</v>
      </c>
      <c r="S35" s="381" t="n">
        <v>2</v>
      </c>
      <c r="T35" s="381" t="n">
        <v>2</v>
      </c>
      <c r="U35" s="381" t="n">
        <v>114</v>
      </c>
      <c r="V35" s="381" t="n">
        <v>0.6667</v>
      </c>
      <c r="W35" s="381" t="n">
        <v>2</v>
      </c>
      <c r="X35" s="381" t="n">
        <v>2</v>
      </c>
      <c r="Y35" s="381" t="n">
        <v>114.5</v>
      </c>
      <c r="Z35" s="381" t="n">
        <v>0.6667</v>
      </c>
      <c r="AA35" s="381" t="n">
        <v>2</v>
      </c>
      <c r="AB35" s="381" t="n">
        <v>0</v>
      </c>
      <c r="AC35" s="381" t="n">
        <v>0</v>
      </c>
      <c r="AD35" s="381" t="n">
        <v>0</v>
      </c>
      <c r="AE35" s="381" t="n">
        <v>38.17</v>
      </c>
      <c r="AF35" s="381" t="n">
        <v>0</v>
      </c>
      <c r="AG35" s="381" t="inlineStr">
        <is>
          <t>-</t>
        </is>
      </c>
      <c r="AH35" s="381" t="n">
        <v>114.5</v>
      </c>
      <c r="AI35" s="381" t="n">
        <v>114.5</v>
      </c>
      <c r="AJ35" s="381" t="n">
        <v>2</v>
      </c>
      <c r="AK35" s="381" t="n">
        <v>1</v>
      </c>
      <c r="AL35" s="381" t="n">
        <v>2</v>
      </c>
      <c r="AM35" s="381" t="n">
        <v>2</v>
      </c>
      <c r="AN35" s="381" t="inlineStr">
        <is>
          <t>-</t>
        </is>
      </c>
      <c r="AO35" s="381" t="inlineStr">
        <is>
          <t>-</t>
        </is>
      </c>
    </row>
    <row r="36">
      <c r="A36" s="53">
        <f>LEFT(C36,3)</f>
        <v/>
      </c>
      <c r="B36" s="53" t="inlineStr">
        <is>
          <t>26.05月</t>
        </is>
      </c>
      <c r="C36" s="381">
        <f>"26年"&amp;WEEKNUM(D36,2)&amp;"周"</f>
        <v/>
      </c>
      <c r="D36" s="381" t="inlineStr">
        <is>
          <t>2026-05-04</t>
        </is>
      </c>
      <c r="E36" s="381" t="n">
        <v>1046362422455</v>
      </c>
      <c r="F36" s="381" t="inlineStr">
        <is>
          <t>爆汁红心芭乐果酒8度微醺晚安甜型酒莫斯卡托白葡萄酒750mL可口</t>
        </is>
      </c>
      <c r="G36" s="381" t="n">
        <v>1046362422455</v>
      </c>
      <c r="H36" s="381" t="inlineStr">
        <is>
          <t>主商品</t>
        </is>
      </c>
      <c r="I36" s="644" t="inlineStr">
        <is>
          <t>-</t>
        </is>
      </c>
      <c r="J36" s="381" t="inlineStr">
        <is>
          <t>已下架</t>
        </is>
      </c>
      <c r="K36" s="381" t="inlineStr">
        <is>
          <t>-</t>
        </is>
      </c>
      <c r="L36" s="381" t="n">
        <v>40</v>
      </c>
      <c r="M36" s="381" t="n">
        <v>80</v>
      </c>
      <c r="N36" s="381" t="n">
        <v>18.6</v>
      </c>
      <c r="O36" s="381" t="n">
        <v>0.75</v>
      </c>
      <c r="P36" s="381" t="n">
        <v>1</v>
      </c>
      <c r="Q36" s="381" t="n">
        <v>2</v>
      </c>
      <c r="R36" s="381" t="n">
        <v>2</v>
      </c>
      <c r="S36" s="381" t="n">
        <v>1</v>
      </c>
      <c r="T36" s="381" t="n">
        <v>1</v>
      </c>
      <c r="U36" s="381" t="n">
        <v>19</v>
      </c>
      <c r="V36" s="381" t="n">
        <v>0.025</v>
      </c>
      <c r="W36" s="381" t="n">
        <v>1</v>
      </c>
      <c r="X36" s="381" t="n">
        <v>1</v>
      </c>
      <c r="Y36" s="381" t="n">
        <v>19.9</v>
      </c>
      <c r="Z36" s="381" t="n">
        <v>0.025</v>
      </c>
      <c r="AA36" s="381" t="n">
        <v>1</v>
      </c>
      <c r="AB36" s="381" t="n">
        <v>0</v>
      </c>
      <c r="AC36" s="381" t="n">
        <v>0</v>
      </c>
      <c r="AD36" s="381" t="n">
        <v>0</v>
      </c>
      <c r="AE36" s="381" t="n">
        <v>0.5</v>
      </c>
      <c r="AF36" s="381" t="n">
        <v>19.9</v>
      </c>
      <c r="AG36" s="381" t="inlineStr">
        <is>
          <t>-</t>
        </is>
      </c>
      <c r="AH36" s="381" t="n">
        <v>1612.1</v>
      </c>
      <c r="AI36" s="381" t="n">
        <v>484</v>
      </c>
      <c r="AJ36" s="381" t="n">
        <v>11</v>
      </c>
      <c r="AK36" s="381" t="n">
        <v>0</v>
      </c>
      <c r="AL36" s="381" t="n">
        <v>8</v>
      </c>
      <c r="AM36" s="381" t="n">
        <v>0</v>
      </c>
      <c r="AN36" s="381" t="inlineStr">
        <is>
          <t>-</t>
        </is>
      </c>
      <c r="AO36" s="381" t="inlineStr">
        <is>
          <t>-</t>
        </is>
      </c>
    </row>
    <row r="37">
      <c r="A37" s="53">
        <f>LEFT(C37,3)</f>
        <v/>
      </c>
      <c r="B37" s="53" t="inlineStr">
        <is>
          <t>26.05月</t>
        </is>
      </c>
      <c r="C37" s="381">
        <f>"26年"&amp;WEEKNUM(D37,2)&amp;"周"</f>
        <v/>
      </c>
      <c r="D37" s="381" t="inlineStr">
        <is>
          <t>2026-05-04</t>
        </is>
      </c>
      <c r="E37" s="381" t="n">
        <v>1045457135722</v>
      </c>
      <c r="F37" s="381" t="inlineStr">
        <is>
          <t>伏特加vodka洋酒调酒基酒40度正品酒吧调酒鸡尾酒700mL旗舰店正品</t>
        </is>
      </c>
      <c r="G37" s="381" t="n">
        <v>1045457135722</v>
      </c>
      <c r="H37" s="381" t="inlineStr">
        <is>
          <t>主商品</t>
        </is>
      </c>
      <c r="I37" s="644" t="inlineStr">
        <is>
          <t>-</t>
        </is>
      </c>
      <c r="J37" s="381" t="inlineStr">
        <is>
          <t>当前在线</t>
        </is>
      </c>
      <c r="K37" s="381" t="inlineStr">
        <is>
          <t>-</t>
        </is>
      </c>
      <c r="L37" s="381" t="n">
        <v>1</v>
      </c>
      <c r="M37" s="381" t="n">
        <v>6</v>
      </c>
      <c r="N37" s="381" t="n">
        <v>4.67</v>
      </c>
      <c r="O37" s="381" t="n">
        <v>0</v>
      </c>
      <c r="P37" s="381" t="n">
        <v>0</v>
      </c>
      <c r="Q37" s="381" t="n">
        <v>0</v>
      </c>
      <c r="R37" s="381" t="n">
        <v>0</v>
      </c>
      <c r="S37" s="381" t="n">
        <v>0</v>
      </c>
      <c r="T37" s="381" t="n">
        <v>0</v>
      </c>
      <c r="U37" s="381" t="n">
        <v>0</v>
      </c>
      <c r="V37" s="381" t="n">
        <v>0</v>
      </c>
      <c r="W37" s="381" t="n">
        <v>0</v>
      </c>
      <c r="X37" s="381" t="n">
        <v>0</v>
      </c>
      <c r="Y37" s="381" t="n">
        <v>0</v>
      </c>
      <c r="Z37" s="381" t="n">
        <v>0</v>
      </c>
      <c r="AA37" s="381" t="n">
        <v>0</v>
      </c>
      <c r="AB37" s="381" t="n">
        <v>0</v>
      </c>
      <c r="AC37" s="381" t="n">
        <v>0</v>
      </c>
      <c r="AD37" s="381" t="n">
        <v>0</v>
      </c>
      <c r="AE37" s="381" t="n">
        <v>0</v>
      </c>
      <c r="AF37" s="381" t="n">
        <v>0</v>
      </c>
      <c r="AG37" s="381" t="inlineStr">
        <is>
          <t>-</t>
        </is>
      </c>
      <c r="AH37" s="381" t="n">
        <v>82.90000000000001</v>
      </c>
      <c r="AI37" s="381" t="n">
        <v>0</v>
      </c>
      <c r="AJ37" s="381" t="n">
        <v>0</v>
      </c>
      <c r="AK37" s="381" t="n">
        <v>0</v>
      </c>
      <c r="AL37" s="381" t="n">
        <v>0</v>
      </c>
      <c r="AM37" s="381" t="n">
        <v>0</v>
      </c>
      <c r="AN37" s="381" t="inlineStr">
        <is>
          <t>-</t>
        </is>
      </c>
      <c r="AO37" s="381" t="inlineStr">
        <is>
          <t>-</t>
        </is>
      </c>
    </row>
    <row r="38">
      <c r="A38" s="53">
        <f>LEFT(C38,3)</f>
        <v/>
      </c>
      <c r="B38" s="53" t="inlineStr">
        <is>
          <t>26.05月</t>
        </is>
      </c>
      <c r="C38" s="381">
        <f>"26年"&amp;WEEKNUM(D38,2)&amp;"周"</f>
        <v/>
      </c>
      <c r="D38" s="381" t="inlineStr">
        <is>
          <t>2026-05-04</t>
        </is>
      </c>
      <c r="E38" s="381" t="n">
        <v>1045464603641</v>
      </c>
      <c r="F38" s="381" t="inlineStr">
        <is>
          <t>威士忌Whiskey洋酒 可乐桶预调酒烈酒套装组合调酒基酒700mL</t>
        </is>
      </c>
      <c r="G38" s="381" t="n">
        <v>1045464603641</v>
      </c>
      <c r="H38" s="381" t="inlineStr">
        <is>
          <t>主商品</t>
        </is>
      </c>
      <c r="I38" s="644" t="inlineStr">
        <is>
          <t>-</t>
        </is>
      </c>
      <c r="J38" s="381" t="inlineStr">
        <is>
          <t>当前在线</t>
        </is>
      </c>
      <c r="K38" s="381" t="inlineStr">
        <is>
          <t>-</t>
        </is>
      </c>
      <c r="L38" s="381" t="n">
        <v>3</v>
      </c>
      <c r="M38" s="381" t="n">
        <v>8</v>
      </c>
      <c r="N38" s="381" t="n">
        <v>3.74</v>
      </c>
      <c r="O38" s="381" t="n">
        <v>0.3333</v>
      </c>
      <c r="P38" s="381" t="n">
        <v>0</v>
      </c>
      <c r="Q38" s="381" t="n">
        <v>0</v>
      </c>
      <c r="R38" s="381" t="n">
        <v>0</v>
      </c>
      <c r="S38" s="381" t="n">
        <v>0</v>
      </c>
      <c r="T38" s="381" t="n">
        <v>0</v>
      </c>
      <c r="U38" s="381" t="n">
        <v>0</v>
      </c>
      <c r="V38" s="381" t="n">
        <v>0</v>
      </c>
      <c r="W38" s="381" t="n">
        <v>0</v>
      </c>
      <c r="X38" s="381" t="n">
        <v>0</v>
      </c>
      <c r="Y38" s="381" t="n">
        <v>0</v>
      </c>
      <c r="Z38" s="381" t="n">
        <v>0</v>
      </c>
      <c r="AA38" s="381" t="n">
        <v>0</v>
      </c>
      <c r="AB38" s="381" t="n">
        <v>0</v>
      </c>
      <c r="AC38" s="381" t="n">
        <v>0</v>
      </c>
      <c r="AD38" s="381" t="n">
        <v>0</v>
      </c>
      <c r="AE38" s="381" t="n">
        <v>0</v>
      </c>
      <c r="AF38" s="381" t="n">
        <v>0</v>
      </c>
      <c r="AG38" s="381" t="inlineStr">
        <is>
          <t>-</t>
        </is>
      </c>
      <c r="AH38" s="381" t="n">
        <v>82.90000000000001</v>
      </c>
      <c r="AI38" s="381" t="n">
        <v>0</v>
      </c>
      <c r="AJ38" s="381" t="n">
        <v>0</v>
      </c>
      <c r="AK38" s="381" t="n">
        <v>0</v>
      </c>
      <c r="AL38" s="381" t="n">
        <v>0</v>
      </c>
      <c r="AM38" s="381" t="n">
        <v>0</v>
      </c>
      <c r="AN38" s="381" t="inlineStr">
        <is>
          <t>-</t>
        </is>
      </c>
      <c r="AO38" s="381" t="inlineStr">
        <is>
          <t>-</t>
        </is>
      </c>
    </row>
    <row r="39">
      <c r="A39" s="53">
        <f>LEFT(C39,3)</f>
        <v/>
      </c>
      <c r="B39" s="53" t="inlineStr">
        <is>
          <t>26.05月</t>
        </is>
      </c>
      <c r="C39" s="381">
        <f>"26年"&amp;WEEKNUM(D39,2)&amp;"周"</f>
        <v/>
      </c>
      <c r="D39" s="381" t="inlineStr">
        <is>
          <t>2026-05-04</t>
        </is>
      </c>
      <c r="E39" s="381" t="n">
        <v>1045598707511</v>
      </c>
      <c r="F39" s="381" t="inlineStr">
        <is>
          <t>白兰地Brandy洋酒40度烈酒调酒基酒鸡尾酒正品官方旗舰店</t>
        </is>
      </c>
      <c r="G39" s="381" t="n">
        <v>1045598707511</v>
      </c>
      <c r="H39" s="381" t="inlineStr">
        <is>
          <t>主商品</t>
        </is>
      </c>
      <c r="I39" s="644" t="inlineStr">
        <is>
          <t>-</t>
        </is>
      </c>
      <c r="J39" s="381" t="inlineStr">
        <is>
          <t>当前在线</t>
        </is>
      </c>
      <c r="K39" s="381" t="inlineStr">
        <is>
          <t>-</t>
        </is>
      </c>
      <c r="L39" s="381" t="n">
        <v>1</v>
      </c>
      <c r="M39" s="381" t="n">
        <v>3</v>
      </c>
      <c r="N39" s="381" t="n">
        <v>1.67</v>
      </c>
      <c r="O39" s="381" t="n">
        <v>0</v>
      </c>
      <c r="P39" s="381" t="n">
        <v>0</v>
      </c>
      <c r="Q39" s="381" t="n">
        <v>0</v>
      </c>
      <c r="R39" s="381" t="n">
        <v>0</v>
      </c>
      <c r="S39" s="381" t="n">
        <v>0</v>
      </c>
      <c r="T39" s="381" t="n">
        <v>0</v>
      </c>
      <c r="U39" s="381" t="n">
        <v>0</v>
      </c>
      <c r="V39" s="381" t="n">
        <v>0</v>
      </c>
      <c r="W39" s="381" t="n">
        <v>0</v>
      </c>
      <c r="X39" s="381" t="n">
        <v>0</v>
      </c>
      <c r="Y39" s="381" t="n">
        <v>0</v>
      </c>
      <c r="Z39" s="381" t="n">
        <v>0</v>
      </c>
      <c r="AA39" s="381" t="n">
        <v>0</v>
      </c>
      <c r="AB39" s="381" t="n">
        <v>0</v>
      </c>
      <c r="AC39" s="381" t="n">
        <v>0</v>
      </c>
      <c r="AD39" s="381" t="n">
        <v>0</v>
      </c>
      <c r="AE39" s="381" t="n">
        <v>0</v>
      </c>
      <c r="AF39" s="381" t="n">
        <v>0</v>
      </c>
      <c r="AG39" s="381" t="inlineStr">
        <is>
          <t>-</t>
        </is>
      </c>
      <c r="AH39" s="381" t="n">
        <v>0</v>
      </c>
      <c r="AI39" s="381" t="n">
        <v>0</v>
      </c>
      <c r="AJ39" s="381" t="n">
        <v>0</v>
      </c>
      <c r="AK39" s="381" t="n">
        <v>0</v>
      </c>
      <c r="AL39" s="381" t="n">
        <v>0</v>
      </c>
      <c r="AM39" s="381" t="n">
        <v>0</v>
      </c>
      <c r="AN39" s="381" t="inlineStr">
        <is>
          <t>-</t>
        </is>
      </c>
      <c r="AO39" s="381" t="inlineStr">
        <is>
          <t>-</t>
        </is>
      </c>
    </row>
    <row r="40">
      <c r="A40" s="53">
        <f>LEFT(C40,3)</f>
        <v/>
      </c>
      <c r="B40" s="53" t="inlineStr">
        <is>
          <t>26.05月</t>
        </is>
      </c>
      <c r="C40" s="381">
        <f>"26年"&amp;WEEKNUM(D40,2)&amp;"周"</f>
        <v/>
      </c>
      <c r="D40" s="381" t="inlineStr">
        <is>
          <t>2026-05-04</t>
        </is>
      </c>
      <c r="E40" s="381" t="n">
        <v>1046341402047</v>
      </c>
      <c r="F40" s="381" t="inlineStr">
        <is>
          <t>蓝橙力娇酒利口酒调酒基酒国产洋酒正品蓝色夏威夷鸡尾酒</t>
        </is>
      </c>
      <c r="G40" s="381" t="n">
        <v>1046341402047</v>
      </c>
      <c r="H40" s="381" t="inlineStr">
        <is>
          <t>主商品</t>
        </is>
      </c>
      <c r="I40" s="644" t="inlineStr">
        <is>
          <t>-</t>
        </is>
      </c>
      <c r="J40" s="381" t="inlineStr">
        <is>
          <t>当前在线</t>
        </is>
      </c>
      <c r="K40" s="381" t="inlineStr">
        <is>
          <t>-</t>
        </is>
      </c>
      <c r="L40" s="381" t="n">
        <v>2</v>
      </c>
      <c r="M40" s="381" t="n">
        <v>3</v>
      </c>
      <c r="N40" s="381" t="n">
        <v>0.78</v>
      </c>
      <c r="O40" s="381" t="n">
        <v>0.5</v>
      </c>
      <c r="P40" s="381" t="n">
        <v>0</v>
      </c>
      <c r="Q40" s="381" t="n">
        <v>0</v>
      </c>
      <c r="R40" s="381" t="n">
        <v>0</v>
      </c>
      <c r="S40" s="381" t="n">
        <v>0</v>
      </c>
      <c r="T40" s="381" t="n">
        <v>0</v>
      </c>
      <c r="U40" s="381" t="n">
        <v>0</v>
      </c>
      <c r="V40" s="381" t="n">
        <v>0</v>
      </c>
      <c r="W40" s="381" t="n">
        <v>0</v>
      </c>
      <c r="X40" s="381" t="n">
        <v>0</v>
      </c>
      <c r="Y40" s="381" t="n">
        <v>0</v>
      </c>
      <c r="Z40" s="381" t="n">
        <v>0</v>
      </c>
      <c r="AA40" s="381" t="n">
        <v>0</v>
      </c>
      <c r="AB40" s="381" t="n">
        <v>0</v>
      </c>
      <c r="AC40" s="381" t="n">
        <v>0</v>
      </c>
      <c r="AD40" s="381" t="n">
        <v>0</v>
      </c>
      <c r="AE40" s="381" t="n">
        <v>0</v>
      </c>
      <c r="AF40" s="381" t="n">
        <v>0</v>
      </c>
      <c r="AG40" s="381" t="inlineStr">
        <is>
          <t>-</t>
        </is>
      </c>
      <c r="AH40" s="381" t="n">
        <v>0</v>
      </c>
      <c r="AI40" s="381" t="n">
        <v>0</v>
      </c>
      <c r="AJ40" s="381" t="n">
        <v>0</v>
      </c>
      <c r="AK40" s="381" t="n">
        <v>0</v>
      </c>
      <c r="AL40" s="381" t="n">
        <v>0</v>
      </c>
      <c r="AM40" s="381" t="n">
        <v>0</v>
      </c>
      <c r="AN40" s="381" t="inlineStr">
        <is>
          <t>-</t>
        </is>
      </c>
      <c r="AO40" s="381" t="inlineStr">
        <is>
          <t>-</t>
        </is>
      </c>
    </row>
    <row r="41">
      <c r="A41" s="53">
        <f>LEFT(C41,3)</f>
        <v/>
      </c>
      <c r="B41" s="53" t="inlineStr">
        <is>
          <t>26.05月</t>
        </is>
      </c>
      <c r="C41" s="381">
        <f>"26年"&amp;WEEKNUM(D41,2)&amp;"周"</f>
        <v/>
      </c>
      <c r="D41" s="381" t="inlineStr">
        <is>
          <t>2026-05-04</t>
        </is>
      </c>
      <c r="E41" s="381" t="n">
        <v>1047311281085</v>
      </c>
      <c r="F41" s="381" t="inlineStr">
        <is>
          <t>金酒/Gin杜松子风味洋酒40度调酒基酒鸡尾酒</t>
        </is>
      </c>
      <c r="G41" s="381" t="n">
        <v>1047311281085</v>
      </c>
      <c r="H41" s="381" t="inlineStr">
        <is>
          <t>主商品</t>
        </is>
      </c>
      <c r="I41" s="644" t="inlineStr">
        <is>
          <t>-</t>
        </is>
      </c>
      <c r="J41" s="381" t="inlineStr">
        <is>
          <t>当前在线</t>
        </is>
      </c>
      <c r="K41" s="381" t="inlineStr">
        <is>
          <t>-</t>
        </is>
      </c>
      <c r="L41" s="381" t="n">
        <v>2</v>
      </c>
      <c r="M41" s="381" t="n">
        <v>5</v>
      </c>
      <c r="N41" s="381" t="n">
        <v>12.87</v>
      </c>
      <c r="O41" s="381" t="n">
        <v>0.5</v>
      </c>
      <c r="P41" s="381" t="n">
        <v>0</v>
      </c>
      <c r="Q41" s="381" t="n">
        <v>0</v>
      </c>
      <c r="R41" s="381" t="n">
        <v>0</v>
      </c>
      <c r="S41" s="381" t="n">
        <v>0</v>
      </c>
      <c r="T41" s="381" t="n">
        <v>0</v>
      </c>
      <c r="U41" s="381" t="n">
        <v>0</v>
      </c>
      <c r="V41" s="381" t="n">
        <v>0</v>
      </c>
      <c r="W41" s="381" t="n">
        <v>0</v>
      </c>
      <c r="X41" s="381" t="n">
        <v>0</v>
      </c>
      <c r="Y41" s="381" t="n">
        <v>0</v>
      </c>
      <c r="Z41" s="381" t="n">
        <v>0</v>
      </c>
      <c r="AA41" s="381" t="n">
        <v>0</v>
      </c>
      <c r="AB41" s="381" t="n">
        <v>0</v>
      </c>
      <c r="AC41" s="381" t="n">
        <v>0</v>
      </c>
      <c r="AD41" s="381" t="n">
        <v>0</v>
      </c>
      <c r="AE41" s="381" t="n">
        <v>0</v>
      </c>
      <c r="AF41" s="381" t="n">
        <v>0</v>
      </c>
      <c r="AG41" s="381" t="inlineStr">
        <is>
          <t>-</t>
        </is>
      </c>
      <c r="AH41" s="381" t="n">
        <v>0</v>
      </c>
      <c r="AI41" s="381" t="n">
        <v>0</v>
      </c>
      <c r="AJ41" s="381" t="n">
        <v>0</v>
      </c>
      <c r="AK41" s="381" t="n">
        <v>0</v>
      </c>
      <c r="AL41" s="381" t="n">
        <v>0</v>
      </c>
      <c r="AM41" s="381" t="n">
        <v>0</v>
      </c>
      <c r="AN41" s="381" t="inlineStr">
        <is>
          <t>-</t>
        </is>
      </c>
      <c r="AO41" s="381" t="inlineStr">
        <is>
          <t>-</t>
        </is>
      </c>
    </row>
    <row r="42">
      <c r="A42" s="53">
        <f>LEFT(C42,3)</f>
        <v/>
      </c>
      <c r="B42" s="53" t="inlineStr">
        <is>
          <t>26.05月</t>
        </is>
      </c>
      <c r="C42" s="381">
        <f>"26年"&amp;WEEKNUM(D42,2)&amp;"周"</f>
        <v/>
      </c>
      <c r="D42" s="381" t="inlineStr">
        <is>
          <t>2026-05-04</t>
        </is>
      </c>
      <c r="E42" s="381" t="n">
        <v>1047318417006</v>
      </c>
      <c r="F42" s="381" t="inlineStr">
        <is>
          <t>黑朗姆酒洋酒调酒基酒40度鸡尾酒朗姆酒</t>
        </is>
      </c>
      <c r="G42" s="381" t="n">
        <v>1047318417006</v>
      </c>
      <c r="H42" s="381" t="inlineStr">
        <is>
          <t>主商品</t>
        </is>
      </c>
      <c r="I42" s="644" t="inlineStr">
        <is>
          <t>-</t>
        </is>
      </c>
      <c r="J42" s="381" t="inlineStr">
        <is>
          <t>已下架</t>
        </is>
      </c>
      <c r="K42" s="381" t="inlineStr">
        <is>
          <t>-</t>
        </is>
      </c>
      <c r="L42" s="381" t="n">
        <v>1</v>
      </c>
      <c r="M42" s="381" t="n">
        <v>3</v>
      </c>
      <c r="N42" s="381" t="n">
        <v>0.67</v>
      </c>
      <c r="O42" s="381" t="n">
        <v>0</v>
      </c>
      <c r="P42" s="381" t="n">
        <v>0</v>
      </c>
      <c r="Q42" s="381" t="n">
        <v>0</v>
      </c>
      <c r="R42" s="381" t="n">
        <v>0</v>
      </c>
      <c r="S42" s="381" t="n">
        <v>0</v>
      </c>
      <c r="T42" s="381" t="n">
        <v>0</v>
      </c>
      <c r="U42" s="381" t="n">
        <v>0</v>
      </c>
      <c r="V42" s="381" t="n">
        <v>0</v>
      </c>
      <c r="W42" s="381" t="n">
        <v>0</v>
      </c>
      <c r="X42" s="381" t="n">
        <v>0</v>
      </c>
      <c r="Y42" s="381" t="n">
        <v>0</v>
      </c>
      <c r="Z42" s="381" t="n">
        <v>0</v>
      </c>
      <c r="AA42" s="381" t="n">
        <v>0</v>
      </c>
      <c r="AB42" s="381" t="n">
        <v>0</v>
      </c>
      <c r="AC42" s="381" t="n">
        <v>0</v>
      </c>
      <c r="AD42" s="381" t="n">
        <v>0</v>
      </c>
      <c r="AE42" s="381" t="n">
        <v>0</v>
      </c>
      <c r="AF42" s="381" t="n">
        <v>0</v>
      </c>
      <c r="AG42" s="381" t="inlineStr">
        <is>
          <t>-</t>
        </is>
      </c>
      <c r="AH42" s="381" t="n">
        <v>0</v>
      </c>
      <c r="AI42" s="381" t="n">
        <v>0</v>
      </c>
      <c r="AJ42" s="381" t="n">
        <v>0</v>
      </c>
      <c r="AK42" s="381" t="n">
        <v>0</v>
      </c>
      <c r="AL42" s="381" t="n">
        <v>0</v>
      </c>
      <c r="AM42" s="381" t="n">
        <v>0</v>
      </c>
      <c r="AN42" s="381" t="inlineStr">
        <is>
          <t>-</t>
        </is>
      </c>
      <c r="AO42" s="381" t="inlineStr">
        <is>
          <t>-</t>
        </is>
      </c>
    </row>
    <row r="43">
      <c r="A43" s="53">
        <f>LEFT(C43,3)</f>
        <v/>
      </c>
      <c r="B43" s="53" t="inlineStr">
        <is>
          <t>26.05月</t>
        </is>
      </c>
      <c r="C43" s="381">
        <f>"26年"&amp;WEEKNUM(D43,2)&amp;"周"</f>
        <v/>
      </c>
      <c r="D43" s="381" t="inlineStr">
        <is>
          <t>2026-05-04</t>
        </is>
      </c>
      <c r="E43" s="381" t="n">
        <v>1048193500665</v>
      </c>
      <c r="F43" s="381" t="inlineStr">
        <is>
          <t>朗姆酒洋酒白朗姆酒40度调酒基酒烘焙自由古巴鸡尾酒</t>
        </is>
      </c>
      <c r="G43" s="381" t="n">
        <v>1048193500665</v>
      </c>
      <c r="H43" s="381" t="inlineStr">
        <is>
          <t>主商品</t>
        </is>
      </c>
      <c r="I43" s="644" t="inlineStr">
        <is>
          <t>-</t>
        </is>
      </c>
      <c r="J43" s="381" t="inlineStr">
        <is>
          <t>当前在线</t>
        </is>
      </c>
      <c r="K43" s="381" t="inlineStr">
        <is>
          <t>-</t>
        </is>
      </c>
      <c r="L43" s="381" t="n">
        <v>1</v>
      </c>
      <c r="M43" s="381" t="n">
        <v>1</v>
      </c>
      <c r="N43" s="381" t="n">
        <v>30</v>
      </c>
      <c r="O43" s="381" t="n">
        <v>0</v>
      </c>
      <c r="P43" s="381" t="n">
        <v>0</v>
      </c>
      <c r="Q43" s="381" t="n">
        <v>0</v>
      </c>
      <c r="R43" s="381" t="n">
        <v>0</v>
      </c>
      <c r="S43" s="381" t="n">
        <v>0</v>
      </c>
      <c r="T43" s="381" t="n">
        <v>0</v>
      </c>
      <c r="U43" s="381" t="n">
        <v>0</v>
      </c>
      <c r="V43" s="381" t="n">
        <v>0</v>
      </c>
      <c r="W43" s="381" t="n">
        <v>0</v>
      </c>
      <c r="X43" s="381" t="n">
        <v>0</v>
      </c>
      <c r="Y43" s="381" t="n">
        <v>0</v>
      </c>
      <c r="Z43" s="381" t="n">
        <v>0</v>
      </c>
      <c r="AA43" s="381" t="n">
        <v>0</v>
      </c>
      <c r="AB43" s="381" t="n">
        <v>0</v>
      </c>
      <c r="AC43" s="381" t="n">
        <v>0</v>
      </c>
      <c r="AD43" s="381" t="n">
        <v>0</v>
      </c>
      <c r="AE43" s="381" t="n">
        <v>0</v>
      </c>
      <c r="AF43" s="381" t="n">
        <v>0</v>
      </c>
      <c r="AG43" s="381" t="inlineStr">
        <is>
          <t>-</t>
        </is>
      </c>
      <c r="AH43" s="381" t="n">
        <v>0</v>
      </c>
      <c r="AI43" s="381" t="n">
        <v>0</v>
      </c>
      <c r="AJ43" s="381" t="n">
        <v>0</v>
      </c>
      <c r="AK43" s="381" t="n">
        <v>0</v>
      </c>
      <c r="AL43" s="381" t="n">
        <v>0</v>
      </c>
      <c r="AM43" s="381" t="n">
        <v>0</v>
      </c>
      <c r="AN43" s="381" t="inlineStr">
        <is>
          <t>-</t>
        </is>
      </c>
      <c r="AO43" s="381" t="inlineStr">
        <is>
          <t>-</t>
        </is>
      </c>
    </row>
    <row r="44">
      <c r="A44" s="53">
        <f>LEFT(C44,3)</f>
        <v/>
      </c>
      <c r="B44" s="53" t="inlineStr">
        <is>
          <t>26.05月</t>
        </is>
      </c>
      <c r="C44" s="381">
        <f>"26年"&amp;WEEKNUM(D44,2)&amp;"周"</f>
        <v/>
      </c>
      <c r="D44" s="381" t="inlineStr">
        <is>
          <t>2026-05-04</t>
        </is>
      </c>
      <c r="E44" s="381" t="n">
        <v>1048196896276</v>
      </c>
      <c r="F44" s="381" t="inlineStr">
        <is>
          <t>咖啡力娇酒洋酒调酒基酒鸡尾酒16度烘焙蛋糕提拉米苏酒</t>
        </is>
      </c>
      <c r="G44" s="381" t="n">
        <v>1048196896276</v>
      </c>
      <c r="H44" s="381" t="inlineStr">
        <is>
          <t>主商品</t>
        </is>
      </c>
      <c r="I44" s="644" t="inlineStr">
        <is>
          <t>-</t>
        </is>
      </c>
      <c r="J44" s="381" t="inlineStr">
        <is>
          <t>当前在线</t>
        </is>
      </c>
      <c r="K44" s="381" t="inlineStr">
        <is>
          <t>-</t>
        </is>
      </c>
      <c r="L44" s="381" t="n">
        <v>1</v>
      </c>
      <c r="M44" s="381" t="n">
        <v>3</v>
      </c>
      <c r="N44" s="381" t="n">
        <v>73.67</v>
      </c>
      <c r="O44" s="381" t="n">
        <v>0</v>
      </c>
      <c r="P44" s="381" t="n">
        <v>0</v>
      </c>
      <c r="Q44" s="381" t="n">
        <v>0</v>
      </c>
      <c r="R44" s="381" t="n">
        <v>0</v>
      </c>
      <c r="S44" s="381" t="n">
        <v>0</v>
      </c>
      <c r="T44" s="381" t="n">
        <v>0</v>
      </c>
      <c r="U44" s="381" t="n">
        <v>0</v>
      </c>
      <c r="V44" s="381" t="n">
        <v>0</v>
      </c>
      <c r="W44" s="381" t="n">
        <v>0</v>
      </c>
      <c r="X44" s="381" t="n">
        <v>0</v>
      </c>
      <c r="Y44" s="381" t="n">
        <v>0</v>
      </c>
      <c r="Z44" s="381" t="n">
        <v>0</v>
      </c>
      <c r="AA44" s="381" t="n">
        <v>0</v>
      </c>
      <c r="AB44" s="381" t="n">
        <v>0</v>
      </c>
      <c r="AC44" s="381" t="n">
        <v>0</v>
      </c>
      <c r="AD44" s="381" t="n">
        <v>0</v>
      </c>
      <c r="AE44" s="381" t="n">
        <v>0</v>
      </c>
      <c r="AF44" s="381" t="n">
        <v>0</v>
      </c>
      <c r="AG44" s="381" t="inlineStr">
        <is>
          <t>-</t>
        </is>
      </c>
      <c r="AH44" s="381" t="n">
        <v>0</v>
      </c>
      <c r="AI44" s="381" t="n">
        <v>0</v>
      </c>
      <c r="AJ44" s="381" t="n">
        <v>0</v>
      </c>
      <c r="AK44" s="381" t="n">
        <v>0</v>
      </c>
      <c r="AL44" s="381" t="n">
        <v>0</v>
      </c>
      <c r="AM44" s="381" t="n">
        <v>0</v>
      </c>
      <c r="AN44" s="381" t="inlineStr">
        <is>
          <t>-</t>
        </is>
      </c>
      <c r="AO44" s="381" t="inlineStr">
        <is>
          <t>-</t>
        </is>
      </c>
    </row>
    <row r="45">
      <c r="A45" s="53">
        <f>LEFT(C45,3)</f>
        <v/>
      </c>
      <c r="B45" s="53" t="inlineStr">
        <is>
          <t>26.05月</t>
        </is>
      </c>
      <c r="C45" s="381">
        <f>"26年"&amp;WEEKNUM(D45,2)&amp;"周"</f>
        <v/>
      </c>
      <c r="D45" s="381" t="inlineStr">
        <is>
          <t>2026-05-04</t>
        </is>
      </c>
      <c r="E45" s="381" t="n">
        <v>1048198432713</v>
      </c>
      <c r="F45" s="381" t="inlineStr">
        <is>
          <t>红石榴风味配制酒Liqueur洋酒5度调酒基酒鸡尾</t>
        </is>
      </c>
      <c r="G45" s="381" t="n">
        <v>1048198432713</v>
      </c>
      <c r="H45" s="381" t="inlineStr">
        <is>
          <t>主商品</t>
        </is>
      </c>
      <c r="I45" s="644" t="inlineStr">
        <is>
          <t>-</t>
        </is>
      </c>
      <c r="J45" s="381" t="inlineStr">
        <is>
          <t>当前在线</t>
        </is>
      </c>
      <c r="K45" s="381" t="inlineStr">
        <is>
          <t>-</t>
        </is>
      </c>
      <c r="L45" s="381" t="n">
        <v>2</v>
      </c>
      <c r="M45" s="381" t="n">
        <v>5</v>
      </c>
      <c r="N45" s="381" t="n">
        <v>9.65</v>
      </c>
      <c r="O45" s="381" t="n">
        <v>0.5</v>
      </c>
      <c r="P45" s="381" t="n">
        <v>0</v>
      </c>
      <c r="Q45" s="381" t="n">
        <v>0</v>
      </c>
      <c r="R45" s="381" t="n">
        <v>0</v>
      </c>
      <c r="S45" s="381" t="n">
        <v>0</v>
      </c>
      <c r="T45" s="381" t="n">
        <v>0</v>
      </c>
      <c r="U45" s="381" t="n">
        <v>0</v>
      </c>
      <c r="V45" s="381" t="n">
        <v>0</v>
      </c>
      <c r="W45" s="381" t="n">
        <v>0</v>
      </c>
      <c r="X45" s="381" t="n">
        <v>0</v>
      </c>
      <c r="Y45" s="381" t="n">
        <v>0</v>
      </c>
      <c r="Z45" s="381" t="n">
        <v>0</v>
      </c>
      <c r="AA45" s="381" t="n">
        <v>0</v>
      </c>
      <c r="AB45" s="381" t="n">
        <v>0</v>
      </c>
      <c r="AC45" s="381" t="n">
        <v>0</v>
      </c>
      <c r="AD45" s="381" t="n">
        <v>0</v>
      </c>
      <c r="AE45" s="381" t="n">
        <v>0</v>
      </c>
      <c r="AF45" s="381" t="n">
        <v>0</v>
      </c>
      <c r="AG45" s="381" t="inlineStr">
        <is>
          <t>-</t>
        </is>
      </c>
      <c r="AH45" s="381" t="n">
        <v>0</v>
      </c>
      <c r="AI45" s="381" t="n">
        <v>0</v>
      </c>
      <c r="AJ45" s="381" t="n">
        <v>0</v>
      </c>
      <c r="AK45" s="381" t="n">
        <v>0</v>
      </c>
      <c r="AL45" s="381" t="n">
        <v>0</v>
      </c>
      <c r="AM45" s="381" t="n">
        <v>0</v>
      </c>
      <c r="AN45" s="381" t="inlineStr">
        <is>
          <t>-</t>
        </is>
      </c>
      <c r="AO45" s="381" t="inlineStr">
        <is>
          <t>-</t>
        </is>
      </c>
    </row>
    <row r="46">
      <c r="A46" s="53">
        <f>LEFT(C46,3)</f>
        <v/>
      </c>
      <c r="B46" s="53" t="inlineStr">
        <is>
          <t>26.05月</t>
        </is>
      </c>
      <c r="C46" s="381">
        <f>"26年"&amp;WEEKNUM(D46,2)&amp;"周"</f>
        <v/>
      </c>
      <c r="D46" s="381" t="inlineStr">
        <is>
          <t>2026-05-05</t>
        </is>
      </c>
      <c r="E46" s="381" t="n">
        <v>1045620871255</v>
      </c>
      <c r="F46" s="381" t="inlineStr">
        <is>
          <t>凤梨味莫斯卡托甜白葡萄酒女士微醺果酒8度白葡萄酒晚安甜酒</t>
        </is>
      </c>
      <c r="G46" s="381" t="n">
        <v>1045620871255</v>
      </c>
      <c r="H46" s="381" t="inlineStr">
        <is>
          <t>主商品</t>
        </is>
      </c>
      <c r="I46" s="644" t="inlineStr">
        <is>
          <t>-</t>
        </is>
      </c>
      <c r="J46" s="381" t="inlineStr">
        <is>
          <t>当前在线</t>
        </is>
      </c>
      <c r="K46" s="381" t="inlineStr">
        <is>
          <t>-</t>
        </is>
      </c>
      <c r="L46" s="381" t="n">
        <v>2</v>
      </c>
      <c r="M46" s="381" t="n">
        <v>12</v>
      </c>
      <c r="N46" s="381" t="n">
        <v>4.59</v>
      </c>
      <c r="O46" s="381" t="n">
        <v>0</v>
      </c>
      <c r="P46" s="381" t="n">
        <v>2</v>
      </c>
      <c r="Q46" s="381" t="n">
        <v>2</v>
      </c>
      <c r="R46" s="381" t="n">
        <v>2</v>
      </c>
      <c r="S46" s="381" t="n">
        <v>2</v>
      </c>
      <c r="T46" s="381" t="n">
        <v>2</v>
      </c>
      <c r="U46" s="381" t="n">
        <v>114</v>
      </c>
      <c r="V46" s="381" t="n">
        <v>1</v>
      </c>
      <c r="W46" s="381" t="n">
        <v>2</v>
      </c>
      <c r="X46" s="381" t="n">
        <v>2</v>
      </c>
      <c r="Y46" s="381" t="n">
        <v>114.5</v>
      </c>
      <c r="Z46" s="381" t="n">
        <v>1</v>
      </c>
      <c r="AA46" s="381" t="n">
        <v>2</v>
      </c>
      <c r="AB46" s="381" t="n">
        <v>0</v>
      </c>
      <c r="AC46" s="381" t="n">
        <v>0</v>
      </c>
      <c r="AD46" s="381" t="n">
        <v>0</v>
      </c>
      <c r="AE46" s="381" t="n">
        <v>57.25</v>
      </c>
      <c r="AF46" s="381" t="n">
        <v>0</v>
      </c>
      <c r="AG46" s="381" t="inlineStr">
        <is>
          <t>-</t>
        </is>
      </c>
      <c r="AH46" s="381" t="n">
        <v>229</v>
      </c>
      <c r="AI46" s="381" t="n">
        <v>229</v>
      </c>
      <c r="AJ46" s="381" t="n">
        <v>4</v>
      </c>
      <c r="AK46" s="381" t="n">
        <v>1</v>
      </c>
      <c r="AL46" s="381" t="n">
        <v>2</v>
      </c>
      <c r="AM46" s="381" t="n">
        <v>2</v>
      </c>
      <c r="AN46" s="381" t="inlineStr">
        <is>
          <t>-</t>
        </is>
      </c>
      <c r="AO46" s="381" t="inlineStr">
        <is>
          <t>-</t>
        </is>
      </c>
    </row>
    <row r="47">
      <c r="A47" s="53">
        <f>LEFT(C47,3)</f>
        <v/>
      </c>
      <c r="B47" s="53" t="inlineStr">
        <is>
          <t>26.05月</t>
        </is>
      </c>
      <c r="C47" s="381">
        <f>"26年"&amp;WEEKNUM(D47,2)&amp;"周"</f>
        <v/>
      </c>
      <c r="D47" s="381" t="inlineStr">
        <is>
          <t>2026-05-05</t>
        </is>
      </c>
      <c r="E47" s="381" t="n">
        <v>1045598707511</v>
      </c>
      <c r="F47" s="381" t="inlineStr">
        <is>
          <t>白兰地Brandy洋酒40度烈酒调酒基酒鸡尾酒正品官方旗舰店</t>
        </is>
      </c>
      <c r="G47" s="381" t="n">
        <v>1045598707511</v>
      </c>
      <c r="H47" s="381" t="inlineStr">
        <is>
          <t>主商品</t>
        </is>
      </c>
      <c r="I47" s="644" t="inlineStr">
        <is>
          <t>-</t>
        </is>
      </c>
      <c r="J47" s="381" t="inlineStr">
        <is>
          <t>当前在线</t>
        </is>
      </c>
      <c r="K47" s="381" t="inlineStr">
        <is>
          <t>-</t>
        </is>
      </c>
      <c r="L47" s="381" t="n">
        <v>3</v>
      </c>
      <c r="M47" s="381" t="n">
        <v>6</v>
      </c>
      <c r="N47" s="381" t="n">
        <v>31.29</v>
      </c>
      <c r="O47" s="381" t="n">
        <v>0.6667</v>
      </c>
      <c r="P47" s="381" t="n">
        <v>0</v>
      </c>
      <c r="Q47" s="381" t="n">
        <v>0</v>
      </c>
      <c r="R47" s="381" t="n">
        <v>0</v>
      </c>
      <c r="S47" s="381" t="n">
        <v>0</v>
      </c>
      <c r="T47" s="381" t="n">
        <v>0</v>
      </c>
      <c r="U47" s="381" t="n">
        <v>0</v>
      </c>
      <c r="V47" s="381" t="n">
        <v>0</v>
      </c>
      <c r="W47" s="381" t="n">
        <v>0</v>
      </c>
      <c r="X47" s="381" t="n">
        <v>0</v>
      </c>
      <c r="Y47" s="381" t="n">
        <v>0</v>
      </c>
      <c r="Z47" s="381" t="n">
        <v>0</v>
      </c>
      <c r="AA47" s="381" t="n">
        <v>0</v>
      </c>
      <c r="AB47" s="381" t="n">
        <v>0</v>
      </c>
      <c r="AC47" s="381" t="n">
        <v>0</v>
      </c>
      <c r="AD47" s="381" t="n">
        <v>0</v>
      </c>
      <c r="AE47" s="381" t="n">
        <v>0</v>
      </c>
      <c r="AF47" s="381" t="n">
        <v>0</v>
      </c>
      <c r="AG47" s="381" t="inlineStr">
        <is>
          <t>-</t>
        </is>
      </c>
      <c r="AH47" s="381" t="n">
        <v>0</v>
      </c>
      <c r="AI47" s="381" t="n">
        <v>0</v>
      </c>
      <c r="AJ47" s="381" t="n">
        <v>0</v>
      </c>
      <c r="AK47" s="381" t="n">
        <v>0</v>
      </c>
      <c r="AL47" s="381" t="n">
        <v>0</v>
      </c>
      <c r="AM47" s="381" t="n">
        <v>0</v>
      </c>
      <c r="AN47" s="381" t="inlineStr">
        <is>
          <t>-</t>
        </is>
      </c>
      <c r="AO47" s="381" t="inlineStr">
        <is>
          <t>-</t>
        </is>
      </c>
    </row>
    <row r="48">
      <c r="A48" s="53">
        <f>LEFT(C48,3)</f>
        <v/>
      </c>
      <c r="B48" s="53" t="inlineStr">
        <is>
          <t>26.05月</t>
        </is>
      </c>
      <c r="C48" s="381">
        <f>"26年"&amp;WEEKNUM(D48,2)&amp;"周"</f>
        <v/>
      </c>
      <c r="D48" s="381" t="inlineStr">
        <is>
          <t>2026-05-05</t>
        </is>
      </c>
      <c r="E48" s="381" t="n">
        <v>1046341402047</v>
      </c>
      <c r="F48" s="381" t="inlineStr">
        <is>
          <t>蓝橙力娇酒利口酒调酒基酒国产洋酒正品蓝色夏威夷鸡尾酒</t>
        </is>
      </c>
      <c r="G48" s="381" t="n">
        <v>1046341402047</v>
      </c>
      <c r="H48" s="381" t="inlineStr">
        <is>
          <t>主商品</t>
        </is>
      </c>
      <c r="I48" s="644" t="inlineStr">
        <is>
          <t>-</t>
        </is>
      </c>
      <c r="J48" s="381" t="inlineStr">
        <is>
          <t>当前在线</t>
        </is>
      </c>
      <c r="K48" s="381" t="inlineStr">
        <is>
          <t>-</t>
        </is>
      </c>
      <c r="L48" s="381" t="n">
        <v>1</v>
      </c>
      <c r="M48" s="381" t="n">
        <v>3</v>
      </c>
      <c r="N48" s="381" t="n">
        <v>11.86</v>
      </c>
      <c r="O48" s="381" t="n">
        <v>0</v>
      </c>
      <c r="P48" s="381" t="n">
        <v>0</v>
      </c>
      <c r="Q48" s="381" t="n">
        <v>0</v>
      </c>
      <c r="R48" s="381" t="n">
        <v>0</v>
      </c>
      <c r="S48" s="381" t="n">
        <v>0</v>
      </c>
      <c r="T48" s="381" t="n">
        <v>0</v>
      </c>
      <c r="U48" s="381" t="n">
        <v>0</v>
      </c>
      <c r="V48" s="381" t="n">
        <v>0</v>
      </c>
      <c r="W48" s="381" t="n">
        <v>0</v>
      </c>
      <c r="X48" s="381" t="n">
        <v>0</v>
      </c>
      <c r="Y48" s="381" t="n">
        <v>0</v>
      </c>
      <c r="Z48" s="381" t="n">
        <v>0</v>
      </c>
      <c r="AA48" s="381" t="n">
        <v>0</v>
      </c>
      <c r="AB48" s="381" t="n">
        <v>0</v>
      </c>
      <c r="AC48" s="381" t="n">
        <v>0</v>
      </c>
      <c r="AD48" s="381" t="n">
        <v>0</v>
      </c>
      <c r="AE48" s="381" t="n">
        <v>0</v>
      </c>
      <c r="AF48" s="381" t="n">
        <v>0</v>
      </c>
      <c r="AG48" s="381" t="inlineStr">
        <is>
          <t>-</t>
        </is>
      </c>
      <c r="AH48" s="381" t="n">
        <v>0</v>
      </c>
      <c r="AI48" s="381" t="n">
        <v>0</v>
      </c>
      <c r="AJ48" s="381" t="n">
        <v>0</v>
      </c>
      <c r="AK48" s="381" t="n">
        <v>0</v>
      </c>
      <c r="AL48" s="381" t="n">
        <v>0</v>
      </c>
      <c r="AM48" s="381" t="n">
        <v>0</v>
      </c>
      <c r="AN48" s="381" t="inlineStr">
        <is>
          <t>-</t>
        </is>
      </c>
      <c r="AO48" s="381" t="inlineStr">
        <is>
          <t>-</t>
        </is>
      </c>
    </row>
    <row r="49">
      <c r="A49" s="53">
        <f>LEFT(C49,3)</f>
        <v/>
      </c>
      <c r="B49" s="53" t="inlineStr">
        <is>
          <t>26.05月</t>
        </is>
      </c>
      <c r="C49" s="381">
        <f>"26年"&amp;WEEKNUM(D49,2)&amp;"周"</f>
        <v/>
      </c>
      <c r="D49" s="381" t="inlineStr">
        <is>
          <t>2026-05-05</t>
        </is>
      </c>
      <c r="E49" s="381" t="n">
        <v>1046362422455</v>
      </c>
      <c r="F49" s="381" t="inlineStr">
        <is>
          <t>爆汁红心芭乐果酒8度微醺晚安甜型酒莫斯卡托白葡萄酒750mL可口</t>
        </is>
      </c>
      <c r="G49" s="381" t="n">
        <v>1046362422455</v>
      </c>
      <c r="H49" s="381" t="inlineStr">
        <is>
          <t>主商品</t>
        </is>
      </c>
      <c r="I49" s="644" t="inlineStr">
        <is>
          <t>-</t>
        </is>
      </c>
      <c r="J49" s="381" t="inlineStr">
        <is>
          <t>已下架</t>
        </is>
      </c>
      <c r="K49" s="381" t="inlineStr">
        <is>
          <t>-</t>
        </is>
      </c>
      <c r="L49" s="381" t="n">
        <v>9</v>
      </c>
      <c r="M49" s="381" t="n">
        <v>13</v>
      </c>
      <c r="N49" s="381" t="n">
        <v>18.03</v>
      </c>
      <c r="O49" s="381" t="n">
        <v>0.7778</v>
      </c>
      <c r="P49" s="381" t="n">
        <v>1</v>
      </c>
      <c r="Q49" s="381" t="n">
        <v>0</v>
      </c>
      <c r="R49" s="381" t="n">
        <v>0</v>
      </c>
      <c r="S49" s="381" t="n">
        <v>0</v>
      </c>
      <c r="T49" s="381" t="n">
        <v>0</v>
      </c>
      <c r="U49" s="381" t="n">
        <v>0</v>
      </c>
      <c r="V49" s="381" t="n">
        <v>0</v>
      </c>
      <c r="W49" s="381" t="n">
        <v>0</v>
      </c>
      <c r="X49" s="381" t="n">
        <v>0</v>
      </c>
      <c r="Y49" s="381" t="n">
        <v>0</v>
      </c>
      <c r="Z49" s="381" t="n">
        <v>0</v>
      </c>
      <c r="AA49" s="381" t="n">
        <v>0</v>
      </c>
      <c r="AB49" s="381" t="n">
        <v>0</v>
      </c>
      <c r="AC49" s="381" t="n">
        <v>0</v>
      </c>
      <c r="AD49" s="381" t="n">
        <v>0</v>
      </c>
      <c r="AE49" s="381" t="n">
        <v>0</v>
      </c>
      <c r="AF49" s="381" t="n">
        <v>0</v>
      </c>
      <c r="AG49" s="381" t="inlineStr">
        <is>
          <t>-</t>
        </is>
      </c>
      <c r="AH49" s="381" t="n">
        <v>1612.1</v>
      </c>
      <c r="AI49" s="381" t="n">
        <v>484</v>
      </c>
      <c r="AJ49" s="381" t="n">
        <v>11</v>
      </c>
      <c r="AK49" s="381" t="n">
        <v>0</v>
      </c>
      <c r="AL49" s="381" t="n">
        <v>2</v>
      </c>
      <c r="AM49" s="381" t="n">
        <v>0</v>
      </c>
      <c r="AN49" s="381" t="inlineStr">
        <is>
          <t>-</t>
        </is>
      </c>
      <c r="AO49" s="381" t="inlineStr">
        <is>
          <t>-</t>
        </is>
      </c>
    </row>
    <row r="50">
      <c r="A50" s="53">
        <f>LEFT(C50,3)</f>
        <v/>
      </c>
      <c r="B50" s="53" t="inlineStr">
        <is>
          <t>26.05月</t>
        </is>
      </c>
      <c r="C50" s="381">
        <f>"26年"&amp;WEEKNUM(D50,2)&amp;"周"</f>
        <v/>
      </c>
      <c r="D50" s="381" t="inlineStr">
        <is>
          <t>2026-05-05</t>
        </is>
      </c>
      <c r="E50" s="381" t="n">
        <v>1047311281085</v>
      </c>
      <c r="F50" s="381" t="inlineStr">
        <is>
          <t>金酒/Gin杜松子风味洋酒40度调酒基酒鸡尾酒</t>
        </is>
      </c>
      <c r="G50" s="381" t="n">
        <v>1047311281085</v>
      </c>
      <c r="H50" s="381" t="inlineStr">
        <is>
          <t>主商品</t>
        </is>
      </c>
      <c r="I50" s="644" t="inlineStr">
        <is>
          <t>-</t>
        </is>
      </c>
      <c r="J50" s="381" t="inlineStr">
        <is>
          <t>当前在线</t>
        </is>
      </c>
      <c r="K50" s="381" t="inlineStr">
        <is>
          <t>-</t>
        </is>
      </c>
      <c r="L50" s="381" t="n">
        <v>1</v>
      </c>
      <c r="M50" s="381" t="n">
        <v>2</v>
      </c>
      <c r="N50" s="381" t="n">
        <v>0.95</v>
      </c>
      <c r="O50" s="381" t="n">
        <v>0</v>
      </c>
      <c r="P50" s="381" t="n">
        <v>1</v>
      </c>
      <c r="Q50" s="381" t="n">
        <v>0</v>
      </c>
      <c r="R50" s="381" t="n">
        <v>0</v>
      </c>
      <c r="S50" s="381" t="n">
        <v>0</v>
      </c>
      <c r="T50" s="381" t="n">
        <v>0</v>
      </c>
      <c r="U50" s="381" t="n">
        <v>0</v>
      </c>
      <c r="V50" s="381" t="n">
        <v>0</v>
      </c>
      <c r="W50" s="381" t="n">
        <v>0</v>
      </c>
      <c r="X50" s="381" t="n">
        <v>0</v>
      </c>
      <c r="Y50" s="381" t="n">
        <v>0</v>
      </c>
      <c r="Z50" s="381" t="n">
        <v>0</v>
      </c>
      <c r="AA50" s="381" t="n">
        <v>0</v>
      </c>
      <c r="AB50" s="381" t="n">
        <v>0</v>
      </c>
      <c r="AC50" s="381" t="n">
        <v>0</v>
      </c>
      <c r="AD50" s="381" t="n">
        <v>0</v>
      </c>
      <c r="AE50" s="381" t="n">
        <v>0</v>
      </c>
      <c r="AF50" s="381" t="n">
        <v>0</v>
      </c>
      <c r="AG50" s="381" t="inlineStr">
        <is>
          <t>-</t>
        </is>
      </c>
      <c r="AH50" s="381" t="n">
        <v>0</v>
      </c>
      <c r="AI50" s="381" t="n">
        <v>0</v>
      </c>
      <c r="AJ50" s="381" t="n">
        <v>0</v>
      </c>
      <c r="AK50" s="381" t="n">
        <v>0</v>
      </c>
      <c r="AL50" s="381" t="n">
        <v>0</v>
      </c>
      <c r="AM50" s="381" t="n">
        <v>0</v>
      </c>
      <c r="AN50" s="381" t="inlineStr">
        <is>
          <t>-</t>
        </is>
      </c>
      <c r="AO50" s="381" t="inlineStr">
        <is>
          <t>-</t>
        </is>
      </c>
    </row>
    <row r="51">
      <c r="A51" s="53">
        <f>LEFT(C51,3)</f>
        <v/>
      </c>
      <c r="B51" s="53" t="inlineStr">
        <is>
          <t>26.05月</t>
        </is>
      </c>
      <c r="C51" s="381">
        <f>"26年"&amp;WEEKNUM(D51,2)&amp;"周"</f>
        <v/>
      </c>
      <c r="D51" s="381" t="inlineStr">
        <is>
          <t>2026-05-05</t>
        </is>
      </c>
      <c r="E51" s="381" t="n">
        <v>1048196896276</v>
      </c>
      <c r="F51" s="381" t="inlineStr">
        <is>
          <t>咖啡力娇酒洋酒调酒基酒鸡尾酒16度烘焙蛋糕提拉米苏酒</t>
        </is>
      </c>
      <c r="G51" s="381" t="n">
        <v>1048196896276</v>
      </c>
      <c r="H51" s="381" t="inlineStr">
        <is>
          <t>主商品</t>
        </is>
      </c>
      <c r="I51" s="644" t="inlineStr">
        <is>
          <t>-</t>
        </is>
      </c>
      <c r="J51" s="381" t="inlineStr">
        <is>
          <t>当前在线</t>
        </is>
      </c>
      <c r="K51" s="381" t="inlineStr">
        <is>
          <t>-</t>
        </is>
      </c>
      <c r="L51" s="381" t="n">
        <v>1</v>
      </c>
      <c r="M51" s="381" t="n">
        <v>2</v>
      </c>
      <c r="N51" s="381" t="n">
        <v>1.68</v>
      </c>
      <c r="O51" s="381" t="n">
        <v>0</v>
      </c>
      <c r="P51" s="381" t="n">
        <v>0</v>
      </c>
      <c r="Q51" s="381" t="n">
        <v>0</v>
      </c>
      <c r="R51" s="381" t="n">
        <v>0</v>
      </c>
      <c r="S51" s="381" t="n">
        <v>0</v>
      </c>
      <c r="T51" s="381" t="n">
        <v>0</v>
      </c>
      <c r="U51" s="381" t="n">
        <v>0</v>
      </c>
      <c r="V51" s="381" t="n">
        <v>0</v>
      </c>
      <c r="W51" s="381" t="n">
        <v>0</v>
      </c>
      <c r="X51" s="381" t="n">
        <v>0</v>
      </c>
      <c r="Y51" s="381" t="n">
        <v>0</v>
      </c>
      <c r="Z51" s="381" t="n">
        <v>0</v>
      </c>
      <c r="AA51" s="381" t="n">
        <v>0</v>
      </c>
      <c r="AB51" s="381" t="n">
        <v>0</v>
      </c>
      <c r="AC51" s="381" t="n">
        <v>0</v>
      </c>
      <c r="AD51" s="381" t="n">
        <v>0</v>
      </c>
      <c r="AE51" s="381" t="n">
        <v>0</v>
      </c>
      <c r="AF51" s="381" t="n">
        <v>0</v>
      </c>
      <c r="AG51" s="381" t="inlineStr">
        <is>
          <t>-</t>
        </is>
      </c>
      <c r="AH51" s="381" t="n">
        <v>0</v>
      </c>
      <c r="AI51" s="381" t="n">
        <v>0</v>
      </c>
      <c r="AJ51" s="381" t="n">
        <v>0</v>
      </c>
      <c r="AK51" s="381" t="n">
        <v>0</v>
      </c>
      <c r="AL51" s="381" t="n">
        <v>0</v>
      </c>
      <c r="AM51" s="381" t="n">
        <v>0</v>
      </c>
      <c r="AN51" s="381" t="inlineStr">
        <is>
          <t>-</t>
        </is>
      </c>
      <c r="AO51" s="381" t="inlineStr">
        <is>
          <t>-</t>
        </is>
      </c>
    </row>
    <row r="52">
      <c r="A52" s="53">
        <f>LEFT(C52,3)</f>
        <v/>
      </c>
      <c r="B52" s="53" t="inlineStr">
        <is>
          <t>26.05月</t>
        </is>
      </c>
      <c r="C52" s="381">
        <f>"26年"&amp;WEEKNUM(D52,2)&amp;"周"</f>
        <v/>
      </c>
      <c r="D52" s="381" t="inlineStr">
        <is>
          <t>2026-05-06</t>
        </is>
      </c>
      <c r="E52" s="381" t="n">
        <v>1045620871255</v>
      </c>
      <c r="F52" s="381" t="inlineStr">
        <is>
          <t>凤梨味莫斯卡托甜白葡萄酒女士微醺果酒8度白葡萄酒晚安甜酒</t>
        </is>
      </c>
      <c r="G52" s="381" t="n">
        <v>1045620871255</v>
      </c>
      <c r="H52" s="381" t="inlineStr">
        <is>
          <t>主商品</t>
        </is>
      </c>
      <c r="I52" s="644" t="inlineStr">
        <is>
          <t>-</t>
        </is>
      </c>
      <c r="J52" s="381" t="inlineStr">
        <is>
          <t>当前在线</t>
        </is>
      </c>
      <c r="K52" s="381" t="inlineStr">
        <is>
          <t>-</t>
        </is>
      </c>
      <c r="L52" s="381" t="n">
        <v>3</v>
      </c>
      <c r="M52" s="381" t="n">
        <v>17</v>
      </c>
      <c r="N52" s="381" t="n">
        <v>31.1</v>
      </c>
      <c r="O52" s="381" t="n">
        <v>0.3333</v>
      </c>
      <c r="P52" s="381" t="n">
        <v>2</v>
      </c>
      <c r="Q52" s="381" t="n">
        <v>2</v>
      </c>
      <c r="R52" s="381" t="n">
        <v>2</v>
      </c>
      <c r="S52" s="381" t="n">
        <v>2</v>
      </c>
      <c r="T52" s="381" t="n">
        <v>2</v>
      </c>
      <c r="U52" s="381" t="n">
        <v>114</v>
      </c>
      <c r="V52" s="381" t="n">
        <v>0.6667</v>
      </c>
      <c r="W52" s="381" t="n">
        <v>2</v>
      </c>
      <c r="X52" s="381" t="n">
        <v>2</v>
      </c>
      <c r="Y52" s="381" t="n">
        <v>114.5</v>
      </c>
      <c r="Z52" s="381" t="n">
        <v>0.6667</v>
      </c>
      <c r="AA52" s="381" t="n">
        <v>2</v>
      </c>
      <c r="AB52" s="381" t="n">
        <v>0</v>
      </c>
      <c r="AC52" s="381" t="n">
        <v>0</v>
      </c>
      <c r="AD52" s="381" t="n">
        <v>0</v>
      </c>
      <c r="AE52" s="381" t="n">
        <v>38.17</v>
      </c>
      <c r="AF52" s="381" t="n">
        <v>0</v>
      </c>
      <c r="AG52" s="381" t="inlineStr">
        <is>
          <t>-</t>
        </is>
      </c>
      <c r="AH52" s="381" t="n">
        <v>343.5</v>
      </c>
      <c r="AI52" s="381" t="n">
        <v>343.5</v>
      </c>
      <c r="AJ52" s="381" t="n">
        <v>6</v>
      </c>
      <c r="AK52" s="381" t="n">
        <v>1</v>
      </c>
      <c r="AL52" s="381" t="n">
        <v>2</v>
      </c>
      <c r="AM52" s="381" t="n">
        <v>2</v>
      </c>
      <c r="AN52" s="381" t="inlineStr">
        <is>
          <t>-</t>
        </is>
      </c>
      <c r="AO52" s="381" t="inlineStr">
        <is>
          <t>-</t>
        </is>
      </c>
    </row>
    <row r="53">
      <c r="A53" s="53">
        <f>LEFT(C53,3)</f>
        <v/>
      </c>
      <c r="B53" s="53" t="inlineStr">
        <is>
          <t>26.05月</t>
        </is>
      </c>
      <c r="C53" s="381">
        <f>"26年"&amp;WEEKNUM(D53,2)&amp;"周"</f>
        <v/>
      </c>
      <c r="D53" s="381" t="inlineStr">
        <is>
          <t>2026-05-06</t>
        </is>
      </c>
      <c r="E53" s="381" t="n">
        <v>1045464603641</v>
      </c>
      <c r="F53" s="381" t="inlineStr">
        <is>
          <t>威士忌Whiskey洋酒 可乐桶预调酒烈酒套装组合调酒基酒700mL</t>
        </is>
      </c>
      <c r="G53" s="381" t="n">
        <v>1045464603641</v>
      </c>
      <c r="H53" s="381" t="inlineStr">
        <is>
          <t>主商品</t>
        </is>
      </c>
      <c r="I53" s="644" t="inlineStr">
        <is>
          <t>-</t>
        </is>
      </c>
      <c r="J53" s="381" t="inlineStr">
        <is>
          <t>当前在线</t>
        </is>
      </c>
      <c r="K53" s="381" t="inlineStr">
        <is>
          <t>-</t>
        </is>
      </c>
      <c r="L53" s="381" t="n">
        <v>2</v>
      </c>
      <c r="M53" s="381" t="n">
        <v>4</v>
      </c>
      <c r="N53" s="381" t="n">
        <v>6.09</v>
      </c>
      <c r="O53" s="381" t="n">
        <v>0.5</v>
      </c>
      <c r="P53" s="381" t="n">
        <v>0</v>
      </c>
      <c r="Q53" s="381" t="n">
        <v>1</v>
      </c>
      <c r="R53" s="381" t="n">
        <v>1</v>
      </c>
      <c r="S53" s="381" t="n">
        <v>0</v>
      </c>
      <c r="T53" s="381" t="n">
        <v>0</v>
      </c>
      <c r="U53" s="381" t="n">
        <v>0</v>
      </c>
      <c r="V53" s="381" t="n">
        <v>0</v>
      </c>
      <c r="W53" s="381" t="n">
        <v>0</v>
      </c>
      <c r="X53" s="381" t="n">
        <v>0</v>
      </c>
      <c r="Y53" s="381" t="n">
        <v>0</v>
      </c>
      <c r="Z53" s="381" t="n">
        <v>0</v>
      </c>
      <c r="AA53" s="381" t="n">
        <v>0</v>
      </c>
      <c r="AB53" s="381" t="n">
        <v>0</v>
      </c>
      <c r="AC53" s="381" t="n">
        <v>0</v>
      </c>
      <c r="AD53" s="381" t="n">
        <v>0</v>
      </c>
      <c r="AE53" s="381" t="n">
        <v>0</v>
      </c>
      <c r="AF53" s="381" t="n">
        <v>0</v>
      </c>
      <c r="AG53" s="381" t="inlineStr">
        <is>
          <t>-</t>
        </is>
      </c>
      <c r="AH53" s="381" t="n">
        <v>82.90000000000001</v>
      </c>
      <c r="AI53" s="381" t="n">
        <v>0</v>
      </c>
      <c r="AJ53" s="381" t="n">
        <v>0</v>
      </c>
      <c r="AK53" s="381" t="n">
        <v>0</v>
      </c>
      <c r="AL53" s="381" t="n">
        <v>1</v>
      </c>
      <c r="AM53" s="381" t="n">
        <v>0</v>
      </c>
      <c r="AN53" s="381" t="inlineStr">
        <is>
          <t>-</t>
        </is>
      </c>
      <c r="AO53" s="381" t="inlineStr">
        <is>
          <t>-</t>
        </is>
      </c>
    </row>
    <row r="54">
      <c r="A54" s="53">
        <f>LEFT(C54,3)</f>
        <v/>
      </c>
      <c r="B54" s="53" t="inlineStr">
        <is>
          <t>26.05月</t>
        </is>
      </c>
      <c r="C54" s="381">
        <f>"26年"&amp;WEEKNUM(D54,2)&amp;"周"</f>
        <v/>
      </c>
      <c r="D54" s="381" t="inlineStr">
        <is>
          <t>2026-05-06</t>
        </is>
      </c>
      <c r="E54" s="381" t="n">
        <v>1046341402047</v>
      </c>
      <c r="F54" s="381" t="inlineStr">
        <is>
          <t>蓝橙力娇酒利口酒调酒基酒国产洋酒正品蓝色夏威夷鸡尾酒</t>
        </is>
      </c>
      <c r="G54" s="381" t="n">
        <v>1046341402047</v>
      </c>
      <c r="H54" s="381" t="inlineStr">
        <is>
          <t>主商品</t>
        </is>
      </c>
      <c r="I54" s="644" t="inlineStr">
        <is>
          <t>-</t>
        </is>
      </c>
      <c r="J54" s="381" t="inlineStr">
        <is>
          <t>当前在线</t>
        </is>
      </c>
      <c r="K54" s="381" t="inlineStr">
        <is>
          <t>-</t>
        </is>
      </c>
      <c r="L54" s="381" t="n">
        <v>1</v>
      </c>
      <c r="M54" s="381" t="n">
        <v>2</v>
      </c>
      <c r="N54" s="381" t="n">
        <v>0.95</v>
      </c>
      <c r="O54" s="381" t="n">
        <v>0</v>
      </c>
      <c r="P54" s="381" t="n">
        <v>0</v>
      </c>
      <c r="Q54" s="381" t="n">
        <v>0</v>
      </c>
      <c r="R54" s="381" t="n">
        <v>0</v>
      </c>
      <c r="S54" s="381" t="n">
        <v>0</v>
      </c>
      <c r="T54" s="381" t="n">
        <v>0</v>
      </c>
      <c r="U54" s="381" t="n">
        <v>0</v>
      </c>
      <c r="V54" s="381" t="n">
        <v>0</v>
      </c>
      <c r="W54" s="381" t="n">
        <v>0</v>
      </c>
      <c r="X54" s="381" t="n">
        <v>0</v>
      </c>
      <c r="Y54" s="381" t="n">
        <v>0</v>
      </c>
      <c r="Z54" s="381" t="n">
        <v>0</v>
      </c>
      <c r="AA54" s="381" t="n">
        <v>0</v>
      </c>
      <c r="AB54" s="381" t="n">
        <v>0</v>
      </c>
      <c r="AC54" s="381" t="n">
        <v>0</v>
      </c>
      <c r="AD54" s="381" t="n">
        <v>0</v>
      </c>
      <c r="AE54" s="381" t="n">
        <v>0</v>
      </c>
      <c r="AF54" s="381" t="n">
        <v>0</v>
      </c>
      <c r="AG54" s="381" t="inlineStr">
        <is>
          <t>-</t>
        </is>
      </c>
      <c r="AH54" s="381" t="n">
        <v>0</v>
      </c>
      <c r="AI54" s="381" t="n">
        <v>0</v>
      </c>
      <c r="AJ54" s="381" t="n">
        <v>0</v>
      </c>
      <c r="AK54" s="381" t="n">
        <v>0</v>
      </c>
      <c r="AL54" s="381" t="n">
        <v>0</v>
      </c>
      <c r="AM54" s="381" t="n">
        <v>0</v>
      </c>
      <c r="AN54" s="381" t="inlineStr">
        <is>
          <t>-</t>
        </is>
      </c>
      <c r="AO54" s="381" t="inlineStr">
        <is>
          <t>-</t>
        </is>
      </c>
    </row>
    <row r="55">
      <c r="A55" s="53">
        <f>LEFT(C55,3)</f>
        <v/>
      </c>
      <c r="B55" s="53" t="inlineStr">
        <is>
          <t>26.05月</t>
        </is>
      </c>
      <c r="C55" s="381">
        <f>"26年"&amp;WEEKNUM(D55,2)&amp;"周"</f>
        <v/>
      </c>
      <c r="D55" s="381" t="inlineStr">
        <is>
          <t>2026-05-06</t>
        </is>
      </c>
      <c r="E55" s="381" t="n">
        <v>1046362422455</v>
      </c>
      <c r="F55" s="381" t="inlineStr">
        <is>
          <t>爆汁红心芭乐果酒8度微醺晚安甜型酒莫斯卡托白葡萄酒750mL可口</t>
        </is>
      </c>
      <c r="G55" s="381" t="n">
        <v>1046362422455</v>
      </c>
      <c r="H55" s="381" t="inlineStr">
        <is>
          <t>主商品</t>
        </is>
      </c>
      <c r="I55" s="644" t="inlineStr">
        <is>
          <t>-</t>
        </is>
      </c>
      <c r="J55" s="381" t="inlineStr">
        <is>
          <t>已下架</t>
        </is>
      </c>
      <c r="K55" s="381" t="inlineStr">
        <is>
          <t>-</t>
        </is>
      </c>
      <c r="L55" s="381" t="n">
        <v>4</v>
      </c>
      <c r="M55" s="381" t="n">
        <v>5</v>
      </c>
      <c r="N55" s="381" t="n">
        <v>2.95</v>
      </c>
      <c r="O55" s="381" t="n">
        <v>0.5</v>
      </c>
      <c r="P55" s="381" t="n">
        <v>0</v>
      </c>
      <c r="Q55" s="381" t="n">
        <v>0</v>
      </c>
      <c r="R55" s="381" t="n">
        <v>0</v>
      </c>
      <c r="S55" s="381" t="n">
        <v>0</v>
      </c>
      <c r="T55" s="381" t="n">
        <v>0</v>
      </c>
      <c r="U55" s="381" t="n">
        <v>0</v>
      </c>
      <c r="V55" s="381" t="n">
        <v>0</v>
      </c>
      <c r="W55" s="381" t="n">
        <v>0</v>
      </c>
      <c r="X55" s="381" t="n">
        <v>0</v>
      </c>
      <c r="Y55" s="381" t="n">
        <v>0</v>
      </c>
      <c r="Z55" s="381" t="n">
        <v>0</v>
      </c>
      <c r="AA55" s="381" t="n">
        <v>0</v>
      </c>
      <c r="AB55" s="381" t="n">
        <v>0</v>
      </c>
      <c r="AC55" s="381" t="n">
        <v>0</v>
      </c>
      <c r="AD55" s="381" t="n">
        <v>0</v>
      </c>
      <c r="AE55" s="381" t="n">
        <v>0</v>
      </c>
      <c r="AF55" s="381" t="n">
        <v>0</v>
      </c>
      <c r="AG55" s="381" t="inlineStr">
        <is>
          <t>-</t>
        </is>
      </c>
      <c r="AH55" s="381" t="n">
        <v>1612.1</v>
      </c>
      <c r="AI55" s="381" t="n">
        <v>484</v>
      </c>
      <c r="AJ55" s="381" t="n">
        <v>11</v>
      </c>
      <c r="AK55" s="381" t="n">
        <v>0</v>
      </c>
      <c r="AL55" s="381" t="n">
        <v>3</v>
      </c>
      <c r="AM55" s="381" t="n">
        <v>0</v>
      </c>
      <c r="AN55" s="381" t="inlineStr">
        <is>
          <t>-</t>
        </is>
      </c>
      <c r="AO55" s="381" t="inlineStr">
        <is>
          <t>-</t>
        </is>
      </c>
    </row>
    <row r="56">
      <c r="A56" s="53">
        <f>LEFT(C56,3)</f>
        <v/>
      </c>
      <c r="B56" s="53" t="inlineStr">
        <is>
          <t>26.05月</t>
        </is>
      </c>
      <c r="C56" s="381">
        <f>"26年"&amp;WEEKNUM(D56,2)&amp;"周"</f>
        <v/>
      </c>
      <c r="D56" s="381" t="inlineStr">
        <is>
          <t>2026-05-06</t>
        </is>
      </c>
      <c r="E56" s="381" t="n">
        <v>1048193500665</v>
      </c>
      <c r="F56" s="381" t="inlineStr">
        <is>
          <t>朗姆酒洋酒白朗姆酒40度调酒基酒烘焙自由古巴鸡尾酒</t>
        </is>
      </c>
      <c r="G56" s="381" t="n">
        <v>1048193500665</v>
      </c>
      <c r="H56" s="381" t="inlineStr">
        <is>
          <t>主商品</t>
        </is>
      </c>
      <c r="I56" s="644" t="inlineStr">
        <is>
          <t>-</t>
        </is>
      </c>
      <c r="J56" s="381" t="inlineStr">
        <is>
          <t>当前在线</t>
        </is>
      </c>
      <c r="K56" s="381" t="inlineStr">
        <is>
          <t>-</t>
        </is>
      </c>
      <c r="L56" s="381" t="n">
        <v>1</v>
      </c>
      <c r="M56" s="381" t="n">
        <v>1</v>
      </c>
      <c r="N56" s="381" t="n">
        <v>100.64</v>
      </c>
      <c r="O56" s="381" t="n">
        <v>0</v>
      </c>
      <c r="P56" s="381" t="n">
        <v>0</v>
      </c>
      <c r="Q56" s="381" t="n">
        <v>0</v>
      </c>
      <c r="R56" s="381" t="n">
        <v>0</v>
      </c>
      <c r="S56" s="381" t="n">
        <v>0</v>
      </c>
      <c r="T56" s="381" t="n">
        <v>0</v>
      </c>
      <c r="U56" s="381" t="n">
        <v>0</v>
      </c>
      <c r="V56" s="381" t="n">
        <v>0</v>
      </c>
      <c r="W56" s="381" t="n">
        <v>0</v>
      </c>
      <c r="X56" s="381" t="n">
        <v>0</v>
      </c>
      <c r="Y56" s="381" t="n">
        <v>0</v>
      </c>
      <c r="Z56" s="381" t="n">
        <v>0</v>
      </c>
      <c r="AA56" s="381" t="n">
        <v>0</v>
      </c>
      <c r="AB56" s="381" t="n">
        <v>0</v>
      </c>
      <c r="AC56" s="381" t="n">
        <v>0</v>
      </c>
      <c r="AD56" s="381" t="n">
        <v>0</v>
      </c>
      <c r="AE56" s="381" t="n">
        <v>0</v>
      </c>
      <c r="AF56" s="381" t="n">
        <v>0</v>
      </c>
      <c r="AG56" s="381" t="inlineStr">
        <is>
          <t>-</t>
        </is>
      </c>
      <c r="AH56" s="381" t="n">
        <v>0</v>
      </c>
      <c r="AI56" s="381" t="n">
        <v>0</v>
      </c>
      <c r="AJ56" s="381" t="n">
        <v>0</v>
      </c>
      <c r="AK56" s="381" t="n">
        <v>0</v>
      </c>
      <c r="AL56" s="381" t="n">
        <v>0</v>
      </c>
      <c r="AM56" s="381" t="n">
        <v>0</v>
      </c>
      <c r="AN56" s="381" t="inlineStr">
        <is>
          <t>-</t>
        </is>
      </c>
      <c r="AO56" s="381" t="inlineStr">
        <is>
          <t>-</t>
        </is>
      </c>
    </row>
    <row r="57">
      <c r="A57" s="53">
        <f>LEFT(C57,3)</f>
        <v/>
      </c>
      <c r="B57" s="53" t="inlineStr">
        <is>
          <t>26.05月</t>
        </is>
      </c>
      <c r="C57" s="381">
        <f>"26年"&amp;WEEKNUM(D57,2)&amp;"周"</f>
        <v/>
      </c>
      <c r="D57" s="381" t="inlineStr">
        <is>
          <t>2026-05-06</t>
        </is>
      </c>
      <c r="E57" s="381" t="n">
        <v>1048198432713</v>
      </c>
      <c r="F57" s="381" t="inlineStr">
        <is>
          <t>红石榴风味配制酒Liqueur洋酒5度调酒基酒鸡尾</t>
        </is>
      </c>
      <c r="G57" s="381" t="n">
        <v>1048198432713</v>
      </c>
      <c r="H57" s="381" t="inlineStr">
        <is>
          <t>主商品</t>
        </is>
      </c>
      <c r="I57" s="644" t="inlineStr">
        <is>
          <t>-</t>
        </is>
      </c>
      <c r="J57" s="381" t="inlineStr">
        <is>
          <t>当前在线</t>
        </is>
      </c>
      <c r="K57" s="381" t="inlineStr">
        <is>
          <t>-</t>
        </is>
      </c>
      <c r="L57" s="381" t="n">
        <v>1</v>
      </c>
      <c r="M57" s="381" t="n">
        <v>1</v>
      </c>
      <c r="N57" s="381" t="n">
        <v>15.17</v>
      </c>
      <c r="O57" s="381" t="n">
        <v>0</v>
      </c>
      <c r="P57" s="381" t="n">
        <v>0</v>
      </c>
      <c r="Q57" s="381" t="n">
        <v>0</v>
      </c>
      <c r="R57" s="381" t="n">
        <v>0</v>
      </c>
      <c r="S57" s="381" t="n">
        <v>0</v>
      </c>
      <c r="T57" s="381" t="n">
        <v>0</v>
      </c>
      <c r="U57" s="381" t="n">
        <v>0</v>
      </c>
      <c r="V57" s="381" t="n">
        <v>0</v>
      </c>
      <c r="W57" s="381" t="n">
        <v>0</v>
      </c>
      <c r="X57" s="381" t="n">
        <v>0</v>
      </c>
      <c r="Y57" s="381" t="n">
        <v>0</v>
      </c>
      <c r="Z57" s="381" t="n">
        <v>0</v>
      </c>
      <c r="AA57" s="381" t="n">
        <v>0</v>
      </c>
      <c r="AB57" s="381" t="n">
        <v>0</v>
      </c>
      <c r="AC57" s="381" t="n">
        <v>0</v>
      </c>
      <c r="AD57" s="381" t="n">
        <v>0</v>
      </c>
      <c r="AE57" s="381" t="n">
        <v>0</v>
      </c>
      <c r="AF57" s="381" t="n">
        <v>0</v>
      </c>
      <c r="AG57" s="381" t="inlineStr">
        <is>
          <t>-</t>
        </is>
      </c>
      <c r="AH57" s="381" t="n">
        <v>0</v>
      </c>
      <c r="AI57" s="381" t="n">
        <v>0</v>
      </c>
      <c r="AJ57" s="381" t="n">
        <v>0</v>
      </c>
      <c r="AK57" s="381" t="n">
        <v>0</v>
      </c>
      <c r="AL57" s="381" t="n">
        <v>1</v>
      </c>
      <c r="AM57" s="381" t="n">
        <v>0</v>
      </c>
      <c r="AN57" s="381" t="inlineStr">
        <is>
          <t>-</t>
        </is>
      </c>
      <c r="AO57" s="381" t="inlineStr">
        <is>
          <t>-</t>
        </is>
      </c>
    </row>
    <row r="58">
      <c r="A58" s="53">
        <f>LEFT(C58,3)</f>
        <v/>
      </c>
      <c r="B58" s="53" t="inlineStr">
        <is>
          <t>26.05月</t>
        </is>
      </c>
      <c r="C58" s="381">
        <f>"26年"&amp;WEEKNUM(D58,2)&amp;"周"</f>
        <v/>
      </c>
      <c r="D58" s="381" t="inlineStr">
        <is>
          <t>2026-05-10</t>
        </is>
      </c>
      <c r="E58" s="381" t="n">
        <v>1046362422455</v>
      </c>
      <c r="F58" s="381" t="inlineStr">
        <is>
          <t>爆汁红心芭乐果酒8度微醺晚安甜型酒莫斯卡托白葡萄酒750mL可口</t>
        </is>
      </c>
      <c r="G58" s="381" t="n">
        <v>1046362422455</v>
      </c>
      <c r="H58" s="381" t="inlineStr">
        <is>
          <t>主商品</t>
        </is>
      </c>
      <c r="I58" s="644" t="inlineStr">
        <is>
          <t>-</t>
        </is>
      </c>
      <c r="J58" s="381" t="inlineStr">
        <is>
          <t>已下架</t>
        </is>
      </c>
      <c r="K58" s="381" t="inlineStr">
        <is>
          <t>-</t>
        </is>
      </c>
      <c r="L58" s="381" t="n">
        <v>4</v>
      </c>
      <c r="M58" s="381" t="n">
        <v>10</v>
      </c>
      <c r="N58" s="381" t="n">
        <v>16.36</v>
      </c>
      <c r="O58" s="58" t="n">
        <v>0.5</v>
      </c>
      <c r="P58" s="381" t="n">
        <v>0</v>
      </c>
      <c r="Q58" s="381" t="n">
        <v>0</v>
      </c>
      <c r="R58" s="381" t="n">
        <v>0</v>
      </c>
      <c r="S58" s="381" t="n">
        <v>0</v>
      </c>
      <c r="T58" s="381" t="n">
        <v>0</v>
      </c>
      <c r="U58" s="381" t="n">
        <v>0</v>
      </c>
      <c r="V58" s="58" t="n">
        <v>0</v>
      </c>
      <c r="W58" s="381" t="n">
        <v>0</v>
      </c>
      <c r="X58" s="381" t="n">
        <v>0</v>
      </c>
      <c r="Y58" s="381" t="n">
        <v>0</v>
      </c>
      <c r="Z58" s="58" t="n">
        <v>0</v>
      </c>
      <c r="AA58" s="381" t="n">
        <v>0</v>
      </c>
      <c r="AB58" s="381" t="n">
        <v>0</v>
      </c>
      <c r="AC58" s="381" t="n">
        <v>0</v>
      </c>
      <c r="AD58" s="381" t="n">
        <v>0</v>
      </c>
      <c r="AE58" s="381" t="n">
        <v>0</v>
      </c>
      <c r="AF58" s="381" t="n">
        <v>75</v>
      </c>
      <c r="AG58" s="381" t="inlineStr">
        <is>
          <t>-</t>
        </is>
      </c>
      <c r="AH58" s="57" t="n">
        <v>1612.1</v>
      </c>
      <c r="AI58" s="381" t="n">
        <v>484</v>
      </c>
      <c r="AJ58" s="381" t="n">
        <v>11</v>
      </c>
      <c r="AK58" s="58" t="n">
        <v>0</v>
      </c>
      <c r="AL58" s="381" t="n">
        <v>2</v>
      </c>
      <c r="AM58" s="381" t="n">
        <v>0</v>
      </c>
      <c r="AN58" s="381" t="inlineStr">
        <is>
          <t>-</t>
        </is>
      </c>
      <c r="AO58" s="381" t="inlineStr">
        <is>
          <t>-</t>
        </is>
      </c>
    </row>
    <row r="59">
      <c r="A59" s="53">
        <f>LEFT(C59,3)</f>
        <v/>
      </c>
      <c r="B59" s="53" t="inlineStr">
        <is>
          <t>26.05月</t>
        </is>
      </c>
      <c r="C59" s="381">
        <f>"26年"&amp;WEEKNUM(D59,2)&amp;"周"</f>
        <v/>
      </c>
      <c r="D59" s="381" t="inlineStr">
        <is>
          <t>2026-05-14</t>
        </is>
      </c>
      <c r="E59" s="381" t="n">
        <v>1045598707511</v>
      </c>
      <c r="F59" s="381" t="inlineStr">
        <is>
          <t>白兰地Brandy洋酒40度烈酒调酒基酒鸡尾酒正品官方旗舰店</t>
        </is>
      </c>
      <c r="G59" s="381" t="n">
        <v>1045598707511</v>
      </c>
      <c r="H59" s="381" t="inlineStr">
        <is>
          <t>主商品</t>
        </is>
      </c>
      <c r="I59" s="644" t="inlineStr">
        <is>
          <t>-</t>
        </is>
      </c>
      <c r="J59" s="381" t="inlineStr">
        <is>
          <t>当前在线</t>
        </is>
      </c>
      <c r="K59" s="381" t="inlineStr">
        <is>
          <t>-</t>
        </is>
      </c>
      <c r="L59" s="381" t="n">
        <v>2</v>
      </c>
      <c r="M59" s="381" t="n">
        <v>3</v>
      </c>
      <c r="N59" s="381" t="n">
        <v>7.67</v>
      </c>
      <c r="O59" s="381" t="n">
        <v>0</v>
      </c>
      <c r="P59" s="381" t="n">
        <v>0</v>
      </c>
      <c r="Q59" s="381" t="n">
        <v>0</v>
      </c>
      <c r="R59" s="381" t="n">
        <v>0</v>
      </c>
      <c r="S59" s="381" t="n">
        <v>1</v>
      </c>
      <c r="T59" s="381" t="n">
        <v>1</v>
      </c>
      <c r="U59" s="381" t="n">
        <v>205</v>
      </c>
      <c r="V59" s="381" t="n">
        <v>0.5</v>
      </c>
      <c r="W59" s="381" t="n">
        <v>1</v>
      </c>
      <c r="X59" s="381" t="n">
        <v>1</v>
      </c>
      <c r="Y59" s="381" t="n">
        <v>205</v>
      </c>
      <c r="Z59" s="381" t="n">
        <v>0.5</v>
      </c>
      <c r="AA59" s="381" t="n">
        <v>1</v>
      </c>
      <c r="AB59" s="381" t="n">
        <v>0</v>
      </c>
      <c r="AC59" s="381" t="n">
        <v>0</v>
      </c>
      <c r="AD59" s="381" t="n">
        <v>0</v>
      </c>
      <c r="AE59" s="381" t="n">
        <v>102.5</v>
      </c>
      <c r="AF59" s="381" t="n">
        <v>0</v>
      </c>
      <c r="AG59" s="381" t="inlineStr">
        <is>
          <t>-</t>
        </is>
      </c>
      <c r="AH59" s="381" t="n">
        <v>205</v>
      </c>
      <c r="AI59" s="381" t="n">
        <v>205</v>
      </c>
      <c r="AJ59" s="381" t="n">
        <v>1</v>
      </c>
      <c r="AK59" s="381" t="n">
        <v>0</v>
      </c>
      <c r="AL59" s="381" t="n">
        <v>0</v>
      </c>
      <c r="AM59" s="381" t="n">
        <v>0</v>
      </c>
      <c r="AN59" s="381" t="inlineStr">
        <is>
          <t>-</t>
        </is>
      </c>
      <c r="AO59" s="381" t="inlineStr">
        <is>
          <t>-</t>
        </is>
      </c>
    </row>
    <row r="60">
      <c r="A60" s="53">
        <f>LEFT(C60,3)</f>
        <v/>
      </c>
      <c r="B60" s="53" t="inlineStr">
        <is>
          <t>26.05月</t>
        </is>
      </c>
      <c r="C60" s="381">
        <f>"26年"&amp;WEEKNUM(D60,2)&amp;"周"</f>
        <v/>
      </c>
      <c r="D60" s="381" t="inlineStr">
        <is>
          <t>2026-05-14</t>
        </is>
      </c>
      <c r="E60" s="381" t="n">
        <v>1045457135722</v>
      </c>
      <c r="F60" s="381" t="inlineStr">
        <is>
          <t>伏特加vodka洋酒调酒基酒40度正品酒吧调酒鸡尾酒700mL旗舰店正品</t>
        </is>
      </c>
      <c r="G60" s="381" t="n">
        <v>1045457135722</v>
      </c>
      <c r="H60" s="381" t="inlineStr">
        <is>
          <t>主商品</t>
        </is>
      </c>
      <c r="I60" s="644" t="inlineStr">
        <is>
          <t>-</t>
        </is>
      </c>
      <c r="J60" s="381" t="inlineStr">
        <is>
          <t>当前在线</t>
        </is>
      </c>
      <c r="K60" s="381" t="inlineStr">
        <is>
          <t>-</t>
        </is>
      </c>
      <c r="L60" s="381" t="n">
        <v>1</v>
      </c>
      <c r="M60" s="381" t="n">
        <v>1</v>
      </c>
      <c r="N60" s="381" t="n">
        <v>1</v>
      </c>
      <c r="O60" s="381" t="n">
        <v>0</v>
      </c>
      <c r="P60" s="381" t="n">
        <v>0</v>
      </c>
      <c r="Q60" s="381" t="n">
        <v>0</v>
      </c>
      <c r="R60" s="381" t="n">
        <v>0</v>
      </c>
      <c r="S60" s="381" t="n">
        <v>0</v>
      </c>
      <c r="T60" s="381" t="n">
        <v>0</v>
      </c>
      <c r="U60" s="381" t="n">
        <v>0</v>
      </c>
      <c r="V60" s="381" t="n">
        <v>0</v>
      </c>
      <c r="W60" s="381" t="n">
        <v>0</v>
      </c>
      <c r="X60" s="381" t="n">
        <v>0</v>
      </c>
      <c r="Y60" s="381" t="n">
        <v>0</v>
      </c>
      <c r="Z60" s="381" t="n">
        <v>0</v>
      </c>
      <c r="AA60" s="381" t="n">
        <v>0</v>
      </c>
      <c r="AB60" s="381" t="n">
        <v>0</v>
      </c>
      <c r="AC60" s="381" t="n">
        <v>0</v>
      </c>
      <c r="AD60" s="381" t="n">
        <v>0</v>
      </c>
      <c r="AE60" s="381" t="n">
        <v>0</v>
      </c>
      <c r="AF60" s="381" t="n">
        <v>0</v>
      </c>
      <c r="AG60" s="381" t="inlineStr">
        <is>
          <t>-</t>
        </is>
      </c>
      <c r="AH60" s="381" t="n">
        <v>82.90000000000001</v>
      </c>
      <c r="AI60" s="381" t="n">
        <v>0</v>
      </c>
      <c r="AJ60" s="381" t="n">
        <v>0</v>
      </c>
      <c r="AK60" s="381" t="n">
        <v>0</v>
      </c>
      <c r="AL60" s="381" t="n">
        <v>0</v>
      </c>
      <c r="AM60" s="381" t="n">
        <v>0</v>
      </c>
      <c r="AN60" s="381" t="inlineStr">
        <is>
          <t>-</t>
        </is>
      </c>
      <c r="AO60" s="381" t="inlineStr">
        <is>
          <t>-</t>
        </is>
      </c>
    </row>
    <row r="61">
      <c r="A61" s="53">
        <f>LEFT(C61,3)</f>
        <v/>
      </c>
      <c r="B61" s="53" t="inlineStr">
        <is>
          <t>26.05月</t>
        </is>
      </c>
      <c r="C61" s="381">
        <f>"26年"&amp;WEEKNUM(D61,2)&amp;"周"</f>
        <v/>
      </c>
      <c r="D61" s="381" t="inlineStr">
        <is>
          <t>2026-05-14</t>
        </is>
      </c>
      <c r="E61" s="381" t="n">
        <v>1045464603641</v>
      </c>
      <c r="F61" s="381" t="inlineStr">
        <is>
          <t>威士忌Whiskey洋酒 可乐桶预调酒烈酒套装组合调酒基酒700mL</t>
        </is>
      </c>
      <c r="G61" s="381" t="n">
        <v>1045464603641</v>
      </c>
      <c r="H61" s="381" t="inlineStr">
        <is>
          <t>主商品</t>
        </is>
      </c>
      <c r="I61" s="644" t="inlineStr">
        <is>
          <t>-</t>
        </is>
      </c>
      <c r="J61" s="381" t="inlineStr">
        <is>
          <t>当前在线</t>
        </is>
      </c>
      <c r="K61" s="381" t="inlineStr">
        <is>
          <t>-</t>
        </is>
      </c>
      <c r="L61" s="381" t="n">
        <v>1</v>
      </c>
      <c r="M61" s="381" t="n">
        <v>1</v>
      </c>
      <c r="N61" s="381" t="n">
        <v>20</v>
      </c>
      <c r="O61" s="381" t="n">
        <v>0</v>
      </c>
      <c r="P61" s="381" t="n">
        <v>0</v>
      </c>
      <c r="Q61" s="381" t="n">
        <v>0</v>
      </c>
      <c r="R61" s="381" t="n">
        <v>0</v>
      </c>
      <c r="S61" s="381" t="n">
        <v>0</v>
      </c>
      <c r="T61" s="381" t="n">
        <v>0</v>
      </c>
      <c r="U61" s="381" t="n">
        <v>0</v>
      </c>
      <c r="V61" s="381" t="n">
        <v>0</v>
      </c>
      <c r="W61" s="381" t="n">
        <v>0</v>
      </c>
      <c r="X61" s="381" t="n">
        <v>0</v>
      </c>
      <c r="Y61" s="381" t="n">
        <v>0</v>
      </c>
      <c r="Z61" s="381" t="n">
        <v>0</v>
      </c>
      <c r="AA61" s="381" t="n">
        <v>0</v>
      </c>
      <c r="AB61" s="381" t="n">
        <v>0</v>
      </c>
      <c r="AC61" s="381" t="n">
        <v>0</v>
      </c>
      <c r="AD61" s="381" t="n">
        <v>0</v>
      </c>
      <c r="AE61" s="381" t="n">
        <v>0</v>
      </c>
      <c r="AF61" s="381" t="n">
        <v>0</v>
      </c>
      <c r="AG61" s="381" t="inlineStr">
        <is>
          <t>-</t>
        </is>
      </c>
      <c r="AH61" s="381" t="n">
        <v>82.90000000000001</v>
      </c>
      <c r="AI61" s="381" t="n">
        <v>0</v>
      </c>
      <c r="AJ61" s="381" t="n">
        <v>0</v>
      </c>
      <c r="AK61" s="381" t="n">
        <v>0</v>
      </c>
      <c r="AL61" s="381" t="n">
        <v>0</v>
      </c>
      <c r="AM61" s="381" t="n">
        <v>0</v>
      </c>
      <c r="AN61" s="381" t="inlineStr">
        <is>
          <t>-</t>
        </is>
      </c>
      <c r="AO61" s="381" t="inlineStr">
        <is>
          <t>-</t>
        </is>
      </c>
    </row>
    <row r="62">
      <c r="A62" s="53">
        <f>LEFT(C62,3)</f>
        <v/>
      </c>
      <c r="B62" s="53" t="inlineStr">
        <is>
          <t>26.05月</t>
        </is>
      </c>
      <c r="C62" s="381">
        <f>"26年"&amp;WEEKNUM(D62,2)&amp;"周"</f>
        <v/>
      </c>
      <c r="D62" s="381" t="inlineStr">
        <is>
          <t>2026-05-14</t>
        </is>
      </c>
      <c r="E62" s="381" t="n">
        <v>1045620871255</v>
      </c>
      <c r="F62" s="381" t="inlineStr">
        <is>
          <t>凤梨味莫斯卡托甜白葡萄酒女士微醺果酒8度白葡萄酒晚安甜酒</t>
        </is>
      </c>
      <c r="G62" s="381" t="n">
        <v>1045620871255</v>
      </c>
      <c r="H62" s="381" t="inlineStr">
        <is>
          <t>主商品</t>
        </is>
      </c>
      <c r="I62" s="644" t="inlineStr">
        <is>
          <t>-</t>
        </is>
      </c>
      <c r="J62" s="381" t="inlineStr">
        <is>
          <t>当前在线</t>
        </is>
      </c>
      <c r="K62" s="381" t="inlineStr">
        <is>
          <t>-</t>
        </is>
      </c>
      <c r="L62" s="381" t="n">
        <v>1</v>
      </c>
      <c r="M62" s="381" t="n">
        <v>1</v>
      </c>
      <c r="N62" s="381" t="n">
        <v>2</v>
      </c>
      <c r="O62" s="381" t="n">
        <v>0</v>
      </c>
      <c r="P62" s="381" t="n">
        <v>0</v>
      </c>
      <c r="Q62" s="381" t="n">
        <v>0</v>
      </c>
      <c r="R62" s="381" t="n">
        <v>0</v>
      </c>
      <c r="S62" s="381" t="n">
        <v>0</v>
      </c>
      <c r="T62" s="381" t="n">
        <v>0</v>
      </c>
      <c r="U62" s="381" t="n">
        <v>0</v>
      </c>
      <c r="V62" s="381" t="n">
        <v>0</v>
      </c>
      <c r="W62" s="381" t="n">
        <v>0</v>
      </c>
      <c r="X62" s="381" t="n">
        <v>0</v>
      </c>
      <c r="Y62" s="381" t="n">
        <v>0</v>
      </c>
      <c r="Z62" s="381" t="n">
        <v>0</v>
      </c>
      <c r="AA62" s="381" t="n">
        <v>0</v>
      </c>
      <c r="AB62" s="381" t="n">
        <v>0</v>
      </c>
      <c r="AC62" s="381" t="n">
        <v>0</v>
      </c>
      <c r="AD62" s="381" t="n">
        <v>0</v>
      </c>
      <c r="AE62" s="381" t="n">
        <v>0</v>
      </c>
      <c r="AF62" s="381" t="n">
        <v>0</v>
      </c>
      <c r="AG62" s="381" t="inlineStr">
        <is>
          <t>-</t>
        </is>
      </c>
      <c r="AH62" s="381" t="n">
        <v>343.5</v>
      </c>
      <c r="AI62" s="381" t="n">
        <v>343.5</v>
      </c>
      <c r="AJ62" s="381" t="n">
        <v>6</v>
      </c>
      <c r="AK62" s="381" t="n">
        <v>0</v>
      </c>
      <c r="AL62" s="381" t="n">
        <v>0</v>
      </c>
      <c r="AM62" s="381" t="n">
        <v>0</v>
      </c>
      <c r="AN62" s="381" t="inlineStr">
        <is>
          <t>-</t>
        </is>
      </c>
      <c r="AO62" s="381" t="inlineStr">
        <is>
          <t>-</t>
        </is>
      </c>
    </row>
    <row r="63">
      <c r="A63" s="53">
        <f>LEFT(C63,3)</f>
        <v/>
      </c>
      <c r="B63" s="53" t="inlineStr">
        <is>
          <t>26.05月</t>
        </is>
      </c>
      <c r="C63" s="381">
        <f>"26年"&amp;WEEKNUM(D63,2)&amp;"周"</f>
        <v/>
      </c>
      <c r="D63" s="381" t="inlineStr">
        <is>
          <t>2026-05-14</t>
        </is>
      </c>
      <c r="E63" s="381" t="n">
        <v>1046341402047</v>
      </c>
      <c r="F63" s="381" t="inlineStr">
        <is>
          <t>蓝橙力娇酒利口酒调酒基酒国产洋酒正品蓝色夏威夷鸡尾酒</t>
        </is>
      </c>
      <c r="G63" s="381" t="n">
        <v>1046341402047</v>
      </c>
      <c r="H63" s="381" t="inlineStr">
        <is>
          <t>主商品</t>
        </is>
      </c>
      <c r="I63" s="644" t="inlineStr">
        <is>
          <t>-</t>
        </is>
      </c>
      <c r="J63" s="381" t="inlineStr">
        <is>
          <t>当前在线</t>
        </is>
      </c>
      <c r="K63" s="381" t="inlineStr">
        <is>
          <t>-</t>
        </is>
      </c>
      <c r="L63" s="381" t="n">
        <v>1</v>
      </c>
      <c r="M63" s="381" t="n">
        <v>1</v>
      </c>
      <c r="N63" s="381" t="n">
        <v>1</v>
      </c>
      <c r="O63" s="381" t="n">
        <v>0</v>
      </c>
      <c r="P63" s="381" t="n">
        <v>0</v>
      </c>
      <c r="Q63" s="381" t="n">
        <v>0</v>
      </c>
      <c r="R63" s="381" t="n">
        <v>0</v>
      </c>
      <c r="S63" s="381" t="n">
        <v>0</v>
      </c>
      <c r="T63" s="381" t="n">
        <v>0</v>
      </c>
      <c r="U63" s="381" t="n">
        <v>0</v>
      </c>
      <c r="V63" s="381" t="n">
        <v>0</v>
      </c>
      <c r="W63" s="381" t="n">
        <v>0</v>
      </c>
      <c r="X63" s="381" t="n">
        <v>0</v>
      </c>
      <c r="Y63" s="381" t="n">
        <v>0</v>
      </c>
      <c r="Z63" s="381" t="n">
        <v>0</v>
      </c>
      <c r="AA63" s="381" t="n">
        <v>0</v>
      </c>
      <c r="AB63" s="381" t="n">
        <v>0</v>
      </c>
      <c r="AC63" s="381" t="n">
        <v>0</v>
      </c>
      <c r="AD63" s="381" t="n">
        <v>0</v>
      </c>
      <c r="AE63" s="381" t="n">
        <v>0</v>
      </c>
      <c r="AF63" s="381" t="n">
        <v>0</v>
      </c>
      <c r="AG63" s="381" t="inlineStr">
        <is>
          <t>-</t>
        </is>
      </c>
      <c r="AH63" s="381" t="n">
        <v>0</v>
      </c>
      <c r="AI63" s="381" t="n">
        <v>0</v>
      </c>
      <c r="AJ63" s="381" t="n">
        <v>0</v>
      </c>
      <c r="AK63" s="381" t="n">
        <v>0</v>
      </c>
      <c r="AL63" s="381" t="n">
        <v>0</v>
      </c>
      <c r="AM63" s="381" t="n">
        <v>0</v>
      </c>
      <c r="AN63" s="381" t="inlineStr">
        <is>
          <t>-</t>
        </is>
      </c>
      <c r="AO63" s="381" t="inlineStr">
        <is>
          <t>-</t>
        </is>
      </c>
    </row>
    <row r="64">
      <c r="A64" s="53">
        <f>LEFT(C64,3)</f>
        <v/>
      </c>
      <c r="B64" s="53" t="inlineStr">
        <is>
          <t>26.05月</t>
        </is>
      </c>
      <c r="C64" s="381">
        <f>"26年"&amp;WEEKNUM(D64,2)&amp;"周"</f>
        <v/>
      </c>
      <c r="D64" s="381" t="inlineStr">
        <is>
          <t>2026-05-14</t>
        </is>
      </c>
      <c r="E64" s="381" t="n">
        <v>1046362422455</v>
      </c>
      <c r="F64" s="381" t="inlineStr">
        <is>
          <t>爆汁红心芭乐果酒8度微醺晚安甜型酒莫斯卡托白葡萄酒750mL可口</t>
        </is>
      </c>
      <c r="G64" s="381" t="n">
        <v>1046362422455</v>
      </c>
      <c r="H64" s="381" t="inlineStr">
        <is>
          <t>主商品</t>
        </is>
      </c>
      <c r="I64" s="644" t="inlineStr">
        <is>
          <t>-</t>
        </is>
      </c>
      <c r="J64" s="381" t="inlineStr">
        <is>
          <t>已下架</t>
        </is>
      </c>
      <c r="K64" s="381" t="inlineStr">
        <is>
          <t>-</t>
        </is>
      </c>
      <c r="L64" s="381" t="n">
        <v>1</v>
      </c>
      <c r="M64" s="381" t="n">
        <v>1</v>
      </c>
      <c r="N64" s="381" t="n">
        <v>0</v>
      </c>
      <c r="O64" s="381" t="n">
        <v>0</v>
      </c>
      <c r="P64" s="381" t="n">
        <v>0</v>
      </c>
      <c r="Q64" s="381" t="n">
        <v>0</v>
      </c>
      <c r="R64" s="381" t="n">
        <v>0</v>
      </c>
      <c r="S64" s="381" t="n">
        <v>0</v>
      </c>
      <c r="T64" s="381" t="n">
        <v>0</v>
      </c>
      <c r="U64" s="381" t="n">
        <v>0</v>
      </c>
      <c r="V64" s="381" t="n">
        <v>0</v>
      </c>
      <c r="W64" s="381" t="n">
        <v>0</v>
      </c>
      <c r="X64" s="381" t="n">
        <v>0</v>
      </c>
      <c r="Y64" s="381" t="n">
        <v>0</v>
      </c>
      <c r="Z64" s="381" t="n">
        <v>0</v>
      </c>
      <c r="AA64" s="381" t="n">
        <v>0</v>
      </c>
      <c r="AB64" s="381" t="n">
        <v>0</v>
      </c>
      <c r="AC64" s="381" t="n">
        <v>0</v>
      </c>
      <c r="AD64" s="381" t="n">
        <v>0</v>
      </c>
      <c r="AE64" s="381" t="n">
        <v>0</v>
      </c>
      <c r="AF64" s="381" t="n">
        <v>0</v>
      </c>
      <c r="AG64" s="381" t="inlineStr">
        <is>
          <t>-</t>
        </is>
      </c>
      <c r="AH64" s="381" t="n">
        <v>1612.1</v>
      </c>
      <c r="AI64" s="381" t="n">
        <v>484</v>
      </c>
      <c r="AJ64" s="381" t="n">
        <v>11</v>
      </c>
      <c r="AK64" s="381" t="n">
        <v>0</v>
      </c>
      <c r="AL64" s="381" t="n">
        <v>0</v>
      </c>
      <c r="AM64" s="381" t="n">
        <v>0</v>
      </c>
      <c r="AN64" s="381" t="inlineStr">
        <is>
          <t>-</t>
        </is>
      </c>
      <c r="AO64" s="381" t="inlineStr">
        <is>
          <t>-</t>
        </is>
      </c>
    </row>
    <row r="65">
      <c r="A65" s="53">
        <f>LEFT(C65,3)</f>
        <v/>
      </c>
      <c r="B65" s="53" t="inlineStr">
        <is>
          <t>26.05月</t>
        </is>
      </c>
      <c r="C65" s="381">
        <f>"26年"&amp;WEEKNUM(D65,2)&amp;"周"</f>
        <v/>
      </c>
      <c r="D65" s="381" t="inlineStr">
        <is>
          <t>2026-05-14</t>
        </is>
      </c>
      <c r="E65" s="381" t="n">
        <v>1047311281085</v>
      </c>
      <c r="F65" s="381" t="inlineStr">
        <is>
          <t>金酒/Gin杜松子风味洋酒40度调酒基酒鸡尾酒</t>
        </is>
      </c>
      <c r="G65" s="381" t="n">
        <v>1047311281085</v>
      </c>
      <c r="H65" s="381" t="inlineStr">
        <is>
          <t>主商品</t>
        </is>
      </c>
      <c r="I65" s="644" t="inlineStr">
        <is>
          <t>-</t>
        </is>
      </c>
      <c r="J65" s="381" t="inlineStr">
        <is>
          <t>当前在线</t>
        </is>
      </c>
      <c r="K65" s="381" t="inlineStr">
        <is>
          <t>-</t>
        </is>
      </c>
      <c r="L65" s="381" t="n">
        <v>1</v>
      </c>
      <c r="M65" s="381" t="n">
        <v>1</v>
      </c>
      <c r="N65" s="381" t="n">
        <v>1</v>
      </c>
      <c r="O65" s="381" t="n">
        <v>0</v>
      </c>
      <c r="P65" s="381" t="n">
        <v>0</v>
      </c>
      <c r="Q65" s="381" t="n">
        <v>0</v>
      </c>
      <c r="R65" s="381" t="n">
        <v>0</v>
      </c>
      <c r="S65" s="381" t="n">
        <v>0</v>
      </c>
      <c r="T65" s="381" t="n">
        <v>0</v>
      </c>
      <c r="U65" s="381" t="n">
        <v>0</v>
      </c>
      <c r="V65" s="381" t="n">
        <v>0</v>
      </c>
      <c r="W65" s="381" t="n">
        <v>0</v>
      </c>
      <c r="X65" s="381" t="n">
        <v>0</v>
      </c>
      <c r="Y65" s="381" t="n">
        <v>0</v>
      </c>
      <c r="Z65" s="381" t="n">
        <v>0</v>
      </c>
      <c r="AA65" s="381" t="n">
        <v>0</v>
      </c>
      <c r="AB65" s="381" t="n">
        <v>0</v>
      </c>
      <c r="AC65" s="381" t="n">
        <v>0</v>
      </c>
      <c r="AD65" s="381" t="n">
        <v>0</v>
      </c>
      <c r="AE65" s="381" t="n">
        <v>0</v>
      </c>
      <c r="AF65" s="381" t="n">
        <v>0</v>
      </c>
      <c r="AG65" s="381" t="inlineStr">
        <is>
          <t>-</t>
        </is>
      </c>
      <c r="AH65" s="381" t="n">
        <v>0</v>
      </c>
      <c r="AI65" s="381" t="n">
        <v>0</v>
      </c>
      <c r="AJ65" s="381" t="n">
        <v>0</v>
      </c>
      <c r="AK65" s="381" t="n">
        <v>0</v>
      </c>
      <c r="AL65" s="381" t="n">
        <v>0</v>
      </c>
      <c r="AM65" s="381" t="n">
        <v>0</v>
      </c>
      <c r="AN65" s="381" t="inlineStr">
        <is>
          <t>-</t>
        </is>
      </c>
      <c r="AO65" s="381" t="inlineStr">
        <is>
          <t>-</t>
        </is>
      </c>
    </row>
    <row r="66">
      <c r="A66" s="53">
        <f>LEFT(C66,3)</f>
        <v/>
      </c>
      <c r="B66" s="53" t="inlineStr">
        <is>
          <t>26.05月</t>
        </is>
      </c>
      <c r="C66" s="381">
        <f>"26年"&amp;WEEKNUM(D66,2)&amp;"周"</f>
        <v/>
      </c>
      <c r="D66" s="381" t="inlineStr">
        <is>
          <t>2026-05-14</t>
        </is>
      </c>
      <c r="E66" s="381" t="n">
        <v>1047318417006</v>
      </c>
      <c r="F66" s="381" t="inlineStr">
        <is>
          <t>黑朗姆酒洋酒调酒基酒40度鸡尾酒朗姆酒</t>
        </is>
      </c>
      <c r="G66" s="381" t="n">
        <v>1047318417006</v>
      </c>
      <c r="H66" s="381" t="inlineStr">
        <is>
          <t>主商品</t>
        </is>
      </c>
      <c r="I66" s="644" t="inlineStr">
        <is>
          <t>-</t>
        </is>
      </c>
      <c r="J66" s="381" t="inlineStr">
        <is>
          <t>已下架</t>
        </is>
      </c>
      <c r="K66" s="381" t="inlineStr">
        <is>
          <t>-</t>
        </is>
      </c>
      <c r="L66" s="381" t="n">
        <v>1</v>
      </c>
      <c r="M66" s="381" t="n">
        <v>1</v>
      </c>
      <c r="N66" s="381" t="n">
        <v>1</v>
      </c>
      <c r="O66" s="381" t="n">
        <v>0</v>
      </c>
      <c r="P66" s="381" t="n">
        <v>0</v>
      </c>
      <c r="Q66" s="381" t="n">
        <v>0</v>
      </c>
      <c r="R66" s="381" t="n">
        <v>0</v>
      </c>
      <c r="S66" s="381" t="n">
        <v>0</v>
      </c>
      <c r="T66" s="381" t="n">
        <v>0</v>
      </c>
      <c r="U66" s="381" t="n">
        <v>0</v>
      </c>
      <c r="V66" s="381" t="n">
        <v>0</v>
      </c>
      <c r="W66" s="381" t="n">
        <v>0</v>
      </c>
      <c r="X66" s="381" t="n">
        <v>0</v>
      </c>
      <c r="Y66" s="381" t="n">
        <v>0</v>
      </c>
      <c r="Z66" s="381" t="n">
        <v>0</v>
      </c>
      <c r="AA66" s="381" t="n">
        <v>0</v>
      </c>
      <c r="AB66" s="381" t="n">
        <v>0</v>
      </c>
      <c r="AC66" s="381" t="n">
        <v>0</v>
      </c>
      <c r="AD66" s="381" t="n">
        <v>0</v>
      </c>
      <c r="AE66" s="381" t="n">
        <v>0</v>
      </c>
      <c r="AF66" s="381" t="n">
        <v>0</v>
      </c>
      <c r="AG66" s="381" t="inlineStr">
        <is>
          <t>-</t>
        </is>
      </c>
      <c r="AH66" s="381" t="n">
        <v>0</v>
      </c>
      <c r="AI66" s="381" t="n">
        <v>0</v>
      </c>
      <c r="AJ66" s="381" t="n">
        <v>0</v>
      </c>
      <c r="AK66" s="381" t="n">
        <v>0</v>
      </c>
      <c r="AL66" s="381" t="n">
        <v>0</v>
      </c>
      <c r="AM66" s="381" t="n">
        <v>0</v>
      </c>
      <c r="AN66" s="381" t="inlineStr">
        <is>
          <t>-</t>
        </is>
      </c>
      <c r="AO66" s="381" t="inlineStr">
        <is>
          <t>-</t>
        </is>
      </c>
    </row>
    <row r="67">
      <c r="A67" s="53">
        <f>LEFT(C67,3)</f>
        <v/>
      </c>
      <c r="B67" s="53" t="inlineStr">
        <is>
          <t>26.05月</t>
        </is>
      </c>
      <c r="C67" s="381">
        <f>"26年"&amp;WEEKNUM(D67,2)&amp;"周"</f>
        <v/>
      </c>
      <c r="D67" s="381" t="inlineStr">
        <is>
          <t>2026-05-14</t>
        </is>
      </c>
      <c r="E67" s="381" t="n">
        <v>1048193500665</v>
      </c>
      <c r="F67" s="381" t="inlineStr">
        <is>
          <t>朗姆酒洋酒白朗姆酒40度调酒基酒烘焙自由古巴鸡尾酒</t>
        </is>
      </c>
      <c r="G67" s="381" t="n">
        <v>1048193500665</v>
      </c>
      <c r="H67" s="381" t="inlineStr">
        <is>
          <t>主商品</t>
        </is>
      </c>
      <c r="I67" s="644" t="inlineStr">
        <is>
          <t>-</t>
        </is>
      </c>
      <c r="J67" s="381" t="inlineStr">
        <is>
          <t>当前在线</t>
        </is>
      </c>
      <c r="K67" s="381" t="inlineStr">
        <is>
          <t>-</t>
        </is>
      </c>
      <c r="L67" s="381" t="n">
        <v>1</v>
      </c>
      <c r="M67" s="381" t="n">
        <v>1</v>
      </c>
      <c r="N67" s="381" t="n">
        <v>1</v>
      </c>
      <c r="O67" s="381" t="n">
        <v>0</v>
      </c>
      <c r="P67" s="381" t="n">
        <v>0</v>
      </c>
      <c r="Q67" s="381" t="n">
        <v>0</v>
      </c>
      <c r="R67" s="381" t="n">
        <v>0</v>
      </c>
      <c r="S67" s="381" t="n">
        <v>0</v>
      </c>
      <c r="T67" s="381" t="n">
        <v>0</v>
      </c>
      <c r="U67" s="381" t="n">
        <v>0</v>
      </c>
      <c r="V67" s="381" t="n">
        <v>0</v>
      </c>
      <c r="W67" s="381" t="n">
        <v>0</v>
      </c>
      <c r="X67" s="381" t="n">
        <v>0</v>
      </c>
      <c r="Y67" s="381" t="n">
        <v>0</v>
      </c>
      <c r="Z67" s="381" t="n">
        <v>0</v>
      </c>
      <c r="AA67" s="381" t="n">
        <v>0</v>
      </c>
      <c r="AB67" s="381" t="n">
        <v>0</v>
      </c>
      <c r="AC67" s="381" t="n">
        <v>0</v>
      </c>
      <c r="AD67" s="381" t="n">
        <v>0</v>
      </c>
      <c r="AE67" s="381" t="n">
        <v>0</v>
      </c>
      <c r="AF67" s="381" t="n">
        <v>0</v>
      </c>
      <c r="AG67" s="381" t="inlineStr">
        <is>
          <t>-</t>
        </is>
      </c>
      <c r="AH67" s="381" t="n">
        <v>0</v>
      </c>
      <c r="AI67" s="381" t="n">
        <v>0</v>
      </c>
      <c r="AJ67" s="381" t="n">
        <v>0</v>
      </c>
      <c r="AK67" s="381" t="n">
        <v>0</v>
      </c>
      <c r="AL67" s="381" t="n">
        <v>0</v>
      </c>
      <c r="AM67" s="381" t="n">
        <v>0</v>
      </c>
      <c r="AN67" s="381" t="inlineStr">
        <is>
          <t>-</t>
        </is>
      </c>
      <c r="AO67" s="381" t="inlineStr">
        <is>
          <t>-</t>
        </is>
      </c>
    </row>
    <row r="68">
      <c r="A68" s="53">
        <f>LEFT(C68,3)</f>
        <v/>
      </c>
      <c r="B68" s="53" t="inlineStr">
        <is>
          <t>26.05月</t>
        </is>
      </c>
      <c r="C68" s="381">
        <f>"26年"&amp;WEEKNUM(D68,2)&amp;"周"</f>
        <v/>
      </c>
      <c r="D68" s="381" t="inlineStr">
        <is>
          <t>2026-05-14</t>
        </is>
      </c>
      <c r="E68" s="381" t="n">
        <v>1048196896276</v>
      </c>
      <c r="F68" s="381" t="inlineStr">
        <is>
          <t>咖啡力娇酒洋酒调酒基酒鸡尾酒16度烘焙蛋糕提拉米苏酒</t>
        </is>
      </c>
      <c r="G68" s="381" t="n">
        <v>1048196896276</v>
      </c>
      <c r="H68" s="381" t="inlineStr">
        <is>
          <t>主商品</t>
        </is>
      </c>
      <c r="I68" s="644" t="inlineStr">
        <is>
          <t>-</t>
        </is>
      </c>
      <c r="J68" s="381" t="inlineStr">
        <is>
          <t>当前在线</t>
        </is>
      </c>
      <c r="K68" s="381" t="inlineStr">
        <is>
          <t>-</t>
        </is>
      </c>
      <c r="L68" s="381" t="n">
        <v>1</v>
      </c>
      <c r="M68" s="381" t="n">
        <v>1</v>
      </c>
      <c r="N68" s="381" t="n">
        <v>1</v>
      </c>
      <c r="O68" s="381" t="n">
        <v>0</v>
      </c>
      <c r="P68" s="381" t="n">
        <v>0</v>
      </c>
      <c r="Q68" s="381" t="n">
        <v>0</v>
      </c>
      <c r="R68" s="381" t="n">
        <v>0</v>
      </c>
      <c r="S68" s="381" t="n">
        <v>0</v>
      </c>
      <c r="T68" s="381" t="n">
        <v>0</v>
      </c>
      <c r="U68" s="381" t="n">
        <v>0</v>
      </c>
      <c r="V68" s="381" t="n">
        <v>0</v>
      </c>
      <c r="W68" s="381" t="n">
        <v>0</v>
      </c>
      <c r="X68" s="381" t="n">
        <v>0</v>
      </c>
      <c r="Y68" s="381" t="n">
        <v>0</v>
      </c>
      <c r="Z68" s="381" t="n">
        <v>0</v>
      </c>
      <c r="AA68" s="381" t="n">
        <v>0</v>
      </c>
      <c r="AB68" s="381" t="n">
        <v>0</v>
      </c>
      <c r="AC68" s="381" t="n">
        <v>0</v>
      </c>
      <c r="AD68" s="381" t="n">
        <v>0</v>
      </c>
      <c r="AE68" s="381" t="n">
        <v>0</v>
      </c>
      <c r="AF68" s="381" t="n">
        <v>0</v>
      </c>
      <c r="AG68" s="381" t="inlineStr">
        <is>
          <t>-</t>
        </is>
      </c>
      <c r="AH68" s="381" t="n">
        <v>0</v>
      </c>
      <c r="AI68" s="381" t="n">
        <v>0</v>
      </c>
      <c r="AJ68" s="381" t="n">
        <v>0</v>
      </c>
      <c r="AK68" s="381" t="n">
        <v>0</v>
      </c>
      <c r="AL68" s="381" t="n">
        <v>0</v>
      </c>
      <c r="AM68" s="381" t="n">
        <v>0</v>
      </c>
      <c r="AN68" s="381" t="inlineStr">
        <is>
          <t>-</t>
        </is>
      </c>
      <c r="AO68" s="381" t="inlineStr">
        <is>
          <t>-</t>
        </is>
      </c>
    </row>
    <row r="69">
      <c r="A69" s="53">
        <f>LEFT(C69,3)</f>
        <v/>
      </c>
      <c r="B69" s="53" t="inlineStr">
        <is>
          <t>26.05月</t>
        </is>
      </c>
      <c r="C69" s="381">
        <f>"26年"&amp;WEEKNUM(D69,2)&amp;"周"</f>
        <v/>
      </c>
      <c r="D69" s="381" t="inlineStr">
        <is>
          <t>2026-05-14</t>
        </is>
      </c>
      <c r="E69" s="381" t="n">
        <v>1048198432713</v>
      </c>
      <c r="F69" s="381" t="inlineStr">
        <is>
          <t>红石榴风味配制酒Liqueur洋酒5度调酒基酒鸡尾</t>
        </is>
      </c>
      <c r="G69" s="381" t="n">
        <v>1048198432713</v>
      </c>
      <c r="H69" s="381" t="inlineStr">
        <is>
          <t>主商品</t>
        </is>
      </c>
      <c r="I69" s="644" t="inlineStr">
        <is>
          <t>-</t>
        </is>
      </c>
      <c r="J69" s="381" t="inlineStr">
        <is>
          <t>当前在线</t>
        </is>
      </c>
      <c r="K69" s="381" t="inlineStr">
        <is>
          <t>-</t>
        </is>
      </c>
      <c r="L69" s="381" t="n">
        <v>1</v>
      </c>
      <c r="M69" s="381" t="n">
        <v>1</v>
      </c>
      <c r="N69" s="381" t="n">
        <v>1</v>
      </c>
      <c r="O69" s="381" t="n">
        <v>0</v>
      </c>
      <c r="P69" s="381" t="n">
        <v>0</v>
      </c>
      <c r="Q69" s="381" t="n">
        <v>0</v>
      </c>
      <c r="R69" s="381" t="n">
        <v>0</v>
      </c>
      <c r="S69" s="381" t="n">
        <v>0</v>
      </c>
      <c r="T69" s="381" t="n">
        <v>0</v>
      </c>
      <c r="U69" s="381" t="n">
        <v>0</v>
      </c>
      <c r="V69" s="381" t="n">
        <v>0</v>
      </c>
      <c r="W69" s="381" t="n">
        <v>0</v>
      </c>
      <c r="X69" s="381" t="n">
        <v>0</v>
      </c>
      <c r="Y69" s="381" t="n">
        <v>0</v>
      </c>
      <c r="Z69" s="381" t="n">
        <v>0</v>
      </c>
      <c r="AA69" s="381" t="n">
        <v>0</v>
      </c>
      <c r="AB69" s="381" t="n">
        <v>0</v>
      </c>
      <c r="AC69" s="381" t="n">
        <v>0</v>
      </c>
      <c r="AD69" s="381" t="n">
        <v>0</v>
      </c>
      <c r="AE69" s="381" t="n">
        <v>0</v>
      </c>
      <c r="AF69" s="381" t="n">
        <v>0</v>
      </c>
      <c r="AG69" s="381" t="inlineStr">
        <is>
          <t>-</t>
        </is>
      </c>
      <c r="AH69" s="381" t="n">
        <v>0</v>
      </c>
      <c r="AI69" s="381" t="n">
        <v>0</v>
      </c>
      <c r="AJ69" s="381" t="n">
        <v>0</v>
      </c>
      <c r="AK69" s="381" t="n">
        <v>0</v>
      </c>
      <c r="AL69" s="381" t="n">
        <v>0</v>
      </c>
      <c r="AM69" s="381" t="n">
        <v>0</v>
      </c>
      <c r="AN69" s="381" t="inlineStr">
        <is>
          <t>-</t>
        </is>
      </c>
      <c r="AO69" s="381" t="inlineStr">
        <is>
          <t>-</t>
        </is>
      </c>
    </row>
    <row r="70">
      <c r="A70" s="53">
        <f>LEFT(C70,3)</f>
        <v/>
      </c>
      <c r="B70" s="53" t="inlineStr">
        <is>
          <t>26.05月</t>
        </is>
      </c>
      <c r="C70" s="381">
        <f>"26年"&amp;WEEKNUM(D70,2)&amp;"周"</f>
        <v/>
      </c>
      <c r="D70" s="381" t="inlineStr">
        <is>
          <t>2026-05-16</t>
        </is>
      </c>
      <c r="E70" s="381" t="n">
        <v>1050384503243</v>
      </c>
      <c r="F70" s="381" t="inlineStr">
        <is>
          <t>爆汁红心芭乐果酒8度微醺晚安甜型酒莫斯卡托甜白葡萄酒750mL</t>
        </is>
      </c>
      <c r="G70" s="381" t="n">
        <v>1050384503243</v>
      </c>
      <c r="H70" s="381" t="inlineStr">
        <is>
          <t>主商品</t>
        </is>
      </c>
      <c r="I70" s="644" t="inlineStr">
        <is>
          <t>-</t>
        </is>
      </c>
      <c r="J70" s="381" t="inlineStr">
        <is>
          <t>当前在线</t>
        </is>
      </c>
      <c r="K70" s="381" t="inlineStr">
        <is>
          <t>-</t>
        </is>
      </c>
      <c r="L70" s="381" t="n">
        <v>6</v>
      </c>
      <c r="M70" s="381" t="n">
        <v>36</v>
      </c>
      <c r="N70" s="381" t="n">
        <v>14.33</v>
      </c>
      <c r="O70" s="381" t="n">
        <v>0</v>
      </c>
      <c r="P70" s="381" t="n">
        <v>2</v>
      </c>
      <c r="Q70" s="381" t="n">
        <v>2</v>
      </c>
      <c r="R70" s="381" t="n">
        <v>2</v>
      </c>
      <c r="S70" s="381" t="n">
        <v>2</v>
      </c>
      <c r="T70" s="381" t="n">
        <v>2</v>
      </c>
      <c r="U70" s="381" t="n">
        <v>71</v>
      </c>
      <c r="V70" s="381" t="n">
        <v>0.3333</v>
      </c>
      <c r="W70" s="381" t="n">
        <v>2</v>
      </c>
      <c r="X70" s="381" t="n">
        <v>2</v>
      </c>
      <c r="Y70" s="381" t="n">
        <v>71.40000000000001</v>
      </c>
      <c r="Z70" s="381" t="n">
        <v>0.3333</v>
      </c>
      <c r="AA70" s="381" t="n">
        <v>2</v>
      </c>
      <c r="AB70" s="381" t="n">
        <v>0</v>
      </c>
      <c r="AC70" s="381" t="n">
        <v>0</v>
      </c>
      <c r="AD70" s="381" t="n">
        <v>0</v>
      </c>
      <c r="AE70" s="381" t="n">
        <v>11.9</v>
      </c>
      <c r="AF70" s="381" t="n">
        <v>0</v>
      </c>
      <c r="AG70" s="381" t="inlineStr">
        <is>
          <t>-</t>
        </is>
      </c>
      <c r="AH70" s="381" t="n">
        <v>71.40000000000001</v>
      </c>
      <c r="AI70" s="381" t="n">
        <v>71.40000000000001</v>
      </c>
      <c r="AJ70" s="381" t="n">
        <v>2</v>
      </c>
      <c r="AK70" s="381" t="n">
        <v>0</v>
      </c>
      <c r="AL70" s="381" t="n">
        <v>0</v>
      </c>
      <c r="AM70" s="381" t="n">
        <v>0</v>
      </c>
      <c r="AN70" s="381" t="inlineStr">
        <is>
          <t>-</t>
        </is>
      </c>
      <c r="AO70" s="381" t="inlineStr">
        <is>
          <t>-</t>
        </is>
      </c>
    </row>
    <row r="71">
      <c r="A71" s="53">
        <f>LEFT(C71,3)</f>
        <v/>
      </c>
      <c r="B71" s="53" t="inlineStr">
        <is>
          <t>26.05月</t>
        </is>
      </c>
      <c r="C71" s="381">
        <f>"26年"&amp;WEEKNUM(D71,2)&amp;"周"</f>
        <v/>
      </c>
      <c r="D71" s="381" t="inlineStr">
        <is>
          <t>2026-05-16</t>
        </is>
      </c>
      <c r="E71" s="381" t="n">
        <v>1045457135722</v>
      </c>
      <c r="F71" s="381" t="inlineStr">
        <is>
          <t>伏特加vodka洋酒调酒基酒40度正品酒吧调酒鸡尾酒700mL旗舰店正品</t>
        </is>
      </c>
      <c r="G71" s="381" t="n">
        <v>1045457135722</v>
      </c>
      <c r="H71" s="381" t="inlineStr">
        <is>
          <t>主商品</t>
        </is>
      </c>
      <c r="I71" s="644" t="inlineStr">
        <is>
          <t>-</t>
        </is>
      </c>
      <c r="J71" s="381" t="inlineStr">
        <is>
          <t>当前在线</t>
        </is>
      </c>
      <c r="K71" s="381" t="inlineStr">
        <is>
          <t>-</t>
        </is>
      </c>
      <c r="L71" s="381" t="n">
        <v>2</v>
      </c>
      <c r="M71" s="381" t="n">
        <v>5</v>
      </c>
      <c r="N71" s="381" t="n">
        <v>365.33</v>
      </c>
      <c r="O71" s="381" t="n">
        <v>0.5</v>
      </c>
      <c r="P71" s="381" t="n">
        <v>0</v>
      </c>
      <c r="Q71" s="381" t="n">
        <v>0</v>
      </c>
      <c r="R71" s="381" t="n">
        <v>0</v>
      </c>
      <c r="S71" s="381" t="n">
        <v>0</v>
      </c>
      <c r="T71" s="381" t="n">
        <v>0</v>
      </c>
      <c r="U71" s="381" t="n">
        <v>0</v>
      </c>
      <c r="V71" s="381" t="n">
        <v>0</v>
      </c>
      <c r="W71" s="381" t="n">
        <v>0</v>
      </c>
      <c r="X71" s="381" t="n">
        <v>0</v>
      </c>
      <c r="Y71" s="381" t="n">
        <v>0</v>
      </c>
      <c r="Z71" s="381" t="n">
        <v>0</v>
      </c>
      <c r="AA71" s="381" t="n">
        <v>0</v>
      </c>
      <c r="AB71" s="381" t="n">
        <v>0</v>
      </c>
      <c r="AC71" s="381" t="n">
        <v>0</v>
      </c>
      <c r="AD71" s="381" t="n">
        <v>0</v>
      </c>
      <c r="AE71" s="381" t="n">
        <v>0</v>
      </c>
      <c r="AF71" s="381" t="n">
        <v>0</v>
      </c>
      <c r="AG71" s="381" t="inlineStr">
        <is>
          <t>-</t>
        </is>
      </c>
      <c r="AH71" s="381" t="n">
        <v>82.90000000000001</v>
      </c>
      <c r="AI71" s="381" t="n">
        <v>0</v>
      </c>
      <c r="AJ71" s="381" t="n">
        <v>0</v>
      </c>
      <c r="AK71" s="381" t="n">
        <v>0</v>
      </c>
      <c r="AL71" s="381" t="n">
        <v>0</v>
      </c>
      <c r="AM71" s="381" t="n">
        <v>0</v>
      </c>
      <c r="AN71" s="381" t="inlineStr">
        <is>
          <t>-</t>
        </is>
      </c>
      <c r="AO71" s="381" t="inlineStr">
        <is>
          <t>-</t>
        </is>
      </c>
    </row>
    <row r="72">
      <c r="A72" s="53">
        <f>LEFT(C72,3)</f>
        <v/>
      </c>
      <c r="B72" s="53" t="inlineStr">
        <is>
          <t>26.05月</t>
        </is>
      </c>
      <c r="C72" s="381">
        <f>"26年"&amp;WEEKNUM(D72,2)&amp;"周"</f>
        <v/>
      </c>
      <c r="D72" s="381" t="inlineStr">
        <is>
          <t>2026-05-16</t>
        </is>
      </c>
      <c r="E72" s="381" t="n">
        <v>1045464603641</v>
      </c>
      <c r="F72" s="381" t="inlineStr">
        <is>
          <t>威士忌Whiskey洋酒 可乐桶预调酒烈酒套装组合调酒基酒700mL</t>
        </is>
      </c>
      <c r="G72" s="381" t="n">
        <v>1045464603641</v>
      </c>
      <c r="H72" s="381" t="inlineStr">
        <is>
          <t>主商品</t>
        </is>
      </c>
      <c r="I72" s="644" t="inlineStr">
        <is>
          <t>-</t>
        </is>
      </c>
      <c r="J72" s="381" t="inlineStr">
        <is>
          <t>当前在线</t>
        </is>
      </c>
      <c r="K72" s="381" t="inlineStr">
        <is>
          <t>-</t>
        </is>
      </c>
      <c r="L72" s="381" t="n">
        <v>1</v>
      </c>
      <c r="M72" s="381" t="n">
        <v>2</v>
      </c>
      <c r="N72" s="381" t="n">
        <v>14.5</v>
      </c>
      <c r="O72" s="381" t="n">
        <v>0</v>
      </c>
      <c r="P72" s="381" t="n">
        <v>0</v>
      </c>
      <c r="Q72" s="381" t="n">
        <v>0</v>
      </c>
      <c r="R72" s="381" t="n">
        <v>0</v>
      </c>
      <c r="S72" s="381" t="n">
        <v>0</v>
      </c>
      <c r="T72" s="381" t="n">
        <v>0</v>
      </c>
      <c r="U72" s="381" t="n">
        <v>0</v>
      </c>
      <c r="V72" s="381" t="n">
        <v>0</v>
      </c>
      <c r="W72" s="381" t="n">
        <v>0</v>
      </c>
      <c r="X72" s="381" t="n">
        <v>0</v>
      </c>
      <c r="Y72" s="381" t="n">
        <v>0</v>
      </c>
      <c r="Z72" s="381" t="n">
        <v>0</v>
      </c>
      <c r="AA72" s="381" t="n">
        <v>0</v>
      </c>
      <c r="AB72" s="381" t="n">
        <v>0</v>
      </c>
      <c r="AC72" s="381" t="n">
        <v>0</v>
      </c>
      <c r="AD72" s="381" t="n">
        <v>0</v>
      </c>
      <c r="AE72" s="381" t="n">
        <v>0</v>
      </c>
      <c r="AF72" s="381" t="n">
        <v>0</v>
      </c>
      <c r="AG72" s="381" t="inlineStr">
        <is>
          <t>-</t>
        </is>
      </c>
      <c r="AH72" s="381" t="n">
        <v>82.90000000000001</v>
      </c>
      <c r="AI72" s="381" t="n">
        <v>0</v>
      </c>
      <c r="AJ72" s="381" t="n">
        <v>0</v>
      </c>
      <c r="AK72" s="381" t="n">
        <v>0</v>
      </c>
      <c r="AL72" s="381" t="n">
        <v>0</v>
      </c>
      <c r="AM72" s="381" t="n">
        <v>0</v>
      </c>
      <c r="AN72" s="381" t="inlineStr">
        <is>
          <t>-</t>
        </is>
      </c>
      <c r="AO72" s="381" t="inlineStr">
        <is>
          <t>-</t>
        </is>
      </c>
    </row>
    <row r="73">
      <c r="A73" s="53">
        <f>LEFT(C73,3)</f>
        <v/>
      </c>
      <c r="B73" s="53" t="inlineStr">
        <is>
          <t>26.05月</t>
        </is>
      </c>
      <c r="C73" s="381">
        <f>"26年"&amp;WEEKNUM(D73,2)&amp;"周"</f>
        <v/>
      </c>
      <c r="D73" s="381" t="inlineStr">
        <is>
          <t>2026-05-16</t>
        </is>
      </c>
      <c r="E73" s="381" t="n">
        <v>1045598707511</v>
      </c>
      <c r="F73" s="381" t="inlineStr">
        <is>
          <t>白兰地Brandy洋酒40度烈酒调酒基酒鸡尾酒正品官方旗舰店</t>
        </is>
      </c>
      <c r="G73" s="381" t="n">
        <v>1045598707511</v>
      </c>
      <c r="H73" s="381" t="inlineStr">
        <is>
          <t>主商品</t>
        </is>
      </c>
      <c r="I73" s="644" t="inlineStr">
        <is>
          <t>-</t>
        </is>
      </c>
      <c r="J73" s="381" t="inlineStr">
        <is>
          <t>当前在线</t>
        </is>
      </c>
      <c r="K73" s="381" t="inlineStr">
        <is>
          <t>-</t>
        </is>
      </c>
      <c r="L73" s="381" t="n">
        <v>2</v>
      </c>
      <c r="M73" s="381" t="n">
        <v>3</v>
      </c>
      <c r="N73" s="381" t="n">
        <v>11.57</v>
      </c>
      <c r="O73" s="381" t="n">
        <v>0.5</v>
      </c>
      <c r="P73" s="381" t="n">
        <v>0</v>
      </c>
      <c r="Q73" s="381" t="n">
        <v>0</v>
      </c>
      <c r="R73" s="381" t="n">
        <v>0</v>
      </c>
      <c r="S73" s="381" t="n">
        <v>0</v>
      </c>
      <c r="T73" s="381" t="n">
        <v>0</v>
      </c>
      <c r="U73" s="381" t="n">
        <v>0</v>
      </c>
      <c r="V73" s="381" t="n">
        <v>0</v>
      </c>
      <c r="W73" s="381" t="n">
        <v>0</v>
      </c>
      <c r="X73" s="381" t="n">
        <v>0</v>
      </c>
      <c r="Y73" s="381" t="n">
        <v>0</v>
      </c>
      <c r="Z73" s="381" t="n">
        <v>0</v>
      </c>
      <c r="AA73" s="381" t="n">
        <v>0</v>
      </c>
      <c r="AB73" s="381" t="n">
        <v>0</v>
      </c>
      <c r="AC73" s="381" t="n">
        <v>0</v>
      </c>
      <c r="AD73" s="381" t="n">
        <v>0</v>
      </c>
      <c r="AE73" s="381" t="n">
        <v>0</v>
      </c>
      <c r="AF73" s="381" t="n">
        <v>0</v>
      </c>
      <c r="AG73" s="381" t="inlineStr">
        <is>
          <t>-</t>
        </is>
      </c>
      <c r="AH73" s="381" t="n">
        <v>205</v>
      </c>
      <c r="AI73" s="381" t="n">
        <v>205</v>
      </c>
      <c r="AJ73" s="381" t="n">
        <v>1</v>
      </c>
      <c r="AK73" s="381" t="n">
        <v>0</v>
      </c>
      <c r="AL73" s="381" t="n">
        <v>0</v>
      </c>
      <c r="AM73" s="381" t="n">
        <v>0</v>
      </c>
      <c r="AN73" s="381" t="inlineStr">
        <is>
          <t>-</t>
        </is>
      </c>
      <c r="AO73" s="381" t="inlineStr">
        <is>
          <t>-</t>
        </is>
      </c>
    </row>
    <row r="74">
      <c r="A74" s="53">
        <f>LEFT(C74,3)</f>
        <v/>
      </c>
      <c r="B74" s="53" t="inlineStr">
        <is>
          <t>26.05月</t>
        </is>
      </c>
      <c r="C74" s="381">
        <f>"26年"&amp;WEEKNUM(D74,2)&amp;"周"</f>
        <v/>
      </c>
      <c r="D74" s="381" t="inlineStr">
        <is>
          <t>2026-05-16</t>
        </is>
      </c>
      <c r="E74" s="381" t="n">
        <v>1045620871255</v>
      </c>
      <c r="F74" s="381" t="inlineStr">
        <is>
          <t>凤梨味莫斯卡托甜白葡萄酒女士微醺果酒8度白葡萄酒晚安甜酒</t>
        </is>
      </c>
      <c r="G74" s="381" t="n">
        <v>1045620871255</v>
      </c>
      <c r="H74" s="381" t="inlineStr">
        <is>
          <t>主商品</t>
        </is>
      </c>
      <c r="I74" s="644" t="inlineStr">
        <is>
          <t>-</t>
        </is>
      </c>
      <c r="J74" s="381" t="inlineStr">
        <is>
          <t>当前在线</t>
        </is>
      </c>
      <c r="K74" s="381" t="inlineStr">
        <is>
          <t>-</t>
        </is>
      </c>
      <c r="L74" s="381" t="n">
        <v>2</v>
      </c>
      <c r="M74" s="381" t="n">
        <v>5</v>
      </c>
      <c r="N74" s="381" t="n">
        <v>1.43</v>
      </c>
      <c r="O74" s="381" t="n">
        <v>0.5</v>
      </c>
      <c r="P74" s="381" t="n">
        <v>0</v>
      </c>
      <c r="Q74" s="381" t="n">
        <v>0</v>
      </c>
      <c r="R74" s="381" t="n">
        <v>0</v>
      </c>
      <c r="S74" s="381" t="n">
        <v>0</v>
      </c>
      <c r="T74" s="381" t="n">
        <v>0</v>
      </c>
      <c r="U74" s="381" t="n">
        <v>0</v>
      </c>
      <c r="V74" s="381" t="n">
        <v>0</v>
      </c>
      <c r="W74" s="381" t="n">
        <v>0</v>
      </c>
      <c r="X74" s="381" t="n">
        <v>0</v>
      </c>
      <c r="Y74" s="381" t="n">
        <v>0</v>
      </c>
      <c r="Z74" s="381" t="n">
        <v>0</v>
      </c>
      <c r="AA74" s="381" t="n">
        <v>0</v>
      </c>
      <c r="AB74" s="381" t="n">
        <v>0</v>
      </c>
      <c r="AC74" s="381" t="n">
        <v>0</v>
      </c>
      <c r="AD74" s="381" t="n">
        <v>0</v>
      </c>
      <c r="AE74" s="381" t="n">
        <v>0</v>
      </c>
      <c r="AF74" s="381" t="n">
        <v>0</v>
      </c>
      <c r="AG74" s="381" t="inlineStr">
        <is>
          <t>-</t>
        </is>
      </c>
      <c r="AH74" s="381" t="n">
        <v>343.5</v>
      </c>
      <c r="AI74" s="381" t="n">
        <v>343.5</v>
      </c>
      <c r="AJ74" s="381" t="n">
        <v>6</v>
      </c>
      <c r="AK74" s="381" t="n">
        <v>0</v>
      </c>
      <c r="AL74" s="381" t="n">
        <v>0</v>
      </c>
      <c r="AM74" s="381" t="n">
        <v>0</v>
      </c>
      <c r="AN74" s="381" t="inlineStr">
        <is>
          <t>-</t>
        </is>
      </c>
      <c r="AO74" s="381" t="inlineStr">
        <is>
          <t>-</t>
        </is>
      </c>
    </row>
    <row r="75">
      <c r="A75" s="53">
        <f>LEFT(C75,3)</f>
        <v/>
      </c>
      <c r="B75" s="53" t="inlineStr">
        <is>
          <t>26.05月</t>
        </is>
      </c>
      <c r="C75" s="381">
        <f>"26年"&amp;WEEKNUM(D75,2)&amp;"周"</f>
        <v/>
      </c>
      <c r="D75" s="381" t="inlineStr">
        <is>
          <t>2026-05-16</t>
        </is>
      </c>
      <c r="E75" s="381" t="n">
        <v>1046341402047</v>
      </c>
      <c r="F75" s="381" t="inlineStr">
        <is>
          <t>蓝橙力娇酒利口酒调酒基酒国产洋酒正品蓝色夏威夷鸡尾酒</t>
        </is>
      </c>
      <c r="G75" s="381" t="n">
        <v>1046341402047</v>
      </c>
      <c r="H75" s="381" t="inlineStr">
        <is>
          <t>主商品</t>
        </is>
      </c>
      <c r="I75" s="644" t="inlineStr">
        <is>
          <t>-</t>
        </is>
      </c>
      <c r="J75" s="381" t="inlineStr">
        <is>
          <t>当前在线</t>
        </is>
      </c>
      <c r="K75" s="381" t="inlineStr">
        <is>
          <t>-</t>
        </is>
      </c>
      <c r="L75" s="381" t="n">
        <v>1</v>
      </c>
      <c r="M75" s="381" t="n">
        <v>2</v>
      </c>
      <c r="N75" s="381" t="n">
        <v>3</v>
      </c>
      <c r="O75" s="381" t="n">
        <v>0</v>
      </c>
      <c r="P75" s="381" t="n">
        <v>0</v>
      </c>
      <c r="Q75" s="381" t="n">
        <v>0</v>
      </c>
      <c r="R75" s="381" t="n">
        <v>0</v>
      </c>
      <c r="S75" s="381" t="n">
        <v>0</v>
      </c>
      <c r="T75" s="381" t="n">
        <v>0</v>
      </c>
      <c r="U75" s="381" t="n">
        <v>0</v>
      </c>
      <c r="V75" s="381" t="n">
        <v>0</v>
      </c>
      <c r="W75" s="381" t="n">
        <v>0</v>
      </c>
      <c r="X75" s="381" t="n">
        <v>0</v>
      </c>
      <c r="Y75" s="381" t="n">
        <v>0</v>
      </c>
      <c r="Z75" s="381" t="n">
        <v>0</v>
      </c>
      <c r="AA75" s="381" t="n">
        <v>0</v>
      </c>
      <c r="AB75" s="381" t="n">
        <v>0</v>
      </c>
      <c r="AC75" s="381" t="n">
        <v>0</v>
      </c>
      <c r="AD75" s="381" t="n">
        <v>0</v>
      </c>
      <c r="AE75" s="381" t="n">
        <v>0</v>
      </c>
      <c r="AF75" s="381" t="n">
        <v>0</v>
      </c>
      <c r="AG75" s="381" t="inlineStr">
        <is>
          <t>-</t>
        </is>
      </c>
      <c r="AH75" s="381" t="n">
        <v>0</v>
      </c>
      <c r="AI75" s="381" t="n">
        <v>0</v>
      </c>
      <c r="AJ75" s="381" t="n">
        <v>0</v>
      </c>
      <c r="AK75" s="381" t="n">
        <v>0</v>
      </c>
      <c r="AL75" s="381" t="n">
        <v>0</v>
      </c>
      <c r="AM75" s="381" t="n">
        <v>0</v>
      </c>
      <c r="AN75" s="381" t="inlineStr">
        <is>
          <t>-</t>
        </is>
      </c>
      <c r="AO75" s="381" t="inlineStr">
        <is>
          <t>-</t>
        </is>
      </c>
    </row>
    <row r="76">
      <c r="A76" s="53">
        <f>LEFT(C76,3)</f>
        <v/>
      </c>
      <c r="B76" s="53" t="inlineStr">
        <is>
          <t>26.05月</t>
        </is>
      </c>
      <c r="C76" s="381">
        <f>"26年"&amp;WEEKNUM(D76,2)&amp;"周"</f>
        <v/>
      </c>
      <c r="D76" s="381" t="inlineStr">
        <is>
          <t>2026-05-16</t>
        </is>
      </c>
      <c r="E76" s="381" t="n">
        <v>1046362422455</v>
      </c>
      <c r="F76" s="381" t="inlineStr">
        <is>
          <t>爆汁红心芭乐果酒8度微醺晚安甜型酒莫斯卡托白葡萄酒750mL可口</t>
        </is>
      </c>
      <c r="G76" s="381" t="n">
        <v>1046362422455</v>
      </c>
      <c r="H76" s="381" t="inlineStr">
        <is>
          <t>主商品</t>
        </is>
      </c>
      <c r="I76" s="644" t="inlineStr">
        <is>
          <t>-</t>
        </is>
      </c>
      <c r="J76" s="381" t="inlineStr">
        <is>
          <t>已下架</t>
        </is>
      </c>
      <c r="K76" s="381" t="inlineStr">
        <is>
          <t>-</t>
        </is>
      </c>
      <c r="L76" s="381" t="n">
        <v>1</v>
      </c>
      <c r="M76" s="381" t="n">
        <v>2</v>
      </c>
      <c r="N76" s="381" t="n">
        <v>2</v>
      </c>
      <c r="O76" s="381" t="n">
        <v>0</v>
      </c>
      <c r="P76" s="381" t="n">
        <v>0</v>
      </c>
      <c r="Q76" s="381" t="n">
        <v>0</v>
      </c>
      <c r="R76" s="381" t="n">
        <v>0</v>
      </c>
      <c r="S76" s="381" t="n">
        <v>0</v>
      </c>
      <c r="T76" s="381" t="n">
        <v>0</v>
      </c>
      <c r="U76" s="381" t="n">
        <v>0</v>
      </c>
      <c r="V76" s="381" t="n">
        <v>0</v>
      </c>
      <c r="W76" s="381" t="n">
        <v>0</v>
      </c>
      <c r="X76" s="381" t="n">
        <v>0</v>
      </c>
      <c r="Y76" s="381" t="n">
        <v>0</v>
      </c>
      <c r="Z76" s="381" t="n">
        <v>0</v>
      </c>
      <c r="AA76" s="381" t="n">
        <v>0</v>
      </c>
      <c r="AB76" s="381" t="n">
        <v>0</v>
      </c>
      <c r="AC76" s="381" t="n">
        <v>0</v>
      </c>
      <c r="AD76" s="381" t="n">
        <v>0</v>
      </c>
      <c r="AE76" s="381" t="n">
        <v>0</v>
      </c>
      <c r="AF76" s="381" t="n">
        <v>0</v>
      </c>
      <c r="AG76" s="381" t="inlineStr">
        <is>
          <t>-</t>
        </is>
      </c>
      <c r="AH76" s="381" t="n">
        <v>1612.1</v>
      </c>
      <c r="AI76" s="381" t="n">
        <v>484</v>
      </c>
      <c r="AJ76" s="381" t="n">
        <v>11</v>
      </c>
      <c r="AK76" s="381" t="n">
        <v>0</v>
      </c>
      <c r="AL76" s="381" t="n">
        <v>0</v>
      </c>
      <c r="AM76" s="381" t="n">
        <v>0</v>
      </c>
      <c r="AN76" s="381" t="inlineStr">
        <is>
          <t>-</t>
        </is>
      </c>
      <c r="AO76" s="381" t="inlineStr">
        <is>
          <t>-</t>
        </is>
      </c>
    </row>
    <row r="77">
      <c r="A77" s="53">
        <f>LEFT(C77,3)</f>
        <v/>
      </c>
      <c r="B77" s="53" t="inlineStr">
        <is>
          <t>26.05月</t>
        </is>
      </c>
      <c r="C77" s="381">
        <f>"26年"&amp;WEEKNUM(D77,2)&amp;"周"</f>
        <v/>
      </c>
      <c r="D77" s="381" t="inlineStr">
        <is>
          <t>2026-05-16</t>
        </is>
      </c>
      <c r="E77" s="381" t="n">
        <v>1047311281085</v>
      </c>
      <c r="F77" s="381" t="inlineStr">
        <is>
          <t>金酒/Gin杜松子风味洋酒40度调酒基酒鸡尾酒</t>
        </is>
      </c>
      <c r="G77" s="381" t="n">
        <v>1047311281085</v>
      </c>
      <c r="H77" s="381" t="inlineStr">
        <is>
          <t>主商品</t>
        </is>
      </c>
      <c r="I77" s="644" t="inlineStr">
        <is>
          <t>-</t>
        </is>
      </c>
      <c r="J77" s="381" t="inlineStr">
        <is>
          <t>当前在线</t>
        </is>
      </c>
      <c r="K77" s="381" t="inlineStr">
        <is>
          <t>-</t>
        </is>
      </c>
      <c r="L77" s="381" t="n">
        <v>1</v>
      </c>
      <c r="M77" s="381" t="n">
        <v>2</v>
      </c>
      <c r="N77" s="381" t="n">
        <v>0.5</v>
      </c>
      <c r="O77" s="381" t="n">
        <v>0</v>
      </c>
      <c r="P77" s="381" t="n">
        <v>0</v>
      </c>
      <c r="Q77" s="381" t="n">
        <v>0</v>
      </c>
      <c r="R77" s="381" t="n">
        <v>0</v>
      </c>
      <c r="S77" s="381" t="n">
        <v>0</v>
      </c>
      <c r="T77" s="381" t="n">
        <v>0</v>
      </c>
      <c r="U77" s="381" t="n">
        <v>0</v>
      </c>
      <c r="V77" s="381" t="n">
        <v>0</v>
      </c>
      <c r="W77" s="381" t="n">
        <v>0</v>
      </c>
      <c r="X77" s="381" t="n">
        <v>0</v>
      </c>
      <c r="Y77" s="381" t="n">
        <v>0</v>
      </c>
      <c r="Z77" s="381" t="n">
        <v>0</v>
      </c>
      <c r="AA77" s="381" t="n">
        <v>0</v>
      </c>
      <c r="AB77" s="381" t="n">
        <v>0</v>
      </c>
      <c r="AC77" s="381" t="n">
        <v>0</v>
      </c>
      <c r="AD77" s="381" t="n">
        <v>0</v>
      </c>
      <c r="AE77" s="381" t="n">
        <v>0</v>
      </c>
      <c r="AF77" s="381" t="n">
        <v>0</v>
      </c>
      <c r="AG77" s="381" t="inlineStr">
        <is>
          <t>-</t>
        </is>
      </c>
      <c r="AH77" s="381" t="n">
        <v>0</v>
      </c>
      <c r="AI77" s="381" t="n">
        <v>0</v>
      </c>
      <c r="AJ77" s="381" t="n">
        <v>0</v>
      </c>
      <c r="AK77" s="381" t="n">
        <v>0</v>
      </c>
      <c r="AL77" s="381" t="n">
        <v>0</v>
      </c>
      <c r="AM77" s="381" t="n">
        <v>0</v>
      </c>
      <c r="AN77" s="381" t="inlineStr">
        <is>
          <t>-</t>
        </is>
      </c>
      <c r="AO77" s="381" t="inlineStr">
        <is>
          <t>-</t>
        </is>
      </c>
    </row>
    <row r="78">
      <c r="A78" s="53">
        <f>LEFT(C78,3)</f>
        <v/>
      </c>
      <c r="B78" s="53" t="inlineStr">
        <is>
          <t>26.05月</t>
        </is>
      </c>
      <c r="C78" s="381">
        <f>"26年"&amp;WEEKNUM(D78,2)&amp;"周"</f>
        <v/>
      </c>
      <c r="D78" s="381" t="inlineStr">
        <is>
          <t>2026-05-16</t>
        </is>
      </c>
      <c r="E78" s="381" t="n">
        <v>1047318417006</v>
      </c>
      <c r="F78" s="381" t="inlineStr">
        <is>
          <t>黑朗姆酒洋酒调酒基酒40度鸡尾酒朗姆酒</t>
        </is>
      </c>
      <c r="G78" s="381" t="n">
        <v>1047318417006</v>
      </c>
      <c r="H78" s="381" t="inlineStr">
        <is>
          <t>主商品</t>
        </is>
      </c>
      <c r="I78" s="644" t="inlineStr">
        <is>
          <t>-</t>
        </is>
      </c>
      <c r="J78" s="381" t="inlineStr">
        <is>
          <t>已下架</t>
        </is>
      </c>
      <c r="K78" s="381" t="inlineStr">
        <is>
          <t>-</t>
        </is>
      </c>
      <c r="L78" s="381" t="n">
        <v>1</v>
      </c>
      <c r="M78" s="381" t="n">
        <v>2</v>
      </c>
      <c r="N78" s="381" t="n">
        <v>1</v>
      </c>
      <c r="O78" s="381" t="n">
        <v>0</v>
      </c>
      <c r="P78" s="381" t="n">
        <v>0</v>
      </c>
      <c r="Q78" s="381" t="n">
        <v>0</v>
      </c>
      <c r="R78" s="381" t="n">
        <v>0</v>
      </c>
      <c r="S78" s="381" t="n">
        <v>0</v>
      </c>
      <c r="T78" s="381" t="n">
        <v>0</v>
      </c>
      <c r="U78" s="381" t="n">
        <v>0</v>
      </c>
      <c r="V78" s="381" t="n">
        <v>0</v>
      </c>
      <c r="W78" s="381" t="n">
        <v>0</v>
      </c>
      <c r="X78" s="381" t="n">
        <v>0</v>
      </c>
      <c r="Y78" s="381" t="n">
        <v>0</v>
      </c>
      <c r="Z78" s="381" t="n">
        <v>0</v>
      </c>
      <c r="AA78" s="381" t="n">
        <v>0</v>
      </c>
      <c r="AB78" s="381" t="n">
        <v>0</v>
      </c>
      <c r="AC78" s="381" t="n">
        <v>0</v>
      </c>
      <c r="AD78" s="381" t="n">
        <v>0</v>
      </c>
      <c r="AE78" s="381" t="n">
        <v>0</v>
      </c>
      <c r="AF78" s="381" t="n">
        <v>0</v>
      </c>
      <c r="AG78" s="381" t="inlineStr">
        <is>
          <t>-</t>
        </is>
      </c>
      <c r="AH78" s="381" t="n">
        <v>0</v>
      </c>
      <c r="AI78" s="381" t="n">
        <v>0</v>
      </c>
      <c r="AJ78" s="381" t="n">
        <v>0</v>
      </c>
      <c r="AK78" s="381" t="n">
        <v>0</v>
      </c>
      <c r="AL78" s="381" t="n">
        <v>0</v>
      </c>
      <c r="AM78" s="381" t="n">
        <v>0</v>
      </c>
      <c r="AN78" s="381" t="inlineStr">
        <is>
          <t>-</t>
        </is>
      </c>
      <c r="AO78" s="381" t="inlineStr">
        <is>
          <t>-</t>
        </is>
      </c>
    </row>
    <row r="79">
      <c r="A79" s="53">
        <f>LEFT(C79,3)</f>
        <v/>
      </c>
      <c r="B79" s="53" t="inlineStr">
        <is>
          <t>26.05月</t>
        </is>
      </c>
      <c r="C79" s="381">
        <f>"26年"&amp;WEEKNUM(D79,2)&amp;"周"</f>
        <v/>
      </c>
      <c r="D79" s="381" t="inlineStr">
        <is>
          <t>2026-05-16</t>
        </is>
      </c>
      <c r="E79" s="381" t="n">
        <v>1048193500665</v>
      </c>
      <c r="F79" s="381" t="inlineStr">
        <is>
          <t>朗姆酒洋酒白朗姆酒40度调酒基酒烘焙自由古巴鸡尾酒</t>
        </is>
      </c>
      <c r="G79" s="381" t="n">
        <v>1048193500665</v>
      </c>
      <c r="H79" s="381" t="inlineStr">
        <is>
          <t>主商品</t>
        </is>
      </c>
      <c r="I79" s="644" t="inlineStr">
        <is>
          <t>-</t>
        </is>
      </c>
      <c r="J79" s="381" t="inlineStr">
        <is>
          <t>当前在线</t>
        </is>
      </c>
      <c r="K79" s="381" t="inlineStr">
        <is>
          <t>-</t>
        </is>
      </c>
      <c r="L79" s="381" t="n">
        <v>2</v>
      </c>
      <c r="M79" s="381" t="n">
        <v>4</v>
      </c>
      <c r="N79" s="381" t="n">
        <v>1.18</v>
      </c>
      <c r="O79" s="381" t="n">
        <v>0.5</v>
      </c>
      <c r="P79" s="381" t="n">
        <v>0</v>
      </c>
      <c r="Q79" s="381" t="n">
        <v>0</v>
      </c>
      <c r="R79" s="381" t="n">
        <v>0</v>
      </c>
      <c r="S79" s="381" t="n">
        <v>0</v>
      </c>
      <c r="T79" s="381" t="n">
        <v>0</v>
      </c>
      <c r="U79" s="381" t="n">
        <v>0</v>
      </c>
      <c r="V79" s="381" t="n">
        <v>0</v>
      </c>
      <c r="W79" s="381" t="n">
        <v>0</v>
      </c>
      <c r="X79" s="381" t="n">
        <v>0</v>
      </c>
      <c r="Y79" s="381" t="n">
        <v>0</v>
      </c>
      <c r="Z79" s="381" t="n">
        <v>0</v>
      </c>
      <c r="AA79" s="381" t="n">
        <v>0</v>
      </c>
      <c r="AB79" s="381" t="n">
        <v>0</v>
      </c>
      <c r="AC79" s="381" t="n">
        <v>0</v>
      </c>
      <c r="AD79" s="381" t="n">
        <v>0</v>
      </c>
      <c r="AE79" s="381" t="n">
        <v>0</v>
      </c>
      <c r="AF79" s="381" t="n">
        <v>0</v>
      </c>
      <c r="AG79" s="381" t="inlineStr">
        <is>
          <t>-</t>
        </is>
      </c>
      <c r="AH79" s="381" t="n">
        <v>0</v>
      </c>
      <c r="AI79" s="381" t="n">
        <v>0</v>
      </c>
      <c r="AJ79" s="381" t="n">
        <v>0</v>
      </c>
      <c r="AK79" s="381" t="n">
        <v>0</v>
      </c>
      <c r="AL79" s="381" t="n">
        <v>0</v>
      </c>
      <c r="AM79" s="381" t="n">
        <v>0</v>
      </c>
      <c r="AN79" s="381" t="inlineStr">
        <is>
          <t>-</t>
        </is>
      </c>
      <c r="AO79" s="381" t="inlineStr">
        <is>
          <t>-</t>
        </is>
      </c>
    </row>
    <row r="80">
      <c r="A80" s="53">
        <f>LEFT(C80,3)</f>
        <v/>
      </c>
      <c r="B80" s="53" t="inlineStr">
        <is>
          <t>26.05月</t>
        </is>
      </c>
      <c r="C80" s="381">
        <f>"26年"&amp;WEEKNUM(D80,2)&amp;"周"</f>
        <v/>
      </c>
      <c r="D80" s="381" t="inlineStr">
        <is>
          <t>2026-05-16</t>
        </is>
      </c>
      <c r="E80" s="381" t="n">
        <v>1048196896276</v>
      </c>
      <c r="F80" s="381" t="inlineStr">
        <is>
          <t>咖啡力娇酒洋酒调酒基酒鸡尾酒16度烘焙蛋糕提拉米苏酒</t>
        </is>
      </c>
      <c r="G80" s="381" t="n">
        <v>1048196896276</v>
      </c>
      <c r="H80" s="381" t="inlineStr">
        <is>
          <t>主商品</t>
        </is>
      </c>
      <c r="I80" s="644" t="inlineStr">
        <is>
          <t>-</t>
        </is>
      </c>
      <c r="J80" s="381" t="inlineStr">
        <is>
          <t>当前在线</t>
        </is>
      </c>
      <c r="K80" s="381" t="inlineStr">
        <is>
          <t>-</t>
        </is>
      </c>
      <c r="L80" s="381" t="n">
        <v>1</v>
      </c>
      <c r="M80" s="381" t="n">
        <v>2</v>
      </c>
      <c r="N80" s="381" t="n">
        <v>2</v>
      </c>
      <c r="O80" s="381" t="n">
        <v>0</v>
      </c>
      <c r="P80" s="381" t="n">
        <v>0</v>
      </c>
      <c r="Q80" s="381" t="n">
        <v>0</v>
      </c>
      <c r="R80" s="381" t="n">
        <v>0</v>
      </c>
      <c r="S80" s="381" t="n">
        <v>0</v>
      </c>
      <c r="T80" s="381" t="n">
        <v>0</v>
      </c>
      <c r="U80" s="381" t="n">
        <v>0</v>
      </c>
      <c r="V80" s="381" t="n">
        <v>0</v>
      </c>
      <c r="W80" s="381" t="n">
        <v>0</v>
      </c>
      <c r="X80" s="381" t="n">
        <v>0</v>
      </c>
      <c r="Y80" s="381" t="n">
        <v>0</v>
      </c>
      <c r="Z80" s="381" t="n">
        <v>0</v>
      </c>
      <c r="AA80" s="381" t="n">
        <v>0</v>
      </c>
      <c r="AB80" s="381" t="n">
        <v>0</v>
      </c>
      <c r="AC80" s="381" t="n">
        <v>0</v>
      </c>
      <c r="AD80" s="381" t="n">
        <v>0</v>
      </c>
      <c r="AE80" s="381" t="n">
        <v>0</v>
      </c>
      <c r="AF80" s="381" t="n">
        <v>0</v>
      </c>
      <c r="AG80" s="381" t="inlineStr">
        <is>
          <t>-</t>
        </is>
      </c>
      <c r="AH80" s="381" t="n">
        <v>0</v>
      </c>
      <c r="AI80" s="381" t="n">
        <v>0</v>
      </c>
      <c r="AJ80" s="381" t="n">
        <v>0</v>
      </c>
      <c r="AK80" s="381" t="n">
        <v>0</v>
      </c>
      <c r="AL80" s="381" t="n">
        <v>0</v>
      </c>
      <c r="AM80" s="381" t="n">
        <v>0</v>
      </c>
      <c r="AN80" s="381" t="inlineStr">
        <is>
          <t>-</t>
        </is>
      </c>
      <c r="AO80" s="381" t="inlineStr">
        <is>
          <t>-</t>
        </is>
      </c>
    </row>
    <row r="81">
      <c r="A81" s="53">
        <f>LEFT(C81,3)</f>
        <v/>
      </c>
      <c r="B81" s="53" t="inlineStr">
        <is>
          <t>26.05月</t>
        </is>
      </c>
      <c r="C81" s="381">
        <f>"26年"&amp;WEEKNUM(D81,2)&amp;"周"</f>
        <v/>
      </c>
      <c r="D81" s="381" t="inlineStr">
        <is>
          <t>2026-05-16</t>
        </is>
      </c>
      <c r="E81" s="381" t="n">
        <v>1048198432713</v>
      </c>
      <c r="F81" s="381" t="inlineStr">
        <is>
          <t>红石榴风味配制酒Liqueur洋酒5度调酒基酒鸡尾</t>
        </is>
      </c>
      <c r="G81" s="381" t="n">
        <v>1048198432713</v>
      </c>
      <c r="H81" s="381" t="inlineStr">
        <is>
          <t>主商品</t>
        </is>
      </c>
      <c r="I81" s="644" t="inlineStr">
        <is>
          <t>-</t>
        </is>
      </c>
      <c r="J81" s="381" t="inlineStr">
        <is>
          <t>当前在线</t>
        </is>
      </c>
      <c r="K81" s="381" t="inlineStr">
        <is>
          <t>-</t>
        </is>
      </c>
      <c r="L81" s="381" t="n">
        <v>1</v>
      </c>
      <c r="M81" s="381" t="n">
        <v>1</v>
      </c>
      <c r="N81" s="381" t="n">
        <v>0</v>
      </c>
      <c r="O81" s="381" t="n">
        <v>0</v>
      </c>
      <c r="P81" s="381" t="n">
        <v>0</v>
      </c>
      <c r="Q81" s="381" t="n">
        <v>0</v>
      </c>
      <c r="R81" s="381" t="n">
        <v>0</v>
      </c>
      <c r="S81" s="381" t="n">
        <v>0</v>
      </c>
      <c r="T81" s="381" t="n">
        <v>0</v>
      </c>
      <c r="U81" s="381" t="n">
        <v>0</v>
      </c>
      <c r="V81" s="381" t="n">
        <v>0</v>
      </c>
      <c r="W81" s="381" t="n">
        <v>0</v>
      </c>
      <c r="X81" s="381" t="n">
        <v>0</v>
      </c>
      <c r="Y81" s="381" t="n">
        <v>0</v>
      </c>
      <c r="Z81" s="381" t="n">
        <v>0</v>
      </c>
      <c r="AA81" s="381" t="n">
        <v>0</v>
      </c>
      <c r="AB81" s="381" t="n">
        <v>0</v>
      </c>
      <c r="AC81" s="381" t="n">
        <v>0</v>
      </c>
      <c r="AD81" s="381" t="n">
        <v>0</v>
      </c>
      <c r="AE81" s="381" t="n">
        <v>0</v>
      </c>
      <c r="AF81" s="381" t="n">
        <v>0</v>
      </c>
      <c r="AG81" s="381" t="inlineStr">
        <is>
          <t>-</t>
        </is>
      </c>
      <c r="AH81" s="381" t="n">
        <v>0</v>
      </c>
      <c r="AI81" s="381" t="n">
        <v>0</v>
      </c>
      <c r="AJ81" s="381" t="n">
        <v>0</v>
      </c>
      <c r="AK81" s="381" t="n">
        <v>0</v>
      </c>
      <c r="AL81" s="381" t="n">
        <v>0</v>
      </c>
      <c r="AM81" s="381" t="n">
        <v>0</v>
      </c>
      <c r="AN81" s="381" t="inlineStr">
        <is>
          <t>-</t>
        </is>
      </c>
      <c r="AO81" s="381" t="inlineStr">
        <is>
          <t>-</t>
        </is>
      </c>
    </row>
    <row r="82">
      <c r="A82" s="53">
        <f>LEFT(C82,3)</f>
        <v/>
      </c>
      <c r="B82" s="53" t="inlineStr">
        <is>
          <t>26.05月</t>
        </is>
      </c>
      <c r="C82" s="381">
        <f>"26年"&amp;WEEKNUM(D82,2)&amp;"周"</f>
        <v/>
      </c>
      <c r="D82" s="381" t="inlineStr">
        <is>
          <t>2026-05-18</t>
        </is>
      </c>
      <c r="E82" s="381" t="n">
        <v>1050384503243</v>
      </c>
      <c r="F82" s="381" t="inlineStr">
        <is>
          <t>爆汁红心芭乐果酒8度微醺晚安甜型酒莫斯卡托甜白葡萄酒750mL</t>
        </is>
      </c>
      <c r="G82" s="381" t="n">
        <v>1050384503243</v>
      </c>
      <c r="H82" s="381" t="inlineStr">
        <is>
          <t>主商品</t>
        </is>
      </c>
      <c r="I82" s="644" t="inlineStr">
        <is>
          <t>-</t>
        </is>
      </c>
      <c r="J82" s="381" t="inlineStr">
        <is>
          <t>当前在线</t>
        </is>
      </c>
      <c r="K82" s="381" t="inlineStr">
        <is>
          <t>-</t>
        </is>
      </c>
      <c r="L82" s="381" t="n">
        <v>6</v>
      </c>
      <c r="M82" s="381" t="n">
        <v>25</v>
      </c>
      <c r="N82" s="381" t="n">
        <v>13.09</v>
      </c>
      <c r="O82" s="381" t="n">
        <v>0.3333</v>
      </c>
      <c r="P82" s="381" t="n">
        <v>2</v>
      </c>
      <c r="Q82" s="381" t="n">
        <v>4</v>
      </c>
      <c r="R82" s="381" t="n">
        <v>3</v>
      </c>
      <c r="S82" s="381" t="n">
        <v>3</v>
      </c>
      <c r="T82" s="381" t="n">
        <v>3</v>
      </c>
      <c r="U82" s="381" t="n">
        <v>107</v>
      </c>
      <c r="V82" s="381" t="n">
        <v>0.5</v>
      </c>
      <c r="W82" s="381" t="n">
        <v>3</v>
      </c>
      <c r="X82" s="381" t="n">
        <v>3</v>
      </c>
      <c r="Y82" s="381" t="n">
        <v>107.1</v>
      </c>
      <c r="Z82" s="381" t="n">
        <v>0.5</v>
      </c>
      <c r="AA82" s="381" t="n">
        <v>3</v>
      </c>
      <c r="AB82" s="381" t="n">
        <v>0</v>
      </c>
      <c r="AC82" s="381" t="n">
        <v>0</v>
      </c>
      <c r="AD82" s="381" t="n">
        <v>0</v>
      </c>
      <c r="AE82" s="381" t="n">
        <v>17.85</v>
      </c>
      <c r="AF82" s="381" t="n">
        <v>0</v>
      </c>
      <c r="AG82" s="381" t="inlineStr">
        <is>
          <t>-</t>
        </is>
      </c>
      <c r="AH82" s="381" t="n">
        <v>178.5</v>
      </c>
      <c r="AI82" s="381" t="n">
        <v>178.5</v>
      </c>
      <c r="AJ82" s="381" t="n">
        <v>5</v>
      </c>
      <c r="AK82" s="381" t="n">
        <v>0.3333</v>
      </c>
      <c r="AL82" s="381" t="n">
        <v>3</v>
      </c>
      <c r="AM82" s="381" t="n">
        <v>1</v>
      </c>
      <c r="AN82" s="381" t="inlineStr">
        <is>
          <t>-</t>
        </is>
      </c>
      <c r="AO82" s="381" t="inlineStr">
        <is>
          <t>-</t>
        </is>
      </c>
    </row>
    <row r="83">
      <c r="A83" s="53">
        <f>LEFT(C83,3)</f>
        <v/>
      </c>
      <c r="B83" s="53" t="inlineStr">
        <is>
          <t>26.05月</t>
        </is>
      </c>
      <c r="C83" s="381">
        <f>"26年"&amp;WEEKNUM(D83,2)&amp;"周"</f>
        <v/>
      </c>
      <c r="D83" s="381" t="inlineStr">
        <is>
          <t>2026-05-18</t>
        </is>
      </c>
      <c r="E83" s="381" t="n">
        <v>1045620871255</v>
      </c>
      <c r="F83" s="381" t="inlineStr">
        <is>
          <t>凤梨味莫斯卡托甜白葡萄酒女士微醺果酒8度白葡萄酒晚安甜酒</t>
        </is>
      </c>
      <c r="G83" s="381" t="n">
        <v>1045620871255</v>
      </c>
      <c r="H83" s="381" t="inlineStr">
        <is>
          <t>主商品</t>
        </is>
      </c>
      <c r="I83" s="644" t="inlineStr">
        <is>
          <t>-</t>
        </is>
      </c>
      <c r="J83" s="381" t="inlineStr">
        <is>
          <t>当前在线</t>
        </is>
      </c>
      <c r="K83" s="381" t="inlineStr">
        <is>
          <t>-</t>
        </is>
      </c>
      <c r="L83" s="381" t="n">
        <v>1</v>
      </c>
      <c r="M83" s="381" t="n">
        <v>1</v>
      </c>
      <c r="N83" s="381" t="n">
        <v>1</v>
      </c>
      <c r="O83" s="381" t="n">
        <v>0</v>
      </c>
      <c r="P83" s="381" t="n">
        <v>0</v>
      </c>
      <c r="Q83" s="381" t="n">
        <v>0</v>
      </c>
      <c r="R83" s="381" t="n">
        <v>0</v>
      </c>
      <c r="S83" s="381" t="n">
        <v>0</v>
      </c>
      <c r="T83" s="381" t="n">
        <v>0</v>
      </c>
      <c r="U83" s="381" t="n">
        <v>0</v>
      </c>
      <c r="V83" s="381" t="n">
        <v>0</v>
      </c>
      <c r="W83" s="381" t="n">
        <v>0</v>
      </c>
      <c r="X83" s="381" t="n">
        <v>0</v>
      </c>
      <c r="Y83" s="381" t="n">
        <v>0</v>
      </c>
      <c r="Z83" s="381" t="n">
        <v>0</v>
      </c>
      <c r="AA83" s="381" t="n">
        <v>0</v>
      </c>
      <c r="AB83" s="381" t="n">
        <v>0</v>
      </c>
      <c r="AC83" s="381" t="n">
        <v>0</v>
      </c>
      <c r="AD83" s="381" t="n">
        <v>0</v>
      </c>
      <c r="AE83" s="381" t="n">
        <v>0</v>
      </c>
      <c r="AF83" s="381" t="n">
        <v>0</v>
      </c>
      <c r="AG83" s="381" t="inlineStr">
        <is>
          <t>-</t>
        </is>
      </c>
      <c r="AH83" s="381" t="n">
        <v>343.5</v>
      </c>
      <c r="AI83" s="381" t="n">
        <v>343.5</v>
      </c>
      <c r="AJ83" s="381" t="n">
        <v>6</v>
      </c>
      <c r="AK83" s="381" t="n">
        <v>0</v>
      </c>
      <c r="AL83" s="381" t="n">
        <v>0</v>
      </c>
      <c r="AM83" s="381" t="n">
        <v>0</v>
      </c>
      <c r="AN83" s="381" t="inlineStr">
        <is>
          <t>-</t>
        </is>
      </c>
      <c r="AO83" s="381" t="inlineStr">
        <is>
          <t>-</t>
        </is>
      </c>
    </row>
    <row r="84">
      <c r="A84" s="53">
        <f>LEFT(C84,3)</f>
        <v/>
      </c>
      <c r="B84" s="53" t="inlineStr">
        <is>
          <t>26.05月</t>
        </is>
      </c>
      <c r="C84" s="381">
        <f>"26年"&amp;WEEKNUM(D84,2)&amp;"周"</f>
        <v/>
      </c>
      <c r="D84" s="381" t="inlineStr">
        <is>
          <t>2026-05-19</t>
        </is>
      </c>
      <c r="E84" s="381" t="n">
        <v>1051774978537</v>
      </c>
      <c r="F84" s="381" t="inlineStr">
        <is>
          <t>咖啡力娇酒洋酒调酒基酒鸡尾酒16度烘焙蛋糕提拉米苏酒</t>
        </is>
      </c>
      <c r="G84" s="381" t="n">
        <v>1051774978537</v>
      </c>
      <c r="H84" s="381" t="inlineStr">
        <is>
          <t>主商品</t>
        </is>
      </c>
      <c r="I84" s="644" t="inlineStr">
        <is>
          <t>-</t>
        </is>
      </c>
      <c r="J84" s="381" t="inlineStr">
        <is>
          <t>当前在线</t>
        </is>
      </c>
      <c r="K84" s="381" t="inlineStr">
        <is>
          <t>-</t>
        </is>
      </c>
      <c r="L84" s="381" t="n">
        <v>3</v>
      </c>
      <c r="M84" s="381" t="n">
        <v>17</v>
      </c>
      <c r="N84" s="381" t="n">
        <v>7.09</v>
      </c>
      <c r="O84" s="381" t="n">
        <v>0</v>
      </c>
      <c r="P84" s="381" t="n">
        <v>1</v>
      </c>
      <c r="Q84" s="381" t="n">
        <v>2</v>
      </c>
      <c r="R84" s="381" t="n">
        <v>2</v>
      </c>
      <c r="S84" s="381" t="n">
        <v>2</v>
      </c>
      <c r="T84" s="381" t="n">
        <v>2</v>
      </c>
      <c r="U84" s="381" t="n">
        <v>79</v>
      </c>
      <c r="V84" s="381" t="n">
        <v>0.6667</v>
      </c>
      <c r="W84" s="381" t="n">
        <v>2</v>
      </c>
      <c r="X84" s="381" t="n">
        <v>2</v>
      </c>
      <c r="Y84" s="381" t="n">
        <v>79.8</v>
      </c>
      <c r="Z84" s="381" t="n">
        <v>0.6667</v>
      </c>
      <c r="AA84" s="381" t="n">
        <v>2</v>
      </c>
      <c r="AB84" s="381" t="n">
        <v>0</v>
      </c>
      <c r="AC84" s="381" t="n">
        <v>0</v>
      </c>
      <c r="AD84" s="381" t="n">
        <v>0</v>
      </c>
      <c r="AE84" s="381" t="n">
        <v>26.6</v>
      </c>
      <c r="AF84" s="381" t="n">
        <v>0</v>
      </c>
      <c r="AG84" s="381" t="inlineStr">
        <is>
          <t>-</t>
        </is>
      </c>
      <c r="AH84" s="381" t="n">
        <v>79.8</v>
      </c>
      <c r="AI84" s="381" t="n">
        <v>79.8</v>
      </c>
      <c r="AJ84" s="381" t="n">
        <v>2</v>
      </c>
      <c r="AK84" s="381" t="n">
        <v>0</v>
      </c>
      <c r="AL84" s="381" t="n">
        <v>0</v>
      </c>
      <c r="AM84" s="381" t="n">
        <v>0</v>
      </c>
      <c r="AN84" s="381" t="inlineStr">
        <is>
          <t>-</t>
        </is>
      </c>
      <c r="AO84" s="381" t="inlineStr">
        <is>
          <t>-</t>
        </is>
      </c>
    </row>
    <row r="85">
      <c r="A85" s="53">
        <f>LEFT(C85,3)</f>
        <v/>
      </c>
      <c r="B85" s="53" t="inlineStr">
        <is>
          <t>26.05月</t>
        </is>
      </c>
      <c r="C85" s="381">
        <f>"26年"&amp;WEEKNUM(D85,2)&amp;"周"</f>
        <v/>
      </c>
      <c r="D85" s="381" t="inlineStr">
        <is>
          <t>2026-05-19</t>
        </is>
      </c>
      <c r="E85" s="381" t="n">
        <v>1045464603641</v>
      </c>
      <c r="F85" s="381" t="inlineStr">
        <is>
          <t>威士忌Whiskey洋酒 可乐桶预调酒烈酒套装组合调酒基酒700mL</t>
        </is>
      </c>
      <c r="G85" s="381" t="n">
        <v>1045464603641</v>
      </c>
      <c r="H85" s="381" t="inlineStr">
        <is>
          <t>主商品</t>
        </is>
      </c>
      <c r="I85" s="644" t="inlineStr">
        <is>
          <t>-</t>
        </is>
      </c>
      <c r="J85" s="381" t="inlineStr">
        <is>
          <t>当前在线</t>
        </is>
      </c>
      <c r="K85" s="381" t="inlineStr">
        <is>
          <t>-</t>
        </is>
      </c>
      <c r="L85" s="381" t="n">
        <v>1</v>
      </c>
      <c r="M85" s="381" t="n">
        <v>1</v>
      </c>
      <c r="N85" s="381" t="n">
        <v>15.66</v>
      </c>
      <c r="O85" s="381" t="n">
        <v>0</v>
      </c>
      <c r="P85" s="381" t="n">
        <v>0</v>
      </c>
      <c r="Q85" s="381" t="n">
        <v>0</v>
      </c>
      <c r="R85" s="381" t="n">
        <v>0</v>
      </c>
      <c r="S85" s="381" t="n">
        <v>0</v>
      </c>
      <c r="T85" s="381" t="n">
        <v>0</v>
      </c>
      <c r="U85" s="381" t="n">
        <v>0</v>
      </c>
      <c r="V85" s="381" t="n">
        <v>0</v>
      </c>
      <c r="W85" s="381" t="n">
        <v>0</v>
      </c>
      <c r="X85" s="381" t="n">
        <v>0</v>
      </c>
      <c r="Y85" s="381" t="n">
        <v>0</v>
      </c>
      <c r="Z85" s="381" t="n">
        <v>0</v>
      </c>
      <c r="AA85" s="381" t="n">
        <v>0</v>
      </c>
      <c r="AB85" s="381" t="n">
        <v>0</v>
      </c>
      <c r="AC85" s="381" t="n">
        <v>0</v>
      </c>
      <c r="AD85" s="381" t="n">
        <v>0</v>
      </c>
      <c r="AE85" s="381" t="n">
        <v>0</v>
      </c>
      <c r="AF85" s="381" t="n">
        <v>0</v>
      </c>
      <c r="AG85" s="381" t="inlineStr">
        <is>
          <t>-</t>
        </is>
      </c>
      <c r="AH85" s="381" t="n">
        <v>82.90000000000001</v>
      </c>
      <c r="AI85" s="381" t="n">
        <v>0</v>
      </c>
      <c r="AJ85" s="381" t="n">
        <v>0</v>
      </c>
      <c r="AK85" s="381" t="n">
        <v>0</v>
      </c>
      <c r="AL85" s="381" t="n">
        <v>0</v>
      </c>
      <c r="AM85" s="381" t="n">
        <v>0</v>
      </c>
      <c r="AN85" s="381" t="inlineStr">
        <is>
          <t>-</t>
        </is>
      </c>
      <c r="AO85" s="381" t="inlineStr">
        <is>
          <t>-</t>
        </is>
      </c>
    </row>
    <row r="86">
      <c r="A86" s="53">
        <f>LEFT(C86,3)</f>
        <v/>
      </c>
      <c r="B86" s="53" t="inlineStr">
        <is>
          <t>26.05月</t>
        </is>
      </c>
      <c r="C86" s="381">
        <f>"26年"&amp;WEEKNUM(D86,2)&amp;"周"</f>
        <v/>
      </c>
      <c r="D86" s="381" t="inlineStr">
        <is>
          <t>2026-05-19</t>
        </is>
      </c>
      <c r="E86" s="381" t="n">
        <v>1045598707511</v>
      </c>
      <c r="F86" s="381" t="inlineStr">
        <is>
          <t>白兰地Brandy洋酒40度烈酒调酒基酒鸡尾酒正品官方旗舰店</t>
        </is>
      </c>
      <c r="G86" s="381" t="n">
        <v>1045598707511</v>
      </c>
      <c r="H86" s="381" t="inlineStr">
        <is>
          <t>主商品</t>
        </is>
      </c>
      <c r="I86" s="644" t="inlineStr">
        <is>
          <t>-</t>
        </is>
      </c>
      <c r="J86" s="381" t="inlineStr">
        <is>
          <t>当前在线</t>
        </is>
      </c>
      <c r="K86" s="381" t="inlineStr">
        <is>
          <t>-</t>
        </is>
      </c>
      <c r="L86" s="381" t="n">
        <v>1</v>
      </c>
      <c r="M86" s="381" t="n">
        <v>2</v>
      </c>
      <c r="N86" s="381" t="n">
        <v>8.5</v>
      </c>
      <c r="O86" s="381" t="n">
        <v>0</v>
      </c>
      <c r="P86" s="381" t="n">
        <v>0</v>
      </c>
      <c r="Q86" s="381" t="n">
        <v>1</v>
      </c>
      <c r="R86" s="381" t="n">
        <v>1</v>
      </c>
      <c r="S86" s="381" t="n">
        <v>0</v>
      </c>
      <c r="T86" s="381" t="n">
        <v>0</v>
      </c>
      <c r="U86" s="381" t="n">
        <v>0</v>
      </c>
      <c r="V86" s="381" t="n">
        <v>0</v>
      </c>
      <c r="W86" s="381" t="n">
        <v>0</v>
      </c>
      <c r="X86" s="381" t="n">
        <v>0</v>
      </c>
      <c r="Y86" s="381" t="n">
        <v>0</v>
      </c>
      <c r="Z86" s="381" t="n">
        <v>0</v>
      </c>
      <c r="AA86" s="381" t="n">
        <v>0</v>
      </c>
      <c r="AB86" s="381" t="n">
        <v>0</v>
      </c>
      <c r="AC86" s="381" t="n">
        <v>0</v>
      </c>
      <c r="AD86" s="381" t="n">
        <v>0</v>
      </c>
      <c r="AE86" s="381" t="n">
        <v>0</v>
      </c>
      <c r="AF86" s="381" t="n">
        <v>0</v>
      </c>
      <c r="AG86" s="381" t="inlineStr">
        <is>
          <t>-</t>
        </is>
      </c>
      <c r="AH86" s="381" t="n">
        <v>205</v>
      </c>
      <c r="AI86" s="381" t="n">
        <v>205</v>
      </c>
      <c r="AJ86" s="381" t="n">
        <v>1</v>
      </c>
      <c r="AK86" s="381" t="n">
        <v>0</v>
      </c>
      <c r="AL86" s="381" t="n">
        <v>1</v>
      </c>
      <c r="AM86" s="381" t="n">
        <v>0</v>
      </c>
      <c r="AN86" s="381" t="inlineStr">
        <is>
          <t>-</t>
        </is>
      </c>
      <c r="AO86" s="381" t="inlineStr">
        <is>
          <t>-</t>
        </is>
      </c>
    </row>
    <row r="87">
      <c r="A87" s="53">
        <f>LEFT(C87,3)</f>
        <v/>
      </c>
      <c r="B87" s="53" t="inlineStr">
        <is>
          <t>26.05月</t>
        </is>
      </c>
      <c r="C87" s="381">
        <f>"26年"&amp;WEEKNUM(D87,2)&amp;"周"</f>
        <v/>
      </c>
      <c r="D87" s="381" t="inlineStr">
        <is>
          <t>2026-05-19</t>
        </is>
      </c>
      <c r="E87" s="381" t="n">
        <v>1045620871255</v>
      </c>
      <c r="F87" s="381" t="inlineStr">
        <is>
          <t>凤梨味莫斯卡托甜白葡萄酒女士微醺果酒8度白葡萄酒晚安甜酒</t>
        </is>
      </c>
      <c r="G87" s="381" t="n">
        <v>1045620871255</v>
      </c>
      <c r="H87" s="381" t="inlineStr">
        <is>
          <t>主商品</t>
        </is>
      </c>
      <c r="I87" s="644" t="inlineStr">
        <is>
          <t>-</t>
        </is>
      </c>
      <c r="J87" s="381" t="inlineStr">
        <is>
          <t>当前在线</t>
        </is>
      </c>
      <c r="K87" s="381" t="inlineStr">
        <is>
          <t>-</t>
        </is>
      </c>
      <c r="L87" s="381" t="n">
        <v>3</v>
      </c>
      <c r="M87" s="381" t="n">
        <v>5</v>
      </c>
      <c r="N87" s="381" t="n">
        <v>9.859999999999999</v>
      </c>
      <c r="O87" s="381" t="n">
        <v>0.6667</v>
      </c>
      <c r="P87" s="381" t="n">
        <v>0</v>
      </c>
      <c r="Q87" s="381" t="n">
        <v>0</v>
      </c>
      <c r="R87" s="381" t="n">
        <v>0</v>
      </c>
      <c r="S87" s="381" t="n">
        <v>0</v>
      </c>
      <c r="T87" s="381" t="n">
        <v>0</v>
      </c>
      <c r="U87" s="381" t="n">
        <v>0</v>
      </c>
      <c r="V87" s="381" t="n">
        <v>0</v>
      </c>
      <c r="W87" s="381" t="n">
        <v>0</v>
      </c>
      <c r="X87" s="381" t="n">
        <v>0</v>
      </c>
      <c r="Y87" s="381" t="n">
        <v>0</v>
      </c>
      <c r="Z87" s="381" t="n">
        <v>0</v>
      </c>
      <c r="AA87" s="381" t="n">
        <v>0</v>
      </c>
      <c r="AB87" s="381" t="n">
        <v>0</v>
      </c>
      <c r="AC87" s="381" t="n">
        <v>0</v>
      </c>
      <c r="AD87" s="381" t="n">
        <v>0</v>
      </c>
      <c r="AE87" s="381" t="n">
        <v>0</v>
      </c>
      <c r="AF87" s="381" t="n">
        <v>0</v>
      </c>
      <c r="AG87" s="381" t="inlineStr">
        <is>
          <t>-</t>
        </is>
      </c>
      <c r="AH87" s="381" t="n">
        <v>343.5</v>
      </c>
      <c r="AI87" s="381" t="n">
        <v>343.5</v>
      </c>
      <c r="AJ87" s="381" t="n">
        <v>6</v>
      </c>
      <c r="AK87" s="381" t="n">
        <v>0</v>
      </c>
      <c r="AL87" s="381" t="n">
        <v>1</v>
      </c>
      <c r="AM87" s="381" t="n">
        <v>0</v>
      </c>
      <c r="AN87" s="381" t="inlineStr">
        <is>
          <t>-</t>
        </is>
      </c>
      <c r="AO87" s="381" t="inlineStr">
        <is>
          <t>-</t>
        </is>
      </c>
    </row>
    <row r="88">
      <c r="A88" s="53">
        <f>LEFT(C88,3)</f>
        <v/>
      </c>
      <c r="B88" s="53" t="inlineStr">
        <is>
          <t>26.05月</t>
        </is>
      </c>
      <c r="C88" s="381">
        <f>"26年"&amp;WEEKNUM(D88,2)&amp;"周"</f>
        <v/>
      </c>
      <c r="D88" s="381" t="inlineStr">
        <is>
          <t>2026-05-19</t>
        </is>
      </c>
      <c r="E88" s="381" t="n">
        <v>1048196896276</v>
      </c>
      <c r="F88" s="381" t="inlineStr">
        <is>
          <t>咖啡力娇酒洋酒调酒基酒鸡尾酒16度烘焙蛋糕提拉米苏酒</t>
        </is>
      </c>
      <c r="G88" s="381" t="n">
        <v>1048196896276</v>
      </c>
      <c r="H88" s="381" t="inlineStr">
        <is>
          <t>主商品</t>
        </is>
      </c>
      <c r="I88" s="644" t="inlineStr">
        <is>
          <t>-</t>
        </is>
      </c>
      <c r="J88" s="381" t="inlineStr">
        <is>
          <t>当前在线</t>
        </is>
      </c>
      <c r="K88" s="381" t="inlineStr">
        <is>
          <t>-</t>
        </is>
      </c>
      <c r="L88" s="381" t="n">
        <v>1</v>
      </c>
      <c r="M88" s="381" t="n">
        <v>1</v>
      </c>
      <c r="N88" s="381" t="n">
        <v>22.99</v>
      </c>
      <c r="O88" s="381" t="n">
        <v>0</v>
      </c>
      <c r="P88" s="381" t="n">
        <v>0</v>
      </c>
      <c r="Q88" s="381" t="n">
        <v>0</v>
      </c>
      <c r="R88" s="381" t="n">
        <v>0</v>
      </c>
      <c r="S88" s="381" t="n">
        <v>0</v>
      </c>
      <c r="T88" s="381" t="n">
        <v>0</v>
      </c>
      <c r="U88" s="381" t="n">
        <v>0</v>
      </c>
      <c r="V88" s="381" t="n">
        <v>0</v>
      </c>
      <c r="W88" s="381" t="n">
        <v>0</v>
      </c>
      <c r="X88" s="381" t="n">
        <v>0</v>
      </c>
      <c r="Y88" s="381" t="n">
        <v>0</v>
      </c>
      <c r="Z88" s="381" t="n">
        <v>0</v>
      </c>
      <c r="AA88" s="381" t="n">
        <v>0</v>
      </c>
      <c r="AB88" s="381" t="n">
        <v>0</v>
      </c>
      <c r="AC88" s="381" t="n">
        <v>0</v>
      </c>
      <c r="AD88" s="381" t="n">
        <v>0</v>
      </c>
      <c r="AE88" s="381" t="n">
        <v>0</v>
      </c>
      <c r="AF88" s="381" t="n">
        <v>0</v>
      </c>
      <c r="AG88" s="381" t="inlineStr">
        <is>
          <t>-</t>
        </is>
      </c>
      <c r="AH88" s="381" t="n">
        <v>0</v>
      </c>
      <c r="AI88" s="381" t="n">
        <v>0</v>
      </c>
      <c r="AJ88" s="381" t="n">
        <v>0</v>
      </c>
      <c r="AK88" s="381" t="n">
        <v>0</v>
      </c>
      <c r="AL88" s="381" t="n">
        <v>0</v>
      </c>
      <c r="AM88" s="381" t="n">
        <v>0</v>
      </c>
      <c r="AN88" s="381" t="inlineStr">
        <is>
          <t>-</t>
        </is>
      </c>
      <c r="AO88" s="381" t="inlineStr">
        <is>
          <t>-</t>
        </is>
      </c>
    </row>
    <row r="89">
      <c r="A89" s="53">
        <f>LEFT(C89,3)</f>
        <v/>
      </c>
      <c r="B89" s="53" t="inlineStr">
        <is>
          <t>26.05月</t>
        </is>
      </c>
      <c r="C89" s="381">
        <f>"26年"&amp;WEEKNUM(D89,2)&amp;"周"</f>
        <v/>
      </c>
      <c r="D89" s="381" t="inlineStr">
        <is>
          <t>2026-05-19</t>
        </is>
      </c>
      <c r="E89" s="381" t="n">
        <v>1048198432713</v>
      </c>
      <c r="F89" s="381" t="inlineStr">
        <is>
          <t>红石榴风味配制酒Liqueur洋酒5度调酒基酒鸡尾</t>
        </is>
      </c>
      <c r="G89" s="381" t="n">
        <v>1048198432713</v>
      </c>
      <c r="H89" s="381" t="inlineStr">
        <is>
          <t>主商品</t>
        </is>
      </c>
      <c r="I89" s="644" t="inlineStr">
        <is>
          <t>-</t>
        </is>
      </c>
      <c r="J89" s="381" t="inlineStr">
        <is>
          <t>当前在线</t>
        </is>
      </c>
      <c r="K89" s="381" t="inlineStr">
        <is>
          <t>-</t>
        </is>
      </c>
      <c r="L89" s="381" t="n">
        <v>2</v>
      </c>
      <c r="M89" s="381" t="n">
        <v>2</v>
      </c>
      <c r="N89" s="381" t="n">
        <v>16.1</v>
      </c>
      <c r="O89" s="381" t="n">
        <v>0</v>
      </c>
      <c r="P89" s="381" t="n">
        <v>0</v>
      </c>
      <c r="Q89" s="381" t="n">
        <v>0</v>
      </c>
      <c r="R89" s="381" t="n">
        <v>0</v>
      </c>
      <c r="S89" s="381" t="n">
        <v>0</v>
      </c>
      <c r="T89" s="381" t="n">
        <v>0</v>
      </c>
      <c r="U89" s="381" t="n">
        <v>0</v>
      </c>
      <c r="V89" s="381" t="n">
        <v>0</v>
      </c>
      <c r="W89" s="381" t="n">
        <v>0</v>
      </c>
      <c r="X89" s="381" t="n">
        <v>0</v>
      </c>
      <c r="Y89" s="381" t="n">
        <v>0</v>
      </c>
      <c r="Z89" s="381" t="n">
        <v>0</v>
      </c>
      <c r="AA89" s="381" t="n">
        <v>0</v>
      </c>
      <c r="AB89" s="381" t="n">
        <v>0</v>
      </c>
      <c r="AC89" s="381" t="n">
        <v>0</v>
      </c>
      <c r="AD89" s="381" t="n">
        <v>0</v>
      </c>
      <c r="AE89" s="381" t="n">
        <v>0</v>
      </c>
      <c r="AF89" s="381" t="n">
        <v>0</v>
      </c>
      <c r="AG89" s="381" t="inlineStr">
        <is>
          <t>-</t>
        </is>
      </c>
      <c r="AH89" s="381" t="n">
        <v>0</v>
      </c>
      <c r="AI89" s="381" t="n">
        <v>0</v>
      </c>
      <c r="AJ89" s="381" t="n">
        <v>0</v>
      </c>
      <c r="AK89" s="381" t="n">
        <v>0</v>
      </c>
      <c r="AL89" s="381" t="n">
        <v>0</v>
      </c>
      <c r="AM89" s="381" t="n">
        <v>0</v>
      </c>
      <c r="AN89" s="381" t="inlineStr">
        <is>
          <t>-</t>
        </is>
      </c>
      <c r="AO89" s="381" t="inlineStr">
        <is>
          <t>-</t>
        </is>
      </c>
    </row>
    <row r="90">
      <c r="A90" s="53">
        <f>LEFT(C90,3)</f>
        <v/>
      </c>
      <c r="B90" s="53" t="inlineStr">
        <is>
          <t>26.05月</t>
        </is>
      </c>
      <c r="C90" s="381">
        <f>"26年"&amp;WEEKNUM(D90,2)&amp;"周"</f>
        <v/>
      </c>
      <c r="D90" s="381" t="inlineStr">
        <is>
          <t>2026-05-19</t>
        </is>
      </c>
      <c r="E90" s="381" t="n">
        <v>1050384503243</v>
      </c>
      <c r="F90" s="381" t="inlineStr">
        <is>
          <t>爆汁红心芭乐果酒8度微醺晚安甜型酒莫斯卡托甜白葡萄酒750mL</t>
        </is>
      </c>
      <c r="G90" s="381" t="n">
        <v>1050384503243</v>
      </c>
      <c r="H90" s="381" t="inlineStr">
        <is>
          <t>主商品</t>
        </is>
      </c>
      <c r="I90" s="644" t="inlineStr">
        <is>
          <t>-</t>
        </is>
      </c>
      <c r="J90" s="381" t="inlineStr">
        <is>
          <t>当前在线</t>
        </is>
      </c>
      <c r="K90" s="381" t="inlineStr">
        <is>
          <t>-</t>
        </is>
      </c>
      <c r="L90" s="381" t="n">
        <v>4</v>
      </c>
      <c r="M90" s="381" t="n">
        <v>7</v>
      </c>
      <c r="N90" s="381" t="n">
        <v>26.89</v>
      </c>
      <c r="O90" s="381" t="n">
        <v>0.5</v>
      </c>
      <c r="P90" s="381" t="n">
        <v>0</v>
      </c>
      <c r="Q90" s="381" t="n">
        <v>1</v>
      </c>
      <c r="R90" s="381" t="n">
        <v>1</v>
      </c>
      <c r="S90" s="381" t="n">
        <v>0</v>
      </c>
      <c r="T90" s="381" t="n">
        <v>0</v>
      </c>
      <c r="U90" s="381" t="n">
        <v>0</v>
      </c>
      <c r="V90" s="381" t="n">
        <v>0</v>
      </c>
      <c r="W90" s="381" t="n">
        <v>0</v>
      </c>
      <c r="X90" s="381" t="n">
        <v>0</v>
      </c>
      <c r="Y90" s="381" t="n">
        <v>0</v>
      </c>
      <c r="Z90" s="381" t="n">
        <v>0</v>
      </c>
      <c r="AA90" s="381" t="n">
        <v>0</v>
      </c>
      <c r="AB90" s="381" t="n">
        <v>0</v>
      </c>
      <c r="AC90" s="381" t="n">
        <v>0</v>
      </c>
      <c r="AD90" s="381" t="n">
        <v>0</v>
      </c>
      <c r="AE90" s="381" t="n">
        <v>0</v>
      </c>
      <c r="AF90" s="381" t="n">
        <v>0</v>
      </c>
      <c r="AG90" s="381" t="inlineStr">
        <is>
          <t>-</t>
        </is>
      </c>
      <c r="AH90" s="381" t="n">
        <v>178.5</v>
      </c>
      <c r="AI90" s="381" t="n">
        <v>178.5</v>
      </c>
      <c r="AJ90" s="381" t="n">
        <v>5</v>
      </c>
      <c r="AK90" s="381" t="n">
        <v>0</v>
      </c>
      <c r="AL90" s="381" t="n">
        <v>0</v>
      </c>
      <c r="AM90" s="381" t="n">
        <v>0</v>
      </c>
      <c r="AN90" s="381" t="inlineStr">
        <is>
          <t>-</t>
        </is>
      </c>
      <c r="AO90" s="381" t="inlineStr">
        <is>
          <t>-</t>
        </is>
      </c>
    </row>
    <row r="91">
      <c r="A91" s="53">
        <f>LEFT(C91,3)</f>
        <v/>
      </c>
      <c r="B91" s="53" t="inlineStr">
        <is>
          <t>26.05月</t>
        </is>
      </c>
      <c r="C91" s="381">
        <f>"26年"&amp;WEEKNUM(D91,2)&amp;"周"</f>
        <v/>
      </c>
      <c r="D91" s="381" t="inlineStr">
        <is>
          <t>2026-05-20</t>
        </is>
      </c>
      <c r="E91" s="381" t="n">
        <v>1051774978537</v>
      </c>
      <c r="F91" s="381" t="inlineStr">
        <is>
          <t>咖啡力娇酒洋酒调酒基酒鸡尾酒16度烘焙蛋糕提拉米苏酒</t>
        </is>
      </c>
      <c r="G91" s="381" t="n">
        <v>1051774978537</v>
      </c>
      <c r="H91" s="381" t="inlineStr">
        <is>
          <t>主商品</t>
        </is>
      </c>
      <c r="I91" s="644" t="inlineStr">
        <is>
          <t>-</t>
        </is>
      </c>
      <c r="J91" s="381" t="inlineStr">
        <is>
          <t>当前在线</t>
        </is>
      </c>
      <c r="K91" s="381" t="inlineStr">
        <is>
          <t>-</t>
        </is>
      </c>
      <c r="L91" s="381" t="n">
        <v>4</v>
      </c>
      <c r="M91" s="381" t="n">
        <v>12</v>
      </c>
      <c r="N91" s="381" t="n">
        <v>17.24</v>
      </c>
      <c r="O91" s="381" t="n">
        <v>0</v>
      </c>
      <c r="P91" s="381" t="n">
        <v>2</v>
      </c>
      <c r="Q91" s="381" t="n">
        <v>3</v>
      </c>
      <c r="R91" s="381" t="n">
        <v>3</v>
      </c>
      <c r="S91" s="381" t="n">
        <v>3</v>
      </c>
      <c r="T91" s="381" t="n">
        <v>3</v>
      </c>
      <c r="U91" s="381" t="n">
        <v>119</v>
      </c>
      <c r="V91" s="381" t="n">
        <v>0.75</v>
      </c>
      <c r="W91" s="381" t="n">
        <v>3</v>
      </c>
      <c r="X91" s="381" t="n">
        <v>3</v>
      </c>
      <c r="Y91" s="381" t="n">
        <v>119.7</v>
      </c>
      <c r="Z91" s="381" t="n">
        <v>0.75</v>
      </c>
      <c r="AA91" s="381" t="n">
        <v>3</v>
      </c>
      <c r="AB91" s="381" t="n">
        <v>0</v>
      </c>
      <c r="AC91" s="381" t="n">
        <v>0</v>
      </c>
      <c r="AD91" s="381" t="n">
        <v>0</v>
      </c>
      <c r="AE91" s="381" t="n">
        <v>29.93</v>
      </c>
      <c r="AF91" s="381" t="n">
        <v>0</v>
      </c>
      <c r="AG91" s="381" t="inlineStr">
        <is>
          <t>-</t>
        </is>
      </c>
      <c r="AH91" s="381" t="n">
        <v>199.5</v>
      </c>
      <c r="AI91" s="381" t="n">
        <v>199.5</v>
      </c>
      <c r="AJ91" s="381" t="n">
        <v>5</v>
      </c>
      <c r="AK91" s="381" t="n">
        <v>0</v>
      </c>
      <c r="AL91" s="381" t="n">
        <v>0</v>
      </c>
      <c r="AM91" s="381" t="n">
        <v>0</v>
      </c>
      <c r="AN91" s="381" t="inlineStr">
        <is>
          <t>-</t>
        </is>
      </c>
      <c r="AO91" s="381" t="inlineStr">
        <is>
          <t>-</t>
        </is>
      </c>
    </row>
    <row r="92">
      <c r="A92" s="53">
        <f>LEFT(C92,3)</f>
        <v/>
      </c>
      <c r="B92" s="53" t="inlineStr">
        <is>
          <t>26.05月</t>
        </is>
      </c>
      <c r="C92" s="381">
        <f>"26年"&amp;WEEKNUM(D92,2)&amp;"周"</f>
        <v/>
      </c>
      <c r="D92" s="381" t="inlineStr">
        <is>
          <t>2026-05-20</t>
        </is>
      </c>
      <c r="E92" s="381" t="n">
        <v>1045598707511</v>
      </c>
      <c r="F92" s="381" t="inlineStr">
        <is>
          <t>白兰地Brandy洋酒40度烈酒调酒基酒鸡尾酒正品官方旗舰店</t>
        </is>
      </c>
      <c r="G92" s="381" t="n">
        <v>1045598707511</v>
      </c>
      <c r="H92" s="381" t="inlineStr">
        <is>
          <t>主商品</t>
        </is>
      </c>
      <c r="I92" s="644" t="inlineStr">
        <is>
          <t>-</t>
        </is>
      </c>
      <c r="J92" s="381" t="inlineStr">
        <is>
          <t>当前在线</t>
        </is>
      </c>
      <c r="K92" s="381" t="inlineStr">
        <is>
          <t>-</t>
        </is>
      </c>
      <c r="L92" s="381" t="n">
        <v>1</v>
      </c>
      <c r="M92" s="381" t="n">
        <v>1</v>
      </c>
      <c r="N92" s="381" t="n">
        <v>2.19</v>
      </c>
      <c r="O92" s="381" t="n">
        <v>0</v>
      </c>
      <c r="P92" s="381" t="n">
        <v>0</v>
      </c>
      <c r="Q92" s="381" t="n">
        <v>0</v>
      </c>
      <c r="R92" s="381" t="n">
        <v>0</v>
      </c>
      <c r="S92" s="381" t="n">
        <v>0</v>
      </c>
      <c r="T92" s="381" t="n">
        <v>0</v>
      </c>
      <c r="U92" s="381" t="n">
        <v>0</v>
      </c>
      <c r="V92" s="381" t="n">
        <v>0</v>
      </c>
      <c r="W92" s="381" t="n">
        <v>0</v>
      </c>
      <c r="X92" s="381" t="n">
        <v>0</v>
      </c>
      <c r="Y92" s="381" t="n">
        <v>0</v>
      </c>
      <c r="Z92" s="381" t="n">
        <v>0</v>
      </c>
      <c r="AA92" s="381" t="n">
        <v>0</v>
      </c>
      <c r="AB92" s="381" t="n">
        <v>0</v>
      </c>
      <c r="AC92" s="381" t="n">
        <v>0</v>
      </c>
      <c r="AD92" s="381" t="n">
        <v>0</v>
      </c>
      <c r="AE92" s="381" t="n">
        <v>0</v>
      </c>
      <c r="AF92" s="381" t="n">
        <v>0</v>
      </c>
      <c r="AG92" s="381" t="inlineStr">
        <is>
          <t>-</t>
        </is>
      </c>
      <c r="AH92" s="381" t="n">
        <v>205</v>
      </c>
      <c r="AI92" s="381" t="n">
        <v>205</v>
      </c>
      <c r="AJ92" s="381" t="n">
        <v>1</v>
      </c>
      <c r="AK92" s="381" t="n">
        <v>0</v>
      </c>
      <c r="AL92" s="381" t="n">
        <v>0</v>
      </c>
      <c r="AM92" s="381" t="n">
        <v>0</v>
      </c>
      <c r="AN92" s="381" t="inlineStr">
        <is>
          <t>-</t>
        </is>
      </c>
      <c r="AO92" s="381" t="inlineStr">
        <is>
          <t>-</t>
        </is>
      </c>
    </row>
    <row r="93">
      <c r="A93" s="53">
        <f>LEFT(C93,3)</f>
        <v/>
      </c>
      <c r="B93" s="53" t="inlineStr">
        <is>
          <t>26.05月</t>
        </is>
      </c>
      <c r="C93" s="381">
        <f>"26年"&amp;WEEKNUM(D93,2)&amp;"周"</f>
        <v/>
      </c>
      <c r="D93" s="381" t="inlineStr">
        <is>
          <t>2026-05-20</t>
        </is>
      </c>
      <c r="E93" s="381" t="n">
        <v>1045620871255</v>
      </c>
      <c r="F93" s="381" t="inlineStr">
        <is>
          <t>凤梨味莫斯卡托甜白葡萄酒女士微醺果酒8度白葡萄酒晚安甜酒</t>
        </is>
      </c>
      <c r="G93" s="381" t="n">
        <v>1045620871255</v>
      </c>
      <c r="H93" s="381" t="inlineStr">
        <is>
          <t>主商品</t>
        </is>
      </c>
      <c r="I93" s="644" t="inlineStr">
        <is>
          <t>-</t>
        </is>
      </c>
      <c r="J93" s="381" t="inlineStr">
        <is>
          <t>当前在线</t>
        </is>
      </c>
      <c r="K93" s="381" t="inlineStr">
        <is>
          <t>-</t>
        </is>
      </c>
      <c r="L93" s="381" t="n">
        <v>2</v>
      </c>
      <c r="M93" s="381" t="n">
        <v>2</v>
      </c>
      <c r="N93" s="381" t="n">
        <v>8.08</v>
      </c>
      <c r="O93" s="381" t="n">
        <v>0.5</v>
      </c>
      <c r="P93" s="381" t="n">
        <v>0</v>
      </c>
      <c r="Q93" s="381" t="n">
        <v>0</v>
      </c>
      <c r="R93" s="381" t="n">
        <v>0</v>
      </c>
      <c r="S93" s="381" t="n">
        <v>0</v>
      </c>
      <c r="T93" s="381" t="n">
        <v>0</v>
      </c>
      <c r="U93" s="381" t="n">
        <v>0</v>
      </c>
      <c r="V93" s="381" t="n">
        <v>0</v>
      </c>
      <c r="W93" s="381" t="n">
        <v>0</v>
      </c>
      <c r="X93" s="381" t="n">
        <v>0</v>
      </c>
      <c r="Y93" s="381" t="n">
        <v>0</v>
      </c>
      <c r="Z93" s="381" t="n">
        <v>0</v>
      </c>
      <c r="AA93" s="381" t="n">
        <v>0</v>
      </c>
      <c r="AB93" s="381" t="n">
        <v>0</v>
      </c>
      <c r="AC93" s="381" t="n">
        <v>0</v>
      </c>
      <c r="AD93" s="381" t="n">
        <v>0</v>
      </c>
      <c r="AE93" s="381" t="n">
        <v>0</v>
      </c>
      <c r="AF93" s="381" t="n">
        <v>0</v>
      </c>
      <c r="AG93" s="381" t="inlineStr">
        <is>
          <t>-</t>
        </is>
      </c>
      <c r="AH93" s="381" t="n">
        <v>343.5</v>
      </c>
      <c r="AI93" s="381" t="n">
        <v>343.5</v>
      </c>
      <c r="AJ93" s="381" t="n">
        <v>6</v>
      </c>
      <c r="AK93" s="381" t="n">
        <v>0</v>
      </c>
      <c r="AL93" s="381" t="n">
        <v>0</v>
      </c>
      <c r="AM93" s="381" t="n">
        <v>0</v>
      </c>
      <c r="AN93" s="381" t="inlineStr">
        <is>
          <t>-</t>
        </is>
      </c>
      <c r="AO93" s="381" t="inlineStr">
        <is>
          <t>-</t>
        </is>
      </c>
    </row>
    <row r="94">
      <c r="A94" s="53">
        <f>LEFT(C94,3)</f>
        <v/>
      </c>
      <c r="B94" s="53" t="inlineStr">
        <is>
          <t>26.05月</t>
        </is>
      </c>
      <c r="C94" s="381">
        <f>"26年"&amp;WEEKNUM(D94,2)&amp;"周"</f>
        <v/>
      </c>
      <c r="D94" s="381" t="inlineStr">
        <is>
          <t>2026-05-20</t>
        </is>
      </c>
      <c r="E94" s="381" t="n">
        <v>1050384503243</v>
      </c>
      <c r="F94" s="381" t="inlineStr">
        <is>
          <t>爆汁红心芭乐果酒8度微醺晚安甜型酒莫斯卡托甜白葡萄酒750mL</t>
        </is>
      </c>
      <c r="G94" s="381" t="n">
        <v>1050384503243</v>
      </c>
      <c r="H94" s="381" t="inlineStr">
        <is>
          <t>主商品</t>
        </is>
      </c>
      <c r="I94" s="644" t="inlineStr">
        <is>
          <t>-</t>
        </is>
      </c>
      <c r="J94" s="381" t="inlineStr">
        <is>
          <t>当前在线</t>
        </is>
      </c>
      <c r="K94" s="381" t="inlineStr">
        <is>
          <t>-</t>
        </is>
      </c>
      <c r="L94" s="381" t="n">
        <v>45</v>
      </c>
      <c r="M94" s="381" t="n">
        <v>57</v>
      </c>
      <c r="N94" s="381" t="n">
        <v>39.96</v>
      </c>
      <c r="O94" s="381" t="n">
        <v>0.8222</v>
      </c>
      <c r="P94" s="381" t="n">
        <v>0</v>
      </c>
      <c r="Q94" s="381" t="n">
        <v>1</v>
      </c>
      <c r="R94" s="381" t="n">
        <v>1</v>
      </c>
      <c r="S94" s="381" t="n">
        <v>0</v>
      </c>
      <c r="T94" s="381" t="n">
        <v>0</v>
      </c>
      <c r="U94" s="381" t="n">
        <v>0</v>
      </c>
      <c r="V94" s="381" t="n">
        <v>0</v>
      </c>
      <c r="W94" s="381" t="n">
        <v>0</v>
      </c>
      <c r="X94" s="381" t="n">
        <v>0</v>
      </c>
      <c r="Y94" s="381" t="n">
        <v>0</v>
      </c>
      <c r="Z94" s="381" t="n">
        <v>0</v>
      </c>
      <c r="AA94" s="381" t="n">
        <v>0</v>
      </c>
      <c r="AB94" s="381" t="n">
        <v>0</v>
      </c>
      <c r="AC94" s="381" t="n">
        <v>0</v>
      </c>
      <c r="AD94" s="381" t="n">
        <v>0</v>
      </c>
      <c r="AE94" s="381" t="n">
        <v>0</v>
      </c>
      <c r="AF94" s="381" t="n">
        <v>0</v>
      </c>
      <c r="AG94" s="381" t="inlineStr">
        <is>
          <t>-</t>
        </is>
      </c>
      <c r="AH94" s="381" t="n">
        <v>178.5</v>
      </c>
      <c r="AI94" s="381" t="n">
        <v>178.5</v>
      </c>
      <c r="AJ94" s="381" t="n">
        <v>5</v>
      </c>
      <c r="AK94" s="381" t="n">
        <v>0</v>
      </c>
      <c r="AL94" s="381" t="n">
        <v>0</v>
      </c>
      <c r="AM94" s="381" t="n">
        <v>0</v>
      </c>
      <c r="AN94" s="381" t="inlineStr">
        <is>
          <t>-</t>
        </is>
      </c>
      <c r="AO94" s="381" t="inlineStr">
        <is>
          <t>-</t>
        </is>
      </c>
    </row>
    <row r="95">
      <c r="A95" s="53">
        <f>LEFT(C95,3)</f>
        <v/>
      </c>
      <c r="B95" s="53" t="inlineStr">
        <is>
          <t>26.05月</t>
        </is>
      </c>
      <c r="C95" s="381">
        <f>"26年"&amp;WEEKNUM(D95,2)&amp;"周"</f>
        <v/>
      </c>
      <c r="D95" s="381" t="inlineStr">
        <is>
          <t>2026-05-21</t>
        </is>
      </c>
      <c r="E95" s="381" t="n">
        <v>1050384503243</v>
      </c>
      <c r="F95" s="381" t="inlineStr">
        <is>
          <t>爆汁红心芭乐果酒8度微醺晚安甜型酒莫斯卡托甜白葡萄酒750mL</t>
        </is>
      </c>
      <c r="G95" s="381" t="n">
        <v>1050384503243</v>
      </c>
      <c r="H95" s="381" t="inlineStr">
        <is>
          <t>主商品</t>
        </is>
      </c>
      <c r="I95" s="644" t="inlineStr">
        <is>
          <t>-</t>
        </is>
      </c>
      <c r="J95" s="381" t="inlineStr">
        <is>
          <t>当前在线</t>
        </is>
      </c>
      <c r="K95" s="381" t="inlineStr">
        <is>
          <t>-</t>
        </is>
      </c>
      <c r="L95" s="381" t="n">
        <v>40</v>
      </c>
      <c r="M95" s="381" t="n">
        <v>52</v>
      </c>
      <c r="N95" s="381" t="n">
        <v>42.95</v>
      </c>
      <c r="O95" s="381" t="n">
        <v>0.9</v>
      </c>
      <c r="P95" s="381" t="n">
        <v>3</v>
      </c>
      <c r="Q95" s="381" t="n">
        <v>2</v>
      </c>
      <c r="R95" s="381" t="n">
        <v>2</v>
      </c>
      <c r="S95" s="381" t="n">
        <v>2</v>
      </c>
      <c r="T95" s="381" t="n">
        <v>2</v>
      </c>
      <c r="U95" s="381" t="n">
        <v>71</v>
      </c>
      <c r="V95" s="381" t="n">
        <v>0.05</v>
      </c>
      <c r="W95" s="381" t="n">
        <v>2</v>
      </c>
      <c r="X95" s="381" t="n">
        <v>2</v>
      </c>
      <c r="Y95" s="381" t="n">
        <v>71.40000000000001</v>
      </c>
      <c r="Z95" s="381" t="n">
        <v>0.05</v>
      </c>
      <c r="AA95" s="381" t="n">
        <v>2</v>
      </c>
      <c r="AB95" s="381" t="n">
        <v>0</v>
      </c>
      <c r="AC95" s="381" t="n">
        <v>0</v>
      </c>
      <c r="AD95" s="381" t="n">
        <v>0</v>
      </c>
      <c r="AE95" s="381" t="n">
        <v>1.78</v>
      </c>
      <c r="AF95" s="381" t="n">
        <v>0</v>
      </c>
      <c r="AG95" s="381" t="inlineStr">
        <is>
          <t>-</t>
        </is>
      </c>
      <c r="AH95" s="381" t="n">
        <v>249.9</v>
      </c>
      <c r="AI95" s="381" t="n">
        <v>249.9</v>
      </c>
      <c r="AJ95" s="381" t="n">
        <v>7</v>
      </c>
      <c r="AK95" s="381" t="n">
        <v>0.6667</v>
      </c>
      <c r="AL95" s="381" t="n">
        <v>3</v>
      </c>
      <c r="AM95" s="381" t="n">
        <v>2</v>
      </c>
      <c r="AN95" s="381" t="inlineStr">
        <is>
          <t>-</t>
        </is>
      </c>
      <c r="AO95" s="381" t="inlineStr">
        <is>
          <t>-</t>
        </is>
      </c>
    </row>
    <row r="96">
      <c r="A96" s="53">
        <f>LEFT(C96,3)</f>
        <v/>
      </c>
      <c r="B96" s="53" t="inlineStr">
        <is>
          <t>26.05月</t>
        </is>
      </c>
      <c r="C96" s="381">
        <f>"26年"&amp;WEEKNUM(D96,2)&amp;"周"</f>
        <v/>
      </c>
      <c r="D96" s="381" t="inlineStr">
        <is>
          <t>2026-05-21</t>
        </is>
      </c>
      <c r="E96" s="381" t="n">
        <v>1045620871255</v>
      </c>
      <c r="F96" s="381" t="inlineStr">
        <is>
          <t>凤梨味莫斯卡托甜白葡萄酒女士微醺果酒8度白葡萄酒晚安甜酒</t>
        </is>
      </c>
      <c r="G96" s="381" t="n">
        <v>1045620871255</v>
      </c>
      <c r="H96" s="381" t="inlineStr">
        <is>
          <t>主商品</t>
        </is>
      </c>
      <c r="I96" s="644" t="inlineStr">
        <is>
          <t>-</t>
        </is>
      </c>
      <c r="J96" s="381" t="inlineStr">
        <is>
          <t>当前在线</t>
        </is>
      </c>
      <c r="K96" s="381" t="inlineStr">
        <is>
          <t>-</t>
        </is>
      </c>
      <c r="L96" s="381" t="n">
        <v>1</v>
      </c>
      <c r="M96" s="381" t="n">
        <v>1</v>
      </c>
      <c r="N96" s="381" t="n">
        <v>2.83</v>
      </c>
      <c r="O96" s="381" t="n">
        <v>0</v>
      </c>
      <c r="P96" s="381" t="n">
        <v>0</v>
      </c>
      <c r="Q96" s="381" t="n">
        <v>1</v>
      </c>
      <c r="R96" s="381" t="n">
        <v>1</v>
      </c>
      <c r="S96" s="381" t="n">
        <v>1</v>
      </c>
      <c r="T96" s="381" t="n">
        <v>1</v>
      </c>
      <c r="U96" s="381" t="n">
        <v>35</v>
      </c>
      <c r="V96" s="381" t="n">
        <v>1</v>
      </c>
      <c r="W96" s="381" t="n">
        <v>1</v>
      </c>
      <c r="X96" s="381" t="n">
        <v>1</v>
      </c>
      <c r="Y96" s="381" t="n">
        <v>35.7</v>
      </c>
      <c r="Z96" s="381" t="n">
        <v>1</v>
      </c>
      <c r="AA96" s="381" t="n">
        <v>1</v>
      </c>
      <c r="AB96" s="381" t="n">
        <v>0</v>
      </c>
      <c r="AC96" s="381" t="n">
        <v>0</v>
      </c>
      <c r="AD96" s="381" t="n">
        <v>0</v>
      </c>
      <c r="AE96" s="381" t="n">
        <v>35.7</v>
      </c>
      <c r="AF96" s="381" t="n">
        <v>35.7</v>
      </c>
      <c r="AG96" s="381" t="inlineStr">
        <is>
          <t>-</t>
        </is>
      </c>
      <c r="AH96" s="381" t="n">
        <v>379.2</v>
      </c>
      <c r="AI96" s="381" t="n">
        <v>379.2</v>
      </c>
      <c r="AJ96" s="381" t="n">
        <v>7</v>
      </c>
      <c r="AK96" s="381" t="n">
        <v>0</v>
      </c>
      <c r="AL96" s="381" t="n">
        <v>0</v>
      </c>
      <c r="AM96" s="381" t="n">
        <v>0</v>
      </c>
      <c r="AN96" s="381" t="inlineStr">
        <is>
          <t>-</t>
        </is>
      </c>
      <c r="AO96" s="381" t="inlineStr">
        <is>
          <t>-</t>
        </is>
      </c>
    </row>
    <row r="97">
      <c r="A97" s="53">
        <f>LEFT(C97,3)</f>
        <v/>
      </c>
      <c r="B97" s="53" t="inlineStr">
        <is>
          <t>26.05月</t>
        </is>
      </c>
      <c r="C97" s="381">
        <f>"26年"&amp;WEEKNUM(D97,2)&amp;"周"</f>
        <v/>
      </c>
      <c r="D97" s="381" t="inlineStr">
        <is>
          <t>2026-05-21</t>
        </is>
      </c>
      <c r="E97" s="381" t="n">
        <v>1047318417006</v>
      </c>
      <c r="F97" s="381" t="inlineStr">
        <is>
          <t>黑朗姆酒洋酒调酒基酒40度鸡尾酒朗姆酒</t>
        </is>
      </c>
      <c r="G97" s="381" t="n">
        <v>1047318417006</v>
      </c>
      <c r="H97" s="381" t="inlineStr">
        <is>
          <t>主商品</t>
        </is>
      </c>
      <c r="I97" s="644" t="inlineStr">
        <is>
          <t>-</t>
        </is>
      </c>
      <c r="J97" s="381" t="inlineStr">
        <is>
          <t>已下架</t>
        </is>
      </c>
      <c r="K97" s="381" t="inlineStr">
        <is>
          <t>-</t>
        </is>
      </c>
      <c r="L97" s="381" t="n">
        <v>1</v>
      </c>
      <c r="M97" s="381" t="n">
        <v>1</v>
      </c>
      <c r="N97" s="381" t="n">
        <v>36.46</v>
      </c>
      <c r="O97" s="381" t="n">
        <v>0</v>
      </c>
      <c r="P97" s="381" t="n">
        <v>0</v>
      </c>
      <c r="Q97" s="381" t="n">
        <v>0</v>
      </c>
      <c r="R97" s="381" t="n">
        <v>0</v>
      </c>
      <c r="S97" s="381" t="n">
        <v>0</v>
      </c>
      <c r="T97" s="381" t="n">
        <v>0</v>
      </c>
      <c r="U97" s="381" t="n">
        <v>0</v>
      </c>
      <c r="V97" s="381" t="n">
        <v>0</v>
      </c>
      <c r="W97" s="381" t="n">
        <v>0</v>
      </c>
      <c r="X97" s="381" t="n">
        <v>0</v>
      </c>
      <c r="Y97" s="381" t="n">
        <v>0</v>
      </c>
      <c r="Z97" s="381" t="n">
        <v>0</v>
      </c>
      <c r="AA97" s="381" t="n">
        <v>0</v>
      </c>
      <c r="AB97" s="381" t="n">
        <v>0</v>
      </c>
      <c r="AC97" s="381" t="n">
        <v>0</v>
      </c>
      <c r="AD97" s="381" t="n">
        <v>0</v>
      </c>
      <c r="AE97" s="381" t="n">
        <v>0</v>
      </c>
      <c r="AF97" s="381" t="n">
        <v>0</v>
      </c>
      <c r="AG97" s="381" t="inlineStr">
        <is>
          <t>-</t>
        </is>
      </c>
      <c r="AH97" s="381" t="n">
        <v>0</v>
      </c>
      <c r="AI97" s="381" t="n">
        <v>0</v>
      </c>
      <c r="AJ97" s="381" t="n">
        <v>0</v>
      </c>
      <c r="AK97" s="381" t="n">
        <v>0</v>
      </c>
      <c r="AL97" s="381" t="n">
        <v>0</v>
      </c>
      <c r="AM97" s="381" t="n">
        <v>0</v>
      </c>
      <c r="AN97" s="381" t="inlineStr">
        <is>
          <t>-</t>
        </is>
      </c>
      <c r="AO97" s="381" t="inlineStr">
        <is>
          <t>-</t>
        </is>
      </c>
    </row>
    <row r="98">
      <c r="A98" s="53">
        <f>LEFT(C98,3)</f>
        <v/>
      </c>
      <c r="B98" s="53" t="inlineStr">
        <is>
          <t>26.05月</t>
        </is>
      </c>
      <c r="C98" s="381">
        <f>"26年"&amp;WEEKNUM(D98,2)&amp;"周"</f>
        <v/>
      </c>
      <c r="D98" s="381" t="inlineStr">
        <is>
          <t>2026-05-21</t>
        </is>
      </c>
      <c r="E98" s="381" t="n">
        <v>1048193500665</v>
      </c>
      <c r="F98" s="381" t="inlineStr">
        <is>
          <t>朗姆酒洋酒白朗姆酒40度调酒基酒烘焙自由古巴鸡尾酒</t>
        </is>
      </c>
      <c r="G98" s="381" t="n">
        <v>1048193500665</v>
      </c>
      <c r="H98" s="381" t="inlineStr">
        <is>
          <t>主商品</t>
        </is>
      </c>
      <c r="I98" s="644" t="inlineStr">
        <is>
          <t>-</t>
        </is>
      </c>
      <c r="J98" s="381" t="inlineStr">
        <is>
          <t>当前在线</t>
        </is>
      </c>
      <c r="K98" s="381" t="inlineStr">
        <is>
          <t>-</t>
        </is>
      </c>
      <c r="L98" s="381" t="n">
        <v>2</v>
      </c>
      <c r="M98" s="381" t="n">
        <v>3</v>
      </c>
      <c r="N98" s="381" t="n">
        <v>12.04</v>
      </c>
      <c r="O98" s="381" t="n">
        <v>0</v>
      </c>
      <c r="P98" s="381" t="n">
        <v>1</v>
      </c>
      <c r="Q98" s="381" t="n">
        <v>0</v>
      </c>
      <c r="R98" s="381" t="n">
        <v>0</v>
      </c>
      <c r="S98" s="381" t="n">
        <v>0</v>
      </c>
      <c r="T98" s="381" t="n">
        <v>0</v>
      </c>
      <c r="U98" s="381" t="n">
        <v>0</v>
      </c>
      <c r="V98" s="381" t="n">
        <v>0</v>
      </c>
      <c r="W98" s="381" t="n">
        <v>0</v>
      </c>
      <c r="X98" s="381" t="n">
        <v>0</v>
      </c>
      <c r="Y98" s="381" t="n">
        <v>0</v>
      </c>
      <c r="Z98" s="381" t="n">
        <v>0</v>
      </c>
      <c r="AA98" s="381" t="n">
        <v>0</v>
      </c>
      <c r="AB98" s="381" t="n">
        <v>0</v>
      </c>
      <c r="AC98" s="381" t="n">
        <v>0</v>
      </c>
      <c r="AD98" s="381" t="n">
        <v>0</v>
      </c>
      <c r="AE98" s="381" t="n">
        <v>0</v>
      </c>
      <c r="AF98" s="381" t="n">
        <v>0</v>
      </c>
      <c r="AG98" s="381" t="inlineStr">
        <is>
          <t>-</t>
        </is>
      </c>
      <c r="AH98" s="381" t="n">
        <v>0</v>
      </c>
      <c r="AI98" s="381" t="n">
        <v>0</v>
      </c>
      <c r="AJ98" s="381" t="n">
        <v>0</v>
      </c>
      <c r="AK98" s="381" t="n">
        <v>0</v>
      </c>
      <c r="AL98" s="381" t="n">
        <v>0</v>
      </c>
      <c r="AM98" s="381" t="n">
        <v>0</v>
      </c>
      <c r="AN98" s="381" t="inlineStr">
        <is>
          <t>-</t>
        </is>
      </c>
      <c r="AO98" s="381" t="inlineStr">
        <is>
          <t>-</t>
        </is>
      </c>
    </row>
    <row r="99">
      <c r="A99" s="53">
        <f>LEFT(C99,3)</f>
        <v/>
      </c>
      <c r="B99" s="53" t="inlineStr">
        <is>
          <t>26.05月</t>
        </is>
      </c>
      <c r="C99" s="381">
        <f>"26年"&amp;WEEKNUM(D99,2)&amp;"周"</f>
        <v/>
      </c>
      <c r="D99" s="381" t="inlineStr">
        <is>
          <t>2026-05-21</t>
        </is>
      </c>
      <c r="E99" s="381" t="n">
        <v>1048196896276</v>
      </c>
      <c r="F99" s="381" t="inlineStr">
        <is>
          <t>咖啡力娇酒洋酒调酒基酒鸡尾酒16度烘焙蛋糕提拉米苏酒</t>
        </is>
      </c>
      <c r="G99" s="381" t="n">
        <v>1048196896276</v>
      </c>
      <c r="H99" s="381" t="inlineStr">
        <is>
          <t>主商品</t>
        </is>
      </c>
      <c r="I99" s="644" t="inlineStr">
        <is>
          <t>-</t>
        </is>
      </c>
      <c r="J99" s="381" t="inlineStr">
        <is>
          <t>当前在线</t>
        </is>
      </c>
      <c r="K99" s="381" t="inlineStr">
        <is>
          <t>-</t>
        </is>
      </c>
      <c r="L99" s="381" t="n">
        <v>1</v>
      </c>
      <c r="M99" s="381" t="n">
        <v>2</v>
      </c>
      <c r="N99" s="381" t="n">
        <v>1.76</v>
      </c>
      <c r="O99" s="381" t="n">
        <v>0</v>
      </c>
      <c r="P99" s="381" t="n">
        <v>1</v>
      </c>
      <c r="Q99" s="381" t="n">
        <v>0</v>
      </c>
      <c r="R99" s="381" t="n">
        <v>0</v>
      </c>
      <c r="S99" s="381" t="n">
        <v>0</v>
      </c>
      <c r="T99" s="381" t="n">
        <v>0</v>
      </c>
      <c r="U99" s="381" t="n">
        <v>0</v>
      </c>
      <c r="V99" s="381" t="n">
        <v>0</v>
      </c>
      <c r="W99" s="381" t="n">
        <v>0</v>
      </c>
      <c r="X99" s="381" t="n">
        <v>0</v>
      </c>
      <c r="Y99" s="381" t="n">
        <v>0</v>
      </c>
      <c r="Z99" s="381" t="n">
        <v>0</v>
      </c>
      <c r="AA99" s="381" t="n">
        <v>0</v>
      </c>
      <c r="AB99" s="381" t="n">
        <v>0</v>
      </c>
      <c r="AC99" s="381" t="n">
        <v>0</v>
      </c>
      <c r="AD99" s="381" t="n">
        <v>0</v>
      </c>
      <c r="AE99" s="381" t="n">
        <v>0</v>
      </c>
      <c r="AF99" s="381" t="n">
        <v>0</v>
      </c>
      <c r="AG99" s="381" t="inlineStr">
        <is>
          <t>-</t>
        </is>
      </c>
      <c r="AH99" s="381" t="n">
        <v>0</v>
      </c>
      <c r="AI99" s="381" t="n">
        <v>0</v>
      </c>
      <c r="AJ99" s="381" t="n">
        <v>0</v>
      </c>
      <c r="AK99" s="381" t="n">
        <v>0</v>
      </c>
      <c r="AL99" s="381" t="n">
        <v>0</v>
      </c>
      <c r="AM99" s="381" t="n">
        <v>0</v>
      </c>
      <c r="AN99" s="381" t="inlineStr">
        <is>
          <t>-</t>
        </is>
      </c>
      <c r="AO99" s="381" t="inlineStr">
        <is>
          <t>-</t>
        </is>
      </c>
    </row>
    <row r="100">
      <c r="A100" s="53">
        <f>LEFT(C100,3)</f>
        <v/>
      </c>
      <c r="B100" s="53" t="inlineStr">
        <is>
          <t>26.05月</t>
        </is>
      </c>
      <c r="C100" s="381">
        <f>"26年"&amp;WEEKNUM(D100,2)&amp;"周"</f>
        <v/>
      </c>
      <c r="D100" s="381" t="inlineStr">
        <is>
          <t>2026-05-21</t>
        </is>
      </c>
      <c r="E100" s="381" t="n">
        <v>1048198432713</v>
      </c>
      <c r="F100" s="381" t="inlineStr">
        <is>
          <t>红石榴风味配制酒Liqueur洋酒5度调酒基酒鸡尾</t>
        </is>
      </c>
      <c r="G100" s="381" t="n">
        <v>1048198432713</v>
      </c>
      <c r="H100" s="381" t="inlineStr">
        <is>
          <t>主商品</t>
        </is>
      </c>
      <c r="I100" s="644" t="inlineStr">
        <is>
          <t>-</t>
        </is>
      </c>
      <c r="J100" s="381" t="inlineStr">
        <is>
          <t>当前在线</t>
        </is>
      </c>
      <c r="K100" s="381" t="inlineStr">
        <is>
          <t>-</t>
        </is>
      </c>
      <c r="L100" s="381" t="n">
        <v>2</v>
      </c>
      <c r="M100" s="381" t="n">
        <v>5</v>
      </c>
      <c r="N100" s="381" t="n">
        <v>1.31</v>
      </c>
      <c r="O100" s="381" t="n">
        <v>0</v>
      </c>
      <c r="P100" s="381" t="n">
        <v>1</v>
      </c>
      <c r="Q100" s="381" t="n">
        <v>0</v>
      </c>
      <c r="R100" s="381" t="n">
        <v>0</v>
      </c>
      <c r="S100" s="381" t="n">
        <v>0</v>
      </c>
      <c r="T100" s="381" t="n">
        <v>0</v>
      </c>
      <c r="U100" s="381" t="n">
        <v>0</v>
      </c>
      <c r="V100" s="381" t="n">
        <v>0</v>
      </c>
      <c r="W100" s="381" t="n">
        <v>0</v>
      </c>
      <c r="X100" s="381" t="n">
        <v>0</v>
      </c>
      <c r="Y100" s="381" t="n">
        <v>0</v>
      </c>
      <c r="Z100" s="381" t="n">
        <v>0</v>
      </c>
      <c r="AA100" s="381" t="n">
        <v>0</v>
      </c>
      <c r="AB100" s="381" t="n">
        <v>0</v>
      </c>
      <c r="AC100" s="381" t="n">
        <v>0</v>
      </c>
      <c r="AD100" s="381" t="n">
        <v>0</v>
      </c>
      <c r="AE100" s="381" t="n">
        <v>0</v>
      </c>
      <c r="AF100" s="381" t="n">
        <v>0</v>
      </c>
      <c r="AG100" s="381" t="inlineStr">
        <is>
          <t>-</t>
        </is>
      </c>
      <c r="AH100" s="381" t="n">
        <v>0</v>
      </c>
      <c r="AI100" s="381" t="n">
        <v>0</v>
      </c>
      <c r="AJ100" s="381" t="n">
        <v>0</v>
      </c>
      <c r="AK100" s="381" t="n">
        <v>0</v>
      </c>
      <c r="AL100" s="381" t="n">
        <v>0</v>
      </c>
      <c r="AM100" s="381" t="n">
        <v>0</v>
      </c>
      <c r="AN100" s="381" t="inlineStr">
        <is>
          <t>-</t>
        </is>
      </c>
      <c r="AO100" s="381" t="inlineStr">
        <is>
          <t>-</t>
        </is>
      </c>
    </row>
    <row r="101">
      <c r="A101" s="53">
        <f>LEFT(C101,3)</f>
        <v/>
      </c>
      <c r="B101" s="53" t="inlineStr">
        <is>
          <t>26.05月</t>
        </is>
      </c>
      <c r="C101" s="381">
        <f>"26年"&amp;WEEKNUM(D101,2)&amp;"周"</f>
        <v/>
      </c>
      <c r="D101" s="381" t="inlineStr">
        <is>
          <t>2026-05-21</t>
        </is>
      </c>
      <c r="E101" s="381" t="n">
        <v>1051774978537</v>
      </c>
      <c r="F101" s="381" t="inlineStr">
        <is>
          <t>咖啡力娇酒洋酒调酒基酒鸡尾酒16度烘焙蛋糕提拉米苏酒</t>
        </is>
      </c>
      <c r="G101" s="381" t="n">
        <v>1051774978537</v>
      </c>
      <c r="H101" s="381" t="inlineStr">
        <is>
          <t>主商品</t>
        </is>
      </c>
      <c r="I101" s="644" t="inlineStr">
        <is>
          <t>-</t>
        </is>
      </c>
      <c r="J101" s="381" t="inlineStr">
        <is>
          <t>当前在线</t>
        </is>
      </c>
      <c r="K101" s="381" t="inlineStr">
        <is>
          <t>-</t>
        </is>
      </c>
      <c r="L101" s="381" t="n">
        <v>2</v>
      </c>
      <c r="M101" s="381" t="n">
        <v>4</v>
      </c>
      <c r="N101" s="381" t="n">
        <v>2.06</v>
      </c>
      <c r="O101" s="381" t="n">
        <v>0.5</v>
      </c>
      <c r="P101" s="381" t="n">
        <v>1</v>
      </c>
      <c r="Q101" s="381" t="n">
        <v>1</v>
      </c>
      <c r="R101" s="381" t="n">
        <v>1</v>
      </c>
      <c r="S101" s="381" t="n">
        <v>0</v>
      </c>
      <c r="T101" s="381" t="n">
        <v>0</v>
      </c>
      <c r="U101" s="381" t="n">
        <v>0</v>
      </c>
      <c r="V101" s="381" t="n">
        <v>0</v>
      </c>
      <c r="W101" s="381" t="n">
        <v>0</v>
      </c>
      <c r="X101" s="381" t="n">
        <v>0</v>
      </c>
      <c r="Y101" s="381" t="n">
        <v>0</v>
      </c>
      <c r="Z101" s="381" t="n">
        <v>0</v>
      </c>
      <c r="AA101" s="381" t="n">
        <v>0</v>
      </c>
      <c r="AB101" s="381" t="n">
        <v>0</v>
      </c>
      <c r="AC101" s="381" t="n">
        <v>0</v>
      </c>
      <c r="AD101" s="381" t="n">
        <v>0</v>
      </c>
      <c r="AE101" s="381" t="n">
        <v>0</v>
      </c>
      <c r="AF101" s="381" t="n">
        <v>0</v>
      </c>
      <c r="AG101" s="381" t="inlineStr">
        <is>
          <t>-</t>
        </is>
      </c>
      <c r="AH101" s="381" t="n">
        <v>199.5</v>
      </c>
      <c r="AI101" s="381" t="n">
        <v>199.5</v>
      </c>
      <c r="AJ101" s="381" t="n">
        <v>5</v>
      </c>
      <c r="AK101" s="381" t="n">
        <v>0</v>
      </c>
      <c r="AL101" s="381" t="n">
        <v>0</v>
      </c>
      <c r="AM101" s="381" t="n">
        <v>0</v>
      </c>
      <c r="AN101" s="381" t="inlineStr">
        <is>
          <t>-</t>
        </is>
      </c>
      <c r="AO101" s="381" t="inlineStr">
        <is>
          <t>-</t>
        </is>
      </c>
    </row>
    <row r="102">
      <c r="A102" s="53">
        <f>LEFT(C102,3)</f>
        <v/>
      </c>
      <c r="B102" s="53" t="inlineStr">
        <is>
          <t>26.05月</t>
        </is>
      </c>
      <c r="C102" s="381">
        <f>"26年"&amp;WEEKNUM(D102,2)&amp;"周"</f>
        <v/>
      </c>
      <c r="D102" s="381" t="inlineStr">
        <is>
          <t>2026-05-22</t>
        </is>
      </c>
      <c r="E102" s="381" t="n">
        <v>1045620871255</v>
      </c>
      <c r="F102" s="381" t="inlineStr">
        <is>
          <t>凤梨味莫斯卡托甜白葡萄酒女士微醺果酒8度白葡萄酒晚安甜酒</t>
        </is>
      </c>
      <c r="G102" s="381" t="n">
        <v>1045620871255</v>
      </c>
      <c r="H102" s="381" t="inlineStr">
        <is>
          <t>主商品</t>
        </is>
      </c>
      <c r="I102" s="644" t="inlineStr">
        <is>
          <t>-</t>
        </is>
      </c>
      <c r="J102" s="381" t="inlineStr">
        <is>
          <t>当前在线</t>
        </is>
      </c>
      <c r="K102" s="381" t="inlineStr">
        <is>
          <t>-</t>
        </is>
      </c>
      <c r="L102" s="381" t="n">
        <v>1</v>
      </c>
      <c r="M102" s="381" t="n">
        <v>1</v>
      </c>
      <c r="N102" s="381" t="n">
        <v>3.13</v>
      </c>
      <c r="O102" s="381" t="n">
        <v>0</v>
      </c>
      <c r="P102" s="381" t="n">
        <v>0</v>
      </c>
      <c r="Q102" s="381" t="n">
        <v>3</v>
      </c>
      <c r="R102" s="381" t="n">
        <v>3</v>
      </c>
      <c r="S102" s="381" t="n">
        <v>1</v>
      </c>
      <c r="T102" s="381" t="n">
        <v>1</v>
      </c>
      <c r="U102" s="381" t="n">
        <v>35</v>
      </c>
      <c r="V102" s="381" t="n">
        <v>1</v>
      </c>
      <c r="W102" s="381" t="n">
        <v>1</v>
      </c>
      <c r="X102" s="381" t="n">
        <v>1</v>
      </c>
      <c r="Y102" s="381" t="n">
        <v>35.7</v>
      </c>
      <c r="Z102" s="381" t="n">
        <v>1</v>
      </c>
      <c r="AA102" s="381" t="n">
        <v>1</v>
      </c>
      <c r="AB102" s="381" t="n">
        <v>0</v>
      </c>
      <c r="AC102" s="381" t="n">
        <v>0</v>
      </c>
      <c r="AD102" s="381" t="n">
        <v>0</v>
      </c>
      <c r="AE102" s="381" t="n">
        <v>35.7</v>
      </c>
      <c r="AF102" s="381" t="n">
        <v>35.7</v>
      </c>
      <c r="AG102" s="381" t="inlineStr">
        <is>
          <t>-</t>
        </is>
      </c>
      <c r="AH102" s="381" t="n">
        <v>414.9</v>
      </c>
      <c r="AI102" s="381" t="n">
        <v>414.9</v>
      </c>
      <c r="AJ102" s="381" t="n">
        <v>8</v>
      </c>
      <c r="AK102" s="381" t="n">
        <v>0</v>
      </c>
      <c r="AL102" s="381" t="n">
        <v>0</v>
      </c>
      <c r="AM102" s="381" t="n">
        <v>0</v>
      </c>
      <c r="AN102" s="381" t="inlineStr">
        <is>
          <t>-</t>
        </is>
      </c>
      <c r="AO102" s="381" t="inlineStr">
        <is>
          <t>-</t>
        </is>
      </c>
    </row>
    <row r="103">
      <c r="A103" s="53">
        <f>LEFT(C103,3)</f>
        <v/>
      </c>
      <c r="B103" s="53" t="inlineStr">
        <is>
          <t>26.05月</t>
        </is>
      </c>
      <c r="C103" s="381">
        <f>"26年"&amp;WEEKNUM(D103,2)&amp;"周"</f>
        <v/>
      </c>
      <c r="D103" s="381" t="inlineStr">
        <is>
          <t>2026-05-22</t>
        </is>
      </c>
      <c r="E103" s="381" t="n">
        <v>1050384503243</v>
      </c>
      <c r="F103" s="381" t="inlineStr">
        <is>
          <t>爆汁红心芭乐果酒8度微醺晚安甜型酒莫斯卡托甜白葡萄酒750mL</t>
        </is>
      </c>
      <c r="G103" s="381" t="n">
        <v>1050384503243</v>
      </c>
      <c r="H103" s="381" t="inlineStr">
        <is>
          <t>主商品</t>
        </is>
      </c>
      <c r="I103" s="644" t="inlineStr">
        <is>
          <t>-</t>
        </is>
      </c>
      <c r="J103" s="381" t="inlineStr">
        <is>
          <t>当前在线</t>
        </is>
      </c>
      <c r="K103" s="381" t="inlineStr">
        <is>
          <t>-</t>
        </is>
      </c>
      <c r="L103" s="381" t="n">
        <v>9</v>
      </c>
      <c r="M103" s="381" t="n">
        <v>12</v>
      </c>
      <c r="N103" s="381" t="n">
        <v>44.2</v>
      </c>
      <c r="O103" s="381" t="n">
        <v>0.8889</v>
      </c>
      <c r="P103" s="381" t="n">
        <v>0</v>
      </c>
      <c r="Q103" s="381" t="n">
        <v>0</v>
      </c>
      <c r="R103" s="381" t="n">
        <v>0</v>
      </c>
      <c r="S103" s="381" t="n">
        <v>0</v>
      </c>
      <c r="T103" s="381" t="n">
        <v>0</v>
      </c>
      <c r="U103" s="381" t="n">
        <v>0</v>
      </c>
      <c r="V103" s="381" t="n">
        <v>0</v>
      </c>
      <c r="W103" s="381" t="n">
        <v>0</v>
      </c>
      <c r="X103" s="381" t="n">
        <v>0</v>
      </c>
      <c r="Y103" s="381" t="n">
        <v>0</v>
      </c>
      <c r="Z103" s="381" t="n">
        <v>0</v>
      </c>
      <c r="AA103" s="381" t="n">
        <v>0</v>
      </c>
      <c r="AB103" s="381" t="n">
        <v>0</v>
      </c>
      <c r="AC103" s="381" t="n">
        <v>0</v>
      </c>
      <c r="AD103" s="381" t="n">
        <v>0</v>
      </c>
      <c r="AE103" s="381" t="n">
        <v>0</v>
      </c>
      <c r="AF103" s="381" t="n">
        <v>0</v>
      </c>
      <c r="AG103" s="381" t="inlineStr">
        <is>
          <t>-</t>
        </is>
      </c>
      <c r="AH103" s="381" t="n">
        <v>249.9</v>
      </c>
      <c r="AI103" s="381" t="n">
        <v>249.9</v>
      </c>
      <c r="AJ103" s="381" t="n">
        <v>7</v>
      </c>
      <c r="AK103" s="381" t="n">
        <v>0</v>
      </c>
      <c r="AL103" s="381" t="n">
        <v>3</v>
      </c>
      <c r="AM103" s="381" t="n">
        <v>0</v>
      </c>
      <c r="AN103" s="381" t="inlineStr">
        <is>
          <t>-</t>
        </is>
      </c>
      <c r="AO103" s="381" t="inlineStr">
        <is>
          <t>-</t>
        </is>
      </c>
    </row>
    <row r="104">
      <c r="A104" s="53">
        <f>LEFT(C104,3)</f>
        <v/>
      </c>
      <c r="B104" s="53" t="inlineStr">
        <is>
          <t>26.05月</t>
        </is>
      </c>
      <c r="C104" s="381">
        <f>"26年"&amp;WEEKNUM(D104,2)&amp;"周"</f>
        <v/>
      </c>
      <c r="D104" s="381" t="inlineStr">
        <is>
          <t>2026-05-24</t>
        </is>
      </c>
      <c r="E104" s="381" t="n">
        <v>1045620871255</v>
      </c>
      <c r="F104" s="381" t="inlineStr">
        <is>
          <t>凤梨味莫斯卡托甜白葡萄酒女士微醺果酒8度白葡萄酒晚安甜酒</t>
        </is>
      </c>
      <c r="G104" s="381" t="n">
        <v>1045620871255</v>
      </c>
      <c r="H104" s="381" t="inlineStr">
        <is>
          <t>主商品</t>
        </is>
      </c>
      <c r="I104" s="644" t="inlineStr">
        <is>
          <t>-</t>
        </is>
      </c>
      <c r="J104" s="381" t="inlineStr">
        <is>
          <t>当前在线</t>
        </is>
      </c>
      <c r="K104" s="381" t="inlineStr">
        <is>
          <t>-</t>
        </is>
      </c>
      <c r="L104" s="381" t="n">
        <v>5</v>
      </c>
      <c r="M104" s="381" t="n">
        <v>5</v>
      </c>
      <c r="N104" s="381" t="n">
        <v>5.08</v>
      </c>
      <c r="O104" s="381" t="n">
        <v>0</v>
      </c>
      <c r="P104" s="381" t="n">
        <v>0</v>
      </c>
      <c r="Q104" s="381" t="n">
        <v>11</v>
      </c>
      <c r="R104" s="381" t="n">
        <v>11</v>
      </c>
      <c r="S104" s="381" t="n">
        <v>3</v>
      </c>
      <c r="T104" s="381" t="n">
        <v>3</v>
      </c>
      <c r="U104" s="381" t="n">
        <v>107</v>
      </c>
      <c r="V104" s="381" t="n">
        <v>0.6</v>
      </c>
      <c r="W104" s="381" t="n">
        <v>2</v>
      </c>
      <c r="X104" s="381" t="n">
        <v>2</v>
      </c>
      <c r="Y104" s="381" t="n">
        <v>71.40000000000001</v>
      </c>
      <c r="Z104" s="381" t="n">
        <v>0.4</v>
      </c>
      <c r="AA104" s="381" t="n">
        <v>2</v>
      </c>
      <c r="AB104" s="381" t="n">
        <v>0</v>
      </c>
      <c r="AC104" s="381" t="n">
        <v>0</v>
      </c>
      <c r="AD104" s="381" t="n">
        <v>0</v>
      </c>
      <c r="AE104" s="381" t="n">
        <v>14.28</v>
      </c>
      <c r="AF104" s="381" t="n">
        <v>71.40000000000001</v>
      </c>
      <c r="AG104" s="381" t="inlineStr">
        <is>
          <t>-</t>
        </is>
      </c>
      <c r="AH104" s="381" t="n">
        <v>486.3</v>
      </c>
      <c r="AI104" s="381" t="n">
        <v>486.3</v>
      </c>
      <c r="AJ104" s="381" t="n">
        <v>10</v>
      </c>
      <c r="AK104" s="381" t="n">
        <v>0</v>
      </c>
      <c r="AL104" s="381" t="n">
        <v>2</v>
      </c>
      <c r="AM104" s="381" t="n">
        <v>0</v>
      </c>
      <c r="AN104" s="381" t="inlineStr">
        <is>
          <t>-</t>
        </is>
      </c>
      <c r="AO104" s="381" t="inlineStr">
        <is>
          <t>-</t>
        </is>
      </c>
    </row>
    <row r="105">
      <c r="A105" s="53">
        <f>LEFT(C105,3)</f>
        <v/>
      </c>
      <c r="B105" s="53" t="inlineStr">
        <is>
          <t>26.05月</t>
        </is>
      </c>
      <c r="C105" s="381">
        <f>"26年"&amp;WEEKNUM(D105,2)&amp;"周"</f>
        <v/>
      </c>
      <c r="D105" s="381" t="inlineStr">
        <is>
          <t>2026-05-24</t>
        </is>
      </c>
      <c r="E105" s="381" t="n">
        <v>1050384503243</v>
      </c>
      <c r="F105" s="381" t="inlineStr">
        <is>
          <t>爆汁红心芭乐果酒8度微醺晚安甜型酒莫斯卡托甜白葡萄酒750mL</t>
        </is>
      </c>
      <c r="G105" s="381" t="n">
        <v>1050384503243</v>
      </c>
      <c r="H105" s="381" t="inlineStr">
        <is>
          <t>主商品</t>
        </is>
      </c>
      <c r="I105" s="644" t="inlineStr">
        <is>
          <t>-</t>
        </is>
      </c>
      <c r="J105" s="381" t="inlineStr">
        <is>
          <t>当前在线</t>
        </is>
      </c>
      <c r="K105" s="381" t="inlineStr">
        <is>
          <t>-</t>
        </is>
      </c>
      <c r="L105" s="381" t="n">
        <v>12</v>
      </c>
      <c r="M105" s="381" t="n">
        <v>14</v>
      </c>
      <c r="N105" s="381" t="n">
        <v>31.18</v>
      </c>
      <c r="O105" s="381" t="n">
        <v>0.9167</v>
      </c>
      <c r="P105" s="381" t="n">
        <v>1</v>
      </c>
      <c r="Q105" s="381" t="n">
        <v>1</v>
      </c>
      <c r="R105" s="381" t="n">
        <v>1</v>
      </c>
      <c r="S105" s="381" t="n">
        <v>0</v>
      </c>
      <c r="T105" s="381" t="n">
        <v>0</v>
      </c>
      <c r="U105" s="381" t="n">
        <v>0</v>
      </c>
      <c r="V105" s="381" t="n">
        <v>0</v>
      </c>
      <c r="W105" s="381" t="n">
        <v>0</v>
      </c>
      <c r="X105" s="381" t="n">
        <v>0</v>
      </c>
      <c r="Y105" s="381" t="n">
        <v>0</v>
      </c>
      <c r="Z105" s="381" t="n">
        <v>0</v>
      </c>
      <c r="AA105" s="381" t="n">
        <v>0</v>
      </c>
      <c r="AB105" s="381" t="n">
        <v>0</v>
      </c>
      <c r="AC105" s="381" t="n">
        <v>0</v>
      </c>
      <c r="AD105" s="381" t="n">
        <v>0</v>
      </c>
      <c r="AE105" s="381" t="n">
        <v>0</v>
      </c>
      <c r="AF105" s="381" t="n">
        <v>0</v>
      </c>
      <c r="AG105" s="381" t="inlineStr">
        <is>
          <t>-</t>
        </is>
      </c>
      <c r="AH105" s="381" t="n">
        <v>249.9</v>
      </c>
      <c r="AI105" s="381" t="n">
        <v>249.9</v>
      </c>
      <c r="AJ105" s="381" t="n">
        <v>7</v>
      </c>
      <c r="AK105" s="381" t="n">
        <v>0</v>
      </c>
      <c r="AL105" s="381" t="n">
        <v>1</v>
      </c>
      <c r="AM105" s="381" t="n">
        <v>0</v>
      </c>
      <c r="AN105" s="381" t="inlineStr">
        <is>
          <t>-</t>
        </is>
      </c>
      <c r="AO105" s="381" t="inlineStr">
        <is>
          <t>-</t>
        </is>
      </c>
    </row>
    <row r="106">
      <c r="A106" s="53">
        <f>LEFT(C106,3)</f>
        <v/>
      </c>
      <c r="B106" s="53" t="inlineStr">
        <is>
          <t>26.05月</t>
        </is>
      </c>
      <c r="C106" s="381">
        <f>"26年"&amp;WEEKNUM(D106,2)&amp;"周"</f>
        <v/>
      </c>
      <c r="D106" s="381" t="inlineStr">
        <is>
          <t>2026-05-25</t>
        </is>
      </c>
      <c r="E106" s="381" t="n">
        <v>1052554387937</v>
      </c>
      <c r="F106" s="381" t="inlineStr">
        <is>
          <t>黑朗姆酒洋酒基酒自由古巴调酒mojito鸡尾酒40度烘焙朗姆酒700ML</t>
        </is>
      </c>
      <c r="G106" s="381" t="n">
        <v>1052554387937</v>
      </c>
      <c r="H106" s="381" t="inlineStr">
        <is>
          <t>主商品</t>
        </is>
      </c>
      <c r="I106" s="644" t="inlineStr">
        <is>
          <t>-</t>
        </is>
      </c>
      <c r="J106" s="381" t="inlineStr">
        <is>
          <t>当前在线</t>
        </is>
      </c>
      <c r="K106" s="381" t="inlineStr">
        <is>
          <t>-</t>
        </is>
      </c>
      <c r="L106" s="381" t="n">
        <v>4</v>
      </c>
      <c r="M106" s="381" t="n">
        <v>12</v>
      </c>
      <c r="N106" s="381" t="n">
        <v>23.13</v>
      </c>
      <c r="O106" s="381" t="n">
        <v>0</v>
      </c>
      <c r="P106" s="381" t="n">
        <v>2</v>
      </c>
      <c r="Q106" s="381" t="n">
        <v>2</v>
      </c>
      <c r="R106" s="381" t="n">
        <v>2</v>
      </c>
      <c r="S106" s="381" t="n">
        <v>2</v>
      </c>
      <c r="T106" s="381" t="n">
        <v>2</v>
      </c>
      <c r="U106" s="381" t="n">
        <v>58</v>
      </c>
      <c r="V106" s="381" t="n">
        <v>0.5</v>
      </c>
      <c r="W106" s="381" t="n">
        <v>2</v>
      </c>
      <c r="X106" s="381" t="n">
        <v>2</v>
      </c>
      <c r="Y106" s="381" t="n">
        <v>58</v>
      </c>
      <c r="Z106" s="381" t="n">
        <v>0.5</v>
      </c>
      <c r="AA106" s="381" t="n">
        <v>2</v>
      </c>
      <c r="AB106" s="381" t="n">
        <v>0</v>
      </c>
      <c r="AC106" s="381" t="n">
        <v>0</v>
      </c>
      <c r="AD106" s="381" t="n">
        <v>0</v>
      </c>
      <c r="AE106" s="381" t="n">
        <v>14.5</v>
      </c>
      <c r="AF106" s="381" t="n">
        <v>0</v>
      </c>
      <c r="AG106" s="381" t="inlineStr">
        <is>
          <t>-</t>
        </is>
      </c>
      <c r="AH106" s="381" t="n">
        <v>58</v>
      </c>
      <c r="AI106" s="381" t="n">
        <v>58</v>
      </c>
      <c r="AJ106" s="381" t="n">
        <v>2</v>
      </c>
      <c r="AK106" s="381" t="n">
        <v>0</v>
      </c>
      <c r="AL106" s="381" t="n">
        <v>0</v>
      </c>
      <c r="AM106" s="381" t="n">
        <v>0</v>
      </c>
      <c r="AN106" s="381" t="inlineStr">
        <is>
          <t>-</t>
        </is>
      </c>
      <c r="AO106" s="381" t="inlineStr">
        <is>
          <t>-</t>
        </is>
      </c>
    </row>
    <row r="107">
      <c r="A107" s="53">
        <f>LEFT(C107,3)</f>
        <v/>
      </c>
      <c r="B107" s="53" t="inlineStr">
        <is>
          <t>26.05月</t>
        </is>
      </c>
      <c r="C107" s="381">
        <f>"26年"&amp;WEEKNUM(D107,2)&amp;"周"</f>
        <v/>
      </c>
      <c r="D107" s="381" t="inlineStr">
        <is>
          <t>2026-05-25</t>
        </is>
      </c>
      <c r="E107" s="381" t="n">
        <v>1045620871255</v>
      </c>
      <c r="F107" s="381" t="inlineStr">
        <is>
          <t>凤梨味莫斯卡托甜白葡萄酒女士微醺果酒8度白葡萄酒晚安甜酒</t>
        </is>
      </c>
      <c r="G107" s="381" t="n">
        <v>1045620871255</v>
      </c>
      <c r="H107" s="381" t="inlineStr">
        <is>
          <t>主商品</t>
        </is>
      </c>
      <c r="I107" s="644" t="inlineStr">
        <is>
          <t>-</t>
        </is>
      </c>
      <c r="J107" s="381" t="inlineStr">
        <is>
          <t>当前在线</t>
        </is>
      </c>
      <c r="K107" s="381" t="inlineStr">
        <is>
          <t>-</t>
        </is>
      </c>
      <c r="L107" s="381" t="n">
        <v>2</v>
      </c>
      <c r="M107" s="381" t="n">
        <v>11</v>
      </c>
      <c r="N107" s="381" t="n">
        <v>42.84</v>
      </c>
      <c r="O107" s="381" t="n">
        <v>0.5</v>
      </c>
      <c r="P107" s="381" t="n">
        <v>1</v>
      </c>
      <c r="Q107" s="381" t="n">
        <v>1</v>
      </c>
      <c r="R107" s="381" t="n">
        <v>1</v>
      </c>
      <c r="S107" s="381" t="n">
        <v>1</v>
      </c>
      <c r="T107" s="381" t="n">
        <v>1</v>
      </c>
      <c r="U107" s="381" t="n">
        <v>35</v>
      </c>
      <c r="V107" s="381" t="n">
        <v>0.5</v>
      </c>
      <c r="W107" s="381" t="n">
        <v>1</v>
      </c>
      <c r="X107" s="381" t="n">
        <v>1</v>
      </c>
      <c r="Y107" s="381" t="n">
        <v>35.7</v>
      </c>
      <c r="Z107" s="381" t="n">
        <v>0.5</v>
      </c>
      <c r="AA107" s="381" t="n">
        <v>1</v>
      </c>
      <c r="AB107" s="381" t="n">
        <v>0</v>
      </c>
      <c r="AC107" s="381" t="n">
        <v>0</v>
      </c>
      <c r="AD107" s="381" t="n">
        <v>0</v>
      </c>
      <c r="AE107" s="381" t="n">
        <v>17.85</v>
      </c>
      <c r="AF107" s="381" t="n">
        <v>35.7</v>
      </c>
      <c r="AG107" s="381" t="inlineStr">
        <is>
          <t>-</t>
        </is>
      </c>
      <c r="AH107" s="381" t="n">
        <v>522</v>
      </c>
      <c r="AI107" s="381" t="n">
        <v>522</v>
      </c>
      <c r="AJ107" s="381" t="n">
        <v>11</v>
      </c>
      <c r="AK107" s="381" t="n">
        <v>0</v>
      </c>
      <c r="AL107" s="381" t="n">
        <v>0</v>
      </c>
      <c r="AM107" s="381" t="n">
        <v>0</v>
      </c>
      <c r="AN107" s="381" t="inlineStr">
        <is>
          <t>-</t>
        </is>
      </c>
      <c r="AO107" s="381" t="inlineStr">
        <is>
          <t>-</t>
        </is>
      </c>
    </row>
    <row r="108">
      <c r="A108" s="53">
        <f>LEFT(C108,3)</f>
        <v/>
      </c>
      <c r="B108" s="53" t="inlineStr">
        <is>
          <t>26.05月</t>
        </is>
      </c>
      <c r="C108" s="381">
        <f>"26年"&amp;WEEKNUM(D108,2)&amp;"周"</f>
        <v/>
      </c>
      <c r="D108" s="381" t="inlineStr">
        <is>
          <t>2026-05-25</t>
        </is>
      </c>
      <c r="E108" s="381" t="n">
        <v>1047311281085</v>
      </c>
      <c r="F108" s="381" t="inlineStr">
        <is>
          <t>金酒/Gin杜松子风味洋酒40度调酒基酒鸡尾酒</t>
        </is>
      </c>
      <c r="G108" s="381" t="n">
        <v>1047311281085</v>
      </c>
      <c r="H108" s="381" t="inlineStr">
        <is>
          <t>主商品</t>
        </is>
      </c>
      <c r="I108" s="644" t="inlineStr">
        <is>
          <t>-</t>
        </is>
      </c>
      <c r="J108" s="381" t="inlineStr">
        <is>
          <t>当前在线</t>
        </is>
      </c>
      <c r="K108" s="381" t="inlineStr">
        <is>
          <t>-</t>
        </is>
      </c>
      <c r="L108" s="381" t="n">
        <v>1</v>
      </c>
      <c r="M108" s="381" t="n">
        <v>2</v>
      </c>
      <c r="N108" s="381" t="n">
        <v>8.289999999999999</v>
      </c>
      <c r="O108" s="381" t="n">
        <v>0</v>
      </c>
      <c r="P108" s="381" t="n">
        <v>0</v>
      </c>
      <c r="Q108" s="381" t="n">
        <v>0</v>
      </c>
      <c r="R108" s="381" t="n">
        <v>0</v>
      </c>
      <c r="S108" s="381" t="n">
        <v>0</v>
      </c>
      <c r="T108" s="381" t="n">
        <v>0</v>
      </c>
      <c r="U108" s="381" t="n">
        <v>0</v>
      </c>
      <c r="V108" s="381" t="n">
        <v>0</v>
      </c>
      <c r="W108" s="381" t="n">
        <v>0</v>
      </c>
      <c r="X108" s="381" t="n">
        <v>0</v>
      </c>
      <c r="Y108" s="381" t="n">
        <v>0</v>
      </c>
      <c r="Z108" s="381" t="n">
        <v>0</v>
      </c>
      <c r="AA108" s="381" t="n">
        <v>0</v>
      </c>
      <c r="AB108" s="381" t="n">
        <v>0</v>
      </c>
      <c r="AC108" s="381" t="n">
        <v>0</v>
      </c>
      <c r="AD108" s="381" t="n">
        <v>0</v>
      </c>
      <c r="AE108" s="381" t="n">
        <v>0</v>
      </c>
      <c r="AF108" s="381" t="n">
        <v>0</v>
      </c>
      <c r="AG108" s="381" t="inlineStr">
        <is>
          <t>-</t>
        </is>
      </c>
      <c r="AH108" s="381" t="n">
        <v>0</v>
      </c>
      <c r="AI108" s="381" t="n">
        <v>0</v>
      </c>
      <c r="AJ108" s="381" t="n">
        <v>0</v>
      </c>
      <c r="AK108" s="381" t="n">
        <v>0</v>
      </c>
      <c r="AL108" s="381" t="n">
        <v>0</v>
      </c>
      <c r="AM108" s="381" t="n">
        <v>0</v>
      </c>
      <c r="AN108" s="381" t="inlineStr">
        <is>
          <t>-</t>
        </is>
      </c>
      <c r="AO108" s="381" t="inlineStr">
        <is>
          <t>-</t>
        </is>
      </c>
    </row>
    <row r="109">
      <c r="A109" s="53">
        <f>LEFT(C109,3)</f>
        <v/>
      </c>
      <c r="B109" s="53" t="inlineStr">
        <is>
          <t>26.05月</t>
        </is>
      </c>
      <c r="C109" s="381">
        <f>"26年"&amp;WEEKNUM(D109,2)&amp;"周"</f>
        <v/>
      </c>
      <c r="D109" s="381" t="inlineStr">
        <is>
          <t>2026-05-25</t>
        </is>
      </c>
      <c r="E109" s="381" t="n">
        <v>1048193500665</v>
      </c>
      <c r="F109" s="381" t="inlineStr">
        <is>
          <t>朗姆酒洋酒白朗姆酒40度调酒基酒烘焙自由古巴鸡尾酒</t>
        </is>
      </c>
      <c r="G109" s="381" t="n">
        <v>1048193500665</v>
      </c>
      <c r="H109" s="381" t="inlineStr">
        <is>
          <t>主商品</t>
        </is>
      </c>
      <c r="I109" s="644" t="inlineStr">
        <is>
          <t>-</t>
        </is>
      </c>
      <c r="J109" s="381" t="inlineStr">
        <is>
          <t>当前在线</t>
        </is>
      </c>
      <c r="K109" s="381" t="inlineStr">
        <is>
          <t>-</t>
        </is>
      </c>
      <c r="L109" s="381" t="n">
        <v>1</v>
      </c>
      <c r="M109" s="381" t="n">
        <v>1</v>
      </c>
      <c r="N109" s="381" t="n">
        <v>8.84</v>
      </c>
      <c r="O109" s="381" t="n">
        <v>0</v>
      </c>
      <c r="P109" s="381" t="n">
        <v>0</v>
      </c>
      <c r="Q109" s="381" t="n">
        <v>0</v>
      </c>
      <c r="R109" s="381" t="n">
        <v>0</v>
      </c>
      <c r="S109" s="381" t="n">
        <v>0</v>
      </c>
      <c r="T109" s="381" t="n">
        <v>0</v>
      </c>
      <c r="U109" s="381" t="n">
        <v>0</v>
      </c>
      <c r="V109" s="381" t="n">
        <v>0</v>
      </c>
      <c r="W109" s="381" t="n">
        <v>0</v>
      </c>
      <c r="X109" s="381" t="n">
        <v>0</v>
      </c>
      <c r="Y109" s="381" t="n">
        <v>0</v>
      </c>
      <c r="Z109" s="381" t="n">
        <v>0</v>
      </c>
      <c r="AA109" s="381" t="n">
        <v>0</v>
      </c>
      <c r="AB109" s="381" t="n">
        <v>0</v>
      </c>
      <c r="AC109" s="381" t="n">
        <v>0</v>
      </c>
      <c r="AD109" s="381" t="n">
        <v>0</v>
      </c>
      <c r="AE109" s="381" t="n">
        <v>0</v>
      </c>
      <c r="AF109" s="381" t="n">
        <v>0</v>
      </c>
      <c r="AG109" s="381" t="inlineStr">
        <is>
          <t>-</t>
        </is>
      </c>
      <c r="AH109" s="381" t="n">
        <v>0</v>
      </c>
      <c r="AI109" s="381" t="n">
        <v>0</v>
      </c>
      <c r="AJ109" s="381" t="n">
        <v>0</v>
      </c>
      <c r="AK109" s="381" t="n">
        <v>0</v>
      </c>
      <c r="AL109" s="381" t="n">
        <v>0</v>
      </c>
      <c r="AM109" s="381" t="n">
        <v>0</v>
      </c>
      <c r="AN109" s="381" t="inlineStr">
        <is>
          <t>-</t>
        </is>
      </c>
      <c r="AO109" s="381" t="inlineStr">
        <is>
          <t>-</t>
        </is>
      </c>
    </row>
    <row r="110">
      <c r="A110" s="53">
        <f>LEFT(C110,3)</f>
        <v/>
      </c>
      <c r="B110" s="53" t="inlineStr">
        <is>
          <t>26.05月</t>
        </is>
      </c>
      <c r="C110" s="381">
        <f>"26年"&amp;WEEKNUM(D110,2)&amp;"周"</f>
        <v/>
      </c>
      <c r="D110" s="381" t="inlineStr">
        <is>
          <t>2026-05-25</t>
        </is>
      </c>
      <c r="E110" s="381" t="n">
        <v>1050384503243</v>
      </c>
      <c r="F110" s="381" t="inlineStr">
        <is>
          <t>爆汁红心芭乐果酒8度微醺晚安甜型酒莫斯卡托甜白葡萄酒750mL</t>
        </is>
      </c>
      <c r="G110" s="381" t="n">
        <v>1050384503243</v>
      </c>
      <c r="H110" s="381" t="inlineStr">
        <is>
          <t>主商品</t>
        </is>
      </c>
      <c r="I110" s="644" t="inlineStr">
        <is>
          <t>-</t>
        </is>
      </c>
      <c r="J110" s="381" t="inlineStr">
        <is>
          <t>当前在线</t>
        </is>
      </c>
      <c r="K110" s="381" t="inlineStr">
        <is>
          <t>-</t>
        </is>
      </c>
      <c r="L110" s="381" t="n">
        <v>9</v>
      </c>
      <c r="M110" s="381" t="n">
        <v>17</v>
      </c>
      <c r="N110" s="381" t="n">
        <v>15.08</v>
      </c>
      <c r="O110" s="381" t="n">
        <v>0.5556</v>
      </c>
      <c r="P110" s="381" t="n">
        <v>1</v>
      </c>
      <c r="Q110" s="381" t="n">
        <v>0</v>
      </c>
      <c r="R110" s="381" t="n">
        <v>0</v>
      </c>
      <c r="S110" s="381" t="n">
        <v>0</v>
      </c>
      <c r="T110" s="381" t="n">
        <v>0</v>
      </c>
      <c r="U110" s="381" t="n">
        <v>0</v>
      </c>
      <c r="V110" s="381" t="n">
        <v>0</v>
      </c>
      <c r="W110" s="381" t="n">
        <v>0</v>
      </c>
      <c r="X110" s="381" t="n">
        <v>0</v>
      </c>
      <c r="Y110" s="381" t="n">
        <v>0</v>
      </c>
      <c r="Z110" s="381" t="n">
        <v>0</v>
      </c>
      <c r="AA110" s="381" t="n">
        <v>0</v>
      </c>
      <c r="AB110" s="381" t="n">
        <v>0</v>
      </c>
      <c r="AC110" s="381" t="n">
        <v>0</v>
      </c>
      <c r="AD110" s="381" t="n">
        <v>0</v>
      </c>
      <c r="AE110" s="381" t="n">
        <v>0</v>
      </c>
      <c r="AF110" s="381" t="n">
        <v>0</v>
      </c>
      <c r="AG110" s="381" t="inlineStr">
        <is>
          <t>-</t>
        </is>
      </c>
      <c r="AH110" s="381" t="n">
        <v>249.9</v>
      </c>
      <c r="AI110" s="381" t="n">
        <v>249.9</v>
      </c>
      <c r="AJ110" s="381" t="n">
        <v>7</v>
      </c>
      <c r="AK110" s="381" t="n">
        <v>0</v>
      </c>
      <c r="AL110" s="381" t="n">
        <v>2</v>
      </c>
      <c r="AM110" s="381" t="n">
        <v>0</v>
      </c>
      <c r="AN110" s="381" t="inlineStr">
        <is>
          <t>-</t>
        </is>
      </c>
      <c r="AO110" s="381" t="inlineStr">
        <is>
          <t>-</t>
        </is>
      </c>
    </row>
    <row r="111">
      <c r="A111" s="53">
        <f>LEFT(C111,3)</f>
        <v/>
      </c>
      <c r="B111" s="53" t="inlineStr">
        <is>
          <t>26.05月</t>
        </is>
      </c>
      <c r="C111" s="381">
        <f>"26年"&amp;WEEKNUM(D111,2)&amp;"周"</f>
        <v/>
      </c>
      <c r="D111" s="381" t="inlineStr">
        <is>
          <t>2026-05-25</t>
        </is>
      </c>
      <c r="E111" s="381" t="n">
        <v>1051774978537</v>
      </c>
      <c r="F111" s="381" t="inlineStr">
        <is>
          <t>咖啡力娇酒洋酒调酒基酒鸡尾酒16度烘焙蛋糕提拉米苏酒</t>
        </is>
      </c>
      <c r="G111" s="381" t="n">
        <v>1051774978537</v>
      </c>
      <c r="H111" s="381" t="inlineStr">
        <is>
          <t>主商品</t>
        </is>
      </c>
      <c r="I111" s="644" t="inlineStr">
        <is>
          <t>-</t>
        </is>
      </c>
      <c r="J111" s="381" t="inlineStr">
        <is>
          <t>当前在线</t>
        </is>
      </c>
      <c r="K111" s="381" t="inlineStr">
        <is>
          <t>-</t>
        </is>
      </c>
      <c r="L111" s="381" t="n">
        <v>1</v>
      </c>
      <c r="M111" s="381" t="n">
        <v>1</v>
      </c>
      <c r="N111" s="381" t="n">
        <v>1.64</v>
      </c>
      <c r="O111" s="381" t="n">
        <v>0</v>
      </c>
      <c r="P111" s="381" t="n">
        <v>0</v>
      </c>
      <c r="Q111" s="381" t="n">
        <v>0</v>
      </c>
      <c r="R111" s="381" t="n">
        <v>0</v>
      </c>
      <c r="S111" s="381" t="n">
        <v>0</v>
      </c>
      <c r="T111" s="381" t="n">
        <v>0</v>
      </c>
      <c r="U111" s="381" t="n">
        <v>0</v>
      </c>
      <c r="V111" s="381" t="n">
        <v>0</v>
      </c>
      <c r="W111" s="381" t="n">
        <v>0</v>
      </c>
      <c r="X111" s="381" t="n">
        <v>0</v>
      </c>
      <c r="Y111" s="381" t="n">
        <v>0</v>
      </c>
      <c r="Z111" s="381" t="n">
        <v>0</v>
      </c>
      <c r="AA111" s="381" t="n">
        <v>0</v>
      </c>
      <c r="AB111" s="381" t="n">
        <v>0</v>
      </c>
      <c r="AC111" s="381" t="n">
        <v>0</v>
      </c>
      <c r="AD111" s="381" t="n">
        <v>0</v>
      </c>
      <c r="AE111" s="381" t="n">
        <v>0</v>
      </c>
      <c r="AF111" s="381" t="n">
        <v>0</v>
      </c>
      <c r="AG111" s="381" t="inlineStr">
        <is>
          <t>-</t>
        </is>
      </c>
      <c r="AH111" s="381" t="n">
        <v>199.5</v>
      </c>
      <c r="AI111" s="381" t="n">
        <v>199.5</v>
      </c>
      <c r="AJ111" s="381" t="n">
        <v>5</v>
      </c>
      <c r="AK111" s="381" t="n">
        <v>0</v>
      </c>
      <c r="AL111" s="381" t="n">
        <v>0</v>
      </c>
      <c r="AM111" s="381" t="n">
        <v>0</v>
      </c>
      <c r="AN111" s="381" t="inlineStr">
        <is>
          <t>-</t>
        </is>
      </c>
      <c r="AO111" s="381" t="inlineStr">
        <is>
          <t>-</t>
        </is>
      </c>
    </row>
    <row r="112">
      <c r="A112" s="53">
        <f>LEFT(C112,3)</f>
        <v/>
      </c>
      <c r="B112" s="53" t="inlineStr">
        <is>
          <t>26.05月</t>
        </is>
      </c>
      <c r="C112" s="381">
        <f>"26年"&amp;WEEKNUM(D112,2)&amp;"周"</f>
        <v/>
      </c>
      <c r="D112" s="381" t="inlineStr">
        <is>
          <t>2026-05-26</t>
        </is>
      </c>
      <c r="E112" s="381" t="n">
        <v>1052554387937</v>
      </c>
      <c r="F112" s="381" t="inlineStr">
        <is>
          <t>黑朗姆酒洋酒基酒自由古巴调酒mojito鸡尾酒40度烘焙朗姆酒700ML</t>
        </is>
      </c>
      <c r="G112" s="381" t="n">
        <v>1052554387937</v>
      </c>
      <c r="H112" s="381" t="inlineStr">
        <is>
          <t>主商品</t>
        </is>
      </c>
      <c r="I112" s="644" t="inlineStr">
        <is>
          <t>-</t>
        </is>
      </c>
      <c r="J112" s="381" t="inlineStr">
        <is>
          <t>当前在线</t>
        </is>
      </c>
      <c r="K112" s="381" t="inlineStr">
        <is>
          <t>-</t>
        </is>
      </c>
      <c r="L112" s="381" t="n">
        <v>3</v>
      </c>
      <c r="M112" s="381" t="n">
        <v>10</v>
      </c>
      <c r="N112" s="381" t="n">
        <v>37.38</v>
      </c>
      <c r="O112" s="381" t="n">
        <v>0.3333</v>
      </c>
      <c r="P112" s="381" t="n">
        <v>3</v>
      </c>
      <c r="Q112" s="381" t="n">
        <v>3</v>
      </c>
      <c r="R112" s="381" t="n">
        <v>3</v>
      </c>
      <c r="S112" s="381" t="n">
        <v>3</v>
      </c>
      <c r="T112" s="381" t="n">
        <v>3</v>
      </c>
      <c r="U112" s="381" t="n">
        <v>87</v>
      </c>
      <c r="V112" s="381" t="n">
        <v>1</v>
      </c>
      <c r="W112" s="381" t="n">
        <v>3</v>
      </c>
      <c r="X112" s="381" t="n">
        <v>3</v>
      </c>
      <c r="Y112" s="381" t="n">
        <v>87</v>
      </c>
      <c r="Z112" s="381" t="n">
        <v>1</v>
      </c>
      <c r="AA112" s="381" t="n">
        <v>3</v>
      </c>
      <c r="AB112" s="381" t="n">
        <v>0</v>
      </c>
      <c r="AC112" s="381" t="n">
        <v>0</v>
      </c>
      <c r="AD112" s="381" t="n">
        <v>0</v>
      </c>
      <c r="AE112" s="381" t="n">
        <v>29</v>
      </c>
      <c r="AF112" s="381" t="n">
        <v>0</v>
      </c>
      <c r="AG112" s="381" t="inlineStr">
        <is>
          <t>-</t>
        </is>
      </c>
      <c r="AH112" s="381" t="n">
        <v>145</v>
      </c>
      <c r="AI112" s="381" t="n">
        <v>145</v>
      </c>
      <c r="AJ112" s="381" t="n">
        <v>5</v>
      </c>
      <c r="AK112" s="381" t="n">
        <v>0</v>
      </c>
      <c r="AL112" s="381" t="n">
        <v>0</v>
      </c>
      <c r="AM112" s="381" t="n">
        <v>0</v>
      </c>
      <c r="AN112" s="381" t="inlineStr">
        <is>
          <t>-</t>
        </is>
      </c>
      <c r="AO112" s="381" t="inlineStr">
        <is>
          <t>-</t>
        </is>
      </c>
    </row>
    <row r="113">
      <c r="A113" s="53">
        <f>LEFT(C113,3)</f>
        <v/>
      </c>
      <c r="B113" s="53" t="inlineStr">
        <is>
          <t>26.05月</t>
        </is>
      </c>
      <c r="C113" s="381">
        <f>"26年"&amp;WEEKNUM(D113,2)&amp;"周"</f>
        <v/>
      </c>
      <c r="D113" s="381" t="inlineStr">
        <is>
          <t>2026-05-26</t>
        </is>
      </c>
      <c r="E113" s="381" t="n">
        <v>1045620871255</v>
      </c>
      <c r="F113" s="381" t="inlineStr">
        <is>
          <t>凤梨味莫斯卡托甜白葡萄酒女士微醺果酒8度白葡萄酒晚安甜酒</t>
        </is>
      </c>
      <c r="G113" s="381" t="n">
        <v>1045620871255</v>
      </c>
      <c r="H113" s="381" t="inlineStr">
        <is>
          <t>主商品</t>
        </is>
      </c>
      <c r="I113" s="644" t="inlineStr">
        <is>
          <t>-</t>
        </is>
      </c>
      <c r="J113" s="381" t="inlineStr">
        <is>
          <t>当前在线</t>
        </is>
      </c>
      <c r="K113" s="381" t="inlineStr">
        <is>
          <t>-</t>
        </is>
      </c>
      <c r="L113" s="381" t="n">
        <v>3</v>
      </c>
      <c r="M113" s="381" t="n">
        <v>11</v>
      </c>
      <c r="N113" s="381" t="n">
        <v>8.220000000000001</v>
      </c>
      <c r="O113" s="381" t="n">
        <v>0.6667</v>
      </c>
      <c r="P113" s="381" t="n">
        <v>0</v>
      </c>
      <c r="Q113" s="381" t="n">
        <v>0</v>
      </c>
      <c r="R113" s="381" t="n">
        <v>0</v>
      </c>
      <c r="S113" s="381" t="n">
        <v>0</v>
      </c>
      <c r="T113" s="381" t="n">
        <v>0</v>
      </c>
      <c r="U113" s="381" t="n">
        <v>0</v>
      </c>
      <c r="V113" s="381" t="n">
        <v>0</v>
      </c>
      <c r="W113" s="381" t="n">
        <v>0</v>
      </c>
      <c r="X113" s="381" t="n">
        <v>0</v>
      </c>
      <c r="Y113" s="381" t="n">
        <v>0</v>
      </c>
      <c r="Z113" s="381" t="n">
        <v>0</v>
      </c>
      <c r="AA113" s="381" t="n">
        <v>0</v>
      </c>
      <c r="AB113" s="381" t="n">
        <v>0</v>
      </c>
      <c r="AC113" s="381" t="n">
        <v>0</v>
      </c>
      <c r="AD113" s="381" t="n">
        <v>0</v>
      </c>
      <c r="AE113" s="381" t="n">
        <v>0</v>
      </c>
      <c r="AF113" s="381" t="n">
        <v>0</v>
      </c>
      <c r="AG113" s="381" t="inlineStr">
        <is>
          <t>-</t>
        </is>
      </c>
      <c r="AH113" s="381" t="n">
        <v>522</v>
      </c>
      <c r="AI113" s="381" t="n">
        <v>522</v>
      </c>
      <c r="AJ113" s="381" t="n">
        <v>11</v>
      </c>
      <c r="AK113" s="381" t="n">
        <v>0</v>
      </c>
      <c r="AL113" s="381" t="n">
        <v>1</v>
      </c>
      <c r="AM113" s="381" t="n">
        <v>0</v>
      </c>
      <c r="AN113" s="381" t="inlineStr">
        <is>
          <t>-</t>
        </is>
      </c>
      <c r="AO113" s="381" t="inlineStr">
        <is>
          <t>-</t>
        </is>
      </c>
    </row>
    <row r="114">
      <c r="A114" s="53">
        <f>LEFT(C114,3)</f>
        <v/>
      </c>
      <c r="B114" s="53" t="inlineStr">
        <is>
          <t>26.05月</t>
        </is>
      </c>
      <c r="C114" s="381">
        <f>"26年"&amp;WEEKNUM(D114,2)&amp;"周"</f>
        <v/>
      </c>
      <c r="D114" s="381" t="inlineStr">
        <is>
          <t>2026-05-26</t>
        </is>
      </c>
      <c r="E114" s="381" t="n">
        <v>1050384503243</v>
      </c>
      <c r="F114" s="381" t="inlineStr">
        <is>
          <t>爆汁红心芭乐果酒8度微醺晚安甜型酒莫斯卡托甜白葡萄酒750mL</t>
        </is>
      </c>
      <c r="G114" s="381" t="n">
        <v>1050384503243</v>
      </c>
      <c r="H114" s="381" t="inlineStr">
        <is>
          <t>主商品</t>
        </is>
      </c>
      <c r="I114" s="644" t="inlineStr">
        <is>
          <t>-</t>
        </is>
      </c>
      <c r="J114" s="381" t="inlineStr">
        <is>
          <t>当前在线</t>
        </is>
      </c>
      <c r="K114" s="381" t="inlineStr">
        <is>
          <t>-</t>
        </is>
      </c>
      <c r="L114" s="381" t="n">
        <v>9</v>
      </c>
      <c r="M114" s="381" t="n">
        <v>22</v>
      </c>
      <c r="N114" s="381" t="n">
        <v>30.88</v>
      </c>
      <c r="O114" s="381" t="n">
        <v>0.7778</v>
      </c>
      <c r="P114" s="381" t="n">
        <v>0</v>
      </c>
      <c r="Q114" s="381" t="n">
        <v>0</v>
      </c>
      <c r="R114" s="381" t="n">
        <v>0</v>
      </c>
      <c r="S114" s="381" t="n">
        <v>0</v>
      </c>
      <c r="T114" s="381" t="n">
        <v>0</v>
      </c>
      <c r="U114" s="381" t="n">
        <v>0</v>
      </c>
      <c r="V114" s="381" t="n">
        <v>0</v>
      </c>
      <c r="W114" s="381" t="n">
        <v>0</v>
      </c>
      <c r="X114" s="381" t="n">
        <v>0</v>
      </c>
      <c r="Y114" s="381" t="n">
        <v>0</v>
      </c>
      <c r="Z114" s="381" t="n">
        <v>0</v>
      </c>
      <c r="AA114" s="381" t="n">
        <v>0</v>
      </c>
      <c r="AB114" s="381" t="n">
        <v>0</v>
      </c>
      <c r="AC114" s="381" t="n">
        <v>0</v>
      </c>
      <c r="AD114" s="381" t="n">
        <v>0</v>
      </c>
      <c r="AE114" s="381" t="n">
        <v>0</v>
      </c>
      <c r="AF114" s="381" t="n">
        <v>0</v>
      </c>
      <c r="AG114" s="381" t="inlineStr">
        <is>
          <t>-</t>
        </is>
      </c>
      <c r="AH114" s="381" t="n">
        <v>249.9</v>
      </c>
      <c r="AI114" s="381" t="n">
        <v>249.9</v>
      </c>
      <c r="AJ114" s="381" t="n">
        <v>7</v>
      </c>
      <c r="AK114" s="381" t="n">
        <v>0</v>
      </c>
      <c r="AL114" s="381" t="n">
        <v>3</v>
      </c>
      <c r="AM114" s="381" t="n">
        <v>0</v>
      </c>
      <c r="AN114" s="381" t="inlineStr">
        <is>
          <t>-</t>
        </is>
      </c>
      <c r="AO114" s="381" t="inlineStr">
        <is>
          <t>-</t>
        </is>
      </c>
    </row>
    <row r="115">
      <c r="A115" s="53">
        <f>LEFT(C115,3)</f>
        <v/>
      </c>
      <c r="B115" s="53" t="inlineStr">
        <is>
          <t>26.05月</t>
        </is>
      </c>
      <c r="C115" s="381">
        <f>"26年"&amp;WEEKNUM(D115,2)&amp;"周"</f>
        <v/>
      </c>
      <c r="D115" s="381" t="inlineStr">
        <is>
          <t>2026-05-26</t>
        </is>
      </c>
      <c r="E115" s="381" t="n">
        <v>1051774978537</v>
      </c>
      <c r="F115" s="381" t="inlineStr">
        <is>
          <t>咖啡力娇酒洋酒调酒基酒鸡尾酒16度烘焙蛋糕提拉米苏酒</t>
        </is>
      </c>
      <c r="G115" s="381" t="n">
        <v>1051774978537</v>
      </c>
      <c r="H115" s="381" t="inlineStr">
        <is>
          <t>主商品</t>
        </is>
      </c>
      <c r="I115" s="644" t="inlineStr">
        <is>
          <t>-</t>
        </is>
      </c>
      <c r="J115" s="381" t="inlineStr">
        <is>
          <t>当前在线</t>
        </is>
      </c>
      <c r="K115" s="381" t="inlineStr">
        <is>
          <t>-</t>
        </is>
      </c>
      <c r="L115" s="381" t="n">
        <v>1</v>
      </c>
      <c r="M115" s="381" t="n">
        <v>1</v>
      </c>
      <c r="N115" s="381" t="n">
        <v>24.33</v>
      </c>
      <c r="O115" s="381" t="n">
        <v>0</v>
      </c>
      <c r="P115" s="381" t="n">
        <v>0</v>
      </c>
      <c r="Q115" s="381" t="n">
        <v>0</v>
      </c>
      <c r="R115" s="381" t="n">
        <v>0</v>
      </c>
      <c r="S115" s="381" t="n">
        <v>0</v>
      </c>
      <c r="T115" s="381" t="n">
        <v>0</v>
      </c>
      <c r="U115" s="381" t="n">
        <v>0</v>
      </c>
      <c r="V115" s="381" t="n">
        <v>0</v>
      </c>
      <c r="W115" s="381" t="n">
        <v>0</v>
      </c>
      <c r="X115" s="381" t="n">
        <v>0</v>
      </c>
      <c r="Y115" s="381" t="n">
        <v>0</v>
      </c>
      <c r="Z115" s="381" t="n">
        <v>0</v>
      </c>
      <c r="AA115" s="381" t="n">
        <v>0</v>
      </c>
      <c r="AB115" s="381" t="n">
        <v>0</v>
      </c>
      <c r="AC115" s="381" t="n">
        <v>0</v>
      </c>
      <c r="AD115" s="381" t="n">
        <v>0</v>
      </c>
      <c r="AE115" s="381" t="n">
        <v>0</v>
      </c>
      <c r="AF115" s="381" t="n">
        <v>0</v>
      </c>
      <c r="AG115" s="381" t="inlineStr">
        <is>
          <t>-</t>
        </is>
      </c>
      <c r="AH115" s="381" t="n">
        <v>199.5</v>
      </c>
      <c r="AI115" s="381" t="n">
        <v>199.5</v>
      </c>
      <c r="AJ115" s="381" t="n">
        <v>5</v>
      </c>
      <c r="AK115" s="381" t="n">
        <v>0</v>
      </c>
      <c r="AL115" s="381" t="n">
        <v>0</v>
      </c>
      <c r="AM115" s="381" t="n">
        <v>0</v>
      </c>
      <c r="AN115" s="381" t="inlineStr">
        <is>
          <t>-</t>
        </is>
      </c>
      <c r="AO115" s="381" t="inlineStr">
        <is>
          <t>-</t>
        </is>
      </c>
    </row>
    <row r="116">
      <c r="A116" s="53">
        <f>LEFT(C116,3)</f>
        <v/>
      </c>
      <c r="B116" s="53" t="inlineStr">
        <is>
          <t>26.05月</t>
        </is>
      </c>
      <c r="C116" s="381">
        <f>"26年"&amp;WEEKNUM(D116,2)&amp;"周"</f>
        <v/>
      </c>
      <c r="D116" s="381" t="inlineStr">
        <is>
          <t>2026-05-27</t>
        </is>
      </c>
      <c r="E116" s="381" t="n">
        <v>1053858146208</v>
      </c>
      <c r="F116" s="381" t="inlineStr">
        <is>
          <t>蓝橙力娇酒21度微醺低度利口酒调酒基酒洋酒正品蓝色夏威夷鸡尾酒</t>
        </is>
      </c>
      <c r="G116" s="381" t="n">
        <v>1053858146208</v>
      </c>
      <c r="H116" s="381" t="inlineStr">
        <is>
          <t>主商品</t>
        </is>
      </c>
      <c r="I116" s="644" t="inlineStr">
        <is>
          <t>-</t>
        </is>
      </c>
      <c r="J116" s="381" t="inlineStr">
        <is>
          <t>当前在线</t>
        </is>
      </c>
      <c r="K116" s="381" t="inlineStr">
        <is>
          <t>-</t>
        </is>
      </c>
      <c r="L116" s="381" t="n">
        <v>3</v>
      </c>
      <c r="M116" s="381" t="n">
        <v>11</v>
      </c>
      <c r="N116" s="381" t="n">
        <v>10.4</v>
      </c>
      <c r="O116" s="381" t="n">
        <v>0</v>
      </c>
      <c r="P116" s="381" t="n">
        <v>2</v>
      </c>
      <c r="Q116" s="381" t="n">
        <v>2</v>
      </c>
      <c r="R116" s="381" t="n">
        <v>2</v>
      </c>
      <c r="S116" s="381" t="n">
        <v>2</v>
      </c>
      <c r="T116" s="381" t="n">
        <v>2</v>
      </c>
      <c r="U116" s="381" t="n">
        <v>58</v>
      </c>
      <c r="V116" s="381" t="n">
        <v>0.6667</v>
      </c>
      <c r="W116" s="381" t="n">
        <v>2</v>
      </c>
      <c r="X116" s="381" t="n">
        <v>2</v>
      </c>
      <c r="Y116" s="381" t="n">
        <v>58</v>
      </c>
      <c r="Z116" s="381" t="n">
        <v>0.6667</v>
      </c>
      <c r="AA116" s="381" t="n">
        <v>2</v>
      </c>
      <c r="AB116" s="381" t="n">
        <v>0</v>
      </c>
      <c r="AC116" s="381" t="n">
        <v>0</v>
      </c>
      <c r="AD116" s="381" t="n">
        <v>0</v>
      </c>
      <c r="AE116" s="381" t="n">
        <v>19.33</v>
      </c>
      <c r="AF116" s="381" t="n">
        <v>0</v>
      </c>
      <c r="AG116" s="381" t="inlineStr">
        <is>
          <t>-</t>
        </is>
      </c>
      <c r="AH116" s="381" t="n">
        <v>58</v>
      </c>
      <c r="AI116" s="381" t="n">
        <v>58</v>
      </c>
      <c r="AJ116" s="381" t="n">
        <v>2</v>
      </c>
      <c r="AK116" s="381" t="n">
        <v>0</v>
      </c>
      <c r="AL116" s="381" t="n">
        <v>0</v>
      </c>
      <c r="AM116" s="381" t="n">
        <v>0</v>
      </c>
      <c r="AN116" s="381" t="inlineStr">
        <is>
          <t>-</t>
        </is>
      </c>
      <c r="AO116" s="381" t="inlineStr">
        <is>
          <t>-</t>
        </is>
      </c>
    </row>
    <row r="117">
      <c r="A117" s="53">
        <f>LEFT(C117,3)</f>
        <v/>
      </c>
      <c r="B117" s="53" t="inlineStr">
        <is>
          <t>26.05月</t>
        </is>
      </c>
      <c r="C117" s="381">
        <f>"26年"&amp;WEEKNUM(D117,2)&amp;"周"</f>
        <v/>
      </c>
      <c r="D117" s="381" t="inlineStr">
        <is>
          <t>2026-05-27</t>
        </is>
      </c>
      <c r="E117" s="381" t="n">
        <v>1050384503243</v>
      </c>
      <c r="F117" s="381" t="inlineStr">
        <is>
          <t>爆汁红心芭乐果酒8度微醺晚安甜型酒莫斯卡托甜白葡萄酒750mL</t>
        </is>
      </c>
      <c r="G117" s="381" t="n">
        <v>1050384503243</v>
      </c>
      <c r="H117" s="381" t="inlineStr">
        <is>
          <t>主商品</t>
        </is>
      </c>
      <c r="I117" s="644" t="inlineStr">
        <is>
          <t>-</t>
        </is>
      </c>
      <c r="J117" s="381" t="inlineStr">
        <is>
          <t>当前在线</t>
        </is>
      </c>
      <c r="K117" s="381" t="inlineStr">
        <is>
          <t>-</t>
        </is>
      </c>
      <c r="L117" s="381" t="n">
        <v>4</v>
      </c>
      <c r="M117" s="381" t="n">
        <v>6</v>
      </c>
      <c r="N117" s="381" t="n">
        <v>5.05</v>
      </c>
      <c r="O117" s="381" t="n">
        <v>0.5</v>
      </c>
      <c r="P117" s="381" t="n">
        <v>0</v>
      </c>
      <c r="Q117" s="381" t="n">
        <v>1</v>
      </c>
      <c r="R117" s="381" t="n">
        <v>1</v>
      </c>
      <c r="S117" s="381" t="n">
        <v>1</v>
      </c>
      <c r="T117" s="381" t="n">
        <v>1</v>
      </c>
      <c r="U117" s="381" t="n">
        <v>35</v>
      </c>
      <c r="V117" s="381" t="n">
        <v>0.25</v>
      </c>
      <c r="W117" s="381" t="n">
        <v>1</v>
      </c>
      <c r="X117" s="381" t="n">
        <v>1</v>
      </c>
      <c r="Y117" s="381" t="n">
        <v>35.7</v>
      </c>
      <c r="Z117" s="381" t="n">
        <v>0.25</v>
      </c>
      <c r="AA117" s="381" t="n">
        <v>1</v>
      </c>
      <c r="AB117" s="381" t="n">
        <v>0</v>
      </c>
      <c r="AC117" s="381" t="n">
        <v>0</v>
      </c>
      <c r="AD117" s="381" t="n">
        <v>0</v>
      </c>
      <c r="AE117" s="381" t="n">
        <v>8.93</v>
      </c>
      <c r="AF117" s="381" t="n">
        <v>35.7</v>
      </c>
      <c r="AG117" s="381" t="inlineStr">
        <is>
          <t>-</t>
        </is>
      </c>
      <c r="AH117" s="381" t="n">
        <v>285.6</v>
      </c>
      <c r="AI117" s="381" t="n">
        <v>285.6</v>
      </c>
      <c r="AJ117" s="381" t="n">
        <v>8</v>
      </c>
      <c r="AK117" s="381" t="n">
        <v>0</v>
      </c>
      <c r="AL117" s="381" t="n">
        <v>0</v>
      </c>
      <c r="AM117" s="381" t="n">
        <v>0</v>
      </c>
      <c r="AN117" s="381" t="inlineStr">
        <is>
          <t>-</t>
        </is>
      </c>
      <c r="AO117" s="381" t="inlineStr">
        <is>
          <t>-</t>
        </is>
      </c>
    </row>
    <row r="118">
      <c r="A118" s="53">
        <f>LEFT(C118,3)</f>
        <v/>
      </c>
      <c r="B118" s="53" t="inlineStr">
        <is>
          <t>26.05月</t>
        </is>
      </c>
      <c r="C118" s="381">
        <f>"26年"&amp;WEEKNUM(D118,2)&amp;"周"</f>
        <v/>
      </c>
      <c r="D118" s="381" t="inlineStr">
        <is>
          <t>2026-05-27</t>
        </is>
      </c>
      <c r="E118" s="381" t="n">
        <v>1045457135722</v>
      </c>
      <c r="F118" s="381" t="inlineStr">
        <is>
          <t>伏特加vodka洋酒调酒基酒40度正品酒吧调酒鸡尾酒700mL旗舰店正品</t>
        </is>
      </c>
      <c r="G118" s="381" t="n">
        <v>1045457135722</v>
      </c>
      <c r="H118" s="381" t="inlineStr">
        <is>
          <t>主商品</t>
        </is>
      </c>
      <c r="I118" s="644" t="inlineStr">
        <is>
          <t>-</t>
        </is>
      </c>
      <c r="J118" s="381" t="inlineStr">
        <is>
          <t>当前在线</t>
        </is>
      </c>
      <c r="K118" s="381" t="inlineStr">
        <is>
          <t>-</t>
        </is>
      </c>
      <c r="L118" s="381" t="n">
        <v>1</v>
      </c>
      <c r="M118" s="381" t="n">
        <v>1</v>
      </c>
      <c r="N118" s="381" t="n">
        <v>1</v>
      </c>
      <c r="O118" s="381" t="n">
        <v>0</v>
      </c>
      <c r="P118" s="381" t="n">
        <v>0</v>
      </c>
      <c r="Q118" s="381" t="n">
        <v>0</v>
      </c>
      <c r="R118" s="381" t="n">
        <v>0</v>
      </c>
      <c r="S118" s="381" t="n">
        <v>0</v>
      </c>
      <c r="T118" s="381" t="n">
        <v>0</v>
      </c>
      <c r="U118" s="381" t="n">
        <v>0</v>
      </c>
      <c r="V118" s="381" t="n">
        <v>0</v>
      </c>
      <c r="W118" s="381" t="n">
        <v>0</v>
      </c>
      <c r="X118" s="381" t="n">
        <v>0</v>
      </c>
      <c r="Y118" s="381" t="n">
        <v>0</v>
      </c>
      <c r="Z118" s="381" t="n">
        <v>0</v>
      </c>
      <c r="AA118" s="381" t="n">
        <v>0</v>
      </c>
      <c r="AB118" s="381" t="n">
        <v>0</v>
      </c>
      <c r="AC118" s="381" t="n">
        <v>0</v>
      </c>
      <c r="AD118" s="381" t="n">
        <v>0</v>
      </c>
      <c r="AE118" s="381" t="n">
        <v>0</v>
      </c>
      <c r="AF118" s="381" t="n">
        <v>0</v>
      </c>
      <c r="AG118" s="381" t="inlineStr">
        <is>
          <t>-</t>
        </is>
      </c>
      <c r="AH118" s="381" t="n">
        <v>82.90000000000001</v>
      </c>
      <c r="AI118" s="381" t="n">
        <v>0</v>
      </c>
      <c r="AJ118" s="381" t="n">
        <v>0</v>
      </c>
      <c r="AK118" s="381" t="n">
        <v>0</v>
      </c>
      <c r="AL118" s="381" t="n">
        <v>0</v>
      </c>
      <c r="AM118" s="381" t="n">
        <v>0</v>
      </c>
      <c r="AN118" s="381" t="inlineStr">
        <is>
          <t>-</t>
        </is>
      </c>
      <c r="AO118" s="381" t="inlineStr">
        <is>
          <t>-</t>
        </is>
      </c>
    </row>
    <row r="119">
      <c r="A119" s="53">
        <f>LEFT(C119,3)</f>
        <v/>
      </c>
      <c r="B119" s="53" t="inlineStr">
        <is>
          <t>26.05月</t>
        </is>
      </c>
      <c r="C119" s="381">
        <f>"26年"&amp;WEEKNUM(D119,2)&amp;"周"</f>
        <v/>
      </c>
      <c r="D119" s="381" t="inlineStr">
        <is>
          <t>2026-05-27</t>
        </is>
      </c>
      <c r="E119" s="381" t="n">
        <v>1045598707511</v>
      </c>
      <c r="F119" s="381" t="inlineStr">
        <is>
          <t>白兰地Brandy洋酒40度烈酒调酒基酒鸡尾酒正品官方旗舰店</t>
        </is>
      </c>
      <c r="G119" s="381" t="n">
        <v>1045598707511</v>
      </c>
      <c r="H119" s="381" t="inlineStr">
        <is>
          <t>主商品</t>
        </is>
      </c>
      <c r="I119" s="644" t="inlineStr">
        <is>
          <t>-</t>
        </is>
      </c>
      <c r="J119" s="381" t="inlineStr">
        <is>
          <t>当前在线</t>
        </is>
      </c>
      <c r="K119" s="381" t="inlineStr">
        <is>
          <t>-</t>
        </is>
      </c>
      <c r="L119" s="381" t="n">
        <v>2</v>
      </c>
      <c r="M119" s="381" t="n">
        <v>2</v>
      </c>
      <c r="N119" s="381" t="n">
        <v>9.33</v>
      </c>
      <c r="O119" s="381" t="n">
        <v>0</v>
      </c>
      <c r="P119" s="381" t="n">
        <v>0</v>
      </c>
      <c r="Q119" s="381" t="n">
        <v>1</v>
      </c>
      <c r="R119" s="381" t="n">
        <v>1</v>
      </c>
      <c r="S119" s="381" t="n">
        <v>0</v>
      </c>
      <c r="T119" s="381" t="n">
        <v>0</v>
      </c>
      <c r="U119" s="381" t="n">
        <v>0</v>
      </c>
      <c r="V119" s="381" t="n">
        <v>0</v>
      </c>
      <c r="W119" s="381" t="n">
        <v>0</v>
      </c>
      <c r="X119" s="381" t="n">
        <v>0</v>
      </c>
      <c r="Y119" s="381" t="n">
        <v>0</v>
      </c>
      <c r="Z119" s="381" t="n">
        <v>0</v>
      </c>
      <c r="AA119" s="381" t="n">
        <v>0</v>
      </c>
      <c r="AB119" s="381" t="n">
        <v>0</v>
      </c>
      <c r="AC119" s="381" t="n">
        <v>0</v>
      </c>
      <c r="AD119" s="381" t="n">
        <v>0</v>
      </c>
      <c r="AE119" s="381" t="n">
        <v>0</v>
      </c>
      <c r="AF119" s="381" t="n">
        <v>0</v>
      </c>
      <c r="AG119" s="381" t="inlineStr">
        <is>
          <t>-</t>
        </is>
      </c>
      <c r="AH119" s="381" t="n">
        <v>205</v>
      </c>
      <c r="AI119" s="381" t="n">
        <v>205</v>
      </c>
      <c r="AJ119" s="381" t="n">
        <v>1</v>
      </c>
      <c r="AK119" s="381" t="n">
        <v>0</v>
      </c>
      <c r="AL119" s="381" t="n">
        <v>1</v>
      </c>
      <c r="AM119" s="381" t="n">
        <v>0</v>
      </c>
      <c r="AN119" s="381" t="inlineStr">
        <is>
          <t>-</t>
        </is>
      </c>
      <c r="AO119" s="381" t="inlineStr">
        <is>
          <t>-</t>
        </is>
      </c>
    </row>
    <row r="120">
      <c r="A120" s="53">
        <f>LEFT(C120,3)</f>
        <v/>
      </c>
      <c r="B120" s="53" t="inlineStr">
        <is>
          <t>26.05月</t>
        </is>
      </c>
      <c r="C120" s="381">
        <f>"26年"&amp;WEEKNUM(D120,2)&amp;"周"</f>
        <v/>
      </c>
      <c r="D120" s="381" t="inlineStr">
        <is>
          <t>2026-05-27</t>
        </is>
      </c>
      <c r="E120" s="381" t="n">
        <v>1045620871255</v>
      </c>
      <c r="F120" s="381" t="inlineStr">
        <is>
          <t>凤梨味莫斯卡托甜白葡萄酒女士微醺果酒8度白葡萄酒晚安甜酒</t>
        </is>
      </c>
      <c r="G120" s="381" t="n">
        <v>1045620871255</v>
      </c>
      <c r="H120" s="381" t="inlineStr">
        <is>
          <t>主商品</t>
        </is>
      </c>
      <c r="I120" s="644" t="inlineStr">
        <is>
          <t>-</t>
        </is>
      </c>
      <c r="J120" s="381" t="inlineStr">
        <is>
          <t>当前在线</t>
        </is>
      </c>
      <c r="K120" s="381" t="inlineStr">
        <is>
          <t>-</t>
        </is>
      </c>
      <c r="L120" s="381" t="n">
        <v>2</v>
      </c>
      <c r="M120" s="381" t="n">
        <v>3</v>
      </c>
      <c r="N120" s="381" t="n">
        <v>9.970000000000001</v>
      </c>
      <c r="O120" s="381" t="n">
        <v>0.5</v>
      </c>
      <c r="P120" s="381" t="n">
        <v>0</v>
      </c>
      <c r="Q120" s="381" t="n">
        <v>1</v>
      </c>
      <c r="R120" s="381" t="n">
        <v>1</v>
      </c>
      <c r="S120" s="381" t="n">
        <v>0</v>
      </c>
      <c r="T120" s="381" t="n">
        <v>0</v>
      </c>
      <c r="U120" s="381" t="n">
        <v>0</v>
      </c>
      <c r="V120" s="381" t="n">
        <v>0</v>
      </c>
      <c r="W120" s="381" t="n">
        <v>0</v>
      </c>
      <c r="X120" s="381" t="n">
        <v>0</v>
      </c>
      <c r="Y120" s="381" t="n">
        <v>0</v>
      </c>
      <c r="Z120" s="381" t="n">
        <v>0</v>
      </c>
      <c r="AA120" s="381" t="n">
        <v>0</v>
      </c>
      <c r="AB120" s="381" t="n">
        <v>0</v>
      </c>
      <c r="AC120" s="381" t="n">
        <v>0</v>
      </c>
      <c r="AD120" s="381" t="n">
        <v>0</v>
      </c>
      <c r="AE120" s="381" t="n">
        <v>0</v>
      </c>
      <c r="AF120" s="381" t="n">
        <v>0</v>
      </c>
      <c r="AG120" s="381" t="inlineStr">
        <is>
          <t>-</t>
        </is>
      </c>
      <c r="AH120" s="381" t="n">
        <v>522</v>
      </c>
      <c r="AI120" s="381" t="n">
        <v>522</v>
      </c>
      <c r="AJ120" s="381" t="n">
        <v>11</v>
      </c>
      <c r="AK120" s="381" t="n">
        <v>0</v>
      </c>
      <c r="AL120" s="381" t="n">
        <v>1</v>
      </c>
      <c r="AM120" s="381" t="n">
        <v>0</v>
      </c>
      <c r="AN120" s="381" t="inlineStr">
        <is>
          <t>-</t>
        </is>
      </c>
      <c r="AO120" s="381" t="inlineStr">
        <is>
          <t>-</t>
        </is>
      </c>
    </row>
    <row r="121">
      <c r="A121" s="53">
        <f>LEFT(C121,3)</f>
        <v/>
      </c>
      <c r="B121" s="53" t="inlineStr">
        <is>
          <t>26.05月</t>
        </is>
      </c>
      <c r="C121" s="381">
        <f>"26年"&amp;WEEKNUM(D121,2)&amp;"周"</f>
        <v/>
      </c>
      <c r="D121" s="381" t="inlineStr">
        <is>
          <t>2026-05-27</t>
        </is>
      </c>
      <c r="E121" s="381" t="n">
        <v>1048198432713</v>
      </c>
      <c r="F121" s="381" t="inlineStr">
        <is>
          <t>红石榴风味配制酒Liqueur洋酒5度调酒基酒鸡尾</t>
        </is>
      </c>
      <c r="G121" s="381" t="n">
        <v>1048198432713</v>
      </c>
      <c r="H121" s="381" t="inlineStr">
        <is>
          <t>主商品</t>
        </is>
      </c>
      <c r="I121" s="644" t="inlineStr">
        <is>
          <t>-</t>
        </is>
      </c>
      <c r="J121" s="381" t="inlineStr">
        <is>
          <t>当前在线</t>
        </is>
      </c>
      <c r="K121" s="381" t="inlineStr">
        <is>
          <t>-</t>
        </is>
      </c>
      <c r="L121" s="381" t="n">
        <v>1</v>
      </c>
      <c r="M121" s="381" t="n">
        <v>1</v>
      </c>
      <c r="N121" s="381" t="n">
        <v>1</v>
      </c>
      <c r="O121" s="381" t="n">
        <v>0</v>
      </c>
      <c r="P121" s="381" t="n">
        <v>0</v>
      </c>
      <c r="Q121" s="381" t="n">
        <v>0</v>
      </c>
      <c r="R121" s="381" t="n">
        <v>0</v>
      </c>
      <c r="S121" s="381" t="n">
        <v>0</v>
      </c>
      <c r="T121" s="381" t="n">
        <v>0</v>
      </c>
      <c r="U121" s="381" t="n">
        <v>0</v>
      </c>
      <c r="V121" s="381" t="n">
        <v>0</v>
      </c>
      <c r="W121" s="381" t="n">
        <v>0</v>
      </c>
      <c r="X121" s="381" t="n">
        <v>0</v>
      </c>
      <c r="Y121" s="381" t="n">
        <v>0</v>
      </c>
      <c r="Z121" s="381" t="n">
        <v>0</v>
      </c>
      <c r="AA121" s="381" t="n">
        <v>0</v>
      </c>
      <c r="AB121" s="381" t="n">
        <v>0</v>
      </c>
      <c r="AC121" s="381" t="n">
        <v>0</v>
      </c>
      <c r="AD121" s="381" t="n">
        <v>0</v>
      </c>
      <c r="AE121" s="381" t="n">
        <v>0</v>
      </c>
      <c r="AF121" s="381" t="n">
        <v>0</v>
      </c>
      <c r="AG121" s="381" t="inlineStr">
        <is>
          <t>-</t>
        </is>
      </c>
      <c r="AH121" s="381" t="n">
        <v>0</v>
      </c>
      <c r="AI121" s="381" t="n">
        <v>0</v>
      </c>
      <c r="AJ121" s="381" t="n">
        <v>0</v>
      </c>
      <c r="AK121" s="381" t="n">
        <v>0</v>
      </c>
      <c r="AL121" s="381" t="n">
        <v>0</v>
      </c>
      <c r="AM121" s="381" t="n">
        <v>0</v>
      </c>
      <c r="AN121" s="381" t="inlineStr">
        <is>
          <t>-</t>
        </is>
      </c>
      <c r="AO121" s="381" t="inlineStr">
        <is>
          <t>-</t>
        </is>
      </c>
    </row>
    <row r="122">
      <c r="A122" s="53">
        <f>LEFT(C122,3)</f>
        <v/>
      </c>
      <c r="B122" s="53" t="inlineStr">
        <is>
          <t>26.05月</t>
        </is>
      </c>
      <c r="C122" s="381">
        <f>"26年"&amp;WEEKNUM(D122,2)&amp;"周"</f>
        <v/>
      </c>
      <c r="D122" s="381" t="inlineStr">
        <is>
          <t>2026-05-27</t>
        </is>
      </c>
      <c r="E122" s="381" t="n">
        <v>1051774978537</v>
      </c>
      <c r="F122" s="381" t="inlineStr">
        <is>
          <t>咖啡力娇酒洋酒调酒基酒鸡尾酒16度烘焙蛋糕提拉米苏酒</t>
        </is>
      </c>
      <c r="G122" s="381" t="n">
        <v>1051774978537</v>
      </c>
      <c r="H122" s="381" t="inlineStr">
        <is>
          <t>主商品</t>
        </is>
      </c>
      <c r="I122" s="644" t="inlineStr">
        <is>
          <t>-</t>
        </is>
      </c>
      <c r="J122" s="381" t="inlineStr">
        <is>
          <t>当前在线</t>
        </is>
      </c>
      <c r="K122" s="381" t="inlineStr">
        <is>
          <t>-</t>
        </is>
      </c>
      <c r="L122" s="381" t="n">
        <v>2</v>
      </c>
      <c r="M122" s="381" t="n">
        <v>2</v>
      </c>
      <c r="N122" s="381" t="n">
        <v>9.17</v>
      </c>
      <c r="O122" s="381" t="n">
        <v>0</v>
      </c>
      <c r="P122" s="381" t="n">
        <v>0</v>
      </c>
      <c r="Q122" s="381" t="n">
        <v>0</v>
      </c>
      <c r="R122" s="381" t="n">
        <v>0</v>
      </c>
      <c r="S122" s="381" t="n">
        <v>0</v>
      </c>
      <c r="T122" s="381" t="n">
        <v>0</v>
      </c>
      <c r="U122" s="381" t="n">
        <v>0</v>
      </c>
      <c r="V122" s="381" t="n">
        <v>0</v>
      </c>
      <c r="W122" s="381" t="n">
        <v>0</v>
      </c>
      <c r="X122" s="381" t="n">
        <v>0</v>
      </c>
      <c r="Y122" s="381" t="n">
        <v>0</v>
      </c>
      <c r="Z122" s="381" t="n">
        <v>0</v>
      </c>
      <c r="AA122" s="381" t="n">
        <v>0</v>
      </c>
      <c r="AB122" s="381" t="n">
        <v>0</v>
      </c>
      <c r="AC122" s="381" t="n">
        <v>0</v>
      </c>
      <c r="AD122" s="381" t="n">
        <v>0</v>
      </c>
      <c r="AE122" s="381" t="n">
        <v>0</v>
      </c>
      <c r="AF122" s="381" t="n">
        <v>0</v>
      </c>
      <c r="AG122" s="381" t="inlineStr">
        <is>
          <t>-</t>
        </is>
      </c>
      <c r="AH122" s="381" t="n">
        <v>199.5</v>
      </c>
      <c r="AI122" s="381" t="n">
        <v>199.5</v>
      </c>
      <c r="AJ122" s="381" t="n">
        <v>5</v>
      </c>
      <c r="AK122" s="381" t="n">
        <v>0</v>
      </c>
      <c r="AL122" s="381" t="n">
        <v>1</v>
      </c>
      <c r="AM122" s="381" t="n">
        <v>0</v>
      </c>
      <c r="AN122" s="381" t="inlineStr">
        <is>
          <t>-</t>
        </is>
      </c>
      <c r="AO122" s="381" t="inlineStr">
        <is>
          <t>-</t>
        </is>
      </c>
    </row>
    <row r="123">
      <c r="A123" s="53">
        <f>LEFT(C123,3)</f>
        <v/>
      </c>
      <c r="B123" s="53" t="inlineStr">
        <is>
          <t>26.05月</t>
        </is>
      </c>
      <c r="C123" s="381">
        <f>"26年"&amp;WEEKNUM(D123,2)&amp;"周"</f>
        <v/>
      </c>
      <c r="D123" s="381" t="inlineStr">
        <is>
          <t>2026-05-27</t>
        </is>
      </c>
      <c r="E123" s="381" t="n">
        <v>1052554387937</v>
      </c>
      <c r="F123" s="381" t="inlineStr">
        <is>
          <t>黑朗姆酒洋酒基酒自由古巴调酒mojito鸡尾酒40度烘焙朗姆酒700ML</t>
        </is>
      </c>
      <c r="G123" s="381" t="n">
        <v>1052554387937</v>
      </c>
      <c r="H123" s="381" t="inlineStr">
        <is>
          <t>主商品</t>
        </is>
      </c>
      <c r="I123" s="644" t="inlineStr">
        <is>
          <t>-</t>
        </is>
      </c>
      <c r="J123" s="381" t="inlineStr">
        <is>
          <t>当前在线</t>
        </is>
      </c>
      <c r="K123" s="381" t="inlineStr">
        <is>
          <t>-</t>
        </is>
      </c>
      <c r="L123" s="381" t="n">
        <v>4</v>
      </c>
      <c r="M123" s="381" t="n">
        <v>4</v>
      </c>
      <c r="N123" s="381" t="n">
        <v>0.71</v>
      </c>
      <c r="O123" s="381" t="n">
        <v>0</v>
      </c>
      <c r="P123" s="381" t="n">
        <v>0</v>
      </c>
      <c r="Q123" s="381" t="n">
        <v>0</v>
      </c>
      <c r="R123" s="381" t="n">
        <v>0</v>
      </c>
      <c r="S123" s="381" t="n">
        <v>0</v>
      </c>
      <c r="T123" s="381" t="n">
        <v>0</v>
      </c>
      <c r="U123" s="381" t="n">
        <v>0</v>
      </c>
      <c r="V123" s="381" t="n">
        <v>0</v>
      </c>
      <c r="W123" s="381" t="n">
        <v>0</v>
      </c>
      <c r="X123" s="381" t="n">
        <v>0</v>
      </c>
      <c r="Y123" s="381" t="n">
        <v>0</v>
      </c>
      <c r="Z123" s="381" t="n">
        <v>0</v>
      </c>
      <c r="AA123" s="381" t="n">
        <v>0</v>
      </c>
      <c r="AB123" s="381" t="n">
        <v>0</v>
      </c>
      <c r="AC123" s="381" t="n">
        <v>0</v>
      </c>
      <c r="AD123" s="381" t="n">
        <v>0</v>
      </c>
      <c r="AE123" s="381" t="n">
        <v>0</v>
      </c>
      <c r="AF123" s="381" t="n">
        <v>0</v>
      </c>
      <c r="AG123" s="381" t="inlineStr">
        <is>
          <t>-</t>
        </is>
      </c>
      <c r="AH123" s="381" t="n">
        <v>145</v>
      </c>
      <c r="AI123" s="381" t="n">
        <v>145</v>
      </c>
      <c r="AJ123" s="381" t="n">
        <v>5</v>
      </c>
      <c r="AK123" s="381" t="n">
        <v>0</v>
      </c>
      <c r="AL123" s="381" t="n">
        <v>3</v>
      </c>
      <c r="AM123" s="381" t="n">
        <v>0</v>
      </c>
      <c r="AN123" s="381" t="inlineStr">
        <is>
          <t>-</t>
        </is>
      </c>
      <c r="AO123" s="381" t="inlineStr">
        <is>
          <t>-</t>
        </is>
      </c>
    </row>
    <row r="124">
      <c r="A124" s="53">
        <f>LEFT(C124,3)</f>
        <v/>
      </c>
      <c r="B124" s="53" t="inlineStr">
        <is>
          <t>26.05月</t>
        </is>
      </c>
      <c r="C124" s="381">
        <f>"26年"&amp;WEEKNUM(D124,2)&amp;"周"</f>
        <v/>
      </c>
      <c r="D124" s="381" t="inlineStr">
        <is>
          <t>2026-05-28</t>
        </is>
      </c>
      <c r="E124" s="381" t="n">
        <v>1050384503243</v>
      </c>
      <c r="F124" s="381" t="inlineStr">
        <is>
          <t>爆汁红心芭乐果酒8度微醺晚安甜型酒莫斯卡托甜白葡萄酒750mL</t>
        </is>
      </c>
      <c r="G124" s="381" t="n">
        <v>1050384503243</v>
      </c>
      <c r="H124" s="381" t="inlineStr">
        <is>
          <t>主商品</t>
        </is>
      </c>
      <c r="I124" s="644" t="inlineStr">
        <is>
          <t>-</t>
        </is>
      </c>
      <c r="J124" s="381" t="inlineStr">
        <is>
          <t>当前在线</t>
        </is>
      </c>
      <c r="K124" s="381" t="inlineStr">
        <is>
          <t>-</t>
        </is>
      </c>
      <c r="L124" s="381" t="n">
        <v>6</v>
      </c>
      <c r="M124" s="381" t="n">
        <v>31</v>
      </c>
      <c r="N124" s="381" t="n">
        <v>8.960000000000001</v>
      </c>
      <c r="O124" s="381" t="n">
        <v>0.5</v>
      </c>
      <c r="P124" s="381" t="n">
        <v>1</v>
      </c>
      <c r="Q124" s="381" t="n">
        <v>2</v>
      </c>
      <c r="R124" s="381" t="n">
        <v>1</v>
      </c>
      <c r="S124" s="381" t="n">
        <v>1</v>
      </c>
      <c r="T124" s="381" t="n">
        <v>2</v>
      </c>
      <c r="U124" s="381" t="n">
        <v>99</v>
      </c>
      <c r="V124" s="381" t="n">
        <v>0.1667</v>
      </c>
      <c r="W124" s="381" t="n">
        <v>1</v>
      </c>
      <c r="X124" s="381" t="n">
        <v>2</v>
      </c>
      <c r="Y124" s="381" t="n">
        <v>99.2</v>
      </c>
      <c r="Z124" s="381" t="n">
        <v>0.1667</v>
      </c>
      <c r="AA124" s="381" t="n">
        <v>1</v>
      </c>
      <c r="AB124" s="381" t="n">
        <v>0</v>
      </c>
      <c r="AC124" s="381" t="n">
        <v>0</v>
      </c>
      <c r="AD124" s="381" t="n">
        <v>0</v>
      </c>
      <c r="AE124" s="381" t="n">
        <v>16.53</v>
      </c>
      <c r="AF124" s="381" t="n">
        <v>0</v>
      </c>
      <c r="AG124" s="381" t="inlineStr">
        <is>
          <t>-</t>
        </is>
      </c>
      <c r="AH124" s="381" t="n">
        <v>384.8</v>
      </c>
      <c r="AI124" s="381" t="n">
        <v>384.8</v>
      </c>
      <c r="AJ124" s="381" t="n">
        <v>10</v>
      </c>
      <c r="AK124" s="381" t="n">
        <v>0.3333</v>
      </c>
      <c r="AL124" s="381" t="n">
        <v>3</v>
      </c>
      <c r="AM124" s="381" t="n">
        <v>1</v>
      </c>
      <c r="AN124" s="381" t="inlineStr">
        <is>
          <t>-</t>
        </is>
      </c>
      <c r="AO124" s="381" t="inlineStr">
        <is>
          <t>-</t>
        </is>
      </c>
    </row>
    <row r="125">
      <c r="A125" s="53">
        <f>LEFT(C125,3)</f>
        <v/>
      </c>
      <c r="B125" s="53" t="inlineStr">
        <is>
          <t>26.05月</t>
        </is>
      </c>
      <c r="C125" s="381">
        <f>"26年"&amp;WEEKNUM(D125,2)&amp;"周"</f>
        <v/>
      </c>
      <c r="D125" s="381" t="inlineStr">
        <is>
          <t>2026-05-28</t>
        </is>
      </c>
      <c r="E125" s="381" t="n">
        <v>1051774978537</v>
      </c>
      <c r="F125" s="381" t="inlineStr">
        <is>
          <t>咖啡力娇酒洋酒调酒基酒鸡尾酒16度烘焙蛋糕提拉米苏酒</t>
        </is>
      </c>
      <c r="G125" s="381" t="n">
        <v>1051774978537</v>
      </c>
      <c r="H125" s="381" t="inlineStr">
        <is>
          <t>主商品</t>
        </is>
      </c>
      <c r="I125" s="644" t="inlineStr">
        <is>
          <t>-</t>
        </is>
      </c>
      <c r="J125" s="381" t="inlineStr">
        <is>
          <t>当前在线</t>
        </is>
      </c>
      <c r="K125" s="381" t="inlineStr">
        <is>
          <t>-</t>
        </is>
      </c>
      <c r="L125" s="381" t="n">
        <v>1</v>
      </c>
      <c r="M125" s="381" t="n">
        <v>21</v>
      </c>
      <c r="N125" s="381" t="n">
        <v>17.54</v>
      </c>
      <c r="O125" s="381" t="n">
        <v>0</v>
      </c>
      <c r="P125" s="381" t="n">
        <v>1</v>
      </c>
      <c r="Q125" s="381" t="n">
        <v>1</v>
      </c>
      <c r="R125" s="381" t="n">
        <v>1</v>
      </c>
      <c r="S125" s="381" t="n">
        <v>1</v>
      </c>
      <c r="T125" s="381" t="n">
        <v>1</v>
      </c>
      <c r="U125" s="381" t="n">
        <v>39</v>
      </c>
      <c r="V125" s="381" t="n">
        <v>1</v>
      </c>
      <c r="W125" s="381" t="n">
        <v>1</v>
      </c>
      <c r="X125" s="381" t="n">
        <v>1</v>
      </c>
      <c r="Y125" s="381" t="n">
        <v>39.9</v>
      </c>
      <c r="Z125" s="381" t="n">
        <v>1</v>
      </c>
      <c r="AA125" s="381" t="n">
        <v>1</v>
      </c>
      <c r="AB125" s="381" t="n">
        <v>0</v>
      </c>
      <c r="AC125" s="381" t="n">
        <v>0</v>
      </c>
      <c r="AD125" s="381" t="n">
        <v>0</v>
      </c>
      <c r="AE125" s="381" t="n">
        <v>39.9</v>
      </c>
      <c r="AF125" s="381" t="n">
        <v>0</v>
      </c>
      <c r="AG125" s="381" t="inlineStr">
        <is>
          <t>-</t>
        </is>
      </c>
      <c r="AH125" s="381" t="n">
        <v>239.4</v>
      </c>
      <c r="AI125" s="381" t="n">
        <v>239.4</v>
      </c>
      <c r="AJ125" s="381" t="n">
        <v>6</v>
      </c>
      <c r="AK125" s="381" t="n">
        <v>1</v>
      </c>
      <c r="AL125" s="381" t="n">
        <v>1</v>
      </c>
      <c r="AM125" s="381" t="n">
        <v>1</v>
      </c>
      <c r="AN125" s="381" t="inlineStr">
        <is>
          <t>-</t>
        </is>
      </c>
      <c r="AO125" s="381" t="inlineStr">
        <is>
          <t>-</t>
        </is>
      </c>
    </row>
    <row r="126">
      <c r="A126" s="53">
        <f>LEFT(C126,3)</f>
        <v/>
      </c>
      <c r="B126" s="53" t="inlineStr">
        <is>
          <t>26.05月</t>
        </is>
      </c>
      <c r="C126" s="381">
        <f>"26年"&amp;WEEKNUM(D126,2)&amp;"周"</f>
        <v/>
      </c>
      <c r="D126" s="381" t="inlineStr">
        <is>
          <t>2026-05-28</t>
        </is>
      </c>
      <c r="E126" s="381" t="n">
        <v>1045620871255</v>
      </c>
      <c r="F126" s="381" t="inlineStr">
        <is>
          <t>凤梨味莫斯卡托甜白葡萄酒女士微醺果酒8度白葡萄酒晚安甜酒</t>
        </is>
      </c>
      <c r="G126" s="381" t="n">
        <v>1045620871255</v>
      </c>
      <c r="H126" s="381" t="inlineStr">
        <is>
          <t>主商品</t>
        </is>
      </c>
      <c r="I126" s="644" t="inlineStr">
        <is>
          <t>-</t>
        </is>
      </c>
      <c r="J126" s="381" t="inlineStr">
        <is>
          <t>当前在线</t>
        </is>
      </c>
      <c r="K126" s="381" t="inlineStr">
        <is>
          <t>-</t>
        </is>
      </c>
      <c r="L126" s="381" t="n">
        <v>2</v>
      </c>
      <c r="M126" s="381" t="n">
        <v>4</v>
      </c>
      <c r="N126" s="381" t="n">
        <v>8.42</v>
      </c>
      <c r="O126" s="381" t="n">
        <v>0.5</v>
      </c>
      <c r="P126" s="381" t="n">
        <v>1</v>
      </c>
      <c r="Q126" s="381" t="n">
        <v>3</v>
      </c>
      <c r="R126" s="381" t="n">
        <v>3</v>
      </c>
      <c r="S126" s="381" t="n">
        <v>1</v>
      </c>
      <c r="T126" s="381" t="n">
        <v>1</v>
      </c>
      <c r="U126" s="381" t="n">
        <v>35</v>
      </c>
      <c r="V126" s="381" t="n">
        <v>0.5</v>
      </c>
      <c r="W126" s="381" t="n">
        <v>1</v>
      </c>
      <c r="X126" s="381" t="n">
        <v>1</v>
      </c>
      <c r="Y126" s="381" t="n">
        <v>35.7</v>
      </c>
      <c r="Z126" s="381" t="n">
        <v>0.5</v>
      </c>
      <c r="AA126" s="381" t="n">
        <v>1</v>
      </c>
      <c r="AB126" s="381" t="n">
        <v>0</v>
      </c>
      <c r="AC126" s="381" t="n">
        <v>0</v>
      </c>
      <c r="AD126" s="381" t="n">
        <v>0</v>
      </c>
      <c r="AE126" s="381" t="n">
        <v>17.85</v>
      </c>
      <c r="AF126" s="381" t="n">
        <v>35.7</v>
      </c>
      <c r="AG126" s="381" t="inlineStr">
        <is>
          <t>-</t>
        </is>
      </c>
      <c r="AH126" s="381" t="n">
        <v>557.7</v>
      </c>
      <c r="AI126" s="381" t="n">
        <v>557.7</v>
      </c>
      <c r="AJ126" s="381" t="n">
        <v>12</v>
      </c>
      <c r="AK126" s="381" t="n">
        <v>0</v>
      </c>
      <c r="AL126" s="381" t="n">
        <v>1</v>
      </c>
      <c r="AM126" s="381" t="n">
        <v>0</v>
      </c>
      <c r="AN126" s="381" t="inlineStr">
        <is>
          <t>-</t>
        </is>
      </c>
      <c r="AO126" s="381" t="inlineStr">
        <is>
          <t>-</t>
        </is>
      </c>
    </row>
    <row r="127">
      <c r="A127" s="53">
        <f>LEFT(C127,3)</f>
        <v/>
      </c>
      <c r="B127" s="53" t="inlineStr">
        <is>
          <t>26.05月</t>
        </is>
      </c>
      <c r="C127" s="381">
        <f>"26年"&amp;WEEKNUM(D127,2)&amp;"周"</f>
        <v/>
      </c>
      <c r="D127" s="381" t="inlineStr">
        <is>
          <t>2026-05-28</t>
        </is>
      </c>
      <c r="E127" s="381" t="n">
        <v>1045464603641</v>
      </c>
      <c r="F127" s="381" t="inlineStr">
        <is>
          <t>威士忌Whiskey洋酒 可乐桶预调酒烈酒套装组合调酒基酒700mL</t>
        </is>
      </c>
      <c r="G127" s="381" t="n">
        <v>1045464603641</v>
      </c>
      <c r="H127" s="381" t="inlineStr">
        <is>
          <t>主商品</t>
        </is>
      </c>
      <c r="I127" s="644" t="inlineStr">
        <is>
          <t>-</t>
        </is>
      </c>
      <c r="J127" s="381" t="inlineStr">
        <is>
          <t>当前在线</t>
        </is>
      </c>
      <c r="K127" s="381" t="inlineStr">
        <is>
          <t>-</t>
        </is>
      </c>
      <c r="L127" s="381" t="n">
        <v>1</v>
      </c>
      <c r="M127" s="381" t="n">
        <v>2</v>
      </c>
      <c r="N127" s="381" t="n">
        <v>18.85</v>
      </c>
      <c r="O127" s="381" t="n">
        <v>0</v>
      </c>
      <c r="P127" s="381" t="n">
        <v>0</v>
      </c>
      <c r="Q127" s="381" t="n">
        <v>0</v>
      </c>
      <c r="R127" s="381" t="n">
        <v>0</v>
      </c>
      <c r="S127" s="381" t="n">
        <v>0</v>
      </c>
      <c r="T127" s="381" t="n">
        <v>0</v>
      </c>
      <c r="U127" s="381" t="n">
        <v>0</v>
      </c>
      <c r="V127" s="381" t="n">
        <v>0</v>
      </c>
      <c r="W127" s="381" t="n">
        <v>0</v>
      </c>
      <c r="X127" s="381" t="n">
        <v>0</v>
      </c>
      <c r="Y127" s="381" t="n">
        <v>0</v>
      </c>
      <c r="Z127" s="381" t="n">
        <v>0</v>
      </c>
      <c r="AA127" s="381" t="n">
        <v>0</v>
      </c>
      <c r="AB127" s="381" t="n">
        <v>0</v>
      </c>
      <c r="AC127" s="381" t="n">
        <v>0</v>
      </c>
      <c r="AD127" s="381" t="n">
        <v>0</v>
      </c>
      <c r="AE127" s="381" t="n">
        <v>0</v>
      </c>
      <c r="AF127" s="381" t="n">
        <v>0</v>
      </c>
      <c r="AG127" s="381" t="inlineStr">
        <is>
          <t>-</t>
        </is>
      </c>
      <c r="AH127" s="381" t="n">
        <v>82.90000000000001</v>
      </c>
      <c r="AI127" s="381" t="n">
        <v>0</v>
      </c>
      <c r="AJ127" s="381" t="n">
        <v>0</v>
      </c>
      <c r="AK127" s="381" t="n">
        <v>0</v>
      </c>
      <c r="AL127" s="381" t="n">
        <v>0</v>
      </c>
      <c r="AM127" s="381" t="n">
        <v>0</v>
      </c>
      <c r="AN127" s="381" t="inlineStr">
        <is>
          <t>-</t>
        </is>
      </c>
      <c r="AO127" s="381" t="inlineStr">
        <is>
          <t>-</t>
        </is>
      </c>
    </row>
    <row r="128">
      <c r="A128" s="53">
        <f>LEFT(C128,3)</f>
        <v/>
      </c>
      <c r="B128" s="53" t="inlineStr">
        <is>
          <t>26.05月</t>
        </is>
      </c>
      <c r="C128" s="381">
        <f>"26年"&amp;WEEKNUM(D128,2)&amp;"周"</f>
        <v/>
      </c>
      <c r="D128" s="381" t="inlineStr">
        <is>
          <t>2026-05-28</t>
        </is>
      </c>
      <c r="E128" s="381" t="n">
        <v>1046341402047</v>
      </c>
      <c r="F128" s="381" t="inlineStr">
        <is>
          <t>蓝橙力娇酒利口酒调酒基酒国产洋酒正品蓝色夏威夷鸡尾酒</t>
        </is>
      </c>
      <c r="G128" s="381" t="n">
        <v>1046341402047</v>
      </c>
      <c r="H128" s="381" t="inlineStr">
        <is>
          <t>主商品</t>
        </is>
      </c>
      <c r="I128" s="644" t="inlineStr">
        <is>
          <t>-</t>
        </is>
      </c>
      <c r="J128" s="381" t="inlineStr">
        <is>
          <t>当前在线</t>
        </is>
      </c>
      <c r="K128" s="381" t="inlineStr">
        <is>
          <t>-</t>
        </is>
      </c>
      <c r="L128" s="381" t="n">
        <v>1</v>
      </c>
      <c r="M128" s="381" t="n">
        <v>1</v>
      </c>
      <c r="N128" s="381" t="n">
        <v>125</v>
      </c>
      <c r="O128" s="381" t="n">
        <v>0</v>
      </c>
      <c r="P128" s="381" t="n">
        <v>0</v>
      </c>
      <c r="Q128" s="381" t="n">
        <v>0</v>
      </c>
      <c r="R128" s="381" t="n">
        <v>0</v>
      </c>
      <c r="S128" s="381" t="n">
        <v>0</v>
      </c>
      <c r="T128" s="381" t="n">
        <v>0</v>
      </c>
      <c r="U128" s="381" t="n">
        <v>0</v>
      </c>
      <c r="V128" s="381" t="n">
        <v>0</v>
      </c>
      <c r="W128" s="381" t="n">
        <v>0</v>
      </c>
      <c r="X128" s="381" t="n">
        <v>0</v>
      </c>
      <c r="Y128" s="381" t="n">
        <v>0</v>
      </c>
      <c r="Z128" s="381" t="n">
        <v>0</v>
      </c>
      <c r="AA128" s="381" t="n">
        <v>0</v>
      </c>
      <c r="AB128" s="381" t="n">
        <v>0</v>
      </c>
      <c r="AC128" s="381" t="n">
        <v>0</v>
      </c>
      <c r="AD128" s="381" t="n">
        <v>0</v>
      </c>
      <c r="AE128" s="381" t="n">
        <v>0</v>
      </c>
      <c r="AF128" s="381" t="n">
        <v>0</v>
      </c>
      <c r="AG128" s="381" t="inlineStr">
        <is>
          <t>-</t>
        </is>
      </c>
      <c r="AH128" s="381" t="n">
        <v>0</v>
      </c>
      <c r="AI128" s="381" t="n">
        <v>0</v>
      </c>
      <c r="AJ128" s="381" t="n">
        <v>0</v>
      </c>
      <c r="AK128" s="381" t="n">
        <v>0</v>
      </c>
      <c r="AL128" s="381" t="n">
        <v>0</v>
      </c>
      <c r="AM128" s="381" t="n">
        <v>0</v>
      </c>
      <c r="AN128" s="381" t="inlineStr">
        <is>
          <t>-</t>
        </is>
      </c>
      <c r="AO128" s="381" t="inlineStr">
        <is>
          <t>-</t>
        </is>
      </c>
    </row>
    <row r="129">
      <c r="A129" s="53">
        <f>LEFT(C129,3)</f>
        <v/>
      </c>
      <c r="B129" s="53" t="inlineStr">
        <is>
          <t>26.05月</t>
        </is>
      </c>
      <c r="C129" s="381">
        <f>"26年"&amp;WEEKNUM(D129,2)&amp;"周"</f>
        <v/>
      </c>
      <c r="D129" s="381" t="inlineStr">
        <is>
          <t>2026-05-28</t>
        </is>
      </c>
      <c r="E129" s="381" t="n">
        <v>1048193500665</v>
      </c>
      <c r="F129" s="381" t="inlineStr">
        <is>
          <t>朗姆酒洋酒白朗姆酒40度调酒基酒烘焙自由古巴鸡尾酒</t>
        </is>
      </c>
      <c r="G129" s="381" t="n">
        <v>1048193500665</v>
      </c>
      <c r="H129" s="381" t="inlineStr">
        <is>
          <t>主商品</t>
        </is>
      </c>
      <c r="I129" s="644" t="inlineStr">
        <is>
          <t>-</t>
        </is>
      </c>
      <c r="J129" s="381" t="inlineStr">
        <is>
          <t>当前在线</t>
        </is>
      </c>
      <c r="K129" s="381" t="inlineStr">
        <is>
          <t>-</t>
        </is>
      </c>
      <c r="L129" s="381" t="n">
        <v>1</v>
      </c>
      <c r="M129" s="381" t="n">
        <v>1</v>
      </c>
      <c r="N129" s="381" t="n">
        <v>72.08</v>
      </c>
      <c r="O129" s="381" t="n">
        <v>0</v>
      </c>
      <c r="P129" s="381" t="n">
        <v>0</v>
      </c>
      <c r="Q129" s="381" t="n">
        <v>0</v>
      </c>
      <c r="R129" s="381" t="n">
        <v>0</v>
      </c>
      <c r="S129" s="381" t="n">
        <v>0</v>
      </c>
      <c r="T129" s="381" t="n">
        <v>0</v>
      </c>
      <c r="U129" s="381" t="n">
        <v>0</v>
      </c>
      <c r="V129" s="381" t="n">
        <v>0</v>
      </c>
      <c r="W129" s="381" t="n">
        <v>0</v>
      </c>
      <c r="X129" s="381" t="n">
        <v>0</v>
      </c>
      <c r="Y129" s="381" t="n">
        <v>0</v>
      </c>
      <c r="Z129" s="381" t="n">
        <v>0</v>
      </c>
      <c r="AA129" s="381" t="n">
        <v>0</v>
      </c>
      <c r="AB129" s="381" t="n">
        <v>0</v>
      </c>
      <c r="AC129" s="381" t="n">
        <v>0</v>
      </c>
      <c r="AD129" s="381" t="n">
        <v>0</v>
      </c>
      <c r="AE129" s="381" t="n">
        <v>0</v>
      </c>
      <c r="AF129" s="381" t="n">
        <v>0</v>
      </c>
      <c r="AG129" s="381" t="inlineStr">
        <is>
          <t>-</t>
        </is>
      </c>
      <c r="AH129" s="381" t="n">
        <v>0</v>
      </c>
      <c r="AI129" s="381" t="n">
        <v>0</v>
      </c>
      <c r="AJ129" s="381" t="n">
        <v>0</v>
      </c>
      <c r="AK129" s="381" t="n">
        <v>0</v>
      </c>
      <c r="AL129" s="381" t="n">
        <v>0</v>
      </c>
      <c r="AM129" s="381" t="n">
        <v>0</v>
      </c>
      <c r="AN129" s="381" t="inlineStr">
        <is>
          <t>-</t>
        </is>
      </c>
      <c r="AO129" s="381" t="inlineStr">
        <is>
          <t>-</t>
        </is>
      </c>
    </row>
    <row r="130">
      <c r="A130" s="53">
        <f>LEFT(C130,3)</f>
        <v/>
      </c>
      <c r="B130" s="53" t="inlineStr">
        <is>
          <t>26.05月</t>
        </is>
      </c>
      <c r="C130" s="381">
        <f>"26年"&amp;WEEKNUM(D130,2)&amp;"周"</f>
        <v/>
      </c>
      <c r="D130" s="381" t="inlineStr">
        <is>
          <t>2026-05-28</t>
        </is>
      </c>
      <c r="E130" s="381" t="n">
        <v>1048198432713</v>
      </c>
      <c r="F130" s="381" t="inlineStr">
        <is>
          <t>红石榴风味配制酒Liqueur洋酒5度调酒基酒鸡尾</t>
        </is>
      </c>
      <c r="G130" s="381" t="n">
        <v>1048198432713</v>
      </c>
      <c r="H130" s="381" t="inlineStr">
        <is>
          <t>主商品</t>
        </is>
      </c>
      <c r="I130" s="644" t="inlineStr">
        <is>
          <t>-</t>
        </is>
      </c>
      <c r="J130" s="381" t="inlineStr">
        <is>
          <t>当前在线</t>
        </is>
      </c>
      <c r="K130" s="381" t="inlineStr">
        <is>
          <t>-</t>
        </is>
      </c>
      <c r="L130" s="381" t="n">
        <v>1</v>
      </c>
      <c r="M130" s="381" t="n">
        <v>1</v>
      </c>
      <c r="N130" s="381" t="n">
        <v>48.74</v>
      </c>
      <c r="O130" s="381" t="n">
        <v>0</v>
      </c>
      <c r="P130" s="381" t="n">
        <v>0</v>
      </c>
      <c r="Q130" s="381" t="n">
        <v>0</v>
      </c>
      <c r="R130" s="381" t="n">
        <v>0</v>
      </c>
      <c r="S130" s="381" t="n">
        <v>0</v>
      </c>
      <c r="T130" s="381" t="n">
        <v>0</v>
      </c>
      <c r="U130" s="381" t="n">
        <v>0</v>
      </c>
      <c r="V130" s="381" t="n">
        <v>0</v>
      </c>
      <c r="W130" s="381" t="n">
        <v>0</v>
      </c>
      <c r="X130" s="381" t="n">
        <v>0</v>
      </c>
      <c r="Y130" s="381" t="n">
        <v>0</v>
      </c>
      <c r="Z130" s="381" t="n">
        <v>0</v>
      </c>
      <c r="AA130" s="381" t="n">
        <v>0</v>
      </c>
      <c r="AB130" s="381" t="n">
        <v>0</v>
      </c>
      <c r="AC130" s="381" t="n">
        <v>0</v>
      </c>
      <c r="AD130" s="381" t="n">
        <v>0</v>
      </c>
      <c r="AE130" s="381" t="n">
        <v>0</v>
      </c>
      <c r="AF130" s="381" t="n">
        <v>0</v>
      </c>
      <c r="AG130" s="381" t="inlineStr">
        <is>
          <t>-</t>
        </is>
      </c>
      <c r="AH130" s="381" t="n">
        <v>0</v>
      </c>
      <c r="AI130" s="381" t="n">
        <v>0</v>
      </c>
      <c r="AJ130" s="381" t="n">
        <v>0</v>
      </c>
      <c r="AK130" s="381" t="n">
        <v>0</v>
      </c>
      <c r="AL130" s="381" t="n">
        <v>0</v>
      </c>
      <c r="AM130" s="381" t="n">
        <v>0</v>
      </c>
      <c r="AN130" s="381" t="inlineStr">
        <is>
          <t>-</t>
        </is>
      </c>
      <c r="AO130" s="381" t="inlineStr">
        <is>
          <t>-</t>
        </is>
      </c>
    </row>
    <row r="131">
      <c r="A131" s="53">
        <f>LEFT(C131,3)</f>
        <v/>
      </c>
      <c r="B131" s="53" t="inlineStr">
        <is>
          <t>26.05月</t>
        </is>
      </c>
      <c r="C131" s="381">
        <f>"26年"&amp;WEEKNUM(D131,2)&amp;"周"</f>
        <v/>
      </c>
      <c r="D131" s="381" t="inlineStr">
        <is>
          <t>2026-05-29</t>
        </is>
      </c>
      <c r="E131" s="381" t="n">
        <v>1045598707511</v>
      </c>
      <c r="F131" s="381" t="inlineStr">
        <is>
          <t>白兰地Brandy洋酒40度烈酒调酒基酒鸡尾酒正品官方旗舰店</t>
        </is>
      </c>
      <c r="G131" s="381" t="n">
        <v>1045598707511</v>
      </c>
      <c r="H131" s="381" t="inlineStr">
        <is>
          <t>主商品</t>
        </is>
      </c>
      <c r="I131" s="644" t="inlineStr">
        <is>
          <t>-</t>
        </is>
      </c>
      <c r="J131" s="381" t="inlineStr">
        <is>
          <t>当前在线</t>
        </is>
      </c>
      <c r="K131" s="381" t="inlineStr">
        <is>
          <t>-</t>
        </is>
      </c>
      <c r="L131" s="381" t="n">
        <v>0</v>
      </c>
      <c r="M131" s="381" t="n">
        <v>0</v>
      </c>
      <c r="N131" s="381" t="n">
        <v>0</v>
      </c>
      <c r="O131" s="381" t="n">
        <v>0</v>
      </c>
      <c r="P131" s="381" t="n">
        <v>0</v>
      </c>
      <c r="Q131" s="381" t="n">
        <v>0</v>
      </c>
      <c r="R131" s="381" t="n">
        <v>0</v>
      </c>
      <c r="S131" s="381" t="n">
        <v>1</v>
      </c>
      <c r="T131" s="381" t="n">
        <v>1</v>
      </c>
      <c r="U131" s="381" t="n">
        <v>39</v>
      </c>
      <c r="V131" s="381" t="n">
        <v>0</v>
      </c>
      <c r="W131" s="381" t="n">
        <v>1</v>
      </c>
      <c r="X131" s="381" t="n">
        <v>1</v>
      </c>
      <c r="Y131" s="381" t="n">
        <v>39.9</v>
      </c>
      <c r="Z131" s="381" t="n">
        <v>0</v>
      </c>
      <c r="AA131" s="381" t="n">
        <v>1</v>
      </c>
      <c r="AB131" s="381" t="n">
        <v>0</v>
      </c>
      <c r="AC131" s="381" t="n">
        <v>0</v>
      </c>
      <c r="AD131" s="381" t="n">
        <v>0</v>
      </c>
      <c r="AE131" s="381" t="n">
        <v>0</v>
      </c>
      <c r="AF131" s="381" t="n">
        <v>0</v>
      </c>
      <c r="AG131" s="381" t="inlineStr">
        <is>
          <t>-</t>
        </is>
      </c>
      <c r="AH131" s="381" t="n">
        <v>244.9</v>
      </c>
      <c r="AI131" s="381" t="n">
        <v>244.9</v>
      </c>
      <c r="AJ131" s="381" t="n">
        <v>2</v>
      </c>
      <c r="AK131" s="381" t="n">
        <v>0</v>
      </c>
      <c r="AL131" s="381" t="n">
        <v>0</v>
      </c>
      <c r="AM131" s="381" t="n">
        <v>0</v>
      </c>
      <c r="AN131" s="381" t="inlineStr">
        <is>
          <t>-</t>
        </is>
      </c>
      <c r="AO131" s="381" t="inlineStr">
        <is>
          <t>-</t>
        </is>
      </c>
    </row>
    <row r="132">
      <c r="A132" s="53">
        <f>LEFT(C132,3)</f>
        <v/>
      </c>
      <c r="B132" s="53" t="inlineStr">
        <is>
          <t>26.05月</t>
        </is>
      </c>
      <c r="C132" s="381">
        <f>"26年"&amp;WEEKNUM(D132,2)&amp;"周"</f>
        <v/>
      </c>
      <c r="D132" s="381" t="inlineStr">
        <is>
          <t>2026-05-29</t>
        </is>
      </c>
      <c r="E132" s="381" t="n">
        <v>1045620871255</v>
      </c>
      <c r="F132" s="381" t="inlineStr">
        <is>
          <t>凤梨味莫斯卡托甜白葡萄酒女士微醺果酒8度白葡萄酒晚安甜酒</t>
        </is>
      </c>
      <c r="G132" s="381" t="n">
        <v>1045620871255</v>
      </c>
      <c r="H132" s="381" t="inlineStr">
        <is>
          <t>主商品</t>
        </is>
      </c>
      <c r="I132" s="644" t="inlineStr">
        <is>
          <t>-</t>
        </is>
      </c>
      <c r="J132" s="381" t="inlineStr">
        <is>
          <t>当前在线</t>
        </is>
      </c>
      <c r="K132" s="381" t="inlineStr">
        <is>
          <t>-</t>
        </is>
      </c>
      <c r="L132" s="381" t="n">
        <v>1</v>
      </c>
      <c r="M132" s="381" t="n">
        <v>1</v>
      </c>
      <c r="N132" s="381" t="n">
        <v>3.46</v>
      </c>
      <c r="O132" s="381" t="n">
        <v>0</v>
      </c>
      <c r="P132" s="381" t="n">
        <v>0</v>
      </c>
      <c r="Q132" s="381" t="n">
        <v>0</v>
      </c>
      <c r="R132" s="381" t="n">
        <v>0</v>
      </c>
      <c r="S132" s="381" t="n">
        <v>0</v>
      </c>
      <c r="T132" s="381" t="n">
        <v>0</v>
      </c>
      <c r="U132" s="381" t="n">
        <v>0</v>
      </c>
      <c r="V132" s="381" t="n">
        <v>0</v>
      </c>
      <c r="W132" s="381" t="n">
        <v>0</v>
      </c>
      <c r="X132" s="381" t="n">
        <v>0</v>
      </c>
      <c r="Y132" s="381" t="n">
        <v>0</v>
      </c>
      <c r="Z132" s="381" t="n">
        <v>0</v>
      </c>
      <c r="AA132" s="381" t="n">
        <v>0</v>
      </c>
      <c r="AB132" s="381" t="n">
        <v>0</v>
      </c>
      <c r="AC132" s="381" t="n">
        <v>0</v>
      </c>
      <c r="AD132" s="381" t="n">
        <v>0</v>
      </c>
      <c r="AE132" s="381" t="n">
        <v>0</v>
      </c>
      <c r="AF132" s="381" t="n">
        <v>0</v>
      </c>
      <c r="AG132" s="381" t="inlineStr">
        <is>
          <t>-</t>
        </is>
      </c>
      <c r="AH132" s="381" t="n">
        <v>557.7</v>
      </c>
      <c r="AI132" s="381" t="n">
        <v>557.7</v>
      </c>
      <c r="AJ132" s="381" t="n">
        <v>12</v>
      </c>
      <c r="AK132" s="381" t="n">
        <v>0</v>
      </c>
      <c r="AL132" s="381" t="n">
        <v>0</v>
      </c>
      <c r="AM132" s="381" t="n">
        <v>0</v>
      </c>
      <c r="AN132" s="381" t="inlineStr">
        <is>
          <t>-</t>
        </is>
      </c>
      <c r="AO132" s="381" t="inlineStr">
        <is>
          <t>-</t>
        </is>
      </c>
    </row>
    <row r="133">
      <c r="A133" s="53">
        <f>LEFT(C133,3)</f>
        <v/>
      </c>
      <c r="B133" s="53" t="inlineStr">
        <is>
          <t>26.05月</t>
        </is>
      </c>
      <c r="C133" s="381">
        <f>"26年"&amp;WEEKNUM(D133,2)&amp;"周"</f>
        <v/>
      </c>
      <c r="D133" s="381" t="inlineStr">
        <is>
          <t>2026-05-29</t>
        </is>
      </c>
      <c r="E133" s="381" t="n">
        <v>1048193500665</v>
      </c>
      <c r="F133" s="381" t="inlineStr">
        <is>
          <t>朗姆酒洋酒白朗姆酒40度调酒基酒烘焙自由古巴鸡尾酒</t>
        </is>
      </c>
      <c r="G133" s="381" t="n">
        <v>1048193500665</v>
      </c>
      <c r="H133" s="381" t="inlineStr">
        <is>
          <t>主商品</t>
        </is>
      </c>
      <c r="I133" s="644" t="inlineStr">
        <is>
          <t>-</t>
        </is>
      </c>
      <c r="J133" s="381" t="inlineStr">
        <is>
          <t>当前在线</t>
        </is>
      </c>
      <c r="K133" s="381" t="inlineStr">
        <is>
          <t>-</t>
        </is>
      </c>
      <c r="L133" s="381" t="n">
        <v>1</v>
      </c>
      <c r="M133" s="381" t="n">
        <v>1</v>
      </c>
      <c r="N133" s="381" t="n">
        <v>1.35</v>
      </c>
      <c r="O133" s="381" t="n">
        <v>0</v>
      </c>
      <c r="P133" s="381" t="n">
        <v>0</v>
      </c>
      <c r="Q133" s="381" t="n">
        <v>0</v>
      </c>
      <c r="R133" s="381" t="n">
        <v>0</v>
      </c>
      <c r="S133" s="381" t="n">
        <v>0</v>
      </c>
      <c r="T133" s="381" t="n">
        <v>0</v>
      </c>
      <c r="U133" s="381" t="n">
        <v>0</v>
      </c>
      <c r="V133" s="381" t="n">
        <v>0</v>
      </c>
      <c r="W133" s="381" t="n">
        <v>0</v>
      </c>
      <c r="X133" s="381" t="n">
        <v>0</v>
      </c>
      <c r="Y133" s="381" t="n">
        <v>0</v>
      </c>
      <c r="Z133" s="381" t="n">
        <v>0</v>
      </c>
      <c r="AA133" s="381" t="n">
        <v>0</v>
      </c>
      <c r="AB133" s="381" t="n">
        <v>0</v>
      </c>
      <c r="AC133" s="381" t="n">
        <v>0</v>
      </c>
      <c r="AD133" s="381" t="n">
        <v>0</v>
      </c>
      <c r="AE133" s="381" t="n">
        <v>0</v>
      </c>
      <c r="AF133" s="381" t="n">
        <v>0</v>
      </c>
      <c r="AG133" s="381" t="inlineStr">
        <is>
          <t>-</t>
        </is>
      </c>
      <c r="AH133" s="381" t="n">
        <v>0</v>
      </c>
      <c r="AI133" s="381" t="n">
        <v>0</v>
      </c>
      <c r="AJ133" s="381" t="n">
        <v>0</v>
      </c>
      <c r="AK133" s="381" t="n">
        <v>0</v>
      </c>
      <c r="AL133" s="381" t="n">
        <v>1</v>
      </c>
      <c r="AM133" s="381" t="n">
        <v>0</v>
      </c>
      <c r="AN133" s="381" t="inlineStr">
        <is>
          <t>-</t>
        </is>
      </c>
      <c r="AO133" s="381" t="inlineStr">
        <is>
          <t>-</t>
        </is>
      </c>
    </row>
    <row r="134">
      <c r="A134" s="53">
        <f>LEFT(C134,3)</f>
        <v/>
      </c>
      <c r="B134" s="53" t="inlineStr">
        <is>
          <t>26.05月</t>
        </is>
      </c>
      <c r="C134" s="381">
        <f>"26年"&amp;WEEKNUM(D134,2)&amp;"周"</f>
        <v/>
      </c>
      <c r="D134" s="381" t="inlineStr">
        <is>
          <t>2026-05-29</t>
        </is>
      </c>
      <c r="E134" s="381" t="n">
        <v>1050384503243</v>
      </c>
      <c r="F134" s="381" t="inlineStr">
        <is>
          <t>爆汁红心芭乐果酒8度微醺晚安甜型酒莫斯卡托甜白葡萄酒750mL</t>
        </is>
      </c>
      <c r="G134" s="381" t="n">
        <v>1050384503243</v>
      </c>
      <c r="H134" s="381" t="inlineStr">
        <is>
          <t>主商品</t>
        </is>
      </c>
      <c r="I134" s="644" t="inlineStr">
        <is>
          <t>-</t>
        </is>
      </c>
      <c r="J134" s="381" t="inlineStr">
        <is>
          <t>当前在线</t>
        </is>
      </c>
      <c r="K134" s="381" t="inlineStr">
        <is>
          <t>-</t>
        </is>
      </c>
      <c r="L134" s="381" t="n">
        <v>8</v>
      </c>
      <c r="M134" s="381" t="n">
        <v>13</v>
      </c>
      <c r="N134" s="381" t="n">
        <v>7.61</v>
      </c>
      <c r="O134" s="381" t="n">
        <v>0.875</v>
      </c>
      <c r="P134" s="381" t="n">
        <v>0</v>
      </c>
      <c r="Q134" s="381" t="n">
        <v>0</v>
      </c>
      <c r="R134" s="381" t="n">
        <v>0</v>
      </c>
      <c r="S134" s="381" t="n">
        <v>0</v>
      </c>
      <c r="T134" s="381" t="n">
        <v>0</v>
      </c>
      <c r="U134" s="381" t="n">
        <v>0</v>
      </c>
      <c r="V134" s="381" t="n">
        <v>0</v>
      </c>
      <c r="W134" s="381" t="n">
        <v>0</v>
      </c>
      <c r="X134" s="381" t="n">
        <v>0</v>
      </c>
      <c r="Y134" s="381" t="n">
        <v>0</v>
      </c>
      <c r="Z134" s="381" t="n">
        <v>0</v>
      </c>
      <c r="AA134" s="381" t="n">
        <v>0</v>
      </c>
      <c r="AB134" s="381" t="n">
        <v>0</v>
      </c>
      <c r="AC134" s="381" t="n">
        <v>0</v>
      </c>
      <c r="AD134" s="381" t="n">
        <v>0</v>
      </c>
      <c r="AE134" s="381" t="n">
        <v>0</v>
      </c>
      <c r="AF134" s="381" t="n">
        <v>0</v>
      </c>
      <c r="AG134" s="381" t="inlineStr">
        <is>
          <t>-</t>
        </is>
      </c>
      <c r="AH134" s="381" t="n">
        <v>384.8</v>
      </c>
      <c r="AI134" s="381" t="n">
        <v>384.8</v>
      </c>
      <c r="AJ134" s="381" t="n">
        <v>10</v>
      </c>
      <c r="AK134" s="381" t="n">
        <v>0</v>
      </c>
      <c r="AL134" s="381" t="n">
        <v>3</v>
      </c>
      <c r="AM134" s="381" t="n">
        <v>0</v>
      </c>
      <c r="AN134" s="381" t="inlineStr">
        <is>
          <t>-</t>
        </is>
      </c>
      <c r="AO134" s="381" t="inlineStr">
        <is>
          <t>-</t>
        </is>
      </c>
    </row>
    <row r="135">
      <c r="A135" s="53">
        <f>LEFT(C135,3)</f>
        <v/>
      </c>
      <c r="B135" s="53" t="inlineStr">
        <is>
          <t>26.05月</t>
        </is>
      </c>
      <c r="C135" s="381">
        <f>"26年"&amp;WEEKNUM(D135,2)&amp;"周"</f>
        <v/>
      </c>
      <c r="D135" s="381" t="inlineStr">
        <is>
          <t>2026-05-29</t>
        </is>
      </c>
      <c r="E135" s="381" t="n">
        <v>1051774978537</v>
      </c>
      <c r="F135" s="381" t="inlineStr">
        <is>
          <t>咖啡力娇酒洋酒调酒基酒鸡尾酒16度烘焙蛋糕提拉米苏酒</t>
        </is>
      </c>
      <c r="G135" s="381" t="n">
        <v>1051774978537</v>
      </c>
      <c r="H135" s="381" t="inlineStr">
        <is>
          <t>主商品</t>
        </is>
      </c>
      <c r="I135" s="644" t="inlineStr">
        <is>
          <t>-</t>
        </is>
      </c>
      <c r="J135" s="381" t="inlineStr">
        <is>
          <t>当前在线</t>
        </is>
      </c>
      <c r="K135" s="381" t="inlineStr">
        <is>
          <t>-</t>
        </is>
      </c>
      <c r="L135" s="381" t="n">
        <v>2</v>
      </c>
      <c r="M135" s="381" t="n">
        <v>4</v>
      </c>
      <c r="N135" s="381" t="n">
        <v>8.859999999999999</v>
      </c>
      <c r="O135" s="381" t="n">
        <v>0</v>
      </c>
      <c r="P135" s="381" t="n">
        <v>0</v>
      </c>
      <c r="Q135" s="381" t="n">
        <v>3</v>
      </c>
      <c r="R135" s="381" t="n">
        <v>3</v>
      </c>
      <c r="S135" s="381" t="n">
        <v>1</v>
      </c>
      <c r="T135" s="381" t="n">
        <v>1</v>
      </c>
      <c r="U135" s="381" t="n">
        <v>39</v>
      </c>
      <c r="V135" s="381" t="n">
        <v>0.5</v>
      </c>
      <c r="W135" s="381" t="n">
        <v>0</v>
      </c>
      <c r="X135" s="381" t="n">
        <v>0</v>
      </c>
      <c r="Y135" s="381" t="n">
        <v>0</v>
      </c>
      <c r="Z135" s="381" t="n">
        <v>0</v>
      </c>
      <c r="AA135" s="381" t="n">
        <v>0</v>
      </c>
      <c r="AB135" s="381" t="n">
        <v>0</v>
      </c>
      <c r="AC135" s="381" t="n">
        <v>0</v>
      </c>
      <c r="AD135" s="381" t="n">
        <v>0</v>
      </c>
      <c r="AE135" s="381" t="n">
        <v>0</v>
      </c>
      <c r="AF135" s="381" t="n">
        <v>0</v>
      </c>
      <c r="AG135" s="381" t="inlineStr">
        <is>
          <t>-</t>
        </is>
      </c>
      <c r="AH135" s="381" t="n">
        <v>239.4</v>
      </c>
      <c r="AI135" s="381" t="n">
        <v>239.4</v>
      </c>
      <c r="AJ135" s="381" t="n">
        <v>6</v>
      </c>
      <c r="AK135" s="381" t="n">
        <v>0</v>
      </c>
      <c r="AL135" s="381" t="n">
        <v>1</v>
      </c>
      <c r="AM135" s="381" t="n">
        <v>0</v>
      </c>
      <c r="AN135" s="381" t="inlineStr">
        <is>
          <t>-</t>
        </is>
      </c>
      <c r="AO135" s="381" t="inlineStr">
        <is>
          <t>-</t>
        </is>
      </c>
    </row>
    <row r="136">
      <c r="A136" s="53">
        <f>LEFT(C136,3)</f>
        <v/>
      </c>
      <c r="B136" s="53" t="inlineStr">
        <is>
          <t>26.05月</t>
        </is>
      </c>
      <c r="C136" s="381">
        <f>"26年"&amp;WEEKNUM(D136,2)&amp;"周"</f>
        <v/>
      </c>
      <c r="D136" s="381" t="inlineStr">
        <is>
          <t>2026-05-29</t>
        </is>
      </c>
      <c r="E136" s="381" t="n">
        <v>1052554387937</v>
      </c>
      <c r="F136" s="381" t="inlineStr">
        <is>
          <t>黑朗姆酒洋酒基酒自由古巴调酒mojito鸡尾酒40度烘焙朗姆酒700ML</t>
        </is>
      </c>
      <c r="G136" s="381" t="n">
        <v>1052554387937</v>
      </c>
      <c r="H136" s="381" t="inlineStr">
        <is>
          <t>主商品</t>
        </is>
      </c>
      <c r="I136" s="644" t="inlineStr">
        <is>
          <t>-</t>
        </is>
      </c>
      <c r="J136" s="381" t="inlineStr">
        <is>
          <t>当前在线</t>
        </is>
      </c>
      <c r="K136" s="381" t="inlineStr">
        <is>
          <t>-</t>
        </is>
      </c>
      <c r="L136" s="381" t="n">
        <v>1</v>
      </c>
      <c r="M136" s="381" t="n">
        <v>1</v>
      </c>
      <c r="N136" s="381" t="n">
        <v>3.3</v>
      </c>
      <c r="O136" s="381" t="n">
        <v>0</v>
      </c>
      <c r="P136" s="381" t="n">
        <v>0</v>
      </c>
      <c r="Q136" s="381" t="n">
        <v>0</v>
      </c>
      <c r="R136" s="381" t="n">
        <v>0</v>
      </c>
      <c r="S136" s="381" t="n">
        <v>0</v>
      </c>
      <c r="T136" s="381" t="n">
        <v>0</v>
      </c>
      <c r="U136" s="381" t="n">
        <v>0</v>
      </c>
      <c r="V136" s="381" t="n">
        <v>0</v>
      </c>
      <c r="W136" s="381" t="n">
        <v>0</v>
      </c>
      <c r="X136" s="381" t="n">
        <v>0</v>
      </c>
      <c r="Y136" s="381" t="n">
        <v>0</v>
      </c>
      <c r="Z136" s="381" t="n">
        <v>0</v>
      </c>
      <c r="AA136" s="381" t="n">
        <v>0</v>
      </c>
      <c r="AB136" s="381" t="n">
        <v>0</v>
      </c>
      <c r="AC136" s="381" t="n">
        <v>0</v>
      </c>
      <c r="AD136" s="381" t="n">
        <v>0</v>
      </c>
      <c r="AE136" s="381" t="n">
        <v>0</v>
      </c>
      <c r="AF136" s="381" t="n">
        <v>0</v>
      </c>
      <c r="AG136" s="381" t="inlineStr">
        <is>
          <t>-</t>
        </is>
      </c>
      <c r="AH136" s="381" t="n">
        <v>145</v>
      </c>
      <c r="AI136" s="381" t="n">
        <v>145</v>
      </c>
      <c r="AJ136" s="381" t="n">
        <v>5</v>
      </c>
      <c r="AK136" s="381" t="n">
        <v>0</v>
      </c>
      <c r="AL136" s="381" t="n">
        <v>1</v>
      </c>
      <c r="AM136" s="381" t="n">
        <v>0</v>
      </c>
      <c r="AN136" s="381" t="inlineStr">
        <is>
          <t>-</t>
        </is>
      </c>
      <c r="AO136" s="381" t="inlineStr">
        <is>
          <t>-</t>
        </is>
      </c>
    </row>
    <row r="137">
      <c r="A137" s="53">
        <f>LEFT(C137,3)</f>
        <v/>
      </c>
      <c r="B137" s="53" t="inlineStr">
        <is>
          <t>26.05月</t>
        </is>
      </c>
      <c r="C137" s="381">
        <f>"26年"&amp;WEEKNUM(D137,2)&amp;"周"</f>
        <v/>
      </c>
      <c r="D137" s="381" t="inlineStr">
        <is>
          <t>2026-05-29</t>
        </is>
      </c>
      <c r="E137" s="381" t="n">
        <v>1053858146208</v>
      </c>
      <c r="F137" s="381" t="inlineStr">
        <is>
          <t>蓝橙力娇酒21度微醺低度利口酒调酒基酒洋酒正品蓝色夏威夷鸡尾酒</t>
        </is>
      </c>
      <c r="G137" s="381" t="n">
        <v>1053858146208</v>
      </c>
      <c r="H137" s="381" t="inlineStr">
        <is>
          <t>主商品</t>
        </is>
      </c>
      <c r="I137" s="644" t="inlineStr">
        <is>
          <t>-</t>
        </is>
      </c>
      <c r="J137" s="381" t="inlineStr">
        <is>
          <t>当前在线</t>
        </is>
      </c>
      <c r="K137" s="381" t="inlineStr">
        <is>
          <t>-</t>
        </is>
      </c>
      <c r="L137" s="381" t="n">
        <v>1</v>
      </c>
      <c r="M137" s="381" t="n">
        <v>1</v>
      </c>
      <c r="N137" s="381" t="n">
        <v>2.45</v>
      </c>
      <c r="O137" s="381" t="n">
        <v>0</v>
      </c>
      <c r="P137" s="381" t="n">
        <v>0</v>
      </c>
      <c r="Q137" s="381" t="n">
        <v>0</v>
      </c>
      <c r="R137" s="381" t="n">
        <v>0</v>
      </c>
      <c r="S137" s="381" t="n">
        <v>0</v>
      </c>
      <c r="T137" s="381" t="n">
        <v>0</v>
      </c>
      <c r="U137" s="381" t="n">
        <v>0</v>
      </c>
      <c r="V137" s="381" t="n">
        <v>0</v>
      </c>
      <c r="W137" s="381" t="n">
        <v>0</v>
      </c>
      <c r="X137" s="381" t="n">
        <v>0</v>
      </c>
      <c r="Y137" s="381" t="n">
        <v>0</v>
      </c>
      <c r="Z137" s="381" t="n">
        <v>0</v>
      </c>
      <c r="AA137" s="381" t="n">
        <v>0</v>
      </c>
      <c r="AB137" s="381" t="n">
        <v>0</v>
      </c>
      <c r="AC137" s="381" t="n">
        <v>0</v>
      </c>
      <c r="AD137" s="381" t="n">
        <v>0</v>
      </c>
      <c r="AE137" s="381" t="n">
        <v>0</v>
      </c>
      <c r="AF137" s="381" t="n">
        <v>0</v>
      </c>
      <c r="AG137" s="381" t="inlineStr">
        <is>
          <t>-</t>
        </is>
      </c>
      <c r="AH137" s="381" t="n">
        <v>58</v>
      </c>
      <c r="AI137" s="381" t="n">
        <v>58</v>
      </c>
      <c r="AJ137" s="381" t="n">
        <v>2</v>
      </c>
      <c r="AK137" s="381" t="n">
        <v>0</v>
      </c>
      <c r="AL137" s="381" t="n">
        <v>1</v>
      </c>
      <c r="AM137" s="381" t="n">
        <v>0</v>
      </c>
      <c r="AN137" s="381" t="inlineStr">
        <is>
          <t>-</t>
        </is>
      </c>
      <c r="AO137" s="381" t="inlineStr">
        <is>
          <t>-</t>
        </is>
      </c>
    </row>
    <row r="138">
      <c r="A138" s="53">
        <f>LEFT(C138,3)</f>
        <v/>
      </c>
      <c r="B138" s="53" t="inlineStr">
        <is>
          <t>26.05月</t>
        </is>
      </c>
      <c r="C138" s="381">
        <f>"26年"&amp;WEEKNUM(D138,2)&amp;"周"</f>
        <v/>
      </c>
      <c r="D138" s="381" t="inlineStr">
        <is>
          <t>2026-05-30</t>
        </is>
      </c>
      <c r="E138" s="381" t="n">
        <v>1051774978537</v>
      </c>
      <c r="F138" s="381" t="inlineStr">
        <is>
          <t>咖啡力娇酒洋酒调酒基酒鸡尾酒16度烘焙蛋糕提拉米苏酒</t>
        </is>
      </c>
      <c r="G138" s="381" t="n">
        <v>1051774978537</v>
      </c>
      <c r="H138" s="381" t="inlineStr">
        <is>
          <t>主商品</t>
        </is>
      </c>
      <c r="I138" s="644" t="inlineStr">
        <is>
          <t>-</t>
        </is>
      </c>
      <c r="J138" s="381" t="inlineStr">
        <is>
          <t>当前在线</t>
        </is>
      </c>
      <c r="K138" s="381" t="inlineStr">
        <is>
          <t>-</t>
        </is>
      </c>
      <c r="L138" s="381" t="n">
        <v>1</v>
      </c>
      <c r="M138" s="381" t="n">
        <v>1</v>
      </c>
      <c r="N138" s="381" t="n">
        <v>11.27</v>
      </c>
      <c r="O138" s="381" t="n">
        <v>0</v>
      </c>
      <c r="P138" s="381" t="n">
        <v>0</v>
      </c>
      <c r="Q138" s="381" t="n">
        <v>0</v>
      </c>
      <c r="R138" s="381" t="n">
        <v>0</v>
      </c>
      <c r="S138" s="381" t="n">
        <v>0</v>
      </c>
      <c r="T138" s="381" t="n">
        <v>0</v>
      </c>
      <c r="U138" s="381" t="n">
        <v>0</v>
      </c>
      <c r="V138" s="381" t="n">
        <v>0</v>
      </c>
      <c r="W138" s="381" t="n">
        <v>1</v>
      </c>
      <c r="X138" s="381" t="n">
        <v>1</v>
      </c>
      <c r="Y138" s="381" t="n">
        <v>39.9</v>
      </c>
      <c r="Z138" s="381" t="n">
        <v>1</v>
      </c>
      <c r="AA138" s="381" t="n">
        <v>1</v>
      </c>
      <c r="AB138" s="381" t="n">
        <v>0</v>
      </c>
      <c r="AC138" s="381" t="n">
        <v>0</v>
      </c>
      <c r="AD138" s="381" t="n">
        <v>0</v>
      </c>
      <c r="AE138" s="381" t="n">
        <v>39.9</v>
      </c>
      <c r="AF138" s="381" t="n">
        <v>39.9</v>
      </c>
      <c r="AG138" s="381" t="inlineStr">
        <is>
          <t>-</t>
        </is>
      </c>
      <c r="AH138" s="381" t="n">
        <v>279.3</v>
      </c>
      <c r="AI138" s="381" t="n">
        <v>279.3</v>
      </c>
      <c r="AJ138" s="381" t="n">
        <v>7</v>
      </c>
      <c r="AK138" s="381" t="n">
        <v>0</v>
      </c>
      <c r="AL138" s="381" t="n">
        <v>0</v>
      </c>
      <c r="AM138" s="381" t="n">
        <v>0</v>
      </c>
      <c r="AN138" s="381" t="inlineStr">
        <is>
          <t>-</t>
        </is>
      </c>
      <c r="AO138" s="381" t="inlineStr">
        <is>
          <t>-</t>
        </is>
      </c>
    </row>
    <row r="139">
      <c r="A139" s="53">
        <f>LEFT(C139,3)</f>
        <v/>
      </c>
      <c r="B139" s="53" t="inlineStr">
        <is>
          <t>26.05月</t>
        </is>
      </c>
      <c r="C139" s="381">
        <f>"26年"&amp;WEEKNUM(D139,2)&amp;"周"</f>
        <v/>
      </c>
      <c r="D139" s="381" t="inlineStr">
        <is>
          <t>2026-05-30</t>
        </is>
      </c>
      <c r="E139" s="381" t="n">
        <v>1045620871255</v>
      </c>
      <c r="F139" s="381" t="inlineStr">
        <is>
          <t>凤梨味莫斯卡托甜白葡萄酒女士微醺果酒8度白葡萄酒晚安甜酒</t>
        </is>
      </c>
      <c r="G139" s="381" t="n">
        <v>1045620871255</v>
      </c>
      <c r="H139" s="381" t="inlineStr">
        <is>
          <t>主商品</t>
        </is>
      </c>
      <c r="I139" s="644" t="inlineStr">
        <is>
          <t>-</t>
        </is>
      </c>
      <c r="J139" s="381" t="inlineStr">
        <is>
          <t>当前在线</t>
        </is>
      </c>
      <c r="K139" s="381" t="inlineStr">
        <is>
          <t>-</t>
        </is>
      </c>
      <c r="L139" s="381" t="n">
        <v>3</v>
      </c>
      <c r="M139" s="381" t="n">
        <v>4</v>
      </c>
      <c r="N139" s="381" t="n">
        <v>2.7</v>
      </c>
      <c r="O139" s="381" t="n">
        <v>0.6667</v>
      </c>
      <c r="P139" s="381" t="n">
        <v>0</v>
      </c>
      <c r="Q139" s="381" t="n">
        <v>2</v>
      </c>
      <c r="R139" s="381" t="n">
        <v>1</v>
      </c>
      <c r="S139" s="381" t="n">
        <v>1</v>
      </c>
      <c r="T139" s="381" t="n">
        <v>1</v>
      </c>
      <c r="U139" s="381" t="n">
        <v>35</v>
      </c>
      <c r="V139" s="381" t="n">
        <v>0.3333</v>
      </c>
      <c r="W139" s="381" t="n">
        <v>1</v>
      </c>
      <c r="X139" s="381" t="n">
        <v>1</v>
      </c>
      <c r="Y139" s="381" t="n">
        <v>35.7</v>
      </c>
      <c r="Z139" s="381" t="n">
        <v>0.3333</v>
      </c>
      <c r="AA139" s="381" t="n">
        <v>1</v>
      </c>
      <c r="AB139" s="381" t="n">
        <v>0</v>
      </c>
      <c r="AC139" s="381" t="n">
        <v>0</v>
      </c>
      <c r="AD139" s="381" t="n">
        <v>0</v>
      </c>
      <c r="AE139" s="381" t="n">
        <v>11.9</v>
      </c>
      <c r="AF139" s="381" t="n">
        <v>35.7</v>
      </c>
      <c r="AG139" s="381" t="inlineStr">
        <is>
          <t>-</t>
        </is>
      </c>
      <c r="AH139" s="381" t="n">
        <v>593.4</v>
      </c>
      <c r="AI139" s="381" t="n">
        <v>593.4</v>
      </c>
      <c r="AJ139" s="381" t="n">
        <v>13</v>
      </c>
      <c r="AK139" s="381" t="n">
        <v>0</v>
      </c>
      <c r="AL139" s="381" t="n">
        <v>1</v>
      </c>
      <c r="AM139" s="381" t="n">
        <v>0</v>
      </c>
      <c r="AN139" s="381" t="inlineStr">
        <is>
          <t>-</t>
        </is>
      </c>
      <c r="AO139" s="381" t="inlineStr">
        <is>
          <t>-</t>
        </is>
      </c>
    </row>
    <row r="140">
      <c r="A140" s="53">
        <f>LEFT(C140,3)</f>
        <v/>
      </c>
      <c r="B140" s="53" t="inlineStr">
        <is>
          <t>26.05月</t>
        </is>
      </c>
      <c r="C140" s="381">
        <f>"26年"&amp;WEEKNUM(D140,2)&amp;"周"</f>
        <v/>
      </c>
      <c r="D140" s="381" t="inlineStr">
        <is>
          <t>2026-05-30</t>
        </is>
      </c>
      <c r="E140" s="381" t="n">
        <v>1048193500665</v>
      </c>
      <c r="F140" s="381" t="inlineStr">
        <is>
          <t>朗姆酒洋酒白朗姆酒40度调酒基酒烘焙自由古巴鸡尾酒</t>
        </is>
      </c>
      <c r="G140" s="381" t="n">
        <v>1048193500665</v>
      </c>
      <c r="H140" s="381" t="inlineStr">
        <is>
          <t>主商品</t>
        </is>
      </c>
      <c r="I140" s="644" t="inlineStr">
        <is>
          <t>-</t>
        </is>
      </c>
      <c r="J140" s="381" t="inlineStr">
        <is>
          <t>当前在线</t>
        </is>
      </c>
      <c r="K140" s="381" t="inlineStr">
        <is>
          <t>-</t>
        </is>
      </c>
      <c r="L140" s="381" t="n">
        <v>1</v>
      </c>
      <c r="M140" s="381" t="n">
        <v>1</v>
      </c>
      <c r="N140" s="381" t="n">
        <v>10.33</v>
      </c>
      <c r="O140" s="381" t="n">
        <v>0</v>
      </c>
      <c r="P140" s="381" t="n">
        <v>0</v>
      </c>
      <c r="Q140" s="381" t="n">
        <v>0</v>
      </c>
      <c r="R140" s="381" t="n">
        <v>0</v>
      </c>
      <c r="S140" s="381" t="n">
        <v>0</v>
      </c>
      <c r="T140" s="381" t="n">
        <v>0</v>
      </c>
      <c r="U140" s="381" t="n">
        <v>0</v>
      </c>
      <c r="V140" s="381" t="n">
        <v>0</v>
      </c>
      <c r="W140" s="381" t="n">
        <v>0</v>
      </c>
      <c r="X140" s="381" t="n">
        <v>0</v>
      </c>
      <c r="Y140" s="381" t="n">
        <v>0</v>
      </c>
      <c r="Z140" s="381" t="n">
        <v>0</v>
      </c>
      <c r="AA140" s="381" t="n">
        <v>0</v>
      </c>
      <c r="AB140" s="381" t="n">
        <v>0</v>
      </c>
      <c r="AC140" s="381" t="n">
        <v>0</v>
      </c>
      <c r="AD140" s="381" t="n">
        <v>0</v>
      </c>
      <c r="AE140" s="381" t="n">
        <v>0</v>
      </c>
      <c r="AF140" s="381" t="n">
        <v>0</v>
      </c>
      <c r="AG140" s="381" t="inlineStr">
        <is>
          <t>-</t>
        </is>
      </c>
      <c r="AH140" s="381" t="n">
        <v>0</v>
      </c>
      <c r="AI140" s="381" t="n">
        <v>0</v>
      </c>
      <c r="AJ140" s="381" t="n">
        <v>0</v>
      </c>
      <c r="AK140" s="381" t="n">
        <v>0</v>
      </c>
      <c r="AL140" s="381" t="n">
        <v>0</v>
      </c>
      <c r="AM140" s="381" t="n">
        <v>0</v>
      </c>
      <c r="AN140" s="381" t="inlineStr">
        <is>
          <t>-</t>
        </is>
      </c>
      <c r="AO140" s="381" t="inlineStr">
        <is>
          <t>-</t>
        </is>
      </c>
    </row>
    <row r="141">
      <c r="A141" s="53">
        <f>LEFT(C141,3)</f>
        <v/>
      </c>
      <c r="B141" s="53" t="inlineStr">
        <is>
          <t>26.05月</t>
        </is>
      </c>
      <c r="C141" s="381">
        <f>"26年"&amp;WEEKNUM(D141,2)&amp;"周"</f>
        <v/>
      </c>
      <c r="D141" s="381" t="inlineStr">
        <is>
          <t>2026-05-30</t>
        </is>
      </c>
      <c r="E141" s="381" t="n">
        <v>1050384503243</v>
      </c>
      <c r="F141" s="381" t="inlineStr">
        <is>
          <t>爆汁红心芭乐果酒8度微醺晚安甜型酒莫斯卡托甜白葡萄酒750mL</t>
        </is>
      </c>
      <c r="G141" s="381" t="n">
        <v>1050384503243</v>
      </c>
      <c r="H141" s="381" t="inlineStr">
        <is>
          <t>主商品</t>
        </is>
      </c>
      <c r="I141" s="644" t="inlineStr">
        <is>
          <t>-</t>
        </is>
      </c>
      <c r="J141" s="381" t="inlineStr">
        <is>
          <t>当前在线</t>
        </is>
      </c>
      <c r="K141" s="381" t="inlineStr">
        <is>
          <t>-</t>
        </is>
      </c>
      <c r="L141" s="381" t="n">
        <v>4</v>
      </c>
      <c r="M141" s="381" t="n">
        <v>10</v>
      </c>
      <c r="N141" s="381" t="n">
        <v>24.61</v>
      </c>
      <c r="O141" s="381" t="n">
        <v>0.75</v>
      </c>
      <c r="P141" s="381" t="n">
        <v>0</v>
      </c>
      <c r="Q141" s="381" t="n">
        <v>0</v>
      </c>
      <c r="R141" s="381" t="n">
        <v>0</v>
      </c>
      <c r="S141" s="381" t="n">
        <v>0</v>
      </c>
      <c r="T141" s="381" t="n">
        <v>0</v>
      </c>
      <c r="U141" s="381" t="n">
        <v>0</v>
      </c>
      <c r="V141" s="381" t="n">
        <v>0</v>
      </c>
      <c r="W141" s="381" t="n">
        <v>0</v>
      </c>
      <c r="X141" s="381" t="n">
        <v>0</v>
      </c>
      <c r="Y141" s="381" t="n">
        <v>0</v>
      </c>
      <c r="Z141" s="381" t="n">
        <v>0</v>
      </c>
      <c r="AA141" s="381" t="n">
        <v>0</v>
      </c>
      <c r="AB141" s="381" t="n">
        <v>0</v>
      </c>
      <c r="AC141" s="381" t="n">
        <v>0</v>
      </c>
      <c r="AD141" s="381" t="n">
        <v>0</v>
      </c>
      <c r="AE141" s="381" t="n">
        <v>0</v>
      </c>
      <c r="AF141" s="381" t="n">
        <v>0</v>
      </c>
      <c r="AG141" s="381" t="inlineStr">
        <is>
          <t>-</t>
        </is>
      </c>
      <c r="AH141" s="381" t="n">
        <v>384.8</v>
      </c>
      <c r="AI141" s="381" t="n">
        <v>384.8</v>
      </c>
      <c r="AJ141" s="381" t="n">
        <v>10</v>
      </c>
      <c r="AK141" s="381" t="n">
        <v>0</v>
      </c>
      <c r="AL141" s="381" t="n">
        <v>2</v>
      </c>
      <c r="AM141" s="381" t="n">
        <v>0</v>
      </c>
      <c r="AN141" s="381" t="inlineStr">
        <is>
          <t>-</t>
        </is>
      </c>
      <c r="AO141" s="381" t="inlineStr">
        <is>
          <t>-</t>
        </is>
      </c>
    </row>
    <row r="142">
      <c r="A142" s="53">
        <f>LEFT(C142,3)</f>
        <v/>
      </c>
      <c r="B142" s="53" t="inlineStr">
        <is>
          <t>26.05月</t>
        </is>
      </c>
      <c r="C142" s="381">
        <f>"26年"&amp;WEEKNUM(D142,2)&amp;"周"</f>
        <v/>
      </c>
      <c r="D142" s="381" t="inlineStr">
        <is>
          <t>2026-05-31</t>
        </is>
      </c>
      <c r="E142" s="381" t="n">
        <v>1045620871255</v>
      </c>
      <c r="F142" s="381" t="inlineStr">
        <is>
          <t>凤梨味莫斯卡托甜白葡萄酒女士微醺果酒8度白葡萄酒晚安甜酒</t>
        </is>
      </c>
      <c r="G142" s="381" t="n">
        <v>1045620871255</v>
      </c>
      <c r="H142" s="381" t="inlineStr">
        <is>
          <t>主商品</t>
        </is>
      </c>
      <c r="I142" s="644" t="inlineStr">
        <is>
          <t>-</t>
        </is>
      </c>
      <c r="J142" s="381" t="inlineStr">
        <is>
          <t>当前在线</t>
        </is>
      </c>
      <c r="K142" s="381" t="inlineStr">
        <is>
          <t>-</t>
        </is>
      </c>
      <c r="L142" s="381" t="n">
        <v>2</v>
      </c>
      <c r="M142" s="381" t="n">
        <v>16</v>
      </c>
      <c r="N142" s="381" t="n">
        <v>3.54</v>
      </c>
      <c r="O142" s="381" t="n">
        <v>0.5</v>
      </c>
      <c r="P142" s="381" t="n">
        <v>1</v>
      </c>
      <c r="Q142" s="381" t="n">
        <v>4</v>
      </c>
      <c r="R142" s="381" t="n">
        <v>4</v>
      </c>
      <c r="S142" s="381" t="n">
        <v>2</v>
      </c>
      <c r="T142" s="381" t="n">
        <v>2</v>
      </c>
      <c r="U142" s="381" t="n">
        <v>71</v>
      </c>
      <c r="V142" s="381" t="n">
        <v>1</v>
      </c>
      <c r="W142" s="381" t="n">
        <v>2</v>
      </c>
      <c r="X142" s="381" t="n">
        <v>2</v>
      </c>
      <c r="Y142" s="381" t="n">
        <v>71.40000000000001</v>
      </c>
      <c r="Z142" s="381" t="n">
        <v>1</v>
      </c>
      <c r="AA142" s="381" t="n">
        <v>2</v>
      </c>
      <c r="AB142" s="381" t="n">
        <v>0</v>
      </c>
      <c r="AC142" s="381" t="n">
        <v>0</v>
      </c>
      <c r="AD142" s="381" t="n">
        <v>0</v>
      </c>
      <c r="AE142" s="381" t="n">
        <v>35.7</v>
      </c>
      <c r="AF142" s="381" t="n">
        <v>35.7</v>
      </c>
      <c r="AG142" s="381" t="inlineStr">
        <is>
          <t>-</t>
        </is>
      </c>
      <c r="AH142" s="381" t="n">
        <v>664.8</v>
      </c>
      <c r="AI142" s="381" t="n">
        <v>664.8</v>
      </c>
      <c r="AJ142" s="381" t="n">
        <v>15</v>
      </c>
      <c r="AK142" s="381" t="n">
        <v>1</v>
      </c>
      <c r="AL142" s="381" t="n">
        <v>1</v>
      </c>
      <c r="AM142" s="381" t="n">
        <v>1</v>
      </c>
      <c r="AN142" s="381" t="inlineStr">
        <is>
          <t>-</t>
        </is>
      </c>
      <c r="AO142" s="381" t="inlineStr">
        <is>
          <t>-</t>
        </is>
      </c>
    </row>
    <row r="143">
      <c r="A143" s="53">
        <f>LEFT(C143,3)</f>
        <v/>
      </c>
      <c r="B143" s="53" t="inlineStr">
        <is>
          <t>26.05月</t>
        </is>
      </c>
      <c r="C143" s="381">
        <f>"26年"&amp;WEEKNUM(D143,2)&amp;"周"</f>
        <v/>
      </c>
      <c r="D143" s="381" t="inlineStr">
        <is>
          <t>2026-05-31</t>
        </is>
      </c>
      <c r="E143" s="381" t="n">
        <v>1050384503243</v>
      </c>
      <c r="F143" s="381" t="inlineStr">
        <is>
          <t>爆汁红心芭乐果酒8度微醺晚安甜型酒莫斯卡托甜白葡萄酒750mL</t>
        </is>
      </c>
      <c r="G143" s="381" t="n">
        <v>1050384503243</v>
      </c>
      <c r="H143" s="381" t="inlineStr">
        <is>
          <t>主商品</t>
        </is>
      </c>
      <c r="I143" s="644" t="inlineStr">
        <is>
          <t>-</t>
        </is>
      </c>
      <c r="J143" s="381" t="inlineStr">
        <is>
          <t>当前在线</t>
        </is>
      </c>
      <c r="K143" s="381" t="inlineStr">
        <is>
          <t>-</t>
        </is>
      </c>
      <c r="L143" s="381" t="n">
        <v>3</v>
      </c>
      <c r="M143" s="381" t="n">
        <v>9</v>
      </c>
      <c r="N143" s="381" t="n">
        <v>1.65</v>
      </c>
      <c r="O143" s="381" t="n">
        <v>0.3333</v>
      </c>
      <c r="P143" s="381" t="n">
        <v>1</v>
      </c>
      <c r="Q143" s="381" t="n">
        <v>1</v>
      </c>
      <c r="R143" s="381" t="n">
        <v>1</v>
      </c>
      <c r="S143" s="381" t="n">
        <v>1</v>
      </c>
      <c r="T143" s="381" t="n">
        <v>1</v>
      </c>
      <c r="U143" s="381" t="n">
        <v>35</v>
      </c>
      <c r="V143" s="381" t="n">
        <v>0.3333</v>
      </c>
      <c r="W143" s="381" t="n">
        <v>1</v>
      </c>
      <c r="X143" s="381" t="n">
        <v>1</v>
      </c>
      <c r="Y143" s="381" t="n">
        <v>35.7</v>
      </c>
      <c r="Z143" s="381" t="n">
        <v>0.3333</v>
      </c>
      <c r="AA143" s="381" t="n">
        <v>1</v>
      </c>
      <c r="AB143" s="381" t="n">
        <v>0</v>
      </c>
      <c r="AC143" s="381" t="n">
        <v>0</v>
      </c>
      <c r="AD143" s="381" t="n">
        <v>0</v>
      </c>
      <c r="AE143" s="381" t="n">
        <v>11.9</v>
      </c>
      <c r="AF143" s="381" t="n">
        <v>0</v>
      </c>
      <c r="AG143" s="381" t="inlineStr">
        <is>
          <t>-</t>
        </is>
      </c>
      <c r="AH143" s="381" t="n">
        <v>420.5</v>
      </c>
      <c r="AI143" s="381" t="n">
        <v>420.5</v>
      </c>
      <c r="AJ143" s="381" t="n">
        <v>11</v>
      </c>
      <c r="AK143" s="381" t="n">
        <v>0.5</v>
      </c>
      <c r="AL143" s="381" t="n">
        <v>2</v>
      </c>
      <c r="AM143" s="381" t="n">
        <v>1</v>
      </c>
      <c r="AN143" s="381" t="inlineStr">
        <is>
          <t>-</t>
        </is>
      </c>
      <c r="AO143" s="381" t="inlineStr">
        <is>
          <t>-</t>
        </is>
      </c>
    </row>
    <row r="144">
      <c r="A144" s="53">
        <f>LEFT(C144,3)</f>
        <v/>
      </c>
      <c r="B144" s="53" t="inlineStr">
        <is>
          <t>26.05月</t>
        </is>
      </c>
      <c r="C144" s="381">
        <f>"26年"&amp;WEEKNUM(D144,2)&amp;"周"</f>
        <v/>
      </c>
      <c r="D144" s="381" t="inlineStr">
        <is>
          <t>2026-05-31</t>
        </is>
      </c>
      <c r="E144" s="381" t="n">
        <v>1048193500665</v>
      </c>
      <c r="F144" s="381" t="inlineStr">
        <is>
          <t>朗姆酒洋酒白朗姆酒40度调酒基酒烘焙自由古巴鸡尾酒</t>
        </is>
      </c>
      <c r="G144" s="381" t="n">
        <v>1048193500665</v>
      </c>
      <c r="H144" s="381" t="inlineStr">
        <is>
          <t>主商品</t>
        </is>
      </c>
      <c r="I144" s="644" t="inlineStr">
        <is>
          <t>-</t>
        </is>
      </c>
      <c r="J144" s="381" t="inlineStr">
        <is>
          <t>当前在线</t>
        </is>
      </c>
      <c r="K144" s="381" t="inlineStr">
        <is>
          <t>-</t>
        </is>
      </c>
      <c r="L144" s="381" t="n">
        <v>1</v>
      </c>
      <c r="M144" s="381" t="n">
        <v>1</v>
      </c>
      <c r="N144" s="381" t="n">
        <v>0.9</v>
      </c>
      <c r="O144" s="381" t="n">
        <v>0</v>
      </c>
      <c r="P144" s="381" t="n">
        <v>0</v>
      </c>
      <c r="Q144" s="381" t="n">
        <v>0</v>
      </c>
      <c r="R144" s="381" t="n">
        <v>0</v>
      </c>
      <c r="S144" s="381" t="n">
        <v>0</v>
      </c>
      <c r="T144" s="381" t="n">
        <v>0</v>
      </c>
      <c r="U144" s="381" t="n">
        <v>0</v>
      </c>
      <c r="V144" s="381" t="n">
        <v>0</v>
      </c>
      <c r="W144" s="381" t="n">
        <v>0</v>
      </c>
      <c r="X144" s="381" t="n">
        <v>0</v>
      </c>
      <c r="Y144" s="381" t="n">
        <v>0</v>
      </c>
      <c r="Z144" s="381" t="n">
        <v>0</v>
      </c>
      <c r="AA144" s="381" t="n">
        <v>0</v>
      </c>
      <c r="AB144" s="381" t="n">
        <v>0</v>
      </c>
      <c r="AC144" s="381" t="n">
        <v>0</v>
      </c>
      <c r="AD144" s="381" t="n">
        <v>0</v>
      </c>
      <c r="AE144" s="381" t="n">
        <v>0</v>
      </c>
      <c r="AF144" s="381" t="n">
        <v>0</v>
      </c>
      <c r="AG144" s="381" t="inlineStr">
        <is>
          <t>-</t>
        </is>
      </c>
      <c r="AH144" s="381" t="n">
        <v>0</v>
      </c>
      <c r="AI144" s="381" t="n">
        <v>0</v>
      </c>
      <c r="AJ144" s="381" t="n">
        <v>0</v>
      </c>
      <c r="AK144" s="381" t="n">
        <v>0</v>
      </c>
      <c r="AL144" s="381" t="n">
        <v>0</v>
      </c>
      <c r="AM144" s="381" t="n">
        <v>0</v>
      </c>
      <c r="AN144" s="381" t="inlineStr">
        <is>
          <t>-</t>
        </is>
      </c>
      <c r="AO144" s="381" t="inlineStr">
        <is>
          <t>-</t>
        </is>
      </c>
    </row>
    <row r="145">
      <c r="A145" s="53">
        <f>LEFT(C145,3)</f>
        <v/>
      </c>
      <c r="B145" s="53" t="inlineStr">
        <is>
          <t>26.05月</t>
        </is>
      </c>
      <c r="C145" s="381">
        <f>"26年"&amp;WEEKNUM(D145,2)&amp;"周"</f>
        <v/>
      </c>
      <c r="D145" s="381" t="inlineStr">
        <is>
          <t>2026-05-31</t>
        </is>
      </c>
      <c r="E145" s="381" t="n">
        <v>1048198432713</v>
      </c>
      <c r="F145" s="381" t="inlineStr">
        <is>
          <t>红石榴风味配制酒Liqueur洋酒5度调酒基酒鸡尾</t>
        </is>
      </c>
      <c r="G145" s="381" t="n">
        <v>1048198432713</v>
      </c>
      <c r="H145" s="381" t="inlineStr">
        <is>
          <t>主商品</t>
        </is>
      </c>
      <c r="I145" s="644" t="inlineStr">
        <is>
          <t>-</t>
        </is>
      </c>
      <c r="J145" s="381" t="inlineStr">
        <is>
          <t>当前在线</t>
        </is>
      </c>
      <c r="K145" s="381" t="inlineStr">
        <is>
          <t>-</t>
        </is>
      </c>
      <c r="L145" s="381" t="n">
        <v>1</v>
      </c>
      <c r="M145" s="381" t="n">
        <v>4</v>
      </c>
      <c r="N145" s="381" t="n">
        <v>10.32</v>
      </c>
      <c r="O145" s="381" t="n">
        <v>0</v>
      </c>
      <c r="P145" s="381" t="n">
        <v>0</v>
      </c>
      <c r="Q145" s="381" t="n">
        <v>0</v>
      </c>
      <c r="R145" s="381" t="n">
        <v>0</v>
      </c>
      <c r="S145" s="381" t="n">
        <v>0</v>
      </c>
      <c r="T145" s="381" t="n">
        <v>0</v>
      </c>
      <c r="U145" s="381" t="n">
        <v>0</v>
      </c>
      <c r="V145" s="381" t="n">
        <v>0</v>
      </c>
      <c r="W145" s="381" t="n">
        <v>0</v>
      </c>
      <c r="X145" s="381" t="n">
        <v>0</v>
      </c>
      <c r="Y145" s="381" t="n">
        <v>0</v>
      </c>
      <c r="Z145" s="381" t="n">
        <v>0</v>
      </c>
      <c r="AA145" s="381" t="n">
        <v>0</v>
      </c>
      <c r="AB145" s="381" t="n">
        <v>0</v>
      </c>
      <c r="AC145" s="381" t="n">
        <v>0</v>
      </c>
      <c r="AD145" s="381" t="n">
        <v>0</v>
      </c>
      <c r="AE145" s="381" t="n">
        <v>0</v>
      </c>
      <c r="AF145" s="381" t="n">
        <v>0</v>
      </c>
      <c r="AG145" s="381" t="inlineStr">
        <is>
          <t>-</t>
        </is>
      </c>
      <c r="AH145" s="381" t="n">
        <v>0</v>
      </c>
      <c r="AI145" s="381" t="n">
        <v>0</v>
      </c>
      <c r="AJ145" s="381" t="n">
        <v>0</v>
      </c>
      <c r="AK145" s="381" t="n">
        <v>0</v>
      </c>
      <c r="AL145" s="381" t="n">
        <v>0</v>
      </c>
      <c r="AM145" s="381" t="n">
        <v>0</v>
      </c>
      <c r="AN145" s="381" t="inlineStr">
        <is>
          <t>-</t>
        </is>
      </c>
      <c r="AO145" s="381" t="inlineStr">
        <is>
          <t>-</t>
        </is>
      </c>
    </row>
    <row r="146">
      <c r="A146" s="53">
        <f>LEFT(C146,3)</f>
        <v/>
      </c>
      <c r="B146" s="53" t="inlineStr">
        <is>
          <t>26.05月</t>
        </is>
      </c>
      <c r="C146" s="381">
        <f>"26年"&amp;WEEKNUM(D146,2)&amp;"周"</f>
        <v/>
      </c>
      <c r="D146" s="381" t="inlineStr">
        <is>
          <t>2026-05-31</t>
        </is>
      </c>
      <c r="E146" s="381" t="n">
        <v>1051774978537</v>
      </c>
      <c r="F146" s="381" t="inlineStr">
        <is>
          <t>咖啡力娇酒洋酒调酒基酒鸡尾酒16度烘焙蛋糕提拉米苏酒</t>
        </is>
      </c>
      <c r="G146" s="381" t="n">
        <v>1051774978537</v>
      </c>
      <c r="H146" s="381" t="inlineStr">
        <is>
          <t>主商品</t>
        </is>
      </c>
      <c r="I146" s="644" t="inlineStr">
        <is>
          <t>-</t>
        </is>
      </c>
      <c r="J146" s="381" t="inlineStr">
        <is>
          <t>当前在线</t>
        </is>
      </c>
      <c r="K146" s="381" t="inlineStr">
        <is>
          <t>-</t>
        </is>
      </c>
      <c r="L146" s="381" t="n">
        <v>1</v>
      </c>
      <c r="M146" s="381" t="n">
        <v>1</v>
      </c>
      <c r="N146" s="381" t="n">
        <v>1.06</v>
      </c>
      <c r="O146" s="381" t="n">
        <v>0</v>
      </c>
      <c r="P146" s="381" t="n">
        <v>0</v>
      </c>
      <c r="Q146" s="381" t="n">
        <v>0</v>
      </c>
      <c r="R146" s="381" t="n">
        <v>0</v>
      </c>
      <c r="S146" s="381" t="n">
        <v>0</v>
      </c>
      <c r="T146" s="381" t="n">
        <v>0</v>
      </c>
      <c r="U146" s="381" t="n">
        <v>0</v>
      </c>
      <c r="V146" s="381" t="n">
        <v>0</v>
      </c>
      <c r="W146" s="381" t="n">
        <v>0</v>
      </c>
      <c r="X146" s="381" t="n">
        <v>0</v>
      </c>
      <c r="Y146" s="381" t="n">
        <v>0</v>
      </c>
      <c r="Z146" s="381" t="n">
        <v>0</v>
      </c>
      <c r="AA146" s="381" t="n">
        <v>0</v>
      </c>
      <c r="AB146" s="381" t="n">
        <v>0</v>
      </c>
      <c r="AC146" s="381" t="n">
        <v>0</v>
      </c>
      <c r="AD146" s="381" t="n">
        <v>0</v>
      </c>
      <c r="AE146" s="381" t="n">
        <v>0</v>
      </c>
      <c r="AF146" s="381" t="n">
        <v>0</v>
      </c>
      <c r="AG146" s="381" t="inlineStr">
        <is>
          <t>-</t>
        </is>
      </c>
      <c r="AH146" s="381" t="n">
        <v>279.3</v>
      </c>
      <c r="AI146" s="381" t="n">
        <v>279.3</v>
      </c>
      <c r="AJ146" s="381" t="n">
        <v>7</v>
      </c>
      <c r="AK146" s="381" t="n">
        <v>0</v>
      </c>
      <c r="AL146" s="381" t="n">
        <v>0</v>
      </c>
      <c r="AM146" s="381" t="n">
        <v>0</v>
      </c>
      <c r="AN146" s="381" t="inlineStr">
        <is>
          <t>-</t>
        </is>
      </c>
      <c r="AO146" s="381" t="inlineStr">
        <is>
          <t>-</t>
        </is>
      </c>
    </row>
    <row r="147">
      <c r="A147" s="53">
        <f>LEFT(C147,3)</f>
        <v/>
      </c>
      <c r="B147" s="53" t="inlineStr">
        <is>
          <t>26.05月</t>
        </is>
      </c>
      <c r="C147" s="381">
        <f>"26年"&amp;WEEKNUM(D147,2)&amp;"周"</f>
        <v/>
      </c>
      <c r="D147" s="381" t="inlineStr">
        <is>
          <t>2026-05-31</t>
        </is>
      </c>
      <c r="E147" s="381" t="n">
        <v>1052554387937</v>
      </c>
      <c r="F147" s="381" t="inlineStr">
        <is>
          <t>黑朗姆酒洋酒基酒自由古巴调酒mojito鸡尾酒40度烘焙朗姆酒700ML</t>
        </is>
      </c>
      <c r="G147" s="381" t="n">
        <v>1052554387937</v>
      </c>
      <c r="H147" s="381" t="inlineStr">
        <is>
          <t>主商品</t>
        </is>
      </c>
      <c r="I147" s="644" t="inlineStr">
        <is>
          <t>-</t>
        </is>
      </c>
      <c r="J147" s="381" t="inlineStr">
        <is>
          <t>当前在线</t>
        </is>
      </c>
      <c r="K147" s="381" t="inlineStr">
        <is>
          <t>-</t>
        </is>
      </c>
      <c r="L147" s="381" t="n">
        <v>0</v>
      </c>
      <c r="M147" s="381" t="n">
        <v>0</v>
      </c>
      <c r="N147" s="381" t="n">
        <v>0</v>
      </c>
      <c r="O147" s="381" t="n">
        <v>0</v>
      </c>
      <c r="P147" s="381" t="n">
        <v>0</v>
      </c>
      <c r="Q147" s="381" t="n">
        <v>2</v>
      </c>
      <c r="R147" s="381" t="n">
        <v>2</v>
      </c>
      <c r="S147" s="381" t="n">
        <v>1</v>
      </c>
      <c r="T147" s="381" t="n">
        <v>1</v>
      </c>
      <c r="U147" s="381" t="n">
        <v>29</v>
      </c>
      <c r="V147" s="381" t="n">
        <v>0</v>
      </c>
      <c r="W147" s="381" t="n">
        <v>0</v>
      </c>
      <c r="X147" s="381" t="n">
        <v>0</v>
      </c>
      <c r="Y147" s="381" t="n">
        <v>0</v>
      </c>
      <c r="Z147" s="381" t="n">
        <v>0</v>
      </c>
      <c r="AA147" s="381" t="n">
        <v>0</v>
      </c>
      <c r="AB147" s="381" t="n">
        <v>0</v>
      </c>
      <c r="AC147" s="381" t="n">
        <v>0</v>
      </c>
      <c r="AD147" s="381" t="n">
        <v>0</v>
      </c>
      <c r="AE147" s="381" t="n">
        <v>0</v>
      </c>
      <c r="AF147" s="381" t="n">
        <v>0</v>
      </c>
      <c r="AG147" s="381" t="inlineStr">
        <is>
          <t>-</t>
        </is>
      </c>
      <c r="AH147" s="381" t="n">
        <v>145</v>
      </c>
      <c r="AI147" s="381" t="n">
        <v>145</v>
      </c>
      <c r="AJ147" s="381" t="n">
        <v>5</v>
      </c>
      <c r="AK147" s="381" t="n">
        <v>0</v>
      </c>
      <c r="AL147" s="381" t="n">
        <v>0</v>
      </c>
      <c r="AM147" s="381" t="n">
        <v>0</v>
      </c>
      <c r="AN147" s="381" t="inlineStr">
        <is>
          <t>-</t>
        </is>
      </c>
      <c r="AO147" s="381" t="inlineStr">
        <is>
          <t>-</t>
        </is>
      </c>
    </row>
    <row r="148">
      <c r="A148" s="53">
        <f>LEFT(C148,3)</f>
        <v/>
      </c>
      <c r="B148" s="53" t="inlineStr">
        <is>
          <t>26.06月</t>
        </is>
      </c>
      <c r="C148" s="381">
        <f>"26年"&amp;WEEKNUM(D148,2)&amp;"周"</f>
        <v/>
      </c>
      <c r="D148" s="381" t="inlineStr">
        <is>
          <t>2026-06-01</t>
        </is>
      </c>
      <c r="E148" s="381" t="n">
        <v>1045620871255</v>
      </c>
      <c r="F148" s="381" t="inlineStr">
        <is>
          <t>凤梨味莫斯卡托甜白葡萄酒女士微醺果酒8度白葡萄酒晚安甜酒</t>
        </is>
      </c>
      <c r="G148" s="381" t="n">
        <v>1045620871255</v>
      </c>
      <c r="H148" s="381" t="inlineStr">
        <is>
          <t>主商品</t>
        </is>
      </c>
      <c r="I148" s="644" t="inlineStr">
        <is>
          <t>-</t>
        </is>
      </c>
      <c r="J148" s="381" t="inlineStr">
        <is>
          <t>当前在线</t>
        </is>
      </c>
      <c r="K148" s="381" t="inlineStr">
        <is>
          <t>-</t>
        </is>
      </c>
      <c r="L148" s="381" t="n">
        <v>5</v>
      </c>
      <c r="M148" s="381" t="n">
        <v>14</v>
      </c>
      <c r="N148" s="381" t="n">
        <v>24.85</v>
      </c>
      <c r="O148" s="381" t="n">
        <v>0.6</v>
      </c>
      <c r="P148" s="381" t="n">
        <v>2</v>
      </c>
      <c r="Q148" s="381" t="n">
        <v>3</v>
      </c>
      <c r="R148" s="381" t="n">
        <v>3</v>
      </c>
      <c r="S148" s="381" t="n">
        <v>2</v>
      </c>
      <c r="T148" s="381" t="n">
        <v>2</v>
      </c>
      <c r="U148" s="381" t="n">
        <v>71</v>
      </c>
      <c r="V148" s="381" t="n">
        <v>0.4</v>
      </c>
      <c r="W148" s="381" t="n">
        <v>2</v>
      </c>
      <c r="X148" s="381" t="n">
        <v>2</v>
      </c>
      <c r="Y148" s="381" t="n">
        <v>71.40000000000001</v>
      </c>
      <c r="Z148" s="381" t="n">
        <v>0.4</v>
      </c>
      <c r="AA148" s="381" t="n">
        <v>2</v>
      </c>
      <c r="AB148" s="381" t="n">
        <v>0</v>
      </c>
      <c r="AC148" s="381" t="n">
        <v>0</v>
      </c>
      <c r="AD148" s="381" t="n">
        <v>0</v>
      </c>
      <c r="AE148" s="381" t="n">
        <v>14.28</v>
      </c>
      <c r="AF148" s="381" t="n">
        <v>0</v>
      </c>
      <c r="AG148" s="381" t="inlineStr">
        <is>
          <t>-</t>
        </is>
      </c>
      <c r="AH148" s="381" t="n">
        <v>736.2</v>
      </c>
      <c r="AI148" s="381" t="n">
        <v>71.40000000000001</v>
      </c>
      <c r="AJ148" s="381" t="n">
        <v>2</v>
      </c>
      <c r="AK148" s="381" t="n">
        <v>0.5</v>
      </c>
      <c r="AL148" s="381" t="n">
        <v>4</v>
      </c>
      <c r="AM148" s="381" t="n">
        <v>2</v>
      </c>
      <c r="AN148" s="381" t="inlineStr">
        <is>
          <t>-</t>
        </is>
      </c>
      <c r="AO148" s="381" t="inlineStr">
        <is>
          <t>-</t>
        </is>
      </c>
    </row>
    <row r="149">
      <c r="A149" s="53">
        <f>LEFT(C149,3)</f>
        <v/>
      </c>
      <c r="B149" s="53" t="inlineStr">
        <is>
          <t>26.06月</t>
        </is>
      </c>
      <c r="C149" s="381">
        <f>"26年"&amp;WEEKNUM(D149,2)&amp;"周"</f>
        <v/>
      </c>
      <c r="D149" s="381" t="inlineStr">
        <is>
          <t>2026-06-01</t>
        </is>
      </c>
      <c r="E149" s="381" t="n">
        <v>1052554387937</v>
      </c>
      <c r="F149" s="381" t="inlineStr">
        <is>
          <t>黑朗姆酒洋酒基酒自由古巴调酒mojito鸡尾酒40度烘焙朗姆酒700ML</t>
        </is>
      </c>
      <c r="G149" s="381" t="n">
        <v>1052554387937</v>
      </c>
      <c r="H149" s="381" t="inlineStr">
        <is>
          <t>主商品</t>
        </is>
      </c>
      <c r="I149" s="644" t="inlineStr">
        <is>
          <t>-</t>
        </is>
      </c>
      <c r="J149" s="381" t="inlineStr">
        <is>
          <t>当前在线</t>
        </is>
      </c>
      <c r="K149" s="381" t="inlineStr">
        <is>
          <t>-</t>
        </is>
      </c>
      <c r="L149" s="381" t="n">
        <v>0</v>
      </c>
      <c r="M149" s="381" t="n">
        <v>0</v>
      </c>
      <c r="N149" s="381" t="n">
        <v>0</v>
      </c>
      <c r="O149" s="381" t="n">
        <v>0</v>
      </c>
      <c r="P149" s="381" t="n">
        <v>0</v>
      </c>
      <c r="Q149" s="381" t="n">
        <v>0</v>
      </c>
      <c r="R149" s="381" t="n">
        <v>0</v>
      </c>
      <c r="S149" s="381" t="n">
        <v>0</v>
      </c>
      <c r="T149" s="381" t="n">
        <v>0</v>
      </c>
      <c r="U149" s="381" t="n">
        <v>0</v>
      </c>
      <c r="V149" s="381" t="n">
        <v>0</v>
      </c>
      <c r="W149" s="381" t="n">
        <v>1</v>
      </c>
      <c r="X149" s="381" t="n">
        <v>1</v>
      </c>
      <c r="Y149" s="381" t="n">
        <v>29</v>
      </c>
      <c r="Z149" s="381" t="n">
        <v>0</v>
      </c>
      <c r="AA149" s="381" t="n">
        <v>1</v>
      </c>
      <c r="AB149" s="381" t="n">
        <v>0</v>
      </c>
      <c r="AC149" s="381" t="n">
        <v>0</v>
      </c>
      <c r="AD149" s="381" t="n">
        <v>0</v>
      </c>
      <c r="AE149" s="381" t="n">
        <v>0</v>
      </c>
      <c r="AF149" s="381" t="n">
        <v>29</v>
      </c>
      <c r="AG149" s="381" t="inlineStr">
        <is>
          <t>-</t>
        </is>
      </c>
      <c r="AH149" s="381" t="n">
        <v>174</v>
      </c>
      <c r="AI149" s="381" t="n">
        <v>29</v>
      </c>
      <c r="AJ149" s="381" t="n">
        <v>1</v>
      </c>
      <c r="AK149" s="381" t="n">
        <v>0</v>
      </c>
      <c r="AL149" s="381" t="n">
        <v>0</v>
      </c>
      <c r="AM149" s="381" t="n">
        <v>0</v>
      </c>
      <c r="AN149" s="381" t="inlineStr">
        <is>
          <t>-</t>
        </is>
      </c>
      <c r="AO149" s="381" t="inlineStr">
        <is>
          <t>-</t>
        </is>
      </c>
    </row>
    <row r="150">
      <c r="A150" s="53">
        <f>LEFT(C150,3)</f>
        <v/>
      </c>
      <c r="B150" s="53" t="inlineStr">
        <is>
          <t>26.06月</t>
        </is>
      </c>
      <c r="C150" s="381">
        <f>"26年"&amp;WEEKNUM(D150,2)&amp;"周"</f>
        <v/>
      </c>
      <c r="D150" s="381" t="inlineStr">
        <is>
          <t>2026-06-01</t>
        </is>
      </c>
      <c r="E150" s="381" t="n">
        <v>1048198432713</v>
      </c>
      <c r="F150" s="381" t="inlineStr">
        <is>
          <t>红石榴风味配制酒Liqueur洋酒5度调酒基酒鸡尾</t>
        </is>
      </c>
      <c r="G150" s="381" t="n">
        <v>1048198432713</v>
      </c>
      <c r="H150" s="381" t="inlineStr">
        <is>
          <t>主商品</t>
        </is>
      </c>
      <c r="I150" s="644" t="inlineStr">
        <is>
          <t>-</t>
        </is>
      </c>
      <c r="J150" s="381" t="inlineStr">
        <is>
          <t>当前在线</t>
        </is>
      </c>
      <c r="K150" s="381" t="inlineStr">
        <is>
          <t>-</t>
        </is>
      </c>
      <c r="L150" s="381" t="n">
        <v>1</v>
      </c>
      <c r="M150" s="381" t="n">
        <v>2</v>
      </c>
      <c r="N150" s="381" t="n">
        <v>36.97</v>
      </c>
      <c r="O150" s="381" t="n">
        <v>0</v>
      </c>
      <c r="P150" s="381" t="n">
        <v>0</v>
      </c>
      <c r="Q150" s="381" t="n">
        <v>0</v>
      </c>
      <c r="R150" s="381" t="n">
        <v>0</v>
      </c>
      <c r="S150" s="381" t="n">
        <v>0</v>
      </c>
      <c r="T150" s="381" t="n">
        <v>0</v>
      </c>
      <c r="U150" s="381" t="n">
        <v>0</v>
      </c>
      <c r="V150" s="381" t="n">
        <v>0</v>
      </c>
      <c r="W150" s="381" t="n">
        <v>0</v>
      </c>
      <c r="X150" s="381" t="n">
        <v>0</v>
      </c>
      <c r="Y150" s="381" t="n">
        <v>0</v>
      </c>
      <c r="Z150" s="381" t="n">
        <v>0</v>
      </c>
      <c r="AA150" s="381" t="n">
        <v>0</v>
      </c>
      <c r="AB150" s="381" t="n">
        <v>0</v>
      </c>
      <c r="AC150" s="381" t="n">
        <v>0</v>
      </c>
      <c r="AD150" s="381" t="n">
        <v>0</v>
      </c>
      <c r="AE150" s="381" t="n">
        <v>0</v>
      </c>
      <c r="AF150" s="381" t="n">
        <v>0</v>
      </c>
      <c r="AG150" s="381" t="inlineStr">
        <is>
          <t>-</t>
        </is>
      </c>
      <c r="AH150" s="381" t="n">
        <v>0</v>
      </c>
      <c r="AI150" s="381" t="n">
        <v>0</v>
      </c>
      <c r="AJ150" s="381" t="n">
        <v>0</v>
      </c>
      <c r="AK150" s="381" t="n">
        <v>0</v>
      </c>
      <c r="AL150" s="381" t="n">
        <v>0</v>
      </c>
      <c r="AM150" s="381" t="n">
        <v>0</v>
      </c>
      <c r="AN150" s="381" t="inlineStr">
        <is>
          <t>-</t>
        </is>
      </c>
      <c r="AO150" s="381" t="inlineStr">
        <is>
          <t>-</t>
        </is>
      </c>
    </row>
    <row r="151">
      <c r="A151" s="53">
        <f>LEFT(C151,3)</f>
        <v/>
      </c>
      <c r="B151" s="53" t="inlineStr">
        <is>
          <t>26.06月</t>
        </is>
      </c>
      <c r="C151" s="381">
        <f>"26年"&amp;WEEKNUM(D151,2)&amp;"周"</f>
        <v/>
      </c>
      <c r="D151" s="381" t="inlineStr">
        <is>
          <t>2026-06-01</t>
        </is>
      </c>
      <c r="E151" s="381" t="n">
        <v>1050384503243</v>
      </c>
      <c r="F151" s="381" t="inlineStr">
        <is>
          <t>爆汁红心芭乐果酒8度微醺晚安甜型酒莫斯卡托甜白葡萄酒750mL</t>
        </is>
      </c>
      <c r="G151" s="381" t="n">
        <v>1050384503243</v>
      </c>
      <c r="H151" s="381" t="inlineStr">
        <is>
          <t>主商品</t>
        </is>
      </c>
      <c r="I151" s="644" t="inlineStr">
        <is>
          <t>-</t>
        </is>
      </c>
      <c r="J151" s="381" t="inlineStr">
        <is>
          <t>当前在线</t>
        </is>
      </c>
      <c r="K151" s="381" t="inlineStr">
        <is>
          <t>-</t>
        </is>
      </c>
      <c r="L151" s="381" t="n">
        <v>3</v>
      </c>
      <c r="M151" s="381" t="n">
        <v>7</v>
      </c>
      <c r="N151" s="381" t="n">
        <v>16.68</v>
      </c>
      <c r="O151" s="381" t="n">
        <v>0.3333</v>
      </c>
      <c r="P151" s="381" t="n">
        <v>1</v>
      </c>
      <c r="Q151" s="381" t="n">
        <v>0</v>
      </c>
      <c r="R151" s="381" t="n">
        <v>0</v>
      </c>
      <c r="S151" s="381" t="n">
        <v>0</v>
      </c>
      <c r="T151" s="381" t="n">
        <v>0</v>
      </c>
      <c r="U151" s="381" t="n">
        <v>0</v>
      </c>
      <c r="V151" s="381" t="n">
        <v>0</v>
      </c>
      <c r="W151" s="381" t="n">
        <v>0</v>
      </c>
      <c r="X151" s="381" t="n">
        <v>0</v>
      </c>
      <c r="Y151" s="381" t="n">
        <v>0</v>
      </c>
      <c r="Z151" s="381" t="n">
        <v>0</v>
      </c>
      <c r="AA151" s="381" t="n">
        <v>0</v>
      </c>
      <c r="AB151" s="381" t="n">
        <v>0</v>
      </c>
      <c r="AC151" s="381" t="n">
        <v>0</v>
      </c>
      <c r="AD151" s="381" t="n">
        <v>0</v>
      </c>
      <c r="AE151" s="381" t="n">
        <v>0</v>
      </c>
      <c r="AF151" s="381" t="n">
        <v>0</v>
      </c>
      <c r="AG151" s="381" t="inlineStr">
        <is>
          <t>-</t>
        </is>
      </c>
      <c r="AH151" s="381" t="n">
        <v>420.5</v>
      </c>
      <c r="AI151" s="381" t="n">
        <v>0</v>
      </c>
      <c r="AJ151" s="381" t="n">
        <v>0</v>
      </c>
      <c r="AK151" s="381" t="n">
        <v>0</v>
      </c>
      <c r="AL151" s="381" t="n">
        <v>0</v>
      </c>
      <c r="AM151" s="381" t="n">
        <v>0</v>
      </c>
      <c r="AN151" s="381" t="inlineStr">
        <is>
          <t>-</t>
        </is>
      </c>
      <c r="AO151" s="381" t="inlineStr">
        <is>
          <t>-</t>
        </is>
      </c>
    </row>
    <row r="152">
      <c r="A152" s="53">
        <f>LEFT(C152,3)</f>
        <v/>
      </c>
      <c r="B152" s="53" t="inlineStr">
        <is>
          <t>26.06月</t>
        </is>
      </c>
      <c r="C152" s="381">
        <f>"26年"&amp;WEEKNUM(D152,2)&amp;"周"</f>
        <v/>
      </c>
      <c r="D152" s="381" t="inlineStr">
        <is>
          <t>2026-06-01</t>
        </is>
      </c>
      <c r="E152" s="381" t="n">
        <v>1051774978537</v>
      </c>
      <c r="F152" s="381" t="inlineStr">
        <is>
          <t>咖啡力娇酒洋酒调酒基酒鸡尾酒16度烘焙蛋糕提拉米苏酒</t>
        </is>
      </c>
      <c r="G152" s="381" t="n">
        <v>1051774978537</v>
      </c>
      <c r="H152" s="381" t="inlineStr">
        <is>
          <t>主商品</t>
        </is>
      </c>
      <c r="I152" s="644" t="inlineStr">
        <is>
          <t>-</t>
        </is>
      </c>
      <c r="J152" s="381" t="inlineStr">
        <is>
          <t>当前在线</t>
        </is>
      </c>
      <c r="K152" s="381" t="inlineStr">
        <is>
          <t>-</t>
        </is>
      </c>
      <c r="L152" s="381" t="n">
        <v>1</v>
      </c>
      <c r="M152" s="381" t="n">
        <v>6</v>
      </c>
      <c r="N152" s="381" t="n">
        <v>12.34</v>
      </c>
      <c r="O152" s="381" t="n">
        <v>0</v>
      </c>
      <c r="P152" s="381" t="n">
        <v>1</v>
      </c>
      <c r="Q152" s="381" t="n">
        <v>4</v>
      </c>
      <c r="R152" s="381" t="n">
        <v>2</v>
      </c>
      <c r="S152" s="381" t="n">
        <v>0</v>
      </c>
      <c r="T152" s="381" t="n">
        <v>0</v>
      </c>
      <c r="U152" s="381" t="n">
        <v>0</v>
      </c>
      <c r="V152" s="381" t="n">
        <v>0</v>
      </c>
      <c r="W152" s="381" t="n">
        <v>0</v>
      </c>
      <c r="X152" s="381" t="n">
        <v>0</v>
      </c>
      <c r="Y152" s="381" t="n">
        <v>0</v>
      </c>
      <c r="Z152" s="381" t="n">
        <v>0</v>
      </c>
      <c r="AA152" s="381" t="n">
        <v>0</v>
      </c>
      <c r="AB152" s="381" t="n">
        <v>0</v>
      </c>
      <c r="AC152" s="381" t="n">
        <v>0</v>
      </c>
      <c r="AD152" s="381" t="n">
        <v>0</v>
      </c>
      <c r="AE152" s="381" t="n">
        <v>0</v>
      </c>
      <c r="AF152" s="381" t="n">
        <v>0</v>
      </c>
      <c r="AG152" s="381" t="inlineStr">
        <is>
          <t>-</t>
        </is>
      </c>
      <c r="AH152" s="381" t="n">
        <v>279.3</v>
      </c>
      <c r="AI152" s="381" t="n">
        <v>0</v>
      </c>
      <c r="AJ152" s="381" t="n">
        <v>0</v>
      </c>
      <c r="AK152" s="381" t="n">
        <v>0</v>
      </c>
      <c r="AL152" s="381" t="n">
        <v>0</v>
      </c>
      <c r="AM152" s="381" t="n">
        <v>0</v>
      </c>
      <c r="AN152" s="381" t="inlineStr">
        <is>
          <t>-</t>
        </is>
      </c>
      <c r="AO152" s="381" t="inlineStr">
        <is>
          <t>-</t>
        </is>
      </c>
    </row>
    <row r="153">
      <c r="A153" s="53">
        <f>LEFT(C153,3)</f>
        <v/>
      </c>
      <c r="B153" s="53" t="inlineStr">
        <is>
          <t>26.06月</t>
        </is>
      </c>
      <c r="C153" s="381">
        <f>"26年"&amp;WEEKNUM(D153,2)&amp;"周"</f>
        <v/>
      </c>
      <c r="D153" s="381" t="inlineStr">
        <is>
          <t>2026-06-01</t>
        </is>
      </c>
      <c r="E153" s="381" t="n">
        <v>1053858146208</v>
      </c>
      <c r="F153" s="381" t="inlineStr">
        <is>
          <t>蓝橙力娇酒21度微醺低度利口酒调酒基酒洋酒正品蓝色夏威夷鸡尾酒</t>
        </is>
      </c>
      <c r="G153" s="381" t="n">
        <v>1053858146208</v>
      </c>
      <c r="H153" s="381" t="inlineStr">
        <is>
          <t>主商品</t>
        </is>
      </c>
      <c r="I153" s="644" t="inlineStr">
        <is>
          <t>-</t>
        </is>
      </c>
      <c r="J153" s="381" t="inlineStr">
        <is>
          <t>当前在线</t>
        </is>
      </c>
      <c r="K153" s="381" t="inlineStr">
        <is>
          <t>-</t>
        </is>
      </c>
      <c r="L153" s="381" t="n">
        <v>1</v>
      </c>
      <c r="M153" s="381" t="n">
        <v>2</v>
      </c>
      <c r="N153" s="381" t="n">
        <v>12.58</v>
      </c>
      <c r="O153" s="381" t="n">
        <v>0</v>
      </c>
      <c r="P153" s="381" t="n">
        <v>0</v>
      </c>
      <c r="Q153" s="381" t="n">
        <v>0</v>
      </c>
      <c r="R153" s="381" t="n">
        <v>0</v>
      </c>
      <c r="S153" s="381" t="n">
        <v>0</v>
      </c>
      <c r="T153" s="381" t="n">
        <v>0</v>
      </c>
      <c r="U153" s="381" t="n">
        <v>0</v>
      </c>
      <c r="V153" s="381" t="n">
        <v>0</v>
      </c>
      <c r="W153" s="381" t="n">
        <v>0</v>
      </c>
      <c r="X153" s="381" t="n">
        <v>0</v>
      </c>
      <c r="Y153" s="381" t="n">
        <v>0</v>
      </c>
      <c r="Z153" s="381" t="n">
        <v>0</v>
      </c>
      <c r="AA153" s="381" t="n">
        <v>0</v>
      </c>
      <c r="AB153" s="381" t="n">
        <v>0</v>
      </c>
      <c r="AC153" s="381" t="n">
        <v>0</v>
      </c>
      <c r="AD153" s="381" t="n">
        <v>0</v>
      </c>
      <c r="AE153" s="381" t="n">
        <v>0</v>
      </c>
      <c r="AF153" s="381" t="n">
        <v>0</v>
      </c>
      <c r="AG153" s="381" t="inlineStr">
        <is>
          <t>-</t>
        </is>
      </c>
      <c r="AH153" s="381" t="n">
        <v>58</v>
      </c>
      <c r="AI153" s="381" t="n">
        <v>0</v>
      </c>
      <c r="AJ153" s="381" t="n">
        <v>0</v>
      </c>
      <c r="AK153" s="381" t="n">
        <v>0</v>
      </c>
      <c r="AL153" s="381" t="n">
        <v>0</v>
      </c>
      <c r="AM153" s="381" t="n">
        <v>0</v>
      </c>
      <c r="AN153" s="381" t="inlineStr">
        <is>
          <t>-</t>
        </is>
      </c>
      <c r="AO153" s="381" t="inlineStr">
        <is>
          <t>-</t>
        </is>
      </c>
    </row>
    <row r="154">
      <c r="A154" s="53">
        <f>LEFT(C154,3)</f>
        <v/>
      </c>
      <c r="B154" s="53" t="inlineStr">
        <is>
          <t>26.06月</t>
        </is>
      </c>
      <c r="C154" s="381">
        <f>"26年"&amp;WEEKNUM(D154,2)&amp;"周"</f>
        <v/>
      </c>
      <c r="D154" s="381" t="inlineStr">
        <is>
          <t>2026-06-02</t>
        </is>
      </c>
      <c r="E154" s="381" t="n">
        <v>1055872173138</v>
      </c>
      <c r="F154" s="381" t="inlineStr">
        <is>
          <t>伏特加vodka洋酒调酒基酒40度正品酒吧调酒鸡尾酒700mL旗舰店正品</t>
        </is>
      </c>
      <c r="G154" s="381" t="n">
        <v>1055872173138</v>
      </c>
      <c r="H154" s="381" t="inlineStr">
        <is>
          <t>主商品</t>
        </is>
      </c>
      <c r="I154" s="644" t="inlineStr">
        <is>
          <t>-</t>
        </is>
      </c>
      <c r="J154" s="381" t="inlineStr">
        <is>
          <t>当前在线</t>
        </is>
      </c>
      <c r="K154" s="381" t="inlineStr">
        <is>
          <t>-</t>
        </is>
      </c>
      <c r="L154" s="381" t="n">
        <v>2</v>
      </c>
      <c r="M154" s="381" t="n">
        <v>8</v>
      </c>
      <c r="N154" s="381" t="n">
        <v>3.17</v>
      </c>
      <c r="O154" s="381" t="n">
        <v>0</v>
      </c>
      <c r="P154" s="381" t="n">
        <v>2</v>
      </c>
      <c r="Q154" s="381" t="n">
        <v>3</v>
      </c>
      <c r="R154" s="381" t="n">
        <v>2</v>
      </c>
      <c r="S154" s="381" t="n">
        <v>2</v>
      </c>
      <c r="T154" s="381" t="n">
        <v>3</v>
      </c>
      <c r="U154" s="381" t="n">
        <v>87</v>
      </c>
      <c r="V154" s="381" t="n">
        <v>1</v>
      </c>
      <c r="W154" s="381" t="n">
        <v>2</v>
      </c>
      <c r="X154" s="381" t="n">
        <v>3</v>
      </c>
      <c r="Y154" s="381" t="n">
        <v>87.05</v>
      </c>
      <c r="Z154" s="381" t="n">
        <v>1</v>
      </c>
      <c r="AA154" s="381" t="n">
        <v>2</v>
      </c>
      <c r="AB154" s="381" t="n">
        <v>0</v>
      </c>
      <c r="AC154" s="381" t="n">
        <v>0</v>
      </c>
      <c r="AD154" s="381" t="n">
        <v>0</v>
      </c>
      <c r="AE154" s="381" t="n">
        <v>43.52</v>
      </c>
      <c r="AF154" s="381" t="n">
        <v>0</v>
      </c>
      <c r="AG154" s="381" t="inlineStr">
        <is>
          <t>-</t>
        </is>
      </c>
      <c r="AH154" s="381" t="n">
        <v>87.05</v>
      </c>
      <c r="AI154" s="381" t="n">
        <v>87.05</v>
      </c>
      <c r="AJ154" s="381" t="n">
        <v>3</v>
      </c>
      <c r="AK154" s="381" t="n">
        <v>0</v>
      </c>
      <c r="AL154" s="381" t="n">
        <v>0</v>
      </c>
      <c r="AM154" s="381" t="n">
        <v>0</v>
      </c>
      <c r="AN154" s="381" t="inlineStr">
        <is>
          <t>-</t>
        </is>
      </c>
      <c r="AO154" s="381" t="inlineStr">
        <is>
          <t>-</t>
        </is>
      </c>
    </row>
    <row r="155">
      <c r="A155" s="53">
        <f>LEFT(C155,3)</f>
        <v/>
      </c>
      <c r="B155" s="53" t="inlineStr">
        <is>
          <t>26.06月</t>
        </is>
      </c>
      <c r="C155" s="381">
        <f>"26年"&amp;WEEKNUM(D155,2)&amp;"周"</f>
        <v/>
      </c>
      <c r="D155" s="381" t="inlineStr">
        <is>
          <t>2026-06-02</t>
        </is>
      </c>
      <c r="E155" s="381" t="n">
        <v>1051774978537</v>
      </c>
      <c r="F155" s="381" t="inlineStr">
        <is>
          <t>咖啡力娇酒洋酒调酒基酒鸡尾酒16度烘焙蛋糕提拉米苏酒</t>
        </is>
      </c>
      <c r="G155" s="381" t="n">
        <v>1051774978537</v>
      </c>
      <c r="H155" s="381" t="inlineStr">
        <is>
          <t>主商品</t>
        </is>
      </c>
      <c r="I155" s="644" t="inlineStr">
        <is>
          <t>-</t>
        </is>
      </c>
      <c r="J155" s="381" t="inlineStr">
        <is>
          <t>当前在线</t>
        </is>
      </c>
      <c r="K155" s="381" t="inlineStr">
        <is>
          <t>-</t>
        </is>
      </c>
      <c r="L155" s="381" t="n">
        <v>5</v>
      </c>
      <c r="M155" s="381" t="n">
        <v>6</v>
      </c>
      <c r="N155" s="381" t="n">
        <v>4.03</v>
      </c>
      <c r="O155" s="381" t="n">
        <v>0</v>
      </c>
      <c r="P155" s="381" t="n">
        <v>0</v>
      </c>
      <c r="Q155" s="381" t="n">
        <v>10</v>
      </c>
      <c r="R155" s="381" t="n">
        <v>9</v>
      </c>
      <c r="S155" s="381" t="n">
        <v>2</v>
      </c>
      <c r="T155" s="381" t="n">
        <v>2</v>
      </c>
      <c r="U155" s="381" t="n">
        <v>79</v>
      </c>
      <c r="V155" s="381" t="n">
        <v>0.4</v>
      </c>
      <c r="W155" s="381" t="n">
        <v>2</v>
      </c>
      <c r="X155" s="381" t="n">
        <v>2</v>
      </c>
      <c r="Y155" s="381" t="n">
        <v>79.8</v>
      </c>
      <c r="Z155" s="381" t="n">
        <v>0.4</v>
      </c>
      <c r="AA155" s="381" t="n">
        <v>2</v>
      </c>
      <c r="AB155" s="381" t="n">
        <v>0</v>
      </c>
      <c r="AC155" s="381" t="n">
        <v>0</v>
      </c>
      <c r="AD155" s="381" t="n">
        <v>0</v>
      </c>
      <c r="AE155" s="381" t="n">
        <v>15.96</v>
      </c>
      <c r="AF155" s="381" t="n">
        <v>79.8</v>
      </c>
      <c r="AG155" s="381" t="inlineStr">
        <is>
          <t>-</t>
        </is>
      </c>
      <c r="AH155" s="381" t="n">
        <v>359.1</v>
      </c>
      <c r="AI155" s="381" t="n">
        <v>79.8</v>
      </c>
      <c r="AJ155" s="381" t="n">
        <v>2</v>
      </c>
      <c r="AK155" s="381" t="n">
        <v>0</v>
      </c>
      <c r="AL155" s="381" t="n">
        <v>0</v>
      </c>
      <c r="AM155" s="381" t="n">
        <v>0</v>
      </c>
      <c r="AN155" s="381" t="inlineStr">
        <is>
          <t>-</t>
        </is>
      </c>
      <c r="AO155" s="381" t="inlineStr">
        <is>
          <t>-</t>
        </is>
      </c>
    </row>
    <row r="156">
      <c r="A156" s="53">
        <f>LEFT(C156,3)</f>
        <v/>
      </c>
      <c r="B156" s="53" t="inlineStr">
        <is>
          <t>26.06月</t>
        </is>
      </c>
      <c r="C156" s="381">
        <f>"26年"&amp;WEEKNUM(D156,2)&amp;"周"</f>
        <v/>
      </c>
      <c r="D156" s="381" t="inlineStr">
        <is>
          <t>2026-06-02</t>
        </is>
      </c>
      <c r="E156" s="381" t="n">
        <v>1045457135722</v>
      </c>
      <c r="F156" s="381" t="inlineStr">
        <is>
          <t>伏特加vodka洋酒调酒基酒40度正品酒吧调酒鸡尾酒700mL旗舰店正品</t>
        </is>
      </c>
      <c r="G156" s="381" t="n">
        <v>1045457135722</v>
      </c>
      <c r="H156" s="381" t="inlineStr">
        <is>
          <t>主商品</t>
        </is>
      </c>
      <c r="I156" s="644" t="inlineStr">
        <is>
          <t>-</t>
        </is>
      </c>
      <c r="J156" s="381" t="inlineStr">
        <is>
          <t>当前在线</t>
        </is>
      </c>
      <c r="K156" s="381" t="inlineStr">
        <is>
          <t>-</t>
        </is>
      </c>
      <c r="L156" s="381" t="n">
        <v>1</v>
      </c>
      <c r="M156" s="381" t="n">
        <v>1</v>
      </c>
      <c r="N156" s="381" t="n">
        <v>2.9</v>
      </c>
      <c r="O156" s="381" t="n">
        <v>0</v>
      </c>
      <c r="P156" s="381" t="n">
        <v>0</v>
      </c>
      <c r="Q156" s="381" t="n">
        <v>0</v>
      </c>
      <c r="R156" s="381" t="n">
        <v>0</v>
      </c>
      <c r="S156" s="381" t="n">
        <v>0</v>
      </c>
      <c r="T156" s="381" t="n">
        <v>0</v>
      </c>
      <c r="U156" s="381" t="n">
        <v>0</v>
      </c>
      <c r="V156" s="381" t="n">
        <v>0</v>
      </c>
      <c r="W156" s="381" t="n">
        <v>0</v>
      </c>
      <c r="X156" s="381" t="n">
        <v>0</v>
      </c>
      <c r="Y156" s="381" t="n">
        <v>0</v>
      </c>
      <c r="Z156" s="381" t="n">
        <v>0</v>
      </c>
      <c r="AA156" s="381" t="n">
        <v>0</v>
      </c>
      <c r="AB156" s="381" t="n">
        <v>0</v>
      </c>
      <c r="AC156" s="381" t="n">
        <v>0</v>
      </c>
      <c r="AD156" s="381" t="n">
        <v>0</v>
      </c>
      <c r="AE156" s="381" t="n">
        <v>0</v>
      </c>
      <c r="AF156" s="381" t="n">
        <v>0</v>
      </c>
      <c r="AG156" s="381" t="inlineStr">
        <is>
          <t>-</t>
        </is>
      </c>
      <c r="AH156" s="381" t="n">
        <v>82.90000000000001</v>
      </c>
      <c r="AI156" s="381" t="n">
        <v>0</v>
      </c>
      <c r="AJ156" s="381" t="n">
        <v>0</v>
      </c>
      <c r="AK156" s="381" t="n">
        <v>0</v>
      </c>
      <c r="AL156" s="381" t="n">
        <v>0</v>
      </c>
      <c r="AM156" s="381" t="n">
        <v>0</v>
      </c>
      <c r="AN156" s="381" t="inlineStr">
        <is>
          <t>-</t>
        </is>
      </c>
      <c r="AO156" s="381" t="inlineStr">
        <is>
          <t>-</t>
        </is>
      </c>
    </row>
    <row r="157">
      <c r="A157" s="53">
        <f>LEFT(C157,3)</f>
        <v/>
      </c>
      <c r="B157" s="53" t="inlineStr">
        <is>
          <t>26.06月</t>
        </is>
      </c>
      <c r="C157" s="381">
        <f>"26年"&amp;WEEKNUM(D157,2)&amp;"周"</f>
        <v/>
      </c>
      <c r="D157" s="381" t="inlineStr">
        <is>
          <t>2026-06-02</t>
        </is>
      </c>
      <c r="E157" s="381" t="n">
        <v>1045620871255</v>
      </c>
      <c r="F157" s="381" t="inlineStr">
        <is>
          <t>凤梨味莫斯卡托甜白葡萄酒女士微醺果酒8度白葡萄酒晚安甜酒</t>
        </is>
      </c>
      <c r="G157" s="381" t="n">
        <v>1045620871255</v>
      </c>
      <c r="H157" s="381" t="inlineStr">
        <is>
          <t>主商品</t>
        </is>
      </c>
      <c r="I157" s="644" t="inlineStr">
        <is>
          <t>-</t>
        </is>
      </c>
      <c r="J157" s="381" t="inlineStr">
        <is>
          <t>当前在线</t>
        </is>
      </c>
      <c r="K157" s="381" t="inlineStr">
        <is>
          <t>-</t>
        </is>
      </c>
      <c r="L157" s="381" t="n">
        <v>1</v>
      </c>
      <c r="M157" s="381" t="n">
        <v>2</v>
      </c>
      <c r="N157" s="381" t="n">
        <v>2.72</v>
      </c>
      <c r="O157" s="381" t="n">
        <v>0</v>
      </c>
      <c r="P157" s="381" t="n">
        <v>0</v>
      </c>
      <c r="Q157" s="381" t="n">
        <v>0</v>
      </c>
      <c r="R157" s="381" t="n">
        <v>0</v>
      </c>
      <c r="S157" s="381" t="n">
        <v>0</v>
      </c>
      <c r="T157" s="381" t="n">
        <v>0</v>
      </c>
      <c r="U157" s="381" t="n">
        <v>0</v>
      </c>
      <c r="V157" s="381" t="n">
        <v>0</v>
      </c>
      <c r="W157" s="381" t="n">
        <v>0</v>
      </c>
      <c r="X157" s="381" t="n">
        <v>0</v>
      </c>
      <c r="Y157" s="381" t="n">
        <v>0</v>
      </c>
      <c r="Z157" s="381" t="n">
        <v>0</v>
      </c>
      <c r="AA157" s="381" t="n">
        <v>0</v>
      </c>
      <c r="AB157" s="381" t="n">
        <v>0</v>
      </c>
      <c r="AC157" s="381" t="n">
        <v>0</v>
      </c>
      <c r="AD157" s="381" t="n">
        <v>0</v>
      </c>
      <c r="AE157" s="381" t="n">
        <v>0</v>
      </c>
      <c r="AF157" s="381" t="n">
        <v>0</v>
      </c>
      <c r="AG157" s="381" t="inlineStr">
        <is>
          <t>-</t>
        </is>
      </c>
      <c r="AH157" s="381" t="n">
        <v>736.2</v>
      </c>
      <c r="AI157" s="381" t="n">
        <v>71.40000000000001</v>
      </c>
      <c r="AJ157" s="381" t="n">
        <v>2</v>
      </c>
      <c r="AK157" s="381" t="n">
        <v>0</v>
      </c>
      <c r="AL157" s="381" t="n">
        <v>0</v>
      </c>
      <c r="AM157" s="381" t="n">
        <v>0</v>
      </c>
      <c r="AN157" s="381" t="inlineStr">
        <is>
          <t>-</t>
        </is>
      </c>
      <c r="AO157" s="381" t="inlineStr">
        <is>
          <t>-</t>
        </is>
      </c>
    </row>
    <row r="158">
      <c r="A158" s="53">
        <f>LEFT(C158,3)</f>
        <v/>
      </c>
      <c r="B158" s="53" t="inlineStr">
        <is>
          <t>26.06月</t>
        </is>
      </c>
      <c r="C158" s="381">
        <f>"26年"&amp;WEEKNUM(D158,2)&amp;"周"</f>
        <v/>
      </c>
      <c r="D158" s="381" t="inlineStr">
        <is>
          <t>2026-06-02</t>
        </is>
      </c>
      <c r="E158" s="381" t="n">
        <v>1050384503243</v>
      </c>
      <c r="F158" s="381" t="inlineStr">
        <is>
          <t>爆汁红心芭乐果酒8度微醺晚安甜型酒莫斯卡托甜白葡萄酒750mL</t>
        </is>
      </c>
      <c r="G158" s="381" t="n">
        <v>1050384503243</v>
      </c>
      <c r="H158" s="381" t="inlineStr">
        <is>
          <t>主商品</t>
        </is>
      </c>
      <c r="I158" s="644" t="inlineStr">
        <is>
          <t>-</t>
        </is>
      </c>
      <c r="J158" s="381" t="inlineStr">
        <is>
          <t>当前在线</t>
        </is>
      </c>
      <c r="K158" s="381" t="inlineStr">
        <is>
          <t>-</t>
        </is>
      </c>
      <c r="L158" s="381" t="n">
        <v>3</v>
      </c>
      <c r="M158" s="381" t="n">
        <v>3</v>
      </c>
      <c r="N158" s="381" t="n">
        <v>29.87</v>
      </c>
      <c r="O158" s="381" t="n">
        <v>0.6667</v>
      </c>
      <c r="P158" s="381" t="n">
        <v>0</v>
      </c>
      <c r="Q158" s="381" t="n">
        <v>1</v>
      </c>
      <c r="R158" s="381" t="n">
        <v>1</v>
      </c>
      <c r="S158" s="381" t="n">
        <v>0</v>
      </c>
      <c r="T158" s="381" t="n">
        <v>0</v>
      </c>
      <c r="U158" s="381" t="n">
        <v>0</v>
      </c>
      <c r="V158" s="381" t="n">
        <v>0</v>
      </c>
      <c r="W158" s="381" t="n">
        <v>0</v>
      </c>
      <c r="X158" s="381" t="n">
        <v>0</v>
      </c>
      <c r="Y158" s="381" t="n">
        <v>0</v>
      </c>
      <c r="Z158" s="381" t="n">
        <v>0</v>
      </c>
      <c r="AA158" s="381" t="n">
        <v>0</v>
      </c>
      <c r="AB158" s="381" t="n">
        <v>0</v>
      </c>
      <c r="AC158" s="381" t="n">
        <v>0</v>
      </c>
      <c r="AD158" s="381" t="n">
        <v>0</v>
      </c>
      <c r="AE158" s="381" t="n">
        <v>0</v>
      </c>
      <c r="AF158" s="381" t="n">
        <v>0</v>
      </c>
      <c r="AG158" s="381" t="inlineStr">
        <is>
          <t>-</t>
        </is>
      </c>
      <c r="AH158" s="381" t="n">
        <v>420.5</v>
      </c>
      <c r="AI158" s="381" t="n">
        <v>0</v>
      </c>
      <c r="AJ158" s="381" t="n">
        <v>0</v>
      </c>
      <c r="AK158" s="381" t="n">
        <v>0</v>
      </c>
      <c r="AL158" s="381" t="n">
        <v>1</v>
      </c>
      <c r="AM158" s="381" t="n">
        <v>0</v>
      </c>
      <c r="AN158" s="381" t="inlineStr">
        <is>
          <t>-</t>
        </is>
      </c>
      <c r="AO158" s="381" t="inlineStr">
        <is>
          <t>-</t>
        </is>
      </c>
    </row>
    <row r="159">
      <c r="A159" s="53">
        <f>LEFT(C159,3)</f>
        <v/>
      </c>
      <c r="B159" s="53" t="inlineStr">
        <is>
          <t>26.06月</t>
        </is>
      </c>
      <c r="C159" s="381">
        <f>"26年"&amp;WEEKNUM(D159,2)&amp;"周"</f>
        <v/>
      </c>
      <c r="D159" s="381" t="inlineStr">
        <is>
          <t>2026-06-02</t>
        </is>
      </c>
      <c r="E159" s="381" t="n">
        <v>1052554387937</v>
      </c>
      <c r="F159" s="381" t="inlineStr">
        <is>
          <t>黑朗姆酒洋酒基酒自由古巴调酒mojito鸡尾酒40度烘焙朗姆酒700ML</t>
        </is>
      </c>
      <c r="G159" s="381" t="n">
        <v>1052554387937</v>
      </c>
      <c r="H159" s="381" t="inlineStr">
        <is>
          <t>主商品</t>
        </is>
      </c>
      <c r="I159" s="644" t="inlineStr">
        <is>
          <t>-</t>
        </is>
      </c>
      <c r="J159" s="381" t="inlineStr">
        <is>
          <t>当前在线</t>
        </is>
      </c>
      <c r="K159" s="381" t="inlineStr">
        <is>
          <t>-</t>
        </is>
      </c>
      <c r="L159" s="381" t="n">
        <v>1</v>
      </c>
      <c r="M159" s="381" t="n">
        <v>1</v>
      </c>
      <c r="N159" s="381" t="n">
        <v>0</v>
      </c>
      <c r="O159" s="381" t="n">
        <v>0</v>
      </c>
      <c r="P159" s="381" t="n">
        <v>0</v>
      </c>
      <c r="Q159" s="381" t="n">
        <v>0</v>
      </c>
      <c r="R159" s="381" t="n">
        <v>0</v>
      </c>
      <c r="S159" s="381" t="n">
        <v>0</v>
      </c>
      <c r="T159" s="381" t="n">
        <v>0</v>
      </c>
      <c r="U159" s="381" t="n">
        <v>0</v>
      </c>
      <c r="V159" s="381" t="n">
        <v>0</v>
      </c>
      <c r="W159" s="381" t="n">
        <v>0</v>
      </c>
      <c r="X159" s="381" t="n">
        <v>0</v>
      </c>
      <c r="Y159" s="381" t="n">
        <v>0</v>
      </c>
      <c r="Z159" s="381" t="n">
        <v>0</v>
      </c>
      <c r="AA159" s="381" t="n">
        <v>0</v>
      </c>
      <c r="AB159" s="381" t="n">
        <v>0</v>
      </c>
      <c r="AC159" s="381" t="n">
        <v>0</v>
      </c>
      <c r="AD159" s="381" t="n">
        <v>0</v>
      </c>
      <c r="AE159" s="381" t="n">
        <v>0</v>
      </c>
      <c r="AF159" s="381" t="n">
        <v>0</v>
      </c>
      <c r="AG159" s="381" t="inlineStr">
        <is>
          <t>-</t>
        </is>
      </c>
      <c r="AH159" s="381" t="n">
        <v>174</v>
      </c>
      <c r="AI159" s="381" t="n">
        <v>29</v>
      </c>
      <c r="AJ159" s="381" t="n">
        <v>1</v>
      </c>
      <c r="AK159" s="381" t="n">
        <v>0</v>
      </c>
      <c r="AL159" s="381" t="n">
        <v>1</v>
      </c>
      <c r="AM159" s="381" t="n">
        <v>0</v>
      </c>
      <c r="AN159" s="381" t="inlineStr">
        <is>
          <t>-</t>
        </is>
      </c>
      <c r="AO159" s="381" t="inlineStr">
        <is>
          <t>-</t>
        </is>
      </c>
    </row>
    <row r="160">
      <c r="A160" s="53">
        <f>LEFT(C160,3)</f>
        <v/>
      </c>
      <c r="B160" s="53" t="inlineStr">
        <is>
          <t>26.06月</t>
        </is>
      </c>
      <c r="C160" s="381">
        <f>"26年"&amp;WEEKNUM(D160,2)&amp;"周"</f>
        <v/>
      </c>
      <c r="D160" s="381" t="inlineStr">
        <is>
          <t>2026-06-03</t>
        </is>
      </c>
      <c r="E160" s="381" t="n">
        <v>1055872173138</v>
      </c>
      <c r="F160" s="381" t="inlineStr">
        <is>
          <t>伏特加vodka洋酒调酒基酒40度正品酒吧调酒鸡尾酒700mL旗舰店正品</t>
        </is>
      </c>
      <c r="G160" s="381" t="n">
        <v>1055872173138</v>
      </c>
      <c r="H160" s="381" t="inlineStr">
        <is>
          <t>主商品</t>
        </is>
      </c>
      <c r="I160" s="644" t="inlineStr">
        <is>
          <t>-</t>
        </is>
      </c>
      <c r="J160" s="381" t="inlineStr">
        <is>
          <t>当前在线</t>
        </is>
      </c>
      <c r="K160" s="381" t="inlineStr">
        <is>
          <t>-</t>
        </is>
      </c>
      <c r="L160" s="381" t="n">
        <v>3</v>
      </c>
      <c r="M160" s="381" t="n">
        <v>25</v>
      </c>
      <c r="N160" s="381" t="n">
        <v>5.05</v>
      </c>
      <c r="O160" s="381" t="n">
        <v>0.3333</v>
      </c>
      <c r="P160" s="381" t="n">
        <v>2</v>
      </c>
      <c r="Q160" s="381" t="n">
        <v>3</v>
      </c>
      <c r="R160" s="381" t="n">
        <v>2</v>
      </c>
      <c r="S160" s="381" t="n">
        <v>2</v>
      </c>
      <c r="T160" s="381" t="n">
        <v>3</v>
      </c>
      <c r="U160" s="381" t="n">
        <v>87</v>
      </c>
      <c r="V160" s="381" t="n">
        <v>0.6667</v>
      </c>
      <c r="W160" s="381" t="n">
        <v>2</v>
      </c>
      <c r="X160" s="381" t="n">
        <v>3</v>
      </c>
      <c r="Y160" s="381" t="n">
        <v>87.05</v>
      </c>
      <c r="Z160" s="381" t="n">
        <v>0.6667</v>
      </c>
      <c r="AA160" s="381" t="n">
        <v>2</v>
      </c>
      <c r="AB160" s="381" t="n">
        <v>0</v>
      </c>
      <c r="AC160" s="381" t="n">
        <v>0</v>
      </c>
      <c r="AD160" s="381" t="n">
        <v>0</v>
      </c>
      <c r="AE160" s="381" t="n">
        <v>29.02</v>
      </c>
      <c r="AF160" s="381" t="n">
        <v>0</v>
      </c>
      <c r="AG160" s="381" t="inlineStr">
        <is>
          <t>-</t>
        </is>
      </c>
      <c r="AH160" s="381" t="n">
        <v>174.1</v>
      </c>
      <c r="AI160" s="381" t="n">
        <v>174.1</v>
      </c>
      <c r="AJ160" s="381" t="n">
        <v>6</v>
      </c>
      <c r="AK160" s="381" t="n">
        <v>1</v>
      </c>
      <c r="AL160" s="381" t="n">
        <v>2</v>
      </c>
      <c r="AM160" s="381" t="n">
        <v>2</v>
      </c>
      <c r="AN160" s="381" t="inlineStr">
        <is>
          <t>-</t>
        </is>
      </c>
      <c r="AO160" s="381" t="inlineStr">
        <is>
          <t>-</t>
        </is>
      </c>
    </row>
    <row r="161">
      <c r="A161" s="53">
        <f>LEFT(C161,3)</f>
        <v/>
      </c>
      <c r="B161" s="53" t="inlineStr">
        <is>
          <t>26.06月</t>
        </is>
      </c>
      <c r="C161" s="381">
        <f>"26年"&amp;WEEKNUM(D161,2)&amp;"周"</f>
        <v/>
      </c>
      <c r="D161" s="381" t="inlineStr">
        <is>
          <t>2026-06-03</t>
        </is>
      </c>
      <c r="E161" s="381" t="n">
        <v>1045620871255</v>
      </c>
      <c r="F161" s="381" t="inlineStr">
        <is>
          <t>凤梨味莫斯卡托甜白葡萄酒女士微醺果酒8度白葡萄酒晚安甜酒</t>
        </is>
      </c>
      <c r="G161" s="381" t="n">
        <v>1045620871255</v>
      </c>
      <c r="H161" s="381" t="inlineStr">
        <is>
          <t>主商品</t>
        </is>
      </c>
      <c r="I161" s="644" t="inlineStr">
        <is>
          <t>-</t>
        </is>
      </c>
      <c r="J161" s="381" t="inlineStr">
        <is>
          <t>当前在线</t>
        </is>
      </c>
      <c r="K161" s="381" t="inlineStr">
        <is>
          <t>-</t>
        </is>
      </c>
      <c r="L161" s="381" t="n">
        <v>5</v>
      </c>
      <c r="M161" s="381" t="n">
        <v>7</v>
      </c>
      <c r="N161" s="381" t="n">
        <v>2.12</v>
      </c>
      <c r="O161" s="381" t="n">
        <v>0.8</v>
      </c>
      <c r="P161" s="381" t="n">
        <v>0</v>
      </c>
      <c r="Q161" s="381" t="n">
        <v>1</v>
      </c>
      <c r="R161" s="381" t="n">
        <v>1</v>
      </c>
      <c r="S161" s="381" t="n">
        <v>1</v>
      </c>
      <c r="T161" s="381" t="n">
        <v>1</v>
      </c>
      <c r="U161" s="381" t="n">
        <v>35</v>
      </c>
      <c r="V161" s="381" t="n">
        <v>0.2</v>
      </c>
      <c r="W161" s="381" t="n">
        <v>1</v>
      </c>
      <c r="X161" s="381" t="n">
        <v>1</v>
      </c>
      <c r="Y161" s="381" t="n">
        <v>35.7</v>
      </c>
      <c r="Z161" s="381" t="n">
        <v>0.2</v>
      </c>
      <c r="AA161" s="381" t="n">
        <v>1</v>
      </c>
      <c r="AB161" s="381" t="n">
        <v>0</v>
      </c>
      <c r="AC161" s="381" t="n">
        <v>0</v>
      </c>
      <c r="AD161" s="381" t="n">
        <v>0</v>
      </c>
      <c r="AE161" s="381" t="n">
        <v>7.14</v>
      </c>
      <c r="AF161" s="381" t="n">
        <v>35.7</v>
      </c>
      <c r="AG161" s="381" t="inlineStr">
        <is>
          <t>-</t>
        </is>
      </c>
      <c r="AH161" s="381" t="n">
        <v>771.9</v>
      </c>
      <c r="AI161" s="381" t="n">
        <v>107.1</v>
      </c>
      <c r="AJ161" s="381" t="n">
        <v>3</v>
      </c>
      <c r="AK161" s="381" t="n">
        <v>0</v>
      </c>
      <c r="AL161" s="381" t="n">
        <v>2</v>
      </c>
      <c r="AM161" s="381" t="n">
        <v>0</v>
      </c>
      <c r="AN161" s="381" t="inlineStr">
        <is>
          <t>-</t>
        </is>
      </c>
      <c r="AO161" s="381" t="inlineStr">
        <is>
          <t>-</t>
        </is>
      </c>
    </row>
    <row r="162">
      <c r="A162" s="53">
        <f>LEFT(C162,3)</f>
        <v/>
      </c>
      <c r="B162" s="53" t="inlineStr">
        <is>
          <t>26.06月</t>
        </is>
      </c>
      <c r="C162" s="381">
        <f>"26年"&amp;WEEKNUM(D162,2)&amp;"周"</f>
        <v/>
      </c>
      <c r="D162" s="381" t="inlineStr">
        <is>
          <t>2026-06-03</t>
        </is>
      </c>
      <c r="E162" s="381" t="n">
        <v>1045457135722</v>
      </c>
      <c r="F162" s="381" t="inlineStr">
        <is>
          <t>伏特加vodka洋酒调酒基酒40度正品酒吧调酒鸡尾酒700mL旗舰店正品</t>
        </is>
      </c>
      <c r="G162" s="381" t="n">
        <v>1045457135722</v>
      </c>
      <c r="H162" s="381" t="inlineStr">
        <is>
          <t>主商品</t>
        </is>
      </c>
      <c r="I162" s="644" t="inlineStr">
        <is>
          <t>-</t>
        </is>
      </c>
      <c r="J162" s="381" t="inlineStr">
        <is>
          <t>当前在线</t>
        </is>
      </c>
      <c r="K162" s="381" t="inlineStr">
        <is>
          <t>-</t>
        </is>
      </c>
      <c r="L162" s="381" t="n">
        <v>1</v>
      </c>
      <c r="M162" s="381" t="n">
        <v>1</v>
      </c>
      <c r="N162" s="381" t="n">
        <v>3.71</v>
      </c>
      <c r="O162" s="381" t="n">
        <v>0</v>
      </c>
      <c r="P162" s="381" t="n">
        <v>0</v>
      </c>
      <c r="Q162" s="381" t="n">
        <v>0</v>
      </c>
      <c r="R162" s="381" t="n">
        <v>0</v>
      </c>
      <c r="S162" s="381" t="n">
        <v>0</v>
      </c>
      <c r="T162" s="381" t="n">
        <v>0</v>
      </c>
      <c r="U162" s="381" t="n">
        <v>0</v>
      </c>
      <c r="V162" s="381" t="n">
        <v>0</v>
      </c>
      <c r="W162" s="381" t="n">
        <v>0</v>
      </c>
      <c r="X162" s="381" t="n">
        <v>0</v>
      </c>
      <c r="Y162" s="381" t="n">
        <v>0</v>
      </c>
      <c r="Z162" s="381" t="n">
        <v>0</v>
      </c>
      <c r="AA162" s="381" t="n">
        <v>0</v>
      </c>
      <c r="AB162" s="381" t="n">
        <v>0</v>
      </c>
      <c r="AC162" s="381" t="n">
        <v>0</v>
      </c>
      <c r="AD162" s="381" t="n">
        <v>0</v>
      </c>
      <c r="AE162" s="381" t="n">
        <v>0</v>
      </c>
      <c r="AF162" s="381" t="n">
        <v>0</v>
      </c>
      <c r="AG162" s="381" t="inlineStr">
        <is>
          <t>-</t>
        </is>
      </c>
      <c r="AH162" s="381" t="n">
        <v>82.90000000000001</v>
      </c>
      <c r="AI162" s="381" t="n">
        <v>0</v>
      </c>
      <c r="AJ162" s="381" t="n">
        <v>0</v>
      </c>
      <c r="AK162" s="381" t="n">
        <v>0</v>
      </c>
      <c r="AL162" s="381" t="n">
        <v>0</v>
      </c>
      <c r="AM162" s="381" t="n">
        <v>0</v>
      </c>
      <c r="AN162" s="381" t="inlineStr">
        <is>
          <t>-</t>
        </is>
      </c>
      <c r="AO162" s="381" t="inlineStr">
        <is>
          <t>-</t>
        </is>
      </c>
    </row>
    <row r="163">
      <c r="A163" s="53">
        <f>LEFT(C163,3)</f>
        <v/>
      </c>
      <c r="B163" s="53" t="inlineStr">
        <is>
          <t>26.06月</t>
        </is>
      </c>
      <c r="C163" s="381">
        <f>"26年"&amp;WEEKNUM(D163,2)&amp;"周"</f>
        <v/>
      </c>
      <c r="D163" s="381" t="inlineStr">
        <is>
          <t>2026-06-03</t>
        </is>
      </c>
      <c r="E163" s="381" t="n">
        <v>1045598707511</v>
      </c>
      <c r="F163" s="381" t="inlineStr">
        <is>
          <t>白兰地Brandy洋酒40度烈酒调酒基酒鸡尾酒正品官方旗舰店</t>
        </is>
      </c>
      <c r="G163" s="381" t="n">
        <v>1045598707511</v>
      </c>
      <c r="H163" s="381" t="inlineStr">
        <is>
          <t>主商品</t>
        </is>
      </c>
      <c r="I163" s="644" t="inlineStr">
        <is>
          <t>-</t>
        </is>
      </c>
      <c r="J163" s="381" t="inlineStr">
        <is>
          <t>当前在线</t>
        </is>
      </c>
      <c r="K163" s="381" t="inlineStr">
        <is>
          <t>-</t>
        </is>
      </c>
      <c r="L163" s="381" t="n">
        <v>1</v>
      </c>
      <c r="M163" s="381" t="n">
        <v>2</v>
      </c>
      <c r="N163" s="381" t="n">
        <v>2.13</v>
      </c>
      <c r="O163" s="381" t="n">
        <v>0</v>
      </c>
      <c r="P163" s="381" t="n">
        <v>0</v>
      </c>
      <c r="Q163" s="381" t="n">
        <v>0</v>
      </c>
      <c r="R163" s="381" t="n">
        <v>0</v>
      </c>
      <c r="S163" s="381" t="n">
        <v>0</v>
      </c>
      <c r="T163" s="381" t="n">
        <v>0</v>
      </c>
      <c r="U163" s="381" t="n">
        <v>0</v>
      </c>
      <c r="V163" s="381" t="n">
        <v>0</v>
      </c>
      <c r="W163" s="381" t="n">
        <v>0</v>
      </c>
      <c r="X163" s="381" t="n">
        <v>0</v>
      </c>
      <c r="Y163" s="381" t="n">
        <v>0</v>
      </c>
      <c r="Z163" s="381" t="n">
        <v>0</v>
      </c>
      <c r="AA163" s="381" t="n">
        <v>0</v>
      </c>
      <c r="AB163" s="381" t="n">
        <v>0</v>
      </c>
      <c r="AC163" s="381" t="n">
        <v>0</v>
      </c>
      <c r="AD163" s="381" t="n">
        <v>0</v>
      </c>
      <c r="AE163" s="381" t="n">
        <v>0</v>
      </c>
      <c r="AF163" s="381" t="n">
        <v>0</v>
      </c>
      <c r="AG163" s="381" t="inlineStr">
        <is>
          <t>-</t>
        </is>
      </c>
      <c r="AH163" s="381" t="n">
        <v>244.9</v>
      </c>
      <c r="AI163" s="381" t="n">
        <v>0</v>
      </c>
      <c r="AJ163" s="381" t="n">
        <v>0</v>
      </c>
      <c r="AK163" s="381" t="n">
        <v>0</v>
      </c>
      <c r="AL163" s="381" t="n">
        <v>1</v>
      </c>
      <c r="AM163" s="381" t="n">
        <v>0</v>
      </c>
      <c r="AN163" s="381" t="inlineStr">
        <is>
          <t>-</t>
        </is>
      </c>
      <c r="AO163" s="381" t="inlineStr">
        <is>
          <t>-</t>
        </is>
      </c>
    </row>
    <row r="164">
      <c r="A164" s="53">
        <f>LEFT(C164,3)</f>
        <v/>
      </c>
      <c r="B164" s="53" t="inlineStr">
        <is>
          <t>26.06月</t>
        </is>
      </c>
      <c r="C164" s="381">
        <f>"26年"&amp;WEEKNUM(D164,2)&amp;"周"</f>
        <v/>
      </c>
      <c r="D164" s="381" t="inlineStr">
        <is>
          <t>2026-06-03</t>
        </is>
      </c>
      <c r="E164" s="381" t="n">
        <v>1048193500665</v>
      </c>
      <c r="F164" s="381" t="inlineStr">
        <is>
          <t>朗姆酒洋酒白朗姆酒40度调酒基酒烘焙自由古巴鸡尾酒</t>
        </is>
      </c>
      <c r="G164" s="381" t="n">
        <v>1048193500665</v>
      </c>
      <c r="H164" s="381" t="inlineStr">
        <is>
          <t>主商品</t>
        </is>
      </c>
      <c r="I164" s="644" t="inlineStr">
        <is>
          <t>-</t>
        </is>
      </c>
      <c r="J164" s="381" t="inlineStr">
        <is>
          <t>当前在线</t>
        </is>
      </c>
      <c r="K164" s="381" t="inlineStr">
        <is>
          <t>-</t>
        </is>
      </c>
      <c r="L164" s="381" t="n">
        <v>1</v>
      </c>
      <c r="M164" s="381" t="n">
        <v>1</v>
      </c>
      <c r="N164" s="381" t="n">
        <v>1.5</v>
      </c>
      <c r="O164" s="381" t="n">
        <v>0</v>
      </c>
      <c r="P164" s="381" t="n">
        <v>0</v>
      </c>
      <c r="Q164" s="381" t="n">
        <v>0</v>
      </c>
      <c r="R164" s="381" t="n">
        <v>0</v>
      </c>
      <c r="S164" s="381" t="n">
        <v>0</v>
      </c>
      <c r="T164" s="381" t="n">
        <v>0</v>
      </c>
      <c r="U164" s="381" t="n">
        <v>0</v>
      </c>
      <c r="V164" s="381" t="n">
        <v>0</v>
      </c>
      <c r="W164" s="381" t="n">
        <v>0</v>
      </c>
      <c r="X164" s="381" t="n">
        <v>0</v>
      </c>
      <c r="Y164" s="381" t="n">
        <v>0</v>
      </c>
      <c r="Z164" s="381" t="n">
        <v>0</v>
      </c>
      <c r="AA164" s="381" t="n">
        <v>0</v>
      </c>
      <c r="AB164" s="381" t="n">
        <v>0</v>
      </c>
      <c r="AC164" s="381" t="n">
        <v>0</v>
      </c>
      <c r="AD164" s="381" t="n">
        <v>0</v>
      </c>
      <c r="AE164" s="381" t="n">
        <v>0</v>
      </c>
      <c r="AF164" s="381" t="n">
        <v>0</v>
      </c>
      <c r="AG164" s="381" t="inlineStr">
        <is>
          <t>-</t>
        </is>
      </c>
      <c r="AH164" s="381" t="n">
        <v>0</v>
      </c>
      <c r="AI164" s="381" t="n">
        <v>0</v>
      </c>
      <c r="AJ164" s="381" t="n">
        <v>0</v>
      </c>
      <c r="AK164" s="381" t="n">
        <v>0</v>
      </c>
      <c r="AL164" s="381" t="n">
        <v>0</v>
      </c>
      <c r="AM164" s="381" t="n">
        <v>0</v>
      </c>
      <c r="AN164" s="381" t="inlineStr">
        <is>
          <t>-</t>
        </is>
      </c>
      <c r="AO164" s="381" t="inlineStr">
        <is>
          <t>-</t>
        </is>
      </c>
    </row>
    <row r="165">
      <c r="A165" s="53">
        <f>LEFT(C165,3)</f>
        <v/>
      </c>
      <c r="B165" s="53" t="inlineStr">
        <is>
          <t>26.06月</t>
        </is>
      </c>
      <c r="C165" s="381">
        <f>"26年"&amp;WEEKNUM(D165,2)&amp;"周"</f>
        <v/>
      </c>
      <c r="D165" s="381" t="inlineStr">
        <is>
          <t>2026-06-03</t>
        </is>
      </c>
      <c r="E165" s="381" t="n">
        <v>1050384503243</v>
      </c>
      <c r="F165" s="381" t="inlineStr">
        <is>
          <t>爆汁红心芭乐果酒8度微醺晚安甜型酒莫斯卡托甜白葡萄酒750mL</t>
        </is>
      </c>
      <c r="G165" s="381" t="n">
        <v>1050384503243</v>
      </c>
      <c r="H165" s="381" t="inlineStr">
        <is>
          <t>主商品</t>
        </is>
      </c>
      <c r="I165" s="644" t="inlineStr">
        <is>
          <t>-</t>
        </is>
      </c>
      <c r="J165" s="381" t="inlineStr">
        <is>
          <t>当前在线</t>
        </is>
      </c>
      <c r="K165" s="381" t="inlineStr">
        <is>
          <t>-</t>
        </is>
      </c>
      <c r="L165" s="381" t="n">
        <v>3</v>
      </c>
      <c r="M165" s="381" t="n">
        <v>3</v>
      </c>
      <c r="N165" s="381" t="n">
        <v>3.88</v>
      </c>
      <c r="O165" s="381" t="n">
        <v>0.3333</v>
      </c>
      <c r="P165" s="381" t="n">
        <v>0</v>
      </c>
      <c r="Q165" s="381" t="n">
        <v>0</v>
      </c>
      <c r="R165" s="381" t="n">
        <v>0</v>
      </c>
      <c r="S165" s="381" t="n">
        <v>0</v>
      </c>
      <c r="T165" s="381" t="n">
        <v>0</v>
      </c>
      <c r="U165" s="381" t="n">
        <v>0</v>
      </c>
      <c r="V165" s="381" t="n">
        <v>0</v>
      </c>
      <c r="W165" s="381" t="n">
        <v>0</v>
      </c>
      <c r="X165" s="381" t="n">
        <v>0</v>
      </c>
      <c r="Y165" s="381" t="n">
        <v>0</v>
      </c>
      <c r="Z165" s="381" t="n">
        <v>0</v>
      </c>
      <c r="AA165" s="381" t="n">
        <v>0</v>
      </c>
      <c r="AB165" s="381" t="n">
        <v>0</v>
      </c>
      <c r="AC165" s="381" t="n">
        <v>0</v>
      </c>
      <c r="AD165" s="381" t="n">
        <v>0</v>
      </c>
      <c r="AE165" s="381" t="n">
        <v>0</v>
      </c>
      <c r="AF165" s="381" t="n">
        <v>0</v>
      </c>
      <c r="AG165" s="381" t="inlineStr">
        <is>
          <t>-</t>
        </is>
      </c>
      <c r="AH165" s="381" t="n">
        <v>420.5</v>
      </c>
      <c r="AI165" s="381" t="n">
        <v>0</v>
      </c>
      <c r="AJ165" s="381" t="n">
        <v>0</v>
      </c>
      <c r="AK165" s="381" t="n">
        <v>0</v>
      </c>
      <c r="AL165" s="381" t="n">
        <v>2</v>
      </c>
      <c r="AM165" s="381" t="n">
        <v>0</v>
      </c>
      <c r="AN165" s="381" t="inlineStr">
        <is>
          <t>-</t>
        </is>
      </c>
      <c r="AO165" s="381" t="inlineStr">
        <is>
          <t>-</t>
        </is>
      </c>
    </row>
    <row r="166">
      <c r="A166" s="53">
        <f>LEFT(C166,3)</f>
        <v/>
      </c>
      <c r="B166" s="53" t="inlineStr">
        <is>
          <t>26.06月</t>
        </is>
      </c>
      <c r="C166" s="381">
        <f>"26年"&amp;WEEKNUM(D166,2)&amp;"周"</f>
        <v/>
      </c>
      <c r="D166" s="381" t="inlineStr">
        <is>
          <t>2026-06-03</t>
        </is>
      </c>
      <c r="E166" s="381" t="n">
        <v>1051774978537</v>
      </c>
      <c r="F166" s="381" t="inlineStr">
        <is>
          <t>咖啡力娇酒洋酒调酒基酒鸡尾酒16度烘焙蛋糕提拉米苏酒</t>
        </is>
      </c>
      <c r="G166" s="381" t="n">
        <v>1051774978537</v>
      </c>
      <c r="H166" s="381" t="inlineStr">
        <is>
          <t>主商品</t>
        </is>
      </c>
      <c r="I166" s="644" t="inlineStr">
        <is>
          <t>-</t>
        </is>
      </c>
      <c r="J166" s="381" t="inlineStr">
        <is>
          <t>当前在线</t>
        </is>
      </c>
      <c r="K166" s="381" t="inlineStr">
        <is>
          <t>-</t>
        </is>
      </c>
      <c r="L166" s="381" t="n">
        <v>2</v>
      </c>
      <c r="M166" s="381" t="n">
        <v>2</v>
      </c>
      <c r="N166" s="381" t="n">
        <v>2.32</v>
      </c>
      <c r="O166" s="381" t="n">
        <v>0.5</v>
      </c>
      <c r="P166" s="381" t="n">
        <v>0</v>
      </c>
      <c r="Q166" s="381" t="n">
        <v>0</v>
      </c>
      <c r="R166" s="381" t="n">
        <v>0</v>
      </c>
      <c r="S166" s="381" t="n">
        <v>0</v>
      </c>
      <c r="T166" s="381" t="n">
        <v>0</v>
      </c>
      <c r="U166" s="381" t="n">
        <v>0</v>
      </c>
      <c r="V166" s="381" t="n">
        <v>0</v>
      </c>
      <c r="W166" s="381" t="n">
        <v>0</v>
      </c>
      <c r="X166" s="381" t="n">
        <v>0</v>
      </c>
      <c r="Y166" s="381" t="n">
        <v>0</v>
      </c>
      <c r="Z166" s="381" t="n">
        <v>0</v>
      </c>
      <c r="AA166" s="381" t="n">
        <v>0</v>
      </c>
      <c r="AB166" s="381" t="n">
        <v>0</v>
      </c>
      <c r="AC166" s="381" t="n">
        <v>0</v>
      </c>
      <c r="AD166" s="381" t="n">
        <v>0</v>
      </c>
      <c r="AE166" s="381" t="n">
        <v>0</v>
      </c>
      <c r="AF166" s="381" t="n">
        <v>0</v>
      </c>
      <c r="AG166" s="381" t="inlineStr">
        <is>
          <t>-</t>
        </is>
      </c>
      <c r="AH166" s="381" t="n">
        <v>359.1</v>
      </c>
      <c r="AI166" s="381" t="n">
        <v>79.8</v>
      </c>
      <c r="AJ166" s="381" t="n">
        <v>2</v>
      </c>
      <c r="AK166" s="381" t="n">
        <v>0</v>
      </c>
      <c r="AL166" s="381" t="n">
        <v>1</v>
      </c>
      <c r="AM166" s="381" t="n">
        <v>0</v>
      </c>
      <c r="AN166" s="381" t="inlineStr">
        <is>
          <t>-</t>
        </is>
      </c>
      <c r="AO166" s="381" t="inlineStr">
        <is>
          <t>-</t>
        </is>
      </c>
    </row>
    <row r="167">
      <c r="A167" s="53">
        <f>LEFT(C167,3)</f>
        <v/>
      </c>
      <c r="B167" s="53" t="inlineStr">
        <is>
          <t>26.06月</t>
        </is>
      </c>
      <c r="C167" s="381">
        <f>"26年"&amp;WEEKNUM(D167,2)&amp;"周"</f>
        <v/>
      </c>
      <c r="D167" s="381" t="inlineStr">
        <is>
          <t>2026-06-03</t>
        </is>
      </c>
      <c r="E167" s="381" t="n">
        <v>1052554387937</v>
      </c>
      <c r="F167" s="381" t="inlineStr">
        <is>
          <t>黑朗姆酒洋酒基酒自由古巴调酒mojito鸡尾酒40度烘焙朗姆酒700ML</t>
        </is>
      </c>
      <c r="G167" s="381" t="n">
        <v>1052554387937</v>
      </c>
      <c r="H167" s="381" t="inlineStr">
        <is>
          <t>主商品</t>
        </is>
      </c>
      <c r="I167" s="644" t="inlineStr">
        <is>
          <t>-</t>
        </is>
      </c>
      <c r="J167" s="381" t="inlineStr">
        <is>
          <t>当前在线</t>
        </is>
      </c>
      <c r="K167" s="381" t="inlineStr">
        <is>
          <t>-</t>
        </is>
      </c>
      <c r="L167" s="381" t="n">
        <v>1</v>
      </c>
      <c r="M167" s="381" t="n">
        <v>2</v>
      </c>
      <c r="N167" s="381" t="n">
        <v>1.05</v>
      </c>
      <c r="O167" s="381" t="n">
        <v>0</v>
      </c>
      <c r="P167" s="381" t="n">
        <v>0</v>
      </c>
      <c r="Q167" s="381" t="n">
        <v>0</v>
      </c>
      <c r="R167" s="381" t="n">
        <v>0</v>
      </c>
      <c r="S167" s="381" t="n">
        <v>0</v>
      </c>
      <c r="T167" s="381" t="n">
        <v>0</v>
      </c>
      <c r="U167" s="381" t="n">
        <v>0</v>
      </c>
      <c r="V167" s="381" t="n">
        <v>0</v>
      </c>
      <c r="W167" s="381" t="n">
        <v>0</v>
      </c>
      <c r="X167" s="381" t="n">
        <v>0</v>
      </c>
      <c r="Y167" s="381" t="n">
        <v>0</v>
      </c>
      <c r="Z167" s="381" t="n">
        <v>0</v>
      </c>
      <c r="AA167" s="381" t="n">
        <v>0</v>
      </c>
      <c r="AB167" s="381" t="n">
        <v>0</v>
      </c>
      <c r="AC167" s="381" t="n">
        <v>0</v>
      </c>
      <c r="AD167" s="381" t="n">
        <v>0</v>
      </c>
      <c r="AE167" s="381" t="n">
        <v>0</v>
      </c>
      <c r="AF167" s="381" t="n">
        <v>0</v>
      </c>
      <c r="AG167" s="381" t="inlineStr">
        <is>
          <t>-</t>
        </is>
      </c>
      <c r="AH167" s="381" t="n">
        <v>174</v>
      </c>
      <c r="AI167" s="381" t="n">
        <v>29</v>
      </c>
      <c r="AJ167" s="381" t="n">
        <v>1</v>
      </c>
      <c r="AK167" s="381" t="n">
        <v>0</v>
      </c>
      <c r="AL167" s="381" t="n">
        <v>1</v>
      </c>
      <c r="AM167" s="381" t="n">
        <v>0</v>
      </c>
      <c r="AN167" s="381" t="inlineStr">
        <is>
          <t>-</t>
        </is>
      </c>
      <c r="AO167" s="381" t="inlineStr">
        <is>
          <t>-</t>
        </is>
      </c>
    </row>
    <row r="168">
      <c r="A168" s="53">
        <f>LEFT(C168,3)</f>
        <v/>
      </c>
      <c r="B168" s="53" t="inlineStr">
        <is>
          <t>26.06月</t>
        </is>
      </c>
      <c r="C168" s="381">
        <f>"26年"&amp;WEEKNUM(D168,2)&amp;"周"</f>
        <v/>
      </c>
      <c r="D168" s="381" t="inlineStr">
        <is>
          <t>2026-06-03</t>
        </is>
      </c>
      <c r="E168" s="381" t="n">
        <v>1053858146208</v>
      </c>
      <c r="F168" s="381" t="inlineStr">
        <is>
          <t>蓝橙力娇酒21度微醺低度利口酒调酒基酒洋酒正品蓝色夏威夷鸡尾酒</t>
        </is>
      </c>
      <c r="G168" s="381" t="n">
        <v>1053858146208</v>
      </c>
      <c r="H168" s="381" t="inlineStr">
        <is>
          <t>主商品</t>
        </is>
      </c>
      <c r="I168" s="644" t="inlineStr">
        <is>
          <t>-</t>
        </is>
      </c>
      <c r="J168" s="381" t="inlineStr">
        <is>
          <t>当前在线</t>
        </is>
      </c>
      <c r="K168" s="381" t="inlineStr">
        <is>
          <t>-</t>
        </is>
      </c>
      <c r="L168" s="381" t="n">
        <v>3</v>
      </c>
      <c r="M168" s="381" t="n">
        <v>3</v>
      </c>
      <c r="N168" s="381" t="n">
        <v>3.06</v>
      </c>
      <c r="O168" s="381" t="n">
        <v>0.6667</v>
      </c>
      <c r="P168" s="381" t="n">
        <v>0</v>
      </c>
      <c r="Q168" s="381" t="n">
        <v>6</v>
      </c>
      <c r="R168" s="381" t="n">
        <v>5</v>
      </c>
      <c r="S168" s="381" t="n">
        <v>0</v>
      </c>
      <c r="T168" s="381" t="n">
        <v>0</v>
      </c>
      <c r="U168" s="381" t="n">
        <v>0</v>
      </c>
      <c r="V168" s="381" t="n">
        <v>0</v>
      </c>
      <c r="W168" s="381" t="n">
        <v>0</v>
      </c>
      <c r="X168" s="381" t="n">
        <v>0</v>
      </c>
      <c r="Y168" s="381" t="n">
        <v>0</v>
      </c>
      <c r="Z168" s="381" t="n">
        <v>0</v>
      </c>
      <c r="AA168" s="381" t="n">
        <v>0</v>
      </c>
      <c r="AB168" s="381" t="n">
        <v>0</v>
      </c>
      <c r="AC168" s="381" t="n">
        <v>0</v>
      </c>
      <c r="AD168" s="381" t="n">
        <v>0</v>
      </c>
      <c r="AE168" s="381" t="n">
        <v>0</v>
      </c>
      <c r="AF168" s="381" t="n">
        <v>0</v>
      </c>
      <c r="AG168" s="381" t="inlineStr">
        <is>
          <t>-</t>
        </is>
      </c>
      <c r="AH168" s="381" t="n">
        <v>58</v>
      </c>
      <c r="AI168" s="381" t="n">
        <v>0</v>
      </c>
      <c r="AJ168" s="381" t="n">
        <v>0</v>
      </c>
      <c r="AK168" s="381" t="n">
        <v>0</v>
      </c>
      <c r="AL168" s="381" t="n">
        <v>0</v>
      </c>
      <c r="AM168" s="381" t="n">
        <v>0</v>
      </c>
      <c r="AN168" s="381" t="inlineStr">
        <is>
          <t>-</t>
        </is>
      </c>
      <c r="AO168" s="381" t="inlineStr">
        <is>
          <t>-</t>
        </is>
      </c>
    </row>
    <row r="169">
      <c r="A169" s="53">
        <f>LEFT(C169,3)</f>
        <v/>
      </c>
      <c r="B169" s="53" t="inlineStr">
        <is>
          <t>26.06月</t>
        </is>
      </c>
      <c r="C169" s="381">
        <f>"26年"&amp;WEEKNUM(D169,2)&amp;"周"</f>
        <v/>
      </c>
      <c r="D169" s="381" t="inlineStr">
        <is>
          <t>2026-06-04</t>
        </is>
      </c>
      <c r="E169" s="381" t="n">
        <v>1052554387937</v>
      </c>
      <c r="F169" s="381" t="inlineStr">
        <is>
          <t>黑朗姆酒洋酒基酒自由古巴调酒mojito鸡尾酒40度烘焙朗姆酒700ML</t>
        </is>
      </c>
      <c r="G169" s="381" t="n">
        <v>1052554387937</v>
      </c>
      <c r="H169" s="381" t="inlineStr">
        <is>
          <t>主商品</t>
        </is>
      </c>
      <c r="I169" s="644" t="inlineStr">
        <is>
          <t>-</t>
        </is>
      </c>
      <c r="J169" s="381" t="inlineStr">
        <is>
          <t>当前在线</t>
        </is>
      </c>
      <c r="K169" s="381" t="inlineStr">
        <is>
          <t>-</t>
        </is>
      </c>
      <c r="L169" s="381" t="n">
        <v>2</v>
      </c>
      <c r="M169" s="381" t="n">
        <v>12</v>
      </c>
      <c r="N169" s="381" t="n">
        <v>32.62</v>
      </c>
      <c r="O169" s="381" t="n">
        <v>0</v>
      </c>
      <c r="P169" s="381" t="n">
        <v>1</v>
      </c>
      <c r="Q169" s="381" t="n">
        <v>1</v>
      </c>
      <c r="R169" s="381" t="n">
        <v>1</v>
      </c>
      <c r="S169" s="381" t="n">
        <v>1</v>
      </c>
      <c r="T169" s="381" t="n">
        <v>1</v>
      </c>
      <c r="U169" s="381" t="n">
        <v>49</v>
      </c>
      <c r="V169" s="381" t="n">
        <v>0.5</v>
      </c>
      <c r="W169" s="381" t="n">
        <v>1</v>
      </c>
      <c r="X169" s="381" t="n">
        <v>1</v>
      </c>
      <c r="Y169" s="381" t="n">
        <v>49</v>
      </c>
      <c r="Z169" s="381" t="n">
        <v>0.5</v>
      </c>
      <c r="AA169" s="381" t="n">
        <v>1</v>
      </c>
      <c r="AB169" s="381" t="n">
        <v>0</v>
      </c>
      <c r="AC169" s="381" t="n">
        <v>0</v>
      </c>
      <c r="AD169" s="381" t="n">
        <v>0</v>
      </c>
      <c r="AE169" s="381" t="n">
        <v>24.5</v>
      </c>
      <c r="AF169" s="381" t="n">
        <v>0</v>
      </c>
      <c r="AG169" s="381" t="inlineStr">
        <is>
          <t>-</t>
        </is>
      </c>
      <c r="AH169" s="381" t="n">
        <v>223</v>
      </c>
      <c r="AI169" s="381" t="n">
        <v>78</v>
      </c>
      <c r="AJ169" s="381" t="n">
        <v>2</v>
      </c>
      <c r="AK169" s="381" t="n">
        <v>1</v>
      </c>
      <c r="AL169" s="381" t="n">
        <v>1</v>
      </c>
      <c r="AM169" s="381" t="n">
        <v>1</v>
      </c>
      <c r="AN169" s="381" t="inlineStr">
        <is>
          <t>-</t>
        </is>
      </c>
      <c r="AO169" s="381" t="inlineStr">
        <is>
          <t>-</t>
        </is>
      </c>
    </row>
    <row r="170">
      <c r="A170" s="53">
        <f>LEFT(C170,3)</f>
        <v/>
      </c>
      <c r="B170" s="53" t="inlineStr">
        <is>
          <t>26.06月</t>
        </is>
      </c>
      <c r="C170" s="381">
        <f>"26年"&amp;WEEKNUM(D170,2)&amp;"周"</f>
        <v/>
      </c>
      <c r="D170" s="381" t="inlineStr">
        <is>
          <t>2026-06-04</t>
        </is>
      </c>
      <c r="E170" s="381" t="n">
        <v>1051774978537</v>
      </c>
      <c r="F170" s="381" t="inlineStr">
        <is>
          <t>咖啡力娇酒洋酒调酒基酒鸡尾酒16度烘焙蛋糕提拉米苏酒</t>
        </is>
      </c>
      <c r="G170" s="381" t="n">
        <v>1051774978537</v>
      </c>
      <c r="H170" s="381" t="inlineStr">
        <is>
          <t>主商品</t>
        </is>
      </c>
      <c r="I170" s="644" t="inlineStr">
        <is>
          <t>-</t>
        </is>
      </c>
      <c r="J170" s="381" t="inlineStr">
        <is>
          <t>当前在线</t>
        </is>
      </c>
      <c r="K170" s="381" t="inlineStr">
        <is>
          <t>-</t>
        </is>
      </c>
      <c r="L170" s="381" t="n">
        <v>2</v>
      </c>
      <c r="M170" s="381" t="n">
        <v>4</v>
      </c>
      <c r="N170" s="381" t="n">
        <v>2.64</v>
      </c>
      <c r="O170" s="381" t="n">
        <v>0</v>
      </c>
      <c r="P170" s="381" t="n">
        <v>1</v>
      </c>
      <c r="Q170" s="381" t="n">
        <v>1</v>
      </c>
      <c r="R170" s="381" t="n">
        <v>1</v>
      </c>
      <c r="S170" s="381" t="n">
        <v>1</v>
      </c>
      <c r="T170" s="381" t="n">
        <v>1</v>
      </c>
      <c r="U170" s="381" t="n">
        <v>39</v>
      </c>
      <c r="V170" s="381" t="n">
        <v>0.5</v>
      </c>
      <c r="W170" s="381" t="n">
        <v>1</v>
      </c>
      <c r="X170" s="381" t="n">
        <v>1</v>
      </c>
      <c r="Y170" s="381" t="n">
        <v>39.9</v>
      </c>
      <c r="Z170" s="381" t="n">
        <v>0.5</v>
      </c>
      <c r="AA170" s="381" t="n">
        <v>1</v>
      </c>
      <c r="AB170" s="381" t="n">
        <v>0</v>
      </c>
      <c r="AC170" s="381" t="n">
        <v>0</v>
      </c>
      <c r="AD170" s="381" t="n">
        <v>0</v>
      </c>
      <c r="AE170" s="381" t="n">
        <v>19.95</v>
      </c>
      <c r="AF170" s="381" t="n">
        <v>0</v>
      </c>
      <c r="AG170" s="381" t="inlineStr">
        <is>
          <t>-</t>
        </is>
      </c>
      <c r="AH170" s="381" t="n">
        <v>399</v>
      </c>
      <c r="AI170" s="381" t="n">
        <v>119.7</v>
      </c>
      <c r="AJ170" s="381" t="n">
        <v>3</v>
      </c>
      <c r="AK170" s="381" t="n">
        <v>0</v>
      </c>
      <c r="AL170" s="381" t="n">
        <v>0</v>
      </c>
      <c r="AM170" s="381" t="n">
        <v>0</v>
      </c>
      <c r="AN170" s="381" t="inlineStr">
        <is>
          <t>-</t>
        </is>
      </c>
      <c r="AO170" s="381" t="inlineStr">
        <is>
          <t>-</t>
        </is>
      </c>
    </row>
    <row r="171">
      <c r="A171" s="53">
        <f>LEFT(C171,3)</f>
        <v/>
      </c>
      <c r="B171" s="53" t="inlineStr">
        <is>
          <t>26.06月</t>
        </is>
      </c>
      <c r="C171" s="381">
        <f>"26年"&amp;WEEKNUM(D171,2)&amp;"周"</f>
        <v/>
      </c>
      <c r="D171" s="381" t="inlineStr">
        <is>
          <t>2026-06-04</t>
        </is>
      </c>
      <c r="E171" s="381" t="n">
        <v>1050384503243</v>
      </c>
      <c r="F171" s="381" t="inlineStr">
        <is>
          <t>爆汁红心芭乐果酒8度微醺晚安甜型酒莫斯卡托甜白葡萄酒750mL</t>
        </is>
      </c>
      <c r="G171" s="381" t="n">
        <v>1050384503243</v>
      </c>
      <c r="H171" s="381" t="inlineStr">
        <is>
          <t>主商品</t>
        </is>
      </c>
      <c r="I171" s="644" t="inlineStr">
        <is>
          <t>-</t>
        </is>
      </c>
      <c r="J171" s="381" t="inlineStr">
        <is>
          <t>当前在线</t>
        </is>
      </c>
      <c r="K171" s="381" t="inlineStr">
        <is>
          <t>-</t>
        </is>
      </c>
      <c r="L171" s="381" t="n">
        <v>1</v>
      </c>
      <c r="M171" s="381" t="n">
        <v>1</v>
      </c>
      <c r="N171" s="381" t="n">
        <v>3.9</v>
      </c>
      <c r="O171" s="381" t="n">
        <v>0</v>
      </c>
      <c r="P171" s="381" t="n">
        <v>0</v>
      </c>
      <c r="Q171" s="381" t="n">
        <v>3</v>
      </c>
      <c r="R171" s="381" t="n">
        <v>3</v>
      </c>
      <c r="S171" s="381" t="n">
        <v>1</v>
      </c>
      <c r="T171" s="381" t="n">
        <v>1</v>
      </c>
      <c r="U171" s="381" t="n">
        <v>35</v>
      </c>
      <c r="V171" s="381" t="n">
        <v>1</v>
      </c>
      <c r="W171" s="381" t="n">
        <v>1</v>
      </c>
      <c r="X171" s="381" t="n">
        <v>1</v>
      </c>
      <c r="Y171" s="381" t="n">
        <v>35.7</v>
      </c>
      <c r="Z171" s="381" t="n">
        <v>1</v>
      </c>
      <c r="AA171" s="381" t="n">
        <v>1</v>
      </c>
      <c r="AB171" s="381" t="n">
        <v>0</v>
      </c>
      <c r="AC171" s="381" t="n">
        <v>0</v>
      </c>
      <c r="AD171" s="381" t="n">
        <v>0</v>
      </c>
      <c r="AE171" s="381" t="n">
        <v>35.7</v>
      </c>
      <c r="AF171" s="381" t="n">
        <v>35.7</v>
      </c>
      <c r="AG171" s="381" t="inlineStr">
        <is>
          <t>-</t>
        </is>
      </c>
      <c r="AH171" s="381" t="n">
        <v>456.2</v>
      </c>
      <c r="AI171" s="381" t="n">
        <v>35.7</v>
      </c>
      <c r="AJ171" s="381" t="n">
        <v>1</v>
      </c>
      <c r="AK171" s="381" t="n">
        <v>0</v>
      </c>
      <c r="AL171" s="381" t="n">
        <v>0</v>
      </c>
      <c r="AM171" s="381" t="n">
        <v>0</v>
      </c>
      <c r="AN171" s="381" t="inlineStr">
        <is>
          <t>-</t>
        </is>
      </c>
      <c r="AO171" s="381" t="inlineStr">
        <is>
          <t>-</t>
        </is>
      </c>
    </row>
    <row r="172">
      <c r="A172" s="53">
        <f>LEFT(C172,3)</f>
        <v/>
      </c>
      <c r="B172" s="53" t="inlineStr">
        <is>
          <t>26.06月</t>
        </is>
      </c>
      <c r="C172" s="381">
        <f>"26年"&amp;WEEKNUM(D172,2)&amp;"周"</f>
        <v/>
      </c>
      <c r="D172" s="381" t="inlineStr">
        <is>
          <t>2026-06-04</t>
        </is>
      </c>
      <c r="E172" s="381" t="n">
        <v>1046341402047</v>
      </c>
      <c r="F172" s="381" t="inlineStr">
        <is>
          <t>蓝橙力娇酒利口酒调酒基酒国产洋酒正品蓝色夏威夷鸡尾酒</t>
        </is>
      </c>
      <c r="G172" s="381" t="n">
        <v>1046341402047</v>
      </c>
      <c r="H172" s="381" t="inlineStr">
        <is>
          <t>主商品</t>
        </is>
      </c>
      <c r="I172" s="644" t="inlineStr">
        <is>
          <t>-</t>
        </is>
      </c>
      <c r="J172" s="381" t="inlineStr">
        <is>
          <t>当前在线</t>
        </is>
      </c>
      <c r="K172" s="381" t="inlineStr">
        <is>
          <t>-</t>
        </is>
      </c>
      <c r="L172" s="381" t="n">
        <v>1</v>
      </c>
      <c r="M172" s="381" t="n">
        <v>1</v>
      </c>
      <c r="N172" s="381" t="n">
        <v>7.11</v>
      </c>
      <c r="O172" s="381" t="n">
        <v>0</v>
      </c>
      <c r="P172" s="381" t="n">
        <v>0</v>
      </c>
      <c r="Q172" s="381" t="n">
        <v>0</v>
      </c>
      <c r="R172" s="381" t="n">
        <v>0</v>
      </c>
      <c r="S172" s="381" t="n">
        <v>0</v>
      </c>
      <c r="T172" s="381" t="n">
        <v>0</v>
      </c>
      <c r="U172" s="381" t="n">
        <v>0</v>
      </c>
      <c r="V172" s="381" t="n">
        <v>0</v>
      </c>
      <c r="W172" s="381" t="n">
        <v>0</v>
      </c>
      <c r="X172" s="381" t="n">
        <v>0</v>
      </c>
      <c r="Y172" s="381" t="n">
        <v>0</v>
      </c>
      <c r="Z172" s="381" t="n">
        <v>0</v>
      </c>
      <c r="AA172" s="381" t="n">
        <v>0</v>
      </c>
      <c r="AB172" s="381" t="n">
        <v>0</v>
      </c>
      <c r="AC172" s="381" t="n">
        <v>0</v>
      </c>
      <c r="AD172" s="381" t="n">
        <v>0</v>
      </c>
      <c r="AE172" s="381" t="n">
        <v>0</v>
      </c>
      <c r="AF172" s="381" t="n">
        <v>0</v>
      </c>
      <c r="AG172" s="381" t="inlineStr">
        <is>
          <t>-</t>
        </is>
      </c>
      <c r="AH172" s="381" t="n">
        <v>0</v>
      </c>
      <c r="AI172" s="381" t="n">
        <v>0</v>
      </c>
      <c r="AJ172" s="381" t="n">
        <v>0</v>
      </c>
      <c r="AK172" s="381" t="n">
        <v>0</v>
      </c>
      <c r="AL172" s="381" t="n">
        <v>1</v>
      </c>
      <c r="AM172" s="381" t="n">
        <v>0</v>
      </c>
      <c r="AN172" s="381" t="inlineStr">
        <is>
          <t>-</t>
        </is>
      </c>
      <c r="AO172" s="381" t="inlineStr">
        <is>
          <t>-</t>
        </is>
      </c>
    </row>
    <row r="173">
      <c r="A173" s="53">
        <f>LEFT(C173,3)</f>
        <v/>
      </c>
      <c r="B173" s="53" t="inlineStr">
        <is>
          <t>26.06月</t>
        </is>
      </c>
      <c r="C173" s="381">
        <f>"26年"&amp;WEEKNUM(D173,2)&amp;"周"</f>
        <v/>
      </c>
      <c r="D173" s="381" t="inlineStr">
        <is>
          <t>2026-06-04</t>
        </is>
      </c>
      <c r="E173" s="381" t="n">
        <v>1048198432713</v>
      </c>
      <c r="F173" s="381" t="inlineStr">
        <is>
          <t>红石榴风味配制酒Liqueur洋酒5度调酒基酒鸡尾</t>
        </is>
      </c>
      <c r="G173" s="381" t="n">
        <v>1048198432713</v>
      </c>
      <c r="H173" s="381" t="inlineStr">
        <is>
          <t>主商品</t>
        </is>
      </c>
      <c r="I173" s="644" t="inlineStr">
        <is>
          <t>-</t>
        </is>
      </c>
      <c r="J173" s="381" t="inlineStr">
        <is>
          <t>当前在线</t>
        </is>
      </c>
      <c r="K173" s="381" t="inlineStr">
        <is>
          <t>-</t>
        </is>
      </c>
      <c r="L173" s="381" t="n">
        <v>1</v>
      </c>
      <c r="M173" s="381" t="n">
        <v>1</v>
      </c>
      <c r="N173" s="381" t="n">
        <v>1.86</v>
      </c>
      <c r="O173" s="381" t="n">
        <v>0</v>
      </c>
      <c r="P173" s="381" t="n">
        <v>0</v>
      </c>
      <c r="Q173" s="381" t="n">
        <v>0</v>
      </c>
      <c r="R173" s="381" t="n">
        <v>0</v>
      </c>
      <c r="S173" s="381" t="n">
        <v>0</v>
      </c>
      <c r="T173" s="381" t="n">
        <v>0</v>
      </c>
      <c r="U173" s="381" t="n">
        <v>0</v>
      </c>
      <c r="V173" s="381" t="n">
        <v>0</v>
      </c>
      <c r="W173" s="381" t="n">
        <v>0</v>
      </c>
      <c r="X173" s="381" t="n">
        <v>0</v>
      </c>
      <c r="Y173" s="381" t="n">
        <v>0</v>
      </c>
      <c r="Z173" s="381" t="n">
        <v>0</v>
      </c>
      <c r="AA173" s="381" t="n">
        <v>0</v>
      </c>
      <c r="AB173" s="381" t="n">
        <v>0</v>
      </c>
      <c r="AC173" s="381" t="n">
        <v>0</v>
      </c>
      <c r="AD173" s="381" t="n">
        <v>0</v>
      </c>
      <c r="AE173" s="381" t="n">
        <v>0</v>
      </c>
      <c r="AF173" s="381" t="n">
        <v>0</v>
      </c>
      <c r="AG173" s="381" t="inlineStr">
        <is>
          <t>-</t>
        </is>
      </c>
      <c r="AH173" s="381" t="n">
        <v>0</v>
      </c>
      <c r="AI173" s="381" t="n">
        <v>0</v>
      </c>
      <c r="AJ173" s="381" t="n">
        <v>0</v>
      </c>
      <c r="AK173" s="381" t="n">
        <v>0</v>
      </c>
      <c r="AL173" s="381" t="n">
        <v>0</v>
      </c>
      <c r="AM173" s="381" t="n">
        <v>0</v>
      </c>
      <c r="AN173" s="381" t="inlineStr">
        <is>
          <t>-</t>
        </is>
      </c>
      <c r="AO173" s="381" t="inlineStr">
        <is>
          <t>-</t>
        </is>
      </c>
    </row>
    <row r="174">
      <c r="A174" s="53">
        <f>LEFT(C174,3)</f>
        <v/>
      </c>
      <c r="B174" s="53" t="inlineStr">
        <is>
          <t>26.06月</t>
        </is>
      </c>
      <c r="C174" s="381">
        <f>"26年"&amp;WEEKNUM(D174,2)&amp;"周"</f>
        <v/>
      </c>
      <c r="D174" s="381" t="inlineStr">
        <is>
          <t>2026-06-05</t>
        </is>
      </c>
      <c r="E174" s="381" t="n">
        <v>1051774978537</v>
      </c>
      <c r="F174" s="381" t="inlineStr">
        <is>
          <t>咖啡力娇酒洋酒调酒基酒鸡尾酒16度烘焙蛋糕提拉米苏酒</t>
        </is>
      </c>
      <c r="G174" s="381" t="n">
        <v>1051774978537</v>
      </c>
      <c r="H174" s="381" t="inlineStr">
        <is>
          <t>主商品</t>
        </is>
      </c>
      <c r="I174" s="644" t="inlineStr">
        <is>
          <t>-</t>
        </is>
      </c>
      <c r="J174" s="381" t="inlineStr">
        <is>
          <t>当前在线</t>
        </is>
      </c>
      <c r="K174" s="381" t="inlineStr">
        <is>
          <t>-</t>
        </is>
      </c>
      <c r="L174" s="381" t="n">
        <v>0</v>
      </c>
      <c r="M174" s="381" t="n">
        <v>0</v>
      </c>
      <c r="N174" s="381" t="n">
        <v>0</v>
      </c>
      <c r="O174" s="381" t="n">
        <v>0</v>
      </c>
      <c r="P174" s="381" t="n">
        <v>0</v>
      </c>
      <c r="Q174" s="381" t="n">
        <v>2</v>
      </c>
      <c r="R174" s="381" t="n">
        <v>2</v>
      </c>
      <c r="S174" s="381" t="n">
        <v>1</v>
      </c>
      <c r="T174" s="381" t="n">
        <v>1</v>
      </c>
      <c r="U174" s="381" t="n">
        <v>39</v>
      </c>
      <c r="V174" s="381" t="n">
        <v>0</v>
      </c>
      <c r="W174" s="381" t="n">
        <v>1</v>
      </c>
      <c r="X174" s="381" t="n">
        <v>1</v>
      </c>
      <c r="Y174" s="381" t="n">
        <v>39.9</v>
      </c>
      <c r="Z174" s="381" t="n">
        <v>0</v>
      </c>
      <c r="AA174" s="381" t="n">
        <v>1</v>
      </c>
      <c r="AB174" s="381" t="n">
        <v>0</v>
      </c>
      <c r="AC174" s="381" t="n">
        <v>0</v>
      </c>
      <c r="AD174" s="381" t="n">
        <v>0</v>
      </c>
      <c r="AE174" s="381" t="n">
        <v>0</v>
      </c>
      <c r="AF174" s="381" t="n">
        <v>39.9</v>
      </c>
      <c r="AG174" s="381" t="inlineStr">
        <is>
          <t>-</t>
        </is>
      </c>
      <c r="AH174" s="381" t="n">
        <v>438.9</v>
      </c>
      <c r="AI174" s="381" t="n">
        <v>159.6</v>
      </c>
      <c r="AJ174" s="381" t="n">
        <v>4</v>
      </c>
      <c r="AK174" s="381" t="n">
        <v>0</v>
      </c>
      <c r="AL174" s="381" t="n">
        <v>0</v>
      </c>
      <c r="AM174" s="381" t="n">
        <v>0</v>
      </c>
      <c r="AN174" s="381" t="inlineStr">
        <is>
          <t>-</t>
        </is>
      </c>
      <c r="AO174" s="381" t="inlineStr">
        <is>
          <t>-</t>
        </is>
      </c>
    </row>
    <row r="175">
      <c r="A175" s="53">
        <f>LEFT(C175,3)</f>
        <v/>
      </c>
      <c r="B175" s="53" t="inlineStr">
        <is>
          <t>26.06月</t>
        </is>
      </c>
      <c r="C175" s="381">
        <f>"26年"&amp;WEEKNUM(D175,2)&amp;"周"</f>
        <v/>
      </c>
      <c r="D175" s="381" t="inlineStr">
        <is>
          <t>2026-06-05</t>
        </is>
      </c>
      <c r="E175" s="381" t="n">
        <v>1050384503243</v>
      </c>
      <c r="F175" s="381" t="inlineStr">
        <is>
          <t>爆汁红心芭乐果酒8度微醺晚安甜型酒莫斯卡托甜白葡萄酒750mL</t>
        </is>
      </c>
      <c r="G175" s="381" t="n">
        <v>1050384503243</v>
      </c>
      <c r="H175" s="381" t="inlineStr">
        <is>
          <t>主商品</t>
        </is>
      </c>
      <c r="I175" s="644" t="inlineStr">
        <is>
          <t>-</t>
        </is>
      </c>
      <c r="J175" s="381" t="inlineStr">
        <is>
          <t>当前在线</t>
        </is>
      </c>
      <c r="K175" s="381" t="inlineStr">
        <is>
          <t>-</t>
        </is>
      </c>
      <c r="L175" s="381" t="n">
        <v>0</v>
      </c>
      <c r="M175" s="381" t="n">
        <v>0</v>
      </c>
      <c r="N175" s="381" t="n">
        <v>0</v>
      </c>
      <c r="O175" s="381" t="n">
        <v>0</v>
      </c>
      <c r="P175" s="381" t="n">
        <v>0</v>
      </c>
      <c r="Q175" s="381" t="n">
        <v>1</v>
      </c>
      <c r="R175" s="381" t="n">
        <v>1</v>
      </c>
      <c r="S175" s="381" t="n">
        <v>1</v>
      </c>
      <c r="T175" s="381" t="n">
        <v>1</v>
      </c>
      <c r="U175" s="381" t="n">
        <v>35</v>
      </c>
      <c r="V175" s="381" t="n">
        <v>0</v>
      </c>
      <c r="W175" s="381" t="n">
        <v>1</v>
      </c>
      <c r="X175" s="381" t="n">
        <v>1</v>
      </c>
      <c r="Y175" s="381" t="n">
        <v>35.7</v>
      </c>
      <c r="Z175" s="381" t="n">
        <v>0</v>
      </c>
      <c r="AA175" s="381" t="n">
        <v>1</v>
      </c>
      <c r="AB175" s="381" t="n">
        <v>0</v>
      </c>
      <c r="AC175" s="381" t="n">
        <v>0</v>
      </c>
      <c r="AD175" s="381" t="n">
        <v>0</v>
      </c>
      <c r="AE175" s="381" t="n">
        <v>0</v>
      </c>
      <c r="AF175" s="381" t="n">
        <v>35.7</v>
      </c>
      <c r="AG175" s="381" t="inlineStr">
        <is>
          <t>-</t>
        </is>
      </c>
      <c r="AH175" s="381" t="n">
        <v>491.9</v>
      </c>
      <c r="AI175" s="381" t="n">
        <v>71.40000000000001</v>
      </c>
      <c r="AJ175" s="381" t="n">
        <v>2</v>
      </c>
      <c r="AK175" s="381" t="n">
        <v>0</v>
      </c>
      <c r="AL175" s="381" t="n">
        <v>0</v>
      </c>
      <c r="AM175" s="381" t="n">
        <v>0</v>
      </c>
      <c r="AN175" s="381" t="inlineStr">
        <is>
          <t>-</t>
        </is>
      </c>
      <c r="AO175" s="381" t="inlineStr">
        <is>
          <t>-</t>
        </is>
      </c>
    </row>
    <row r="176">
      <c r="A176" s="53">
        <f>LEFT(C176,3)</f>
        <v/>
      </c>
      <c r="B176" s="53" t="inlineStr">
        <is>
          <t>26.06月</t>
        </is>
      </c>
      <c r="C176" s="381">
        <f>"26年"&amp;WEEKNUM(D176,2)&amp;"周"</f>
        <v/>
      </c>
      <c r="D176" s="381" t="inlineStr">
        <is>
          <t>2026-06-05</t>
        </is>
      </c>
      <c r="E176" s="381" t="n">
        <v>1045620871255</v>
      </c>
      <c r="F176" s="381" t="inlineStr">
        <is>
          <t>凤梨味莫斯卡托甜白葡萄酒女士微醺果酒8度白葡萄酒晚安甜酒</t>
        </is>
      </c>
      <c r="G176" s="381" t="n">
        <v>1045620871255</v>
      </c>
      <c r="H176" s="381" t="inlineStr">
        <is>
          <t>主商品</t>
        </is>
      </c>
      <c r="I176" s="644" t="inlineStr">
        <is>
          <t>-</t>
        </is>
      </c>
      <c r="J176" s="381" t="inlineStr">
        <is>
          <t>当前在线</t>
        </is>
      </c>
      <c r="K176" s="381" t="inlineStr">
        <is>
          <t>-</t>
        </is>
      </c>
      <c r="L176" s="381" t="n">
        <v>2</v>
      </c>
      <c r="M176" s="381" t="n">
        <v>2</v>
      </c>
      <c r="N176" s="381" t="n">
        <v>1.17</v>
      </c>
      <c r="O176" s="381" t="n">
        <v>0</v>
      </c>
      <c r="P176" s="381" t="n">
        <v>0</v>
      </c>
      <c r="Q176" s="381" t="n">
        <v>0</v>
      </c>
      <c r="R176" s="381" t="n">
        <v>0</v>
      </c>
      <c r="S176" s="381" t="n">
        <v>0</v>
      </c>
      <c r="T176" s="381" t="n">
        <v>0</v>
      </c>
      <c r="U176" s="381" t="n">
        <v>0</v>
      </c>
      <c r="V176" s="381" t="n">
        <v>0</v>
      </c>
      <c r="W176" s="381" t="n">
        <v>0</v>
      </c>
      <c r="X176" s="381" t="n">
        <v>0</v>
      </c>
      <c r="Y176" s="381" t="n">
        <v>0</v>
      </c>
      <c r="Z176" s="381" t="n">
        <v>0</v>
      </c>
      <c r="AA176" s="381" t="n">
        <v>0</v>
      </c>
      <c r="AB176" s="381" t="n">
        <v>0</v>
      </c>
      <c r="AC176" s="381" t="n">
        <v>0</v>
      </c>
      <c r="AD176" s="381" t="n">
        <v>0</v>
      </c>
      <c r="AE176" s="381" t="n">
        <v>0</v>
      </c>
      <c r="AF176" s="381" t="n">
        <v>0</v>
      </c>
      <c r="AG176" s="381" t="inlineStr">
        <is>
          <t>-</t>
        </is>
      </c>
      <c r="AH176" s="381" t="n">
        <v>771.9</v>
      </c>
      <c r="AI176" s="381" t="n">
        <v>107.1</v>
      </c>
      <c r="AJ176" s="381" t="n">
        <v>3</v>
      </c>
      <c r="AK176" s="381" t="n">
        <v>0</v>
      </c>
      <c r="AL176" s="381" t="n">
        <v>2</v>
      </c>
      <c r="AM176" s="381" t="n">
        <v>0</v>
      </c>
      <c r="AN176" s="381" t="inlineStr">
        <is>
          <t>-</t>
        </is>
      </c>
      <c r="AO176" s="381" t="inlineStr">
        <is>
          <t>-</t>
        </is>
      </c>
    </row>
    <row r="177">
      <c r="A177" s="53">
        <f>LEFT(C177,3)</f>
        <v/>
      </c>
      <c r="B177" s="53" t="inlineStr">
        <is>
          <t>26.06月</t>
        </is>
      </c>
      <c r="C177" s="381">
        <f>"26年"&amp;WEEKNUM(D177,2)&amp;"周"</f>
        <v/>
      </c>
      <c r="D177" s="381" t="inlineStr">
        <is>
          <t>2026-06-06</t>
        </is>
      </c>
      <c r="E177" s="381" t="n">
        <v>1045620871255</v>
      </c>
      <c r="F177" s="381" t="inlineStr">
        <is>
          <t>凤梨味莫斯卡托甜白葡萄酒女士微醺果酒8度白葡萄酒晚安甜酒</t>
        </is>
      </c>
      <c r="G177" s="381" t="n">
        <v>1045620871255</v>
      </c>
      <c r="H177" s="381" t="inlineStr">
        <is>
          <t>主商品</t>
        </is>
      </c>
      <c r="I177" s="644" t="inlineStr">
        <is>
          <t>-</t>
        </is>
      </c>
      <c r="J177" s="381" t="inlineStr">
        <is>
          <t>当前在线</t>
        </is>
      </c>
      <c r="K177" s="381" t="inlineStr">
        <is>
          <t>-</t>
        </is>
      </c>
      <c r="L177" s="381" t="n">
        <v>6</v>
      </c>
      <c r="M177" s="381" t="n">
        <v>7</v>
      </c>
      <c r="N177" s="381" t="n">
        <v>1.83</v>
      </c>
      <c r="O177" s="381" t="n">
        <v>0.6667</v>
      </c>
      <c r="P177" s="381" t="n">
        <v>0</v>
      </c>
      <c r="Q177" s="381" t="n">
        <v>10</v>
      </c>
      <c r="R177" s="381" t="n">
        <v>9</v>
      </c>
      <c r="S177" s="381" t="n">
        <v>1</v>
      </c>
      <c r="T177" s="381" t="n">
        <v>2</v>
      </c>
      <c r="U177" s="381" t="n">
        <v>71</v>
      </c>
      <c r="V177" s="381" t="n">
        <v>0.1667</v>
      </c>
      <c r="W177" s="381" t="n">
        <v>1</v>
      </c>
      <c r="X177" s="381" t="n">
        <v>1</v>
      </c>
      <c r="Y177" s="381" t="n">
        <v>35.7</v>
      </c>
      <c r="Z177" s="381" t="n">
        <v>0.1667</v>
      </c>
      <c r="AA177" s="381" t="n">
        <v>1</v>
      </c>
      <c r="AB177" s="381" t="n">
        <v>0</v>
      </c>
      <c r="AC177" s="381" t="n">
        <v>0</v>
      </c>
      <c r="AD177" s="381" t="n">
        <v>0</v>
      </c>
      <c r="AE177" s="381" t="n">
        <v>5.95</v>
      </c>
      <c r="AF177" s="381" t="n">
        <v>35.7</v>
      </c>
      <c r="AG177" s="381" t="inlineStr">
        <is>
          <t>-</t>
        </is>
      </c>
      <c r="AH177" s="381" t="n">
        <v>807.6</v>
      </c>
      <c r="AI177" s="381" t="n">
        <v>142.8</v>
      </c>
      <c r="AJ177" s="381" t="n">
        <v>4</v>
      </c>
      <c r="AK177" s="381" t="n">
        <v>0</v>
      </c>
      <c r="AL177" s="381" t="n">
        <v>1</v>
      </c>
      <c r="AM177" s="381" t="n">
        <v>0</v>
      </c>
      <c r="AN177" s="381" t="inlineStr">
        <is>
          <t>-</t>
        </is>
      </c>
      <c r="AO177" s="381" t="inlineStr">
        <is>
          <t>-</t>
        </is>
      </c>
    </row>
    <row r="178">
      <c r="A178" s="53">
        <f>LEFT(C178,3)</f>
        <v/>
      </c>
      <c r="B178" s="53" t="inlineStr">
        <is>
          <t>26.06月</t>
        </is>
      </c>
      <c r="C178" s="381">
        <f>"26年"&amp;WEEKNUM(D178,2)&amp;"周"</f>
        <v/>
      </c>
      <c r="D178" s="381" t="inlineStr">
        <is>
          <t>2026-06-06</t>
        </is>
      </c>
      <c r="E178" s="381" t="n">
        <v>1045598707511</v>
      </c>
      <c r="F178" s="381" t="inlineStr">
        <is>
          <t>白兰地Brandy洋酒40度烈酒调酒基酒鸡尾酒正品官方旗舰店</t>
        </is>
      </c>
      <c r="G178" s="381" t="n">
        <v>1045598707511</v>
      </c>
      <c r="H178" s="381" t="inlineStr">
        <is>
          <t>主商品</t>
        </is>
      </c>
      <c r="I178" s="644" t="inlineStr">
        <is>
          <t>-</t>
        </is>
      </c>
      <c r="J178" s="381" t="inlineStr">
        <is>
          <t>当前在线</t>
        </is>
      </c>
      <c r="K178" s="381" t="inlineStr">
        <is>
          <t>-</t>
        </is>
      </c>
      <c r="L178" s="381" t="n">
        <v>1</v>
      </c>
      <c r="M178" s="381" t="n">
        <v>1</v>
      </c>
      <c r="N178" s="381" t="n">
        <v>6.52</v>
      </c>
      <c r="O178" s="381" t="n">
        <v>0</v>
      </c>
      <c r="P178" s="381" t="n">
        <v>0</v>
      </c>
      <c r="Q178" s="381" t="n">
        <v>0</v>
      </c>
      <c r="R178" s="381" t="n">
        <v>0</v>
      </c>
      <c r="S178" s="381" t="n">
        <v>0</v>
      </c>
      <c r="T178" s="381" t="n">
        <v>0</v>
      </c>
      <c r="U178" s="381" t="n">
        <v>0</v>
      </c>
      <c r="V178" s="381" t="n">
        <v>0</v>
      </c>
      <c r="W178" s="381" t="n">
        <v>0</v>
      </c>
      <c r="X178" s="381" t="n">
        <v>0</v>
      </c>
      <c r="Y178" s="381" t="n">
        <v>0</v>
      </c>
      <c r="Z178" s="381" t="n">
        <v>0</v>
      </c>
      <c r="AA178" s="381" t="n">
        <v>0</v>
      </c>
      <c r="AB178" s="381" t="n">
        <v>0</v>
      </c>
      <c r="AC178" s="381" t="n">
        <v>0</v>
      </c>
      <c r="AD178" s="381" t="n">
        <v>0</v>
      </c>
      <c r="AE178" s="381" t="n">
        <v>0</v>
      </c>
      <c r="AF178" s="381" t="n">
        <v>0</v>
      </c>
      <c r="AG178" s="381" t="inlineStr">
        <is>
          <t>-</t>
        </is>
      </c>
      <c r="AH178" s="381" t="n">
        <v>244.9</v>
      </c>
      <c r="AI178" s="381" t="n">
        <v>0</v>
      </c>
      <c r="AJ178" s="381" t="n">
        <v>0</v>
      </c>
      <c r="AK178" s="381" t="n">
        <v>0</v>
      </c>
      <c r="AL178" s="381" t="n">
        <v>1</v>
      </c>
      <c r="AM178" s="381" t="n">
        <v>0</v>
      </c>
      <c r="AN178" s="381" t="inlineStr">
        <is>
          <t>-</t>
        </is>
      </c>
      <c r="AO178" s="381" t="inlineStr">
        <is>
          <t>-</t>
        </is>
      </c>
    </row>
    <row r="179">
      <c r="A179" s="53">
        <f>LEFT(C179,3)</f>
        <v/>
      </c>
      <c r="B179" s="53" t="inlineStr">
        <is>
          <t>26.06月</t>
        </is>
      </c>
      <c r="C179" s="381">
        <f>"26年"&amp;WEEKNUM(D179,2)&amp;"周"</f>
        <v/>
      </c>
      <c r="D179" s="381" t="inlineStr">
        <is>
          <t>2026-06-06</t>
        </is>
      </c>
      <c r="E179" s="381" t="n">
        <v>1050384503243</v>
      </c>
      <c r="F179" s="381" t="inlineStr">
        <is>
          <t>爆汁红心芭乐果酒8度微醺晚安甜型酒莫斯卡托甜白葡萄酒750mL</t>
        </is>
      </c>
      <c r="G179" s="381" t="n">
        <v>1050384503243</v>
      </c>
      <c r="H179" s="381" t="inlineStr">
        <is>
          <t>主商品</t>
        </is>
      </c>
      <c r="I179" s="644" t="inlineStr">
        <is>
          <t>-</t>
        </is>
      </c>
      <c r="J179" s="381" t="inlineStr">
        <is>
          <t>当前在线</t>
        </is>
      </c>
      <c r="K179" s="381" t="inlineStr">
        <is>
          <t>-</t>
        </is>
      </c>
      <c r="L179" s="381" t="n">
        <v>1</v>
      </c>
      <c r="M179" s="381" t="n">
        <v>3</v>
      </c>
      <c r="N179" s="381" t="n">
        <v>2.65</v>
      </c>
      <c r="O179" s="381" t="n">
        <v>0</v>
      </c>
      <c r="P179" s="381" t="n">
        <v>0</v>
      </c>
      <c r="Q179" s="381" t="n">
        <v>1</v>
      </c>
      <c r="R179" s="381" t="n">
        <v>1</v>
      </c>
      <c r="S179" s="381" t="n">
        <v>0</v>
      </c>
      <c r="T179" s="381" t="n">
        <v>0</v>
      </c>
      <c r="U179" s="381" t="n">
        <v>0</v>
      </c>
      <c r="V179" s="381" t="n">
        <v>0</v>
      </c>
      <c r="W179" s="381" t="n">
        <v>0</v>
      </c>
      <c r="X179" s="381" t="n">
        <v>0</v>
      </c>
      <c r="Y179" s="381" t="n">
        <v>0</v>
      </c>
      <c r="Z179" s="381" t="n">
        <v>0</v>
      </c>
      <c r="AA179" s="381" t="n">
        <v>0</v>
      </c>
      <c r="AB179" s="381" t="n">
        <v>0</v>
      </c>
      <c r="AC179" s="381" t="n">
        <v>0</v>
      </c>
      <c r="AD179" s="381" t="n">
        <v>0</v>
      </c>
      <c r="AE179" s="381" t="n">
        <v>0</v>
      </c>
      <c r="AF179" s="381" t="n">
        <v>0</v>
      </c>
      <c r="AG179" s="381" t="inlineStr">
        <is>
          <t>-</t>
        </is>
      </c>
      <c r="AH179" s="381" t="n">
        <v>491.9</v>
      </c>
      <c r="AI179" s="381" t="n">
        <v>71.40000000000001</v>
      </c>
      <c r="AJ179" s="381" t="n">
        <v>2</v>
      </c>
      <c r="AK179" s="381" t="n">
        <v>0</v>
      </c>
      <c r="AL179" s="381" t="n">
        <v>0</v>
      </c>
      <c r="AM179" s="381" t="n">
        <v>0</v>
      </c>
      <c r="AN179" s="381" t="inlineStr">
        <is>
          <t>-</t>
        </is>
      </c>
      <c r="AO179" s="381" t="inlineStr">
        <is>
          <t>-</t>
        </is>
      </c>
    </row>
    <row r="180">
      <c r="A180" s="53">
        <f>LEFT(C180,3)</f>
        <v/>
      </c>
      <c r="B180" s="53" t="inlineStr">
        <is>
          <t>26.06月</t>
        </is>
      </c>
      <c r="C180" s="381">
        <f>"26年"&amp;WEEKNUM(D180,2)&amp;"周"</f>
        <v/>
      </c>
      <c r="D180" s="381" t="inlineStr">
        <is>
          <t>2026-06-06</t>
        </is>
      </c>
      <c r="E180" s="381" t="n">
        <v>1051774978537</v>
      </c>
      <c r="F180" s="381" t="inlineStr">
        <is>
          <t>咖啡力娇酒洋酒调酒基酒鸡尾酒16度烘焙蛋糕提拉米苏酒</t>
        </is>
      </c>
      <c r="G180" s="381" t="n">
        <v>1051774978537</v>
      </c>
      <c r="H180" s="381" t="inlineStr">
        <is>
          <t>主商品</t>
        </is>
      </c>
      <c r="I180" s="644" t="inlineStr">
        <is>
          <t>-</t>
        </is>
      </c>
      <c r="J180" s="381" t="inlineStr">
        <is>
          <t>当前在线</t>
        </is>
      </c>
      <c r="K180" s="381" t="inlineStr">
        <is>
          <t>-</t>
        </is>
      </c>
      <c r="L180" s="381" t="n">
        <v>2</v>
      </c>
      <c r="M180" s="381" t="n">
        <v>4</v>
      </c>
      <c r="N180" s="381" t="n">
        <v>2.54</v>
      </c>
      <c r="O180" s="381" t="n">
        <v>0.5</v>
      </c>
      <c r="P180" s="381" t="n">
        <v>0</v>
      </c>
      <c r="Q180" s="381" t="n">
        <v>0</v>
      </c>
      <c r="R180" s="381" t="n">
        <v>0</v>
      </c>
      <c r="S180" s="381" t="n">
        <v>0</v>
      </c>
      <c r="T180" s="381" t="n">
        <v>0</v>
      </c>
      <c r="U180" s="381" t="n">
        <v>0</v>
      </c>
      <c r="V180" s="381" t="n">
        <v>0</v>
      </c>
      <c r="W180" s="381" t="n">
        <v>0</v>
      </c>
      <c r="X180" s="381" t="n">
        <v>0</v>
      </c>
      <c r="Y180" s="381" t="n">
        <v>0</v>
      </c>
      <c r="Z180" s="381" t="n">
        <v>0</v>
      </c>
      <c r="AA180" s="381" t="n">
        <v>0</v>
      </c>
      <c r="AB180" s="381" t="n">
        <v>0</v>
      </c>
      <c r="AC180" s="381" t="n">
        <v>0</v>
      </c>
      <c r="AD180" s="381" t="n">
        <v>0</v>
      </c>
      <c r="AE180" s="381" t="n">
        <v>0</v>
      </c>
      <c r="AF180" s="381" t="n">
        <v>0</v>
      </c>
      <c r="AG180" s="381" t="inlineStr">
        <is>
          <t>-</t>
        </is>
      </c>
      <c r="AH180" s="381" t="n">
        <v>438.9</v>
      </c>
      <c r="AI180" s="381" t="n">
        <v>159.6</v>
      </c>
      <c r="AJ180" s="381" t="n">
        <v>4</v>
      </c>
      <c r="AK180" s="381" t="n">
        <v>0</v>
      </c>
      <c r="AL180" s="381" t="n">
        <v>0</v>
      </c>
      <c r="AM180" s="381" t="n">
        <v>0</v>
      </c>
      <c r="AN180" s="381" t="inlineStr">
        <is>
          <t>-</t>
        </is>
      </c>
      <c r="AO180" s="381" t="inlineStr">
        <is>
          <t>-</t>
        </is>
      </c>
    </row>
    <row r="181">
      <c r="A181" s="53">
        <f>LEFT(C181,3)</f>
        <v/>
      </c>
      <c r="B181" s="53" t="inlineStr">
        <is>
          <t>26.06月</t>
        </is>
      </c>
      <c r="C181" s="381">
        <f>"26年"&amp;WEEKNUM(D181,2)&amp;"周"</f>
        <v/>
      </c>
      <c r="D181" s="381" t="inlineStr">
        <is>
          <t>2026-06-06</t>
        </is>
      </c>
      <c r="E181" s="381" t="n">
        <v>1053858146208</v>
      </c>
      <c r="F181" s="381" t="inlineStr">
        <is>
          <t>蓝橙力娇酒21度微醺低度利口酒调酒基酒洋酒正品蓝色夏威夷鸡尾酒</t>
        </is>
      </c>
      <c r="G181" s="381" t="n">
        <v>1053858146208</v>
      </c>
      <c r="H181" s="381" t="inlineStr">
        <is>
          <t>主商品</t>
        </is>
      </c>
      <c r="I181" s="644" t="inlineStr">
        <is>
          <t>-</t>
        </is>
      </c>
      <c r="J181" s="381" t="inlineStr">
        <is>
          <t>当前在线</t>
        </is>
      </c>
      <c r="K181" s="381" t="inlineStr">
        <is>
          <t>-</t>
        </is>
      </c>
      <c r="L181" s="381" t="n">
        <v>2</v>
      </c>
      <c r="M181" s="381" t="n">
        <v>4</v>
      </c>
      <c r="N181" s="381" t="n">
        <v>2.17</v>
      </c>
      <c r="O181" s="381" t="n">
        <v>0.5</v>
      </c>
      <c r="P181" s="381" t="n">
        <v>0</v>
      </c>
      <c r="Q181" s="381" t="n">
        <v>0</v>
      </c>
      <c r="R181" s="381" t="n">
        <v>0</v>
      </c>
      <c r="S181" s="381" t="n">
        <v>0</v>
      </c>
      <c r="T181" s="381" t="n">
        <v>0</v>
      </c>
      <c r="U181" s="381" t="n">
        <v>0</v>
      </c>
      <c r="V181" s="381" t="n">
        <v>0</v>
      </c>
      <c r="W181" s="381" t="n">
        <v>0</v>
      </c>
      <c r="X181" s="381" t="n">
        <v>0</v>
      </c>
      <c r="Y181" s="381" t="n">
        <v>0</v>
      </c>
      <c r="Z181" s="381" t="n">
        <v>0</v>
      </c>
      <c r="AA181" s="381" t="n">
        <v>0</v>
      </c>
      <c r="AB181" s="381" t="n">
        <v>0</v>
      </c>
      <c r="AC181" s="381" t="n">
        <v>0</v>
      </c>
      <c r="AD181" s="381" t="n">
        <v>0</v>
      </c>
      <c r="AE181" s="381" t="n">
        <v>0</v>
      </c>
      <c r="AF181" s="381" t="n">
        <v>0</v>
      </c>
      <c r="AG181" s="381" t="inlineStr">
        <is>
          <t>-</t>
        </is>
      </c>
      <c r="AH181" s="381" t="n">
        <v>58</v>
      </c>
      <c r="AI181" s="381" t="n">
        <v>0</v>
      </c>
      <c r="AJ181" s="381" t="n">
        <v>0</v>
      </c>
      <c r="AK181" s="381" t="n">
        <v>0</v>
      </c>
      <c r="AL181" s="381" t="n">
        <v>1</v>
      </c>
      <c r="AM181" s="381" t="n">
        <v>0</v>
      </c>
      <c r="AN181" s="381" t="inlineStr">
        <is>
          <t>-</t>
        </is>
      </c>
      <c r="AO181" s="381" t="inlineStr">
        <is>
          <t>-</t>
        </is>
      </c>
    </row>
    <row r="182">
      <c r="A182" s="53">
        <f>LEFT(C182,3)</f>
        <v/>
      </c>
      <c r="B182" s="53" t="inlineStr">
        <is>
          <t>26.06月</t>
        </is>
      </c>
      <c r="C182" s="381">
        <f>"26年"&amp;WEEKNUM(D182,2)&amp;"周"</f>
        <v/>
      </c>
      <c r="D182" s="381" t="inlineStr">
        <is>
          <t>2026-06-06</t>
        </is>
      </c>
      <c r="E182" s="381" t="n">
        <v>1055872173138</v>
      </c>
      <c r="F182" s="381" t="inlineStr">
        <is>
          <t>伏特加vodka洋酒调酒基酒40度正品酒吧调酒鸡尾酒700mL旗舰店正品</t>
        </is>
      </c>
      <c r="G182" s="381" t="n">
        <v>1055872173138</v>
      </c>
      <c r="H182" s="381" t="inlineStr">
        <is>
          <t>主商品</t>
        </is>
      </c>
      <c r="I182" s="644" t="inlineStr">
        <is>
          <t>-</t>
        </is>
      </c>
      <c r="J182" s="381" t="inlineStr">
        <is>
          <t>当前在线</t>
        </is>
      </c>
      <c r="K182" s="381" t="inlineStr">
        <is>
          <t>-</t>
        </is>
      </c>
      <c r="L182" s="381" t="n">
        <v>1</v>
      </c>
      <c r="M182" s="381" t="n">
        <v>1</v>
      </c>
      <c r="N182" s="381" t="n">
        <v>4.69</v>
      </c>
      <c r="O182" s="381" t="n">
        <v>0</v>
      </c>
      <c r="P182" s="381" t="n">
        <v>0</v>
      </c>
      <c r="Q182" s="381" t="n">
        <v>0</v>
      </c>
      <c r="R182" s="381" t="n">
        <v>0</v>
      </c>
      <c r="S182" s="381" t="n">
        <v>0</v>
      </c>
      <c r="T182" s="381" t="n">
        <v>0</v>
      </c>
      <c r="U182" s="381" t="n">
        <v>0</v>
      </c>
      <c r="V182" s="381" t="n">
        <v>0</v>
      </c>
      <c r="W182" s="381" t="n">
        <v>0</v>
      </c>
      <c r="X182" s="381" t="n">
        <v>0</v>
      </c>
      <c r="Y182" s="381" t="n">
        <v>0</v>
      </c>
      <c r="Z182" s="381" t="n">
        <v>0</v>
      </c>
      <c r="AA182" s="381" t="n">
        <v>0</v>
      </c>
      <c r="AB182" s="381" t="n">
        <v>0</v>
      </c>
      <c r="AC182" s="381" t="n">
        <v>0</v>
      </c>
      <c r="AD182" s="381" t="n">
        <v>0</v>
      </c>
      <c r="AE182" s="381" t="n">
        <v>0</v>
      </c>
      <c r="AF182" s="381" t="n">
        <v>0</v>
      </c>
      <c r="AG182" s="381" t="inlineStr">
        <is>
          <t>-</t>
        </is>
      </c>
      <c r="AH182" s="381" t="n">
        <v>174.1</v>
      </c>
      <c r="AI182" s="381" t="n">
        <v>174.1</v>
      </c>
      <c r="AJ182" s="381" t="n">
        <v>6</v>
      </c>
      <c r="AK182" s="381" t="n">
        <v>0</v>
      </c>
      <c r="AL182" s="381" t="n">
        <v>1</v>
      </c>
      <c r="AM182" s="381" t="n">
        <v>0</v>
      </c>
      <c r="AN182" s="381" t="inlineStr">
        <is>
          <t>-</t>
        </is>
      </c>
      <c r="AO182" s="381" t="inlineStr">
        <is>
          <t>-</t>
        </is>
      </c>
    </row>
    <row r="183">
      <c r="A183" s="408">
        <f>LEFT(C183,3)</f>
        <v/>
      </c>
      <c r="B183" s="408" t="inlineStr">
        <is>
          <t>26.04月</t>
        </is>
      </c>
      <c r="C183" s="408">
        <f>"26年"&amp;WEEKNUM(D183,2)&amp;"周"</f>
        <v/>
      </c>
      <c r="D183" s="408" t="inlineStr">
        <is>
          <t>2026-06-11</t>
        </is>
      </c>
      <c r="E183" s="408" t="n">
        <v>1052554387937</v>
      </c>
      <c r="F183" s="408" t="inlineStr">
        <is>
          <t>黑朗姆酒洋酒基酒自由古巴调酒mojito鸡尾酒40度烘焙朗姆酒700ML</t>
        </is>
      </c>
      <c r="G183" s="408" t="n">
        <v>1052554387937</v>
      </c>
      <c r="H183" s="408" t="inlineStr">
        <is>
          <t>主商品</t>
        </is>
      </c>
      <c r="I183" s="408" t="inlineStr">
        <is>
          <t>-</t>
        </is>
      </c>
      <c r="J183" s="408" t="inlineStr">
        <is>
          <t>当前在线</t>
        </is>
      </c>
      <c r="K183" s="408" t="inlineStr">
        <is>
          <t>-</t>
        </is>
      </c>
      <c r="L183" s="408" t="n">
        <v>1</v>
      </c>
      <c r="M183" s="408" t="n">
        <v>2</v>
      </c>
      <c r="N183" s="408" t="n">
        <v>34.75</v>
      </c>
      <c r="O183" s="408" t="n">
        <v>0</v>
      </c>
      <c r="P183" s="408" t="n">
        <v>1</v>
      </c>
      <c r="Q183" s="408" t="n">
        <v>1</v>
      </c>
      <c r="R183" s="408" t="n">
        <v>1</v>
      </c>
      <c r="S183" s="408" t="n">
        <v>1</v>
      </c>
      <c r="T183" s="408" t="n">
        <v>1</v>
      </c>
      <c r="U183" s="408" t="n">
        <v>49</v>
      </c>
      <c r="V183" s="408" t="n">
        <v>1</v>
      </c>
      <c r="W183" s="408" t="n">
        <v>1</v>
      </c>
      <c r="X183" s="408" t="n">
        <v>1</v>
      </c>
      <c r="Y183" s="408" t="n">
        <v>49</v>
      </c>
      <c r="Z183" s="408" t="n">
        <v>1</v>
      </c>
      <c r="AA183" s="408" t="n">
        <v>1</v>
      </c>
      <c r="AB183" s="408" t="n">
        <v>0</v>
      </c>
      <c r="AC183" s="408" t="n">
        <v>0</v>
      </c>
      <c r="AD183" s="408" t="n">
        <v>0</v>
      </c>
      <c r="AE183" s="408" t="n">
        <v>49</v>
      </c>
      <c r="AF183" s="408" t="n">
        <v>0</v>
      </c>
      <c r="AG183" s="408" t="inlineStr">
        <is>
          <t>-</t>
        </is>
      </c>
      <c r="AH183" s="408" t="n">
        <v>272</v>
      </c>
      <c r="AI183" s="408" t="n">
        <v>127</v>
      </c>
      <c r="AJ183" s="408" t="n">
        <v>3</v>
      </c>
      <c r="AK183" s="408" t="n">
        <v>1</v>
      </c>
      <c r="AL183" s="408" t="n">
        <v>1</v>
      </c>
      <c r="AM183" s="408" t="n">
        <v>1</v>
      </c>
      <c r="AN183" s="408" t="inlineStr">
        <is>
          <t>-</t>
        </is>
      </c>
      <c r="AO183" s="408" t="inlineStr">
        <is>
          <t>-</t>
        </is>
      </c>
    </row>
    <row r="184">
      <c r="A184" s="408">
        <f>LEFT(C184,3)</f>
        <v/>
      </c>
      <c r="B184" s="408" t="inlineStr">
        <is>
          <t>26.04月</t>
        </is>
      </c>
      <c r="C184" s="408">
        <f>"26年"&amp;WEEKNUM(D184,2)&amp;"周"</f>
        <v/>
      </c>
      <c r="D184" s="408" t="inlineStr">
        <is>
          <t>2026-06-11</t>
        </is>
      </c>
      <c r="E184" s="408" t="n">
        <v>1051774978537</v>
      </c>
      <c r="F184" s="408" t="inlineStr">
        <is>
          <t>咖啡力娇酒洋酒调酒基酒鸡尾酒16度烘焙蛋糕提拉米苏酒</t>
        </is>
      </c>
      <c r="G184" s="408" t="n">
        <v>1051774978537</v>
      </c>
      <c r="H184" s="408" t="inlineStr">
        <is>
          <t>主商品</t>
        </is>
      </c>
      <c r="I184" s="408" t="inlineStr">
        <is>
          <t>-</t>
        </is>
      </c>
      <c r="J184" s="408" t="inlineStr">
        <is>
          <t>当前在线</t>
        </is>
      </c>
      <c r="K184" s="408" t="inlineStr">
        <is>
          <t>-</t>
        </is>
      </c>
      <c r="L184" s="408" t="n">
        <v>2</v>
      </c>
      <c r="M184" s="408" t="n">
        <v>16</v>
      </c>
      <c r="N184" s="408" t="n">
        <v>6.53</v>
      </c>
      <c r="O184" s="408" t="n">
        <v>0</v>
      </c>
      <c r="P184" s="408" t="n">
        <v>1</v>
      </c>
      <c r="Q184" s="408" t="n">
        <v>1</v>
      </c>
      <c r="R184" s="408" t="n">
        <v>1</v>
      </c>
      <c r="S184" s="408" t="n">
        <v>1</v>
      </c>
      <c r="T184" s="408" t="n">
        <v>1</v>
      </c>
      <c r="U184" s="408" t="n">
        <v>39</v>
      </c>
      <c r="V184" s="408" t="n">
        <v>0.5</v>
      </c>
      <c r="W184" s="408" t="n">
        <v>1</v>
      </c>
      <c r="X184" s="408" t="n">
        <v>1</v>
      </c>
      <c r="Y184" s="408" t="n">
        <v>39.9</v>
      </c>
      <c r="Z184" s="408" t="n">
        <v>0.5</v>
      </c>
      <c r="AA184" s="408" t="n">
        <v>1</v>
      </c>
      <c r="AB184" s="408" t="n">
        <v>0</v>
      </c>
      <c r="AC184" s="408" t="n">
        <v>0</v>
      </c>
      <c r="AD184" s="408" t="n">
        <v>0</v>
      </c>
      <c r="AE184" s="408" t="n">
        <v>19.95</v>
      </c>
      <c r="AF184" s="408" t="n">
        <v>0</v>
      </c>
      <c r="AG184" s="408" t="inlineStr">
        <is>
          <t>-</t>
        </is>
      </c>
      <c r="AH184" s="408" t="n">
        <v>518.7</v>
      </c>
      <c r="AI184" s="408" t="n">
        <v>239.4</v>
      </c>
      <c r="AJ184" s="408" t="n">
        <v>6</v>
      </c>
      <c r="AK184" s="408" t="n">
        <v>1</v>
      </c>
      <c r="AL184" s="408" t="n">
        <v>1</v>
      </c>
      <c r="AM184" s="408" t="n">
        <v>1</v>
      </c>
      <c r="AN184" s="408" t="inlineStr">
        <is>
          <t>-</t>
        </is>
      </c>
      <c r="AO184" s="408" t="inlineStr">
        <is>
          <t>-</t>
        </is>
      </c>
    </row>
    <row r="185">
      <c r="A185" s="408">
        <f>LEFT(C185,3)</f>
        <v/>
      </c>
      <c r="B185" s="408" t="inlineStr">
        <is>
          <t>26.04月</t>
        </is>
      </c>
      <c r="C185" s="408">
        <f>"26年"&amp;WEEKNUM(D185,2)&amp;"周"</f>
        <v/>
      </c>
      <c r="D185" s="408" t="inlineStr">
        <is>
          <t>2026-06-11</t>
        </is>
      </c>
      <c r="E185" s="408" t="n">
        <v>1045620871255</v>
      </c>
      <c r="F185" s="408" t="inlineStr">
        <is>
          <t>凤梨味莫斯卡托甜白葡萄酒女士微醺果酒8度白葡萄酒晚安甜酒</t>
        </is>
      </c>
      <c r="G185" s="408" t="n">
        <v>1045620871255</v>
      </c>
      <c r="H185" s="408" t="inlineStr">
        <is>
          <t>主商品</t>
        </is>
      </c>
      <c r="I185" s="408" t="inlineStr">
        <is>
          <t>-</t>
        </is>
      </c>
      <c r="J185" s="408" t="inlineStr">
        <is>
          <t>当前在线</t>
        </is>
      </c>
      <c r="K185" s="408" t="inlineStr">
        <is>
          <t>-</t>
        </is>
      </c>
      <c r="L185" s="408" t="n">
        <v>0</v>
      </c>
      <c r="M185" s="408" t="n">
        <v>0</v>
      </c>
      <c r="N185" s="408" t="n">
        <v>0</v>
      </c>
      <c r="O185" s="408" t="n">
        <v>0</v>
      </c>
      <c r="P185" s="408" t="n">
        <v>0</v>
      </c>
      <c r="Q185" s="408" t="n">
        <v>3</v>
      </c>
      <c r="R185" s="408" t="n">
        <v>3</v>
      </c>
      <c r="S185" s="408" t="n">
        <v>1</v>
      </c>
      <c r="T185" s="408" t="n">
        <v>1</v>
      </c>
      <c r="U185" s="408" t="n">
        <v>35</v>
      </c>
      <c r="V185" s="408" t="n">
        <v>0</v>
      </c>
      <c r="W185" s="408" t="n">
        <v>1</v>
      </c>
      <c r="X185" s="408" t="n">
        <v>1</v>
      </c>
      <c r="Y185" s="408" t="n">
        <v>35.7</v>
      </c>
      <c r="Z185" s="408" t="n">
        <v>0</v>
      </c>
      <c r="AA185" s="408" t="n">
        <v>1</v>
      </c>
      <c r="AB185" s="408" t="n">
        <v>0</v>
      </c>
      <c r="AC185" s="408" t="n">
        <v>0</v>
      </c>
      <c r="AD185" s="408" t="n">
        <v>0</v>
      </c>
      <c r="AE185" s="408" t="n">
        <v>0</v>
      </c>
      <c r="AF185" s="408" t="n">
        <v>35.7</v>
      </c>
      <c r="AG185" s="408" t="inlineStr">
        <is>
          <t>-</t>
        </is>
      </c>
      <c r="AH185" s="408" t="n">
        <v>914.7</v>
      </c>
      <c r="AI185" s="408" t="n">
        <v>249.9</v>
      </c>
      <c r="AJ185" s="408" t="n">
        <v>7</v>
      </c>
      <c r="AK185" s="408" t="n">
        <v>0</v>
      </c>
      <c r="AL185" s="408" t="n">
        <v>0</v>
      </c>
      <c r="AM185" s="408" t="n">
        <v>0</v>
      </c>
      <c r="AN185" s="408" t="inlineStr">
        <is>
          <t>-</t>
        </is>
      </c>
      <c r="AO185" s="408" t="inlineStr">
        <is>
          <t>-</t>
        </is>
      </c>
    </row>
    <row r="186">
      <c r="A186" s="408">
        <f>LEFT(C186,3)</f>
        <v/>
      </c>
      <c r="B186" s="408" t="inlineStr">
        <is>
          <t>26.04月</t>
        </is>
      </c>
      <c r="C186" s="408">
        <f>"26年"&amp;WEEKNUM(D186,2)&amp;"周"</f>
        <v/>
      </c>
      <c r="D186" s="408" t="inlineStr">
        <is>
          <t>2026-06-11</t>
        </is>
      </c>
      <c r="E186" s="408" t="n">
        <v>1050384503243</v>
      </c>
      <c r="F186" s="408" t="inlineStr">
        <is>
          <t>爆汁红心芭乐果酒8度微醺晚安甜型酒莫斯卡托甜白葡萄酒750mL</t>
        </is>
      </c>
      <c r="G186" s="408" t="n">
        <v>1050384503243</v>
      </c>
      <c r="H186" s="408" t="inlineStr">
        <is>
          <t>主商品</t>
        </is>
      </c>
      <c r="I186" s="408" t="inlineStr">
        <is>
          <t>-</t>
        </is>
      </c>
      <c r="J186" s="408" t="inlineStr">
        <is>
          <t>当前在线</t>
        </is>
      </c>
      <c r="K186" s="408" t="inlineStr">
        <is>
          <t>-</t>
        </is>
      </c>
      <c r="L186" s="408" t="n">
        <v>2</v>
      </c>
      <c r="M186" s="408" t="n">
        <v>2</v>
      </c>
      <c r="N186" s="408" t="n">
        <v>2.85</v>
      </c>
      <c r="O186" s="408" t="n">
        <v>0</v>
      </c>
      <c r="P186" s="408" t="n">
        <v>0</v>
      </c>
      <c r="Q186" s="408" t="n">
        <v>2</v>
      </c>
      <c r="R186" s="408" t="n">
        <v>2</v>
      </c>
      <c r="S186" s="408" t="n">
        <v>1</v>
      </c>
      <c r="T186" s="408" t="n">
        <v>1</v>
      </c>
      <c r="U186" s="408" t="n">
        <v>35</v>
      </c>
      <c r="V186" s="408" t="n">
        <v>0.5</v>
      </c>
      <c r="W186" s="408" t="n">
        <v>1</v>
      </c>
      <c r="X186" s="408" t="n">
        <v>1</v>
      </c>
      <c r="Y186" s="408" t="n">
        <v>35.7</v>
      </c>
      <c r="Z186" s="408" t="n">
        <v>0.5</v>
      </c>
      <c r="AA186" s="408" t="n">
        <v>1</v>
      </c>
      <c r="AB186" s="408" t="n">
        <v>0</v>
      </c>
      <c r="AC186" s="408" t="n">
        <v>0</v>
      </c>
      <c r="AD186" s="408" t="n">
        <v>0</v>
      </c>
      <c r="AE186" s="408" t="n">
        <v>17.85</v>
      </c>
      <c r="AF186" s="408" t="n">
        <v>35.7</v>
      </c>
      <c r="AG186" s="408" t="inlineStr">
        <is>
          <t>-</t>
        </is>
      </c>
      <c r="AH186" s="408" t="n">
        <v>634.7</v>
      </c>
      <c r="AI186" s="408" t="n">
        <v>214.2</v>
      </c>
      <c r="AJ186" s="408" t="n">
        <v>6</v>
      </c>
      <c r="AK186" s="408" t="n">
        <v>0</v>
      </c>
      <c r="AL186" s="408" t="n">
        <v>0</v>
      </c>
      <c r="AM186" s="408" t="n">
        <v>0</v>
      </c>
      <c r="AN186" s="408" t="inlineStr">
        <is>
          <t>-</t>
        </is>
      </c>
      <c r="AO186" s="408" t="inlineStr">
        <is>
          <t>-</t>
        </is>
      </c>
    </row>
    <row r="187">
      <c r="A187" s="408">
        <f>LEFT(C187,3)</f>
        <v/>
      </c>
      <c r="B187" s="408" t="inlineStr">
        <is>
          <t>26.04月</t>
        </is>
      </c>
      <c r="C187" s="408">
        <f>"26年"&amp;WEEKNUM(D187,2)&amp;"周"</f>
        <v/>
      </c>
      <c r="D187" s="408" t="inlineStr">
        <is>
          <t>2026-06-11</t>
        </is>
      </c>
      <c r="E187" s="408" t="n">
        <v>1053858146208</v>
      </c>
      <c r="F187" s="408" t="inlineStr">
        <is>
          <t>蓝橙力娇酒21度微醺低度利口酒调酒基酒洋酒正品蓝色夏威夷鸡尾酒</t>
        </is>
      </c>
      <c r="G187" s="408" t="n">
        <v>1053858146208</v>
      </c>
      <c r="H187" s="408" t="inlineStr">
        <is>
          <t>主商品</t>
        </is>
      </c>
      <c r="I187" s="408" t="inlineStr">
        <is>
          <t>-</t>
        </is>
      </c>
      <c r="J187" s="408" t="inlineStr">
        <is>
          <t>当前在线</t>
        </is>
      </c>
      <c r="K187" s="408" t="inlineStr">
        <is>
          <t>-</t>
        </is>
      </c>
      <c r="L187" s="408" t="n">
        <v>1</v>
      </c>
      <c r="M187" s="408" t="n">
        <v>3</v>
      </c>
      <c r="N187" s="408" t="n">
        <v>1.07</v>
      </c>
      <c r="O187" s="408" t="n">
        <v>0</v>
      </c>
      <c r="P187" s="408" t="n">
        <v>0</v>
      </c>
      <c r="Q187" s="408" t="n">
        <v>0</v>
      </c>
      <c r="R187" s="408" t="n">
        <v>0</v>
      </c>
      <c r="S187" s="408" t="n">
        <v>0</v>
      </c>
      <c r="T187" s="408" t="n">
        <v>0</v>
      </c>
      <c r="U187" s="408" t="n">
        <v>0</v>
      </c>
      <c r="V187" s="408" t="n">
        <v>0</v>
      </c>
      <c r="W187" s="408" t="n">
        <v>0</v>
      </c>
      <c r="X187" s="408" t="n">
        <v>0</v>
      </c>
      <c r="Y187" s="408" t="n">
        <v>0</v>
      </c>
      <c r="Z187" s="408" t="n">
        <v>0</v>
      </c>
      <c r="AA187" s="408" t="n">
        <v>0</v>
      </c>
      <c r="AB187" s="408" t="n">
        <v>0</v>
      </c>
      <c r="AC187" s="408" t="n">
        <v>0</v>
      </c>
      <c r="AD187" s="408" t="n">
        <v>0</v>
      </c>
      <c r="AE187" s="408" t="n">
        <v>0</v>
      </c>
      <c r="AF187" s="408" t="n">
        <v>0</v>
      </c>
      <c r="AG187" s="408" t="inlineStr">
        <is>
          <t>-</t>
        </is>
      </c>
      <c r="AH187" s="408" t="n">
        <v>58</v>
      </c>
      <c r="AI187" s="408" t="n">
        <v>0</v>
      </c>
      <c r="AJ187" s="408" t="n">
        <v>0</v>
      </c>
      <c r="AK187" s="408" t="n">
        <v>0</v>
      </c>
      <c r="AL187" s="408" t="n">
        <v>0</v>
      </c>
      <c r="AM187" s="408" t="n">
        <v>0</v>
      </c>
      <c r="AN187" s="408" t="inlineStr">
        <is>
          <t>-</t>
        </is>
      </c>
      <c r="AO187" s="408" t="inlineStr">
        <is>
          <t>-</t>
        </is>
      </c>
    </row>
    <row r="188">
      <c r="A188" s="408">
        <f>LEFT(C188,3)</f>
        <v/>
      </c>
      <c r="B188" s="408" t="inlineStr">
        <is>
          <t>26.04月</t>
        </is>
      </c>
      <c r="C188" s="408">
        <f>"26年"&amp;WEEKNUM(D188,2)&amp;"周"</f>
        <v/>
      </c>
      <c r="D188" s="408" t="inlineStr">
        <is>
          <t>2026-06-11</t>
        </is>
      </c>
      <c r="E188" s="408" t="n">
        <v>1055872173138</v>
      </c>
      <c r="F188" s="408" t="inlineStr">
        <is>
          <t>伏特加vodka洋酒调酒基酒40度正品酒吧调酒鸡尾酒700mL旗舰店正品</t>
        </is>
      </c>
      <c r="G188" s="408" t="n">
        <v>1055872173138</v>
      </c>
      <c r="H188" s="408" t="inlineStr">
        <is>
          <t>主商品</t>
        </is>
      </c>
      <c r="I188" s="408" t="inlineStr">
        <is>
          <t>-</t>
        </is>
      </c>
      <c r="J188" s="408" t="inlineStr">
        <is>
          <t>当前在线</t>
        </is>
      </c>
      <c r="K188" s="408" t="inlineStr">
        <is>
          <t>-</t>
        </is>
      </c>
      <c r="L188" s="408" t="n">
        <v>1</v>
      </c>
      <c r="M188" s="408" t="n">
        <v>2</v>
      </c>
      <c r="N188" s="408" t="n">
        <v>0.65</v>
      </c>
      <c r="O188" s="408" t="n">
        <v>0</v>
      </c>
      <c r="P188" s="408" t="n">
        <v>0</v>
      </c>
      <c r="Q188" s="408" t="n">
        <v>0</v>
      </c>
      <c r="R188" s="408" t="n">
        <v>0</v>
      </c>
      <c r="S188" s="408" t="n">
        <v>0</v>
      </c>
      <c r="T188" s="408" t="n">
        <v>0</v>
      </c>
      <c r="U188" s="408" t="n">
        <v>0</v>
      </c>
      <c r="V188" s="408" t="n">
        <v>0</v>
      </c>
      <c r="W188" s="408" t="n">
        <v>0</v>
      </c>
      <c r="X188" s="408" t="n">
        <v>0</v>
      </c>
      <c r="Y188" s="408" t="n">
        <v>0</v>
      </c>
      <c r="Z188" s="408" t="n">
        <v>0</v>
      </c>
      <c r="AA188" s="408" t="n">
        <v>0</v>
      </c>
      <c r="AB188" s="408" t="n">
        <v>0</v>
      </c>
      <c r="AC188" s="408" t="n">
        <v>0</v>
      </c>
      <c r="AD188" s="408" t="n">
        <v>0</v>
      </c>
      <c r="AE188" s="408" t="n">
        <v>0</v>
      </c>
      <c r="AF188" s="408" t="n">
        <v>0</v>
      </c>
      <c r="AG188" s="408" t="inlineStr">
        <is>
          <t>-</t>
        </is>
      </c>
      <c r="AH188" s="408" t="n">
        <v>174.1</v>
      </c>
      <c r="AI188" s="408" t="n">
        <v>174.1</v>
      </c>
      <c r="AJ188" s="408" t="n">
        <v>6</v>
      </c>
      <c r="AK188" s="408" t="n">
        <v>0</v>
      </c>
      <c r="AL188" s="408" t="n">
        <v>0</v>
      </c>
      <c r="AM188" s="408" t="n">
        <v>0</v>
      </c>
      <c r="AN188" s="408" t="inlineStr">
        <is>
          <t>-</t>
        </is>
      </c>
      <c r="AO188" s="408" t="inlineStr">
        <is>
          <t>-</t>
        </is>
      </c>
    </row>
  </sheetData>
  <pageMargins left="0.75" right="0.75" top="1" bottom="1" header="0.5" footer="0.5"/>
  <pageSetup orientation="portrait" paperSize="9"/>
  <tableParts count="1">
    <tablePart xmlns:r="http://schemas.openxmlformats.org/officeDocument/2006/relationships" r:id="rId1"/>
  </tableParts>
</worksheet>
</file>

<file path=xl/worksheets/sheet11.xml><?xml version="1.0" encoding="utf-8"?>
<worksheet xmlns="http://schemas.openxmlformats.org/spreadsheetml/2006/main">
  <sheetPr>
    <tabColor rgb="FF7030A0"/>
    <outlinePr summaryBelow="1" summaryRight="1"/>
    <pageSetUpPr/>
  </sheetPr>
  <dimension ref="A1:CF17"/>
  <sheetViews>
    <sheetView zoomScale="85" zoomScaleNormal="85" workbookViewId="0">
      <pane ySplit="1" topLeftCell="A8" activePane="bottomLeft" state="frozen"/>
      <selection activeCell="A1" sqref="A1"/>
      <selection pane="bottomLeft" activeCell="B8" sqref="B8:F17"/>
    </sheetView>
  </sheetViews>
  <sheetFormatPr baseColWidth="8" defaultColWidth="8.890909090909091" defaultRowHeight="14.5"/>
  <cols>
    <col width="8.890909090909091" customWidth="1" style="381" min="1" max="1"/>
    <col width="15.7818181818182" customWidth="1" style="381" min="2" max="2"/>
    <col width="9.19090909090909" customWidth="1" style="381" min="3" max="3"/>
    <col width="8.890909090909091" customWidth="1" style="381" min="4" max="4"/>
    <col width="8.95454545454546" customWidth="1" style="381" min="5" max="5"/>
    <col width="12.8909090909091" customWidth="1" style="644" min="6" max="6"/>
    <col width="7.10909090909091" customWidth="1" style="381" min="7" max="7"/>
    <col width="11.8909090909091" customWidth="1" style="381" min="8" max="8"/>
    <col width="11.7818181818182" customWidth="1" style="381" min="9" max="9"/>
    <col width="16" customWidth="1" style="381" min="10" max="10"/>
    <col width="18.3636363636364" customWidth="1" style="556" min="11" max="11"/>
    <col width="8.890909090909091" customWidth="1" style="381" min="12" max="12"/>
    <col width="15.6636363636364" customWidth="1" style="381" min="13" max="13"/>
    <col width="8.890909090909091" customWidth="1" style="687" min="14" max="14"/>
    <col width="13.4454545454545" customWidth="1" style="687" min="15" max="15"/>
    <col width="7.33636363636364" customWidth="1" style="381" min="16" max="16"/>
    <col width="8.890909090909091" customWidth="1" style="565" min="17" max="17"/>
    <col width="8.890909090909091" customWidth="1" style="641" min="18" max="18"/>
    <col hidden="1" width="8.890909090909091" customWidth="1" style="381" min="19" max="27"/>
    <col width="8.890909090909091" customWidth="1" style="381" min="28" max="29"/>
    <col hidden="1" width="8.890909090909091" customWidth="1" style="381" min="30" max="31"/>
    <col width="8.890909090909091" customWidth="1" style="565" min="32" max="32"/>
    <col width="8.890909090909091" customWidth="1" style="381" min="33" max="33"/>
    <col hidden="1" width="8.890909090909091" customWidth="1" style="381" min="34" max="78"/>
    <col width="8.890909090909091" customWidth="1" style="381" min="79" max="80"/>
    <col width="12.8181818181818" customWidth="1" style="381" min="81" max="81"/>
    <col width="8.890909090909091" customWidth="1" style="381" min="82" max="16384"/>
  </cols>
  <sheetData>
    <row r="1" ht="15" customHeight="1" s="534">
      <c r="A1" s="26" t="inlineStr">
        <is>
          <t>定位</t>
        </is>
      </c>
      <c r="B1" s="27" t="inlineStr">
        <is>
          <t>商品名</t>
        </is>
      </c>
      <c r="C1" s="27" t="inlineStr">
        <is>
          <t>年份</t>
        </is>
      </c>
      <c r="D1" s="27" t="inlineStr">
        <is>
          <t>月份</t>
        </is>
      </c>
      <c r="E1" s="27" t="inlineStr">
        <is>
          <t>周</t>
        </is>
      </c>
      <c r="F1" s="688" t="inlineStr">
        <is>
          <t>日期</t>
        </is>
      </c>
      <c r="G1" s="37" t="inlineStr">
        <is>
          <t>场景ID</t>
        </is>
      </c>
      <c r="H1" s="37" t="inlineStr">
        <is>
          <t>场景名字</t>
        </is>
      </c>
      <c r="I1" s="37" t="inlineStr">
        <is>
          <t>计划ID</t>
        </is>
      </c>
      <c r="J1" s="37" t="inlineStr">
        <is>
          <t>计划名字</t>
        </is>
      </c>
      <c r="K1" s="689" t="inlineStr">
        <is>
          <t>主体ID</t>
        </is>
      </c>
      <c r="L1" s="37" t="inlineStr">
        <is>
          <t>主体类型</t>
        </is>
      </c>
      <c r="M1" s="690" t="inlineStr">
        <is>
          <t>主体名称</t>
        </is>
      </c>
      <c r="N1" s="691" t="inlineStr">
        <is>
          <t>展现量</t>
        </is>
      </c>
      <c r="O1" s="691" t="inlineStr">
        <is>
          <t>点击量</t>
        </is>
      </c>
      <c r="P1" s="33" t="inlineStr">
        <is>
          <t>花费</t>
        </is>
      </c>
      <c r="Q1" s="692" t="inlineStr">
        <is>
          <t>点击率</t>
        </is>
      </c>
      <c r="R1" s="693" t="inlineStr">
        <is>
          <t>平均点击花费</t>
        </is>
      </c>
      <c r="S1" s="694" t="inlineStr">
        <is>
          <t>千次展现花费</t>
        </is>
      </c>
      <c r="T1" s="37" t="inlineStr">
        <is>
          <t>总预售成交金额</t>
        </is>
      </c>
      <c r="U1" s="690" t="inlineStr">
        <is>
          <t>总预售成交笔数</t>
        </is>
      </c>
      <c r="V1" s="694" t="inlineStr">
        <is>
          <t>直接预售成交金额</t>
        </is>
      </c>
      <c r="W1" s="695" t="inlineStr">
        <is>
          <t>直接预售成交笔数</t>
        </is>
      </c>
      <c r="X1" s="695" t="inlineStr">
        <is>
          <t>间接预售成交金额</t>
        </is>
      </c>
      <c r="Y1" s="37" t="inlineStr">
        <is>
          <t>间接预售成交笔数</t>
        </is>
      </c>
      <c r="Z1" s="695" t="inlineStr">
        <is>
          <t>直接成交金额</t>
        </is>
      </c>
      <c r="AA1" s="695" t="inlineStr">
        <is>
          <t>间接成交金额</t>
        </is>
      </c>
      <c r="AB1" s="695" t="inlineStr">
        <is>
          <t>总成交金额</t>
        </is>
      </c>
      <c r="AC1" s="695" t="inlineStr">
        <is>
          <t>总成交笔数</t>
        </is>
      </c>
      <c r="AD1" s="694" t="inlineStr">
        <is>
          <t>直接成交笔数</t>
        </is>
      </c>
      <c r="AE1" s="33" t="inlineStr">
        <is>
          <t>间接成交笔数</t>
        </is>
      </c>
      <c r="AF1" s="692" t="inlineStr">
        <is>
          <t>点击转化率</t>
        </is>
      </c>
      <c r="AG1" s="694" t="inlineStr">
        <is>
          <t>投入产出比</t>
        </is>
      </c>
      <c r="AH1" s="694" t="inlineStr">
        <is>
          <t>含预售投产比</t>
        </is>
      </c>
      <c r="AI1" s="694" t="inlineStr">
        <is>
          <t>总成交成本</t>
        </is>
      </c>
      <c r="AJ1" s="694" t="inlineStr">
        <is>
          <t>总购物车数</t>
        </is>
      </c>
      <c r="AK1" s="694" t="inlineStr">
        <is>
          <t>直接购物车数</t>
        </is>
      </c>
      <c r="AL1" s="694" t="inlineStr">
        <is>
          <t>间接购物车数</t>
        </is>
      </c>
      <c r="AM1" s="694" t="inlineStr">
        <is>
          <t>加购率</t>
        </is>
      </c>
      <c r="AN1" s="694" t="inlineStr">
        <is>
          <t>收藏宝贝数</t>
        </is>
      </c>
      <c r="AO1" s="694" t="inlineStr">
        <is>
          <t>收藏店铺数</t>
        </is>
      </c>
      <c r="AP1" s="694" t="inlineStr">
        <is>
          <t>店铺收藏成本</t>
        </is>
      </c>
      <c r="AQ1" s="694" t="inlineStr">
        <is>
          <t>总收藏加购数</t>
        </is>
      </c>
      <c r="AR1" s="694" t="inlineStr">
        <is>
          <t>总收藏加购成本</t>
        </is>
      </c>
      <c r="AS1" s="694" t="inlineStr">
        <is>
          <t>宝贝收藏加购数</t>
        </is>
      </c>
      <c r="AT1" s="694" t="inlineStr">
        <is>
          <t>宝贝收藏加购成本</t>
        </is>
      </c>
      <c r="AU1" s="694" t="inlineStr">
        <is>
          <t>总收藏数</t>
        </is>
      </c>
      <c r="AV1" s="694" t="inlineStr">
        <is>
          <t>宝贝收藏成本</t>
        </is>
      </c>
      <c r="AW1" s="694" t="inlineStr">
        <is>
          <t>宝贝收藏率</t>
        </is>
      </c>
      <c r="AX1" s="694" t="inlineStr">
        <is>
          <t>加购成本</t>
        </is>
      </c>
      <c r="AY1" s="694" t="inlineStr">
        <is>
          <t>拍下订单笔数</t>
        </is>
      </c>
      <c r="AZ1" s="694" t="inlineStr">
        <is>
          <t>拍下订单金额</t>
        </is>
      </c>
      <c r="BA1" s="694" t="inlineStr">
        <is>
          <t>直接收藏宝贝数</t>
        </is>
      </c>
      <c r="BB1" s="694" t="inlineStr">
        <is>
          <t>间接收藏宝贝数</t>
        </is>
      </c>
      <c r="BC1" s="694" t="inlineStr">
        <is>
          <t>优惠券领取量</t>
        </is>
      </c>
      <c r="BD1" s="694" t="inlineStr">
        <is>
          <t>购物金充值笔数</t>
        </is>
      </c>
      <c r="BE1" s="694" t="inlineStr">
        <is>
          <t>购物金充值金额</t>
        </is>
      </c>
      <c r="BF1" s="694" t="inlineStr">
        <is>
          <t>旺旺咨询量</t>
        </is>
      </c>
      <c r="BG1" s="694" t="inlineStr">
        <is>
          <t>引导访问量</t>
        </is>
      </c>
      <c r="BH1" s="694" t="inlineStr">
        <is>
          <t>引导访问人数</t>
        </is>
      </c>
      <c r="BI1" s="694" t="inlineStr">
        <is>
          <t>引导访问潜客数</t>
        </is>
      </c>
      <c r="BJ1" s="694" t="inlineStr">
        <is>
          <t>引导访问潜客占比</t>
        </is>
      </c>
      <c r="BK1" s="694" t="inlineStr">
        <is>
          <t>入会率</t>
        </is>
      </c>
      <c r="BL1" s="694" t="inlineStr">
        <is>
          <t>入会量</t>
        </is>
      </c>
      <c r="BM1" s="694" t="inlineStr">
        <is>
          <t>引导访问率</t>
        </is>
      </c>
      <c r="BN1" s="694" t="inlineStr">
        <is>
          <t>深度访问量</t>
        </is>
      </c>
      <c r="BO1" s="694" t="inlineStr">
        <is>
          <t>平均访问页面数</t>
        </is>
      </c>
      <c r="BP1" s="694" t="inlineStr">
        <is>
          <t>成交新客数</t>
        </is>
      </c>
      <c r="BQ1" s="694" t="inlineStr">
        <is>
          <t>成交新客占比</t>
        </is>
      </c>
      <c r="BR1" s="694" t="inlineStr">
        <is>
          <t>会员首购人数</t>
        </is>
      </c>
      <c r="BS1" s="694" t="inlineStr">
        <is>
          <t>会员成交金额</t>
        </is>
      </c>
      <c r="BT1" s="694" t="inlineStr">
        <is>
          <t>会员成交笔数</t>
        </is>
      </c>
      <c r="BU1" s="694" t="inlineStr">
        <is>
          <t>成交人数</t>
        </is>
      </c>
      <c r="BV1" s="694" t="inlineStr">
        <is>
          <t>人均成交笔数</t>
        </is>
      </c>
      <c r="BW1" s="694" t="inlineStr">
        <is>
          <t>人均成交金额</t>
        </is>
      </c>
      <c r="BX1" s="694" t="inlineStr">
        <is>
          <t>自然流量转化金额</t>
        </is>
      </c>
      <c r="BY1" s="694" t="inlineStr">
        <is>
          <t>自然流量转化金额2</t>
        </is>
      </c>
      <c r="BZ1" s="694" t="inlineStr">
        <is>
          <t>自然流量曝光量</t>
        </is>
      </c>
      <c r="CA1" s="694" t="inlineStr">
        <is>
          <t>平台助推总成交</t>
        </is>
      </c>
      <c r="CB1" s="694" t="inlineStr">
        <is>
          <t>平台助推直接成交</t>
        </is>
      </c>
      <c r="CC1" s="694" t="inlineStr">
        <is>
          <t>平台助推点击</t>
        </is>
      </c>
      <c r="CD1" s="694" t="inlineStr">
        <is>
          <t>补贴引导成交金额</t>
        </is>
      </c>
      <c r="CE1" s="694" t="inlineStr">
        <is>
          <t>发券补贴商品个数</t>
        </is>
      </c>
      <c r="CF1" s="694" t="inlineStr">
        <is>
          <t>补贴引导成交人数</t>
        </is>
      </c>
    </row>
    <row r="2">
      <c r="A2" s="42" t="inlineStr">
        <is>
          <t>26.05月</t>
        </is>
      </c>
      <c r="B2" s="43">
        <f>VLOOKUP(K2,商品ID!$A:$E,4,0)</f>
        <v/>
      </c>
      <c r="C2" s="45">
        <f>LEFT(E2,3)</f>
        <v/>
      </c>
      <c r="D2" s="45" t="inlineStr">
        <is>
          <t>26.05月</t>
        </is>
      </c>
      <c r="E2" s="46">
        <f>"26年"&amp;WEEKNUM(F2,2)&amp;"周"</f>
        <v/>
      </c>
      <c r="F2" s="644" t="inlineStr">
        <is>
          <t>2026-05-02</t>
        </is>
      </c>
      <c r="G2" s="381" t="inlineStr">
        <is>
          <t>436</t>
        </is>
      </c>
      <c r="H2" s="381" t="inlineStr">
        <is>
          <t>货品全站推广</t>
        </is>
      </c>
      <c r="I2" s="381" t="inlineStr">
        <is>
          <t>80470075531</t>
        </is>
      </c>
      <c r="J2" s="381" t="inlineStr">
        <is>
          <t>芭乐果酒</t>
        </is>
      </c>
      <c r="K2" s="556" t="inlineStr">
        <is>
          <t>1046362422455</t>
        </is>
      </c>
      <c r="L2" s="381" t="inlineStr">
        <is>
          <t>商品</t>
        </is>
      </c>
      <c r="M2" s="381" t="inlineStr">
        <is>
          <t>爆汁红心芭乐果酒8度微醺晚安甜型酒莫斯卡托白葡萄酒750mL可口</t>
        </is>
      </c>
      <c r="N2" s="687" t="n">
        <v>929</v>
      </c>
      <c r="O2" s="687" t="n">
        <v>4</v>
      </c>
      <c r="P2" s="381" t="n">
        <v>7.67</v>
      </c>
      <c r="Q2" s="565" t="n">
        <v>0.00431</v>
      </c>
      <c r="R2" s="641" t="n">
        <v>1.92</v>
      </c>
      <c r="S2" s="381" t="n">
        <v>8.26</v>
      </c>
      <c r="T2" s="381" t="n">
        <v>0</v>
      </c>
      <c r="U2" s="381" t="n">
        <v>0</v>
      </c>
      <c r="V2" s="381" t="n">
        <v>0</v>
      </c>
      <c r="W2" s="381" t="n">
        <v>0</v>
      </c>
      <c r="X2" s="381" t="n">
        <v>0</v>
      </c>
      <c r="Y2" s="381" t="n">
        <v>0</v>
      </c>
      <c r="Z2" s="381" t="n">
        <v>0</v>
      </c>
      <c r="AA2" s="381" t="n">
        <v>0</v>
      </c>
      <c r="AB2" s="381" t="n">
        <v>0</v>
      </c>
      <c r="AC2" s="381" t="n">
        <v>0</v>
      </c>
      <c r="AD2" s="381" t="n">
        <v>0</v>
      </c>
      <c r="AE2" s="381" t="n">
        <v>0</v>
      </c>
      <c r="AF2" s="565" t="n">
        <v>0</v>
      </c>
      <c r="AG2" s="381" t="n">
        <v>0</v>
      </c>
      <c r="AH2" s="381" t="n">
        <v>0</v>
      </c>
      <c r="AI2" s="408" t="inlineStr"/>
      <c r="AJ2" s="381" t="n">
        <v>0</v>
      </c>
      <c r="AK2" s="381" t="n">
        <v>0</v>
      </c>
      <c r="AL2" s="381" t="n">
        <v>0</v>
      </c>
      <c r="AM2" s="381" t="n">
        <v>0</v>
      </c>
      <c r="AN2" s="381" t="n">
        <v>0</v>
      </c>
      <c r="AO2" s="381" t="n">
        <v>0</v>
      </c>
      <c r="AP2" s="408" t="inlineStr"/>
      <c r="AQ2" s="381" t="n">
        <v>0</v>
      </c>
      <c r="AR2" s="408" t="inlineStr"/>
      <c r="AS2" s="381" t="n">
        <v>0</v>
      </c>
      <c r="AT2" s="408" t="inlineStr"/>
      <c r="AU2" s="381" t="n">
        <v>0</v>
      </c>
      <c r="AV2" s="408" t="inlineStr"/>
      <c r="AW2" s="381" t="n">
        <v>0</v>
      </c>
      <c r="AX2" s="408" t="inlineStr"/>
      <c r="AY2" s="381" t="n">
        <v>0</v>
      </c>
      <c r="AZ2" s="381" t="n">
        <v>0</v>
      </c>
      <c r="BA2" s="381" t="n">
        <v>0</v>
      </c>
      <c r="BB2" s="381" t="n">
        <v>0</v>
      </c>
      <c r="BC2" s="381" t="n">
        <v>0</v>
      </c>
      <c r="BD2" s="381" t="n">
        <v>0</v>
      </c>
      <c r="BE2" s="381" t="n">
        <v>0</v>
      </c>
      <c r="BF2" s="381" t="n">
        <v>0</v>
      </c>
      <c r="BG2" s="381" t="n">
        <v>4</v>
      </c>
      <c r="BH2" s="381" t="n">
        <v>4</v>
      </c>
      <c r="BI2" s="381" t="n">
        <v>4</v>
      </c>
      <c r="BJ2" s="381" t="n">
        <v>1</v>
      </c>
      <c r="BK2" s="381" t="n">
        <v>0</v>
      </c>
      <c r="BL2" s="381" t="n">
        <v>0</v>
      </c>
      <c r="BM2" s="381" t="n">
        <v>0.00431</v>
      </c>
      <c r="BN2" s="381" t="n">
        <v>0</v>
      </c>
      <c r="BO2" s="381" t="n">
        <v>1</v>
      </c>
      <c r="BP2" s="381" t="n">
        <v>0</v>
      </c>
      <c r="BQ2" s="408" t="inlineStr"/>
      <c r="BR2" s="381" t="n">
        <v>0</v>
      </c>
      <c r="BS2" s="381" t="n">
        <v>0</v>
      </c>
      <c r="BT2" s="381" t="n">
        <v>0</v>
      </c>
      <c r="BU2" s="381" t="n">
        <v>0</v>
      </c>
      <c r="BV2" s="408" t="inlineStr"/>
      <c r="BW2" s="408" t="inlineStr"/>
      <c r="BX2" s="381" t="n">
        <v>0</v>
      </c>
      <c r="BY2" s="381" t="n">
        <v>5</v>
      </c>
      <c r="BZ2" s="381" t="n">
        <v>5</v>
      </c>
      <c r="CA2" s="381" t="n">
        <v>0</v>
      </c>
      <c r="CB2" s="381" t="n">
        <v>0</v>
      </c>
      <c r="CC2" s="381" t="n">
        <v>0</v>
      </c>
      <c r="CD2" s="381" t="n">
        <v>0</v>
      </c>
      <c r="CE2" s="381" t="n">
        <v>0</v>
      </c>
      <c r="CF2" s="381" t="n">
        <v>0</v>
      </c>
    </row>
    <row r="3">
      <c r="B3" s="43">
        <f>VLOOKUP(K3,商品ID!$A:$E,4,0)</f>
        <v/>
      </c>
      <c r="C3" s="45">
        <f>LEFT(E3,3)</f>
        <v/>
      </c>
      <c r="D3" s="45" t="inlineStr">
        <is>
          <t>26.05月</t>
        </is>
      </c>
      <c r="E3" s="46">
        <f>"26年"&amp;WEEKNUM(F3,2)&amp;"周"</f>
        <v/>
      </c>
      <c r="F3" s="644" t="inlineStr">
        <is>
          <t>2026-05-03</t>
        </is>
      </c>
      <c r="G3" s="381" t="inlineStr">
        <is>
          <t>436</t>
        </is>
      </c>
      <c r="H3" s="381" t="inlineStr">
        <is>
          <t>货品全站推广</t>
        </is>
      </c>
      <c r="I3" s="381" t="inlineStr">
        <is>
          <t>80470075531</t>
        </is>
      </c>
      <c r="J3" s="381" t="inlineStr">
        <is>
          <t>芭乐果酒</t>
        </is>
      </c>
      <c r="K3" s="556" t="inlineStr">
        <is>
          <t>1046362422455</t>
        </is>
      </c>
      <c r="L3" s="381" t="inlineStr">
        <is>
          <t>商品</t>
        </is>
      </c>
      <c r="M3" s="381" t="inlineStr">
        <is>
          <t>爆汁红心芭乐果酒8度微醺晚安甜型酒莫斯卡托白葡萄酒750mL可口</t>
        </is>
      </c>
      <c r="N3" s="687" t="n">
        <v>2744</v>
      </c>
      <c r="O3" s="687" t="n">
        <v>13</v>
      </c>
      <c r="P3" s="381" t="n">
        <v>25.79</v>
      </c>
      <c r="Q3" s="565" t="n">
        <v>0.00474</v>
      </c>
      <c r="R3" s="641" t="n">
        <v>1.98</v>
      </c>
      <c r="S3" s="381" t="n">
        <v>9.4</v>
      </c>
      <c r="T3" s="381" t="n">
        <v>0</v>
      </c>
      <c r="U3" s="381" t="n">
        <v>0</v>
      </c>
      <c r="V3" s="381" t="n">
        <v>0</v>
      </c>
      <c r="W3" s="381" t="n">
        <v>0</v>
      </c>
      <c r="X3" s="381" t="n">
        <v>0</v>
      </c>
      <c r="Y3" s="381" t="n">
        <v>0</v>
      </c>
      <c r="Z3" s="381" t="n">
        <v>70.7</v>
      </c>
      <c r="AA3" s="381" t="n">
        <v>0</v>
      </c>
      <c r="AB3" s="381" t="n">
        <v>70.7</v>
      </c>
      <c r="AC3" s="381" t="n">
        <v>2</v>
      </c>
      <c r="AD3" s="381" t="n">
        <v>2</v>
      </c>
      <c r="AE3" s="381" t="n">
        <v>0</v>
      </c>
      <c r="AF3" s="565" t="n">
        <v>0.15385</v>
      </c>
      <c r="AG3" s="381" t="n">
        <v>2.74</v>
      </c>
      <c r="AH3" s="381" t="n">
        <v>2.74</v>
      </c>
      <c r="AI3" s="381" t="n">
        <v>12.9</v>
      </c>
      <c r="AJ3" s="381" t="n">
        <v>3</v>
      </c>
      <c r="AK3" s="381" t="n">
        <v>3</v>
      </c>
      <c r="AL3" s="381" t="n">
        <v>0</v>
      </c>
      <c r="AM3" s="381" t="n">
        <v>0.23077</v>
      </c>
      <c r="AN3" s="381" t="n">
        <v>2</v>
      </c>
      <c r="AO3" s="381" t="n">
        <v>1</v>
      </c>
      <c r="AP3" s="381" t="n">
        <v>25.79</v>
      </c>
      <c r="AQ3" s="381" t="n">
        <v>6</v>
      </c>
      <c r="AR3" s="381" t="n">
        <v>4.3</v>
      </c>
      <c r="AS3" s="381" t="n">
        <v>5</v>
      </c>
      <c r="AT3" s="381" t="n">
        <v>5.16</v>
      </c>
      <c r="AU3" s="381" t="n">
        <v>3</v>
      </c>
      <c r="AV3" s="381" t="n">
        <v>12.9</v>
      </c>
      <c r="AW3" s="381" t="n">
        <v>0.15385</v>
      </c>
      <c r="AX3" s="381" t="n">
        <v>8.6</v>
      </c>
      <c r="AY3" s="381" t="n">
        <v>2</v>
      </c>
      <c r="AZ3" s="381" t="n">
        <v>147</v>
      </c>
      <c r="BA3" s="381" t="n">
        <v>2</v>
      </c>
      <c r="BB3" s="381" t="n">
        <v>0</v>
      </c>
      <c r="BC3" s="381" t="n">
        <v>0</v>
      </c>
      <c r="BD3" s="381" t="n">
        <v>0</v>
      </c>
      <c r="BE3" s="381" t="n">
        <v>0</v>
      </c>
      <c r="BF3" s="381" t="n">
        <v>2</v>
      </c>
      <c r="BG3" s="381" t="n">
        <v>38</v>
      </c>
      <c r="BH3" s="381" t="n">
        <v>9</v>
      </c>
      <c r="BI3" s="381" t="n">
        <v>9</v>
      </c>
      <c r="BJ3" s="381" t="n">
        <v>1</v>
      </c>
      <c r="BK3" s="381" t="n">
        <v>0</v>
      </c>
      <c r="BL3" s="381" t="n">
        <v>0</v>
      </c>
      <c r="BM3" s="381" t="n">
        <v>0.01385</v>
      </c>
      <c r="BN3" s="381" t="n">
        <v>26</v>
      </c>
      <c r="BO3" s="381" t="n">
        <v>4</v>
      </c>
      <c r="BP3" s="381" t="n">
        <v>2</v>
      </c>
      <c r="BQ3" s="381" t="n">
        <v>1</v>
      </c>
      <c r="BR3" s="381" t="n">
        <v>0</v>
      </c>
      <c r="BS3" s="381" t="n">
        <v>0</v>
      </c>
      <c r="BT3" s="381" t="n">
        <v>0</v>
      </c>
      <c r="BU3" s="381" t="n">
        <v>2</v>
      </c>
      <c r="BV3" s="381" t="n">
        <v>1</v>
      </c>
      <c r="BW3" s="381" t="n">
        <v>35.35</v>
      </c>
      <c r="BX3" s="381" t="n">
        <v>0</v>
      </c>
      <c r="BY3" s="381" t="n">
        <v>601</v>
      </c>
      <c r="BZ3" s="381" t="n">
        <v>601</v>
      </c>
      <c r="CA3" s="381" t="n">
        <v>8.529999999999999</v>
      </c>
      <c r="CB3" s="381" t="n">
        <v>8.529999999999999</v>
      </c>
      <c r="CC3" s="381" t="n">
        <v>2</v>
      </c>
      <c r="CD3" s="381" t="n">
        <v>0</v>
      </c>
      <c r="CE3" s="381" t="n">
        <v>0</v>
      </c>
      <c r="CF3" s="381" t="n">
        <v>0</v>
      </c>
    </row>
    <row r="4">
      <c r="B4" s="43">
        <f>VLOOKUP(K4,商品ID!$A:$E,4,0)</f>
        <v/>
      </c>
      <c r="C4" s="45">
        <f>LEFT(E4,3)</f>
        <v/>
      </c>
      <c r="D4" s="45" t="inlineStr">
        <is>
          <t>26.05月</t>
        </is>
      </c>
      <c r="E4" s="46">
        <f>"26年"&amp;WEEKNUM(F4,2)&amp;"周"</f>
        <v/>
      </c>
      <c r="F4" s="644" t="inlineStr">
        <is>
          <t>2026-05-04</t>
        </is>
      </c>
      <c r="G4" s="381" t="inlineStr">
        <is>
          <t>436</t>
        </is>
      </c>
      <c r="H4" s="381" t="inlineStr">
        <is>
          <t>货品全站推广</t>
        </is>
      </c>
      <c r="I4" s="381" t="inlineStr">
        <is>
          <t>80470075531</t>
        </is>
      </c>
      <c r="J4" s="381" t="inlineStr">
        <is>
          <t>芭乐果酒</t>
        </is>
      </c>
      <c r="K4" s="556" t="inlineStr">
        <is>
          <t>1046362422455</t>
        </is>
      </c>
      <c r="L4" s="381" t="inlineStr">
        <is>
          <t>商品</t>
        </is>
      </c>
      <c r="M4" s="381" t="inlineStr">
        <is>
          <t>爆汁红心芭乐果酒8度微醺晚安甜型酒莫斯卡托白葡萄酒750mL可口</t>
        </is>
      </c>
      <c r="N4" s="687" t="n">
        <v>2528</v>
      </c>
      <c r="O4" s="687" t="n">
        <v>25</v>
      </c>
      <c r="P4" s="381" t="n">
        <v>28.28</v>
      </c>
      <c r="Q4" s="565" t="n">
        <v>0.009889999999999999</v>
      </c>
      <c r="R4" s="641" t="n">
        <v>1.13</v>
      </c>
      <c r="S4" s="381" t="n">
        <v>11.19</v>
      </c>
      <c r="T4" s="381" t="n">
        <v>0</v>
      </c>
      <c r="U4" s="381" t="n">
        <v>0</v>
      </c>
      <c r="V4" s="381" t="n">
        <v>0</v>
      </c>
      <c r="W4" s="381" t="n">
        <v>0</v>
      </c>
      <c r="X4" s="381" t="n">
        <v>0</v>
      </c>
      <c r="Y4" s="381" t="n">
        <v>0</v>
      </c>
      <c r="Z4" s="381" t="n">
        <v>0</v>
      </c>
      <c r="AA4" s="381" t="n">
        <v>0</v>
      </c>
      <c r="AB4" s="381" t="n">
        <v>0</v>
      </c>
      <c r="AC4" s="381" t="n">
        <v>0</v>
      </c>
      <c r="AD4" s="381" t="n">
        <v>0</v>
      </c>
      <c r="AE4" s="381" t="n">
        <v>0</v>
      </c>
      <c r="AF4" s="565" t="n">
        <v>0</v>
      </c>
      <c r="AG4" s="381" t="n">
        <v>0</v>
      </c>
      <c r="AH4" s="381" t="n">
        <v>0</v>
      </c>
      <c r="AI4" s="408" t="inlineStr"/>
      <c r="AJ4" s="381" t="n">
        <v>1</v>
      </c>
      <c r="AK4" s="381" t="n">
        <v>1</v>
      </c>
      <c r="AL4" s="381" t="n">
        <v>0</v>
      </c>
      <c r="AM4" s="381" t="n">
        <v>0.04</v>
      </c>
      <c r="AN4" s="381" t="n">
        <v>0</v>
      </c>
      <c r="AO4" s="381" t="n">
        <v>0</v>
      </c>
      <c r="AP4" s="408" t="inlineStr"/>
      <c r="AQ4" s="381" t="n">
        <v>1</v>
      </c>
      <c r="AR4" s="381" t="n">
        <v>28.28</v>
      </c>
      <c r="AS4" s="381" t="n">
        <v>1</v>
      </c>
      <c r="AT4" s="381" t="n">
        <v>28.28</v>
      </c>
      <c r="AU4" s="381" t="n">
        <v>0</v>
      </c>
      <c r="AV4" s="408" t="inlineStr"/>
      <c r="AW4" s="381" t="n">
        <v>0</v>
      </c>
      <c r="AX4" s="381" t="n">
        <v>28.28</v>
      </c>
      <c r="AY4" s="381" t="n">
        <v>0</v>
      </c>
      <c r="AZ4" s="381" t="n">
        <v>0</v>
      </c>
      <c r="BA4" s="381" t="n">
        <v>0</v>
      </c>
      <c r="BB4" s="381" t="n">
        <v>0</v>
      </c>
      <c r="BC4" s="381" t="n">
        <v>0</v>
      </c>
      <c r="BD4" s="381" t="n">
        <v>0</v>
      </c>
      <c r="BE4" s="381" t="n">
        <v>0</v>
      </c>
      <c r="BF4" s="381" t="n">
        <v>1</v>
      </c>
      <c r="BG4" s="381" t="n">
        <v>42</v>
      </c>
      <c r="BH4" s="381" t="n">
        <v>22</v>
      </c>
      <c r="BI4" s="381" t="n">
        <v>22</v>
      </c>
      <c r="BJ4" s="381" t="n">
        <v>1</v>
      </c>
      <c r="BK4" s="381" t="n">
        <v>0</v>
      </c>
      <c r="BL4" s="381" t="n">
        <v>0</v>
      </c>
      <c r="BM4" s="381" t="n">
        <v>0.01661</v>
      </c>
      <c r="BN4" s="381" t="n">
        <v>16</v>
      </c>
      <c r="BO4" s="381" t="n">
        <v>2</v>
      </c>
      <c r="BP4" s="381" t="n">
        <v>0</v>
      </c>
      <c r="BQ4" s="408" t="inlineStr"/>
      <c r="BR4" s="381" t="n">
        <v>0</v>
      </c>
      <c r="BS4" s="381" t="n">
        <v>0</v>
      </c>
      <c r="BT4" s="381" t="n">
        <v>0</v>
      </c>
      <c r="BU4" s="381" t="n">
        <v>0</v>
      </c>
      <c r="BV4" s="408" t="inlineStr"/>
      <c r="BW4" s="408" t="inlineStr"/>
      <c r="BX4" s="381" t="n">
        <v>0</v>
      </c>
      <c r="BY4" s="381" t="n">
        <v>99</v>
      </c>
      <c r="BZ4" s="381" t="n">
        <v>99</v>
      </c>
      <c r="CA4" s="381" t="n">
        <v>0</v>
      </c>
      <c r="CB4" s="381" t="n">
        <v>0</v>
      </c>
      <c r="CC4" s="381" t="n">
        <v>3</v>
      </c>
      <c r="CD4" s="381" t="n">
        <v>0</v>
      </c>
      <c r="CE4" s="381" t="n">
        <v>0</v>
      </c>
      <c r="CF4" s="381" t="n">
        <v>0</v>
      </c>
    </row>
    <row r="5">
      <c r="B5" s="43">
        <f>VLOOKUP(K5,商品ID!$A:$E,4,0)</f>
        <v/>
      </c>
      <c r="C5" s="45">
        <f>LEFT(E5,3)</f>
        <v/>
      </c>
      <c r="D5" s="45" t="inlineStr">
        <is>
          <t>26.05月</t>
        </is>
      </c>
      <c r="E5" s="46">
        <f>"26年"&amp;WEEKNUM(F5,2)&amp;"周"</f>
        <v/>
      </c>
      <c r="F5" s="644" t="inlineStr">
        <is>
          <t>2026-05-05</t>
        </is>
      </c>
      <c r="G5" s="381" t="inlineStr">
        <is>
          <t>436</t>
        </is>
      </c>
      <c r="H5" s="381" t="inlineStr">
        <is>
          <t>货品全站推广</t>
        </is>
      </c>
      <c r="I5" s="381" t="inlineStr">
        <is>
          <t>80470075531</t>
        </is>
      </c>
      <c r="J5" s="381" t="inlineStr">
        <is>
          <t>芭乐果酒</t>
        </is>
      </c>
      <c r="K5" s="556" t="inlineStr">
        <is>
          <t>1046362422455</t>
        </is>
      </c>
      <c r="L5" s="381" t="inlineStr">
        <is>
          <t>商品</t>
        </is>
      </c>
      <c r="M5" s="381" t="inlineStr">
        <is>
          <t>爆汁红心芭乐果酒8度微醺晚安甜型酒莫斯卡托白葡萄酒750mL可口</t>
        </is>
      </c>
      <c r="N5" s="687" t="n">
        <v>515</v>
      </c>
      <c r="O5" s="687" t="n">
        <v>3</v>
      </c>
      <c r="P5" s="381" t="n">
        <v>2.97</v>
      </c>
      <c r="Q5" s="565" t="n">
        <v>0.00583</v>
      </c>
      <c r="R5" s="641" t="n">
        <v>0.99</v>
      </c>
      <c r="S5" s="381" t="n">
        <v>5.77</v>
      </c>
      <c r="T5" s="381" t="n">
        <v>0</v>
      </c>
      <c r="U5" s="381" t="n">
        <v>0</v>
      </c>
      <c r="V5" s="381" t="n">
        <v>0</v>
      </c>
      <c r="W5" s="381" t="n">
        <v>0</v>
      </c>
      <c r="X5" s="381" t="n">
        <v>0</v>
      </c>
      <c r="Y5" s="381" t="n">
        <v>0</v>
      </c>
      <c r="Z5" s="381" t="n">
        <v>0</v>
      </c>
      <c r="AA5" s="381" t="n">
        <v>0</v>
      </c>
      <c r="AB5" s="381" t="n">
        <v>0</v>
      </c>
      <c r="AC5" s="381" t="n">
        <v>0</v>
      </c>
      <c r="AD5" s="381" t="n">
        <v>0</v>
      </c>
      <c r="AE5" s="381" t="n">
        <v>0</v>
      </c>
      <c r="AF5" s="565" t="n">
        <v>0</v>
      </c>
      <c r="AG5" s="381" t="n">
        <v>0</v>
      </c>
      <c r="AH5" s="381" t="n">
        <v>0</v>
      </c>
      <c r="AI5" s="408" t="inlineStr"/>
      <c r="AJ5" s="381" t="n">
        <v>0</v>
      </c>
      <c r="AK5" s="381" t="n">
        <v>0</v>
      </c>
      <c r="AL5" s="381" t="n">
        <v>0</v>
      </c>
      <c r="AM5" s="381" t="n">
        <v>0</v>
      </c>
      <c r="AN5" s="381" t="n">
        <v>0</v>
      </c>
      <c r="AO5" s="381" t="n">
        <v>0</v>
      </c>
      <c r="AP5" s="408" t="inlineStr"/>
      <c r="AQ5" s="381" t="n">
        <v>0</v>
      </c>
      <c r="AR5" s="408" t="inlineStr"/>
      <c r="AS5" s="381" t="n">
        <v>0</v>
      </c>
      <c r="AT5" s="408" t="inlineStr"/>
      <c r="AU5" s="381" t="n">
        <v>0</v>
      </c>
      <c r="AV5" s="408" t="inlineStr"/>
      <c r="AW5" s="381" t="n">
        <v>0</v>
      </c>
      <c r="AX5" s="408" t="inlineStr"/>
      <c r="AY5" s="381" t="n">
        <v>0</v>
      </c>
      <c r="AZ5" s="381" t="n">
        <v>0</v>
      </c>
      <c r="BA5" s="381" t="n">
        <v>0</v>
      </c>
      <c r="BB5" s="381" t="n">
        <v>0</v>
      </c>
      <c r="BC5" s="381" t="n">
        <v>0</v>
      </c>
      <c r="BD5" s="381" t="n">
        <v>0</v>
      </c>
      <c r="BE5" s="381" t="n">
        <v>0</v>
      </c>
      <c r="BF5" s="381" t="n">
        <v>0</v>
      </c>
      <c r="BG5" s="381" t="n">
        <v>7</v>
      </c>
      <c r="BH5" s="381" t="n">
        <v>3</v>
      </c>
      <c r="BI5" s="381" t="n">
        <v>3</v>
      </c>
      <c r="BJ5" s="381" t="n">
        <v>1</v>
      </c>
      <c r="BK5" s="381" t="n">
        <v>0</v>
      </c>
      <c r="BL5" s="381" t="n">
        <v>0</v>
      </c>
      <c r="BM5" s="381" t="n">
        <v>0.01359</v>
      </c>
      <c r="BN5" s="381" t="n">
        <v>1</v>
      </c>
      <c r="BO5" s="381" t="n">
        <v>2</v>
      </c>
      <c r="BP5" s="381" t="n">
        <v>0</v>
      </c>
      <c r="BQ5" s="408" t="inlineStr"/>
      <c r="BR5" s="381" t="n">
        <v>0</v>
      </c>
      <c r="BS5" s="381" t="n">
        <v>0</v>
      </c>
      <c r="BT5" s="381" t="n">
        <v>0</v>
      </c>
      <c r="BU5" s="381" t="n">
        <v>0</v>
      </c>
      <c r="BV5" s="408" t="inlineStr"/>
      <c r="BW5" s="408" t="inlineStr"/>
      <c r="BX5" s="381" t="n">
        <v>0</v>
      </c>
      <c r="BY5" s="381" t="n">
        <v>0</v>
      </c>
      <c r="BZ5" s="381" t="n">
        <v>0</v>
      </c>
      <c r="CA5" s="381" t="n">
        <v>0</v>
      </c>
      <c r="CB5" s="381" t="n">
        <v>0</v>
      </c>
      <c r="CC5" s="381" t="n">
        <v>0</v>
      </c>
      <c r="CD5" s="381" t="n">
        <v>0</v>
      </c>
      <c r="CE5" s="381" t="n">
        <v>0</v>
      </c>
      <c r="CF5" s="381" t="n">
        <v>0</v>
      </c>
    </row>
    <row r="6">
      <c r="B6" s="43">
        <f>VLOOKUP(K6,商品ID!$A:$E,4,0)</f>
        <v/>
      </c>
      <c r="C6" s="45">
        <f>LEFT(E6,3)</f>
        <v/>
      </c>
      <c r="D6" s="45" t="inlineStr">
        <is>
          <t>26.05月</t>
        </is>
      </c>
      <c r="E6" s="46">
        <f>"26年"&amp;WEEKNUM(F6,2)&amp;"周"</f>
        <v/>
      </c>
      <c r="F6" s="644" t="inlineStr">
        <is>
          <t>2026-05-19</t>
        </is>
      </c>
      <c r="G6" s="381" t="inlineStr">
        <is>
          <t>436</t>
        </is>
      </c>
      <c r="H6" s="381" t="inlineStr">
        <is>
          <t>货品全站推广</t>
        </is>
      </c>
      <c r="I6" s="381" t="inlineStr">
        <is>
          <t>80818243820</t>
        </is>
      </c>
      <c r="J6" s="381" t="inlineStr">
        <is>
          <t>芭乐</t>
        </is>
      </c>
      <c r="K6" s="556" t="inlineStr">
        <is>
          <t>1050384503243</t>
        </is>
      </c>
      <c r="L6" s="381" t="inlineStr">
        <is>
          <t>商品</t>
        </is>
      </c>
      <c r="M6" s="381" t="inlineStr">
        <is>
          <t>爆汁红心芭乐果酒8度微醺晚安甜型酒莫斯卡托甜白葡萄酒750mL</t>
        </is>
      </c>
      <c r="N6" s="687" t="n">
        <v>976</v>
      </c>
      <c r="O6" s="687" t="n">
        <v>7</v>
      </c>
      <c r="P6" s="381" t="n">
        <v>7.11</v>
      </c>
      <c r="Q6" s="565" t="n">
        <v>0.00717</v>
      </c>
      <c r="R6" s="641" t="n">
        <v>1.02</v>
      </c>
      <c r="S6" s="381" t="n">
        <v>7.28</v>
      </c>
      <c r="T6" s="381" t="n">
        <v>0</v>
      </c>
      <c r="U6" s="381" t="n">
        <v>0</v>
      </c>
      <c r="V6" s="381" t="n">
        <v>0</v>
      </c>
      <c r="W6" s="381" t="n">
        <v>0</v>
      </c>
      <c r="X6" s="381" t="n">
        <v>0</v>
      </c>
      <c r="Y6" s="381" t="n">
        <v>0</v>
      </c>
      <c r="Z6" s="381" t="n">
        <v>0</v>
      </c>
      <c r="AA6" s="381" t="n">
        <v>0</v>
      </c>
      <c r="AB6" s="381" t="n">
        <v>0</v>
      </c>
      <c r="AC6" s="381" t="n">
        <v>0</v>
      </c>
      <c r="AD6" s="381" t="n">
        <v>0</v>
      </c>
      <c r="AE6" s="381" t="n">
        <v>0</v>
      </c>
      <c r="AF6" s="565" t="n">
        <v>0</v>
      </c>
      <c r="AG6" s="381" t="n">
        <v>0</v>
      </c>
      <c r="AH6" s="381" t="n">
        <v>0</v>
      </c>
      <c r="AI6" s="408" t="inlineStr"/>
      <c r="AJ6" s="381" t="n">
        <v>1</v>
      </c>
      <c r="AK6" s="381" t="n">
        <v>1</v>
      </c>
      <c r="AL6" s="381" t="n">
        <v>0</v>
      </c>
      <c r="AM6" s="381" t="n">
        <v>0.14286</v>
      </c>
      <c r="AN6" s="381" t="n">
        <v>0</v>
      </c>
      <c r="AO6" s="381" t="n">
        <v>0</v>
      </c>
      <c r="AP6" s="408" t="inlineStr"/>
      <c r="AQ6" s="381" t="n">
        <v>1</v>
      </c>
      <c r="AR6" s="381" t="n">
        <v>7.11</v>
      </c>
      <c r="AS6" s="381" t="n">
        <v>1</v>
      </c>
      <c r="AT6" s="381" t="n">
        <v>7.11</v>
      </c>
      <c r="AU6" s="381" t="n">
        <v>0</v>
      </c>
      <c r="AV6" s="408" t="inlineStr"/>
      <c r="AW6" s="381" t="n">
        <v>0</v>
      </c>
      <c r="AX6" s="381" t="n">
        <v>7.11</v>
      </c>
      <c r="AY6" s="381" t="n">
        <v>0</v>
      </c>
      <c r="AZ6" s="381" t="n">
        <v>0</v>
      </c>
      <c r="BA6" s="381" t="n">
        <v>0</v>
      </c>
      <c r="BB6" s="381" t="n">
        <v>0</v>
      </c>
      <c r="BC6" s="381" t="n">
        <v>0</v>
      </c>
      <c r="BD6" s="381" t="n">
        <v>0</v>
      </c>
      <c r="BE6" s="381" t="n">
        <v>0</v>
      </c>
      <c r="BF6" s="381" t="n">
        <v>0</v>
      </c>
      <c r="BG6" s="381" t="n">
        <v>2</v>
      </c>
      <c r="BH6" s="381" t="n">
        <v>2</v>
      </c>
      <c r="BI6" s="381" t="n">
        <v>2</v>
      </c>
      <c r="BJ6" s="381" t="n">
        <v>1</v>
      </c>
      <c r="BK6" s="381" t="n">
        <v>0</v>
      </c>
      <c r="BL6" s="381" t="n">
        <v>0</v>
      </c>
      <c r="BM6" s="381" t="n">
        <v>0.00205</v>
      </c>
      <c r="BN6" s="381" t="n">
        <v>0</v>
      </c>
      <c r="BO6" s="381" t="n">
        <v>1</v>
      </c>
      <c r="BP6" s="381" t="n">
        <v>0</v>
      </c>
      <c r="BQ6" s="408" t="inlineStr"/>
      <c r="BR6" s="381" t="n">
        <v>0</v>
      </c>
      <c r="BS6" s="381" t="n">
        <v>0</v>
      </c>
      <c r="BT6" s="381" t="n">
        <v>0</v>
      </c>
      <c r="BU6" s="381" t="n">
        <v>0</v>
      </c>
      <c r="BV6" s="408" t="inlineStr"/>
      <c r="BW6" s="408" t="inlineStr"/>
      <c r="BX6" s="381" t="n">
        <v>0</v>
      </c>
      <c r="BY6" s="381" t="n">
        <v>5</v>
      </c>
      <c r="BZ6" s="381" t="n">
        <v>5</v>
      </c>
      <c r="CA6" s="381" t="n">
        <v>0</v>
      </c>
      <c r="CB6" s="381" t="n">
        <v>0</v>
      </c>
      <c r="CC6" s="381" t="n">
        <v>0</v>
      </c>
      <c r="CD6" s="381" t="n">
        <v>0</v>
      </c>
      <c r="CE6" s="381" t="n">
        <v>0</v>
      </c>
      <c r="CF6" s="381" t="n">
        <v>0</v>
      </c>
    </row>
    <row r="7">
      <c r="B7" s="43">
        <f>VLOOKUP(K7,商品ID!$A:$E,4,0)</f>
        <v/>
      </c>
      <c r="C7" s="45">
        <f>LEFT(E7,3)</f>
        <v/>
      </c>
      <c r="D7" s="45" t="inlineStr">
        <is>
          <t>26.05月</t>
        </is>
      </c>
      <c r="E7" s="46">
        <f>"26年"&amp;WEEKNUM(F7,2)&amp;"周"</f>
        <v/>
      </c>
      <c r="F7" s="644" t="inlineStr">
        <is>
          <t>2026-05-20</t>
        </is>
      </c>
      <c r="G7" s="381" t="inlineStr">
        <is>
          <t>436</t>
        </is>
      </c>
      <c r="H7" s="381" t="inlineStr">
        <is>
          <t>货品全站推广</t>
        </is>
      </c>
      <c r="I7" s="381" t="inlineStr">
        <is>
          <t>80818243820</t>
        </is>
      </c>
      <c r="J7" s="381" t="inlineStr">
        <is>
          <t>芭乐</t>
        </is>
      </c>
      <c r="K7" s="556" t="inlineStr">
        <is>
          <t>1050384503243</t>
        </is>
      </c>
      <c r="L7" s="381" t="inlineStr">
        <is>
          <t>商品</t>
        </is>
      </c>
      <c r="M7" s="381" t="inlineStr">
        <is>
          <t>爆汁红心芭乐果酒8度微醺晚安甜型酒莫斯卡托甜白葡萄酒750mL</t>
        </is>
      </c>
      <c r="N7" s="687" t="n">
        <v>2604</v>
      </c>
      <c r="O7" s="687" t="n">
        <v>37</v>
      </c>
      <c r="P7" s="381" t="n">
        <v>26.75</v>
      </c>
      <c r="Q7" s="565" t="n">
        <v>0.01421</v>
      </c>
      <c r="R7" s="641" t="n">
        <v>0.72</v>
      </c>
      <c r="S7" s="381" t="n">
        <v>10.27</v>
      </c>
      <c r="T7" s="381" t="n">
        <v>0</v>
      </c>
      <c r="U7" s="381" t="n">
        <v>0</v>
      </c>
      <c r="V7" s="381" t="n">
        <v>0</v>
      </c>
      <c r="W7" s="381" t="n">
        <v>0</v>
      </c>
      <c r="X7" s="381" t="n">
        <v>0</v>
      </c>
      <c r="Y7" s="381" t="n">
        <v>0</v>
      </c>
      <c r="Z7" s="381" t="n">
        <v>0</v>
      </c>
      <c r="AA7" s="381" t="n">
        <v>0</v>
      </c>
      <c r="AB7" s="381" t="n">
        <v>0</v>
      </c>
      <c r="AC7" s="381" t="n">
        <v>0</v>
      </c>
      <c r="AD7" s="381" t="n">
        <v>0</v>
      </c>
      <c r="AE7" s="381" t="n">
        <v>0</v>
      </c>
      <c r="AF7" s="565" t="n">
        <v>0</v>
      </c>
      <c r="AG7" s="381" t="n">
        <v>0</v>
      </c>
      <c r="AH7" s="381" t="n">
        <v>0</v>
      </c>
      <c r="AI7" s="408" t="inlineStr"/>
      <c r="AJ7" s="381" t="n">
        <v>1</v>
      </c>
      <c r="AK7" s="381" t="n">
        <v>1</v>
      </c>
      <c r="AL7" s="381" t="n">
        <v>0</v>
      </c>
      <c r="AM7" s="381" t="n">
        <v>0.02703</v>
      </c>
      <c r="AN7" s="381" t="n">
        <v>0</v>
      </c>
      <c r="AO7" s="381" t="n">
        <v>0</v>
      </c>
      <c r="AP7" s="408" t="inlineStr"/>
      <c r="AQ7" s="381" t="n">
        <v>1</v>
      </c>
      <c r="AR7" s="381" t="n">
        <v>26.75</v>
      </c>
      <c r="AS7" s="381" t="n">
        <v>1</v>
      </c>
      <c r="AT7" s="381" t="n">
        <v>26.75</v>
      </c>
      <c r="AU7" s="381" t="n">
        <v>0</v>
      </c>
      <c r="AV7" s="408" t="inlineStr"/>
      <c r="AW7" s="381" t="n">
        <v>0</v>
      </c>
      <c r="AX7" s="381" t="n">
        <v>26.75</v>
      </c>
      <c r="AY7" s="381" t="n">
        <v>0</v>
      </c>
      <c r="AZ7" s="381" t="n">
        <v>0</v>
      </c>
      <c r="BA7" s="381" t="n">
        <v>0</v>
      </c>
      <c r="BB7" s="381" t="n">
        <v>0</v>
      </c>
      <c r="BC7" s="381" t="n">
        <v>0</v>
      </c>
      <c r="BD7" s="381" t="n">
        <v>0</v>
      </c>
      <c r="BE7" s="381" t="n">
        <v>0</v>
      </c>
      <c r="BF7" s="381" t="n">
        <v>0</v>
      </c>
      <c r="BG7" s="381" t="n">
        <v>47</v>
      </c>
      <c r="BH7" s="381" t="n">
        <v>35</v>
      </c>
      <c r="BI7" s="381" t="n">
        <v>35</v>
      </c>
      <c r="BJ7" s="381" t="n">
        <v>1</v>
      </c>
      <c r="BK7" s="381" t="n">
        <v>0</v>
      </c>
      <c r="BL7" s="381" t="n">
        <v>0</v>
      </c>
      <c r="BM7" s="381" t="n">
        <v>0.01805</v>
      </c>
      <c r="BN7" s="381" t="n">
        <v>9</v>
      </c>
      <c r="BO7" s="381" t="n">
        <v>1</v>
      </c>
      <c r="BP7" s="381" t="n">
        <v>0</v>
      </c>
      <c r="BQ7" s="408" t="inlineStr"/>
      <c r="BR7" s="381" t="n">
        <v>0</v>
      </c>
      <c r="BS7" s="381" t="n">
        <v>0</v>
      </c>
      <c r="BT7" s="381" t="n">
        <v>0</v>
      </c>
      <c r="BU7" s="381" t="n">
        <v>0</v>
      </c>
      <c r="BV7" s="408" t="inlineStr"/>
      <c r="BW7" s="408" t="inlineStr"/>
      <c r="BX7" s="381" t="n">
        <v>0</v>
      </c>
      <c r="BY7" s="381" t="n">
        <v>310</v>
      </c>
      <c r="BZ7" s="381" t="n">
        <v>310</v>
      </c>
      <c r="CA7" s="381" t="n">
        <v>0</v>
      </c>
      <c r="CB7" s="381" t="n">
        <v>0</v>
      </c>
      <c r="CC7" s="381" t="n">
        <v>0</v>
      </c>
      <c r="CD7" s="381" t="n">
        <v>0</v>
      </c>
      <c r="CE7" s="381" t="n">
        <v>0</v>
      </c>
      <c r="CF7" s="381" t="n">
        <v>0</v>
      </c>
    </row>
    <row r="8">
      <c r="B8" s="43">
        <f>VLOOKUP(K8,商品ID!$A:$E,4,0)</f>
        <v/>
      </c>
      <c r="C8" s="45">
        <f>LEFT(E8,3)</f>
        <v/>
      </c>
      <c r="D8" s="45" t="inlineStr">
        <is>
          <t>26.05月</t>
        </is>
      </c>
      <c r="E8" s="46">
        <f>"26年"&amp;WEEKNUM(F8,2)&amp;"周"</f>
        <v/>
      </c>
      <c r="F8" s="644" t="inlineStr">
        <is>
          <t>2026-05-21</t>
        </is>
      </c>
      <c r="G8" s="381" t="inlineStr">
        <is>
          <t>436</t>
        </is>
      </c>
      <c r="H8" s="381" t="inlineStr">
        <is>
          <t>货品全站推广</t>
        </is>
      </c>
      <c r="I8" s="381" t="inlineStr">
        <is>
          <t>80818243820</t>
        </is>
      </c>
      <c r="J8" s="381" t="inlineStr">
        <is>
          <t>芭乐</t>
        </is>
      </c>
      <c r="K8" s="556" t="inlineStr">
        <is>
          <t>1050384503243</t>
        </is>
      </c>
      <c r="L8" s="381" t="inlineStr">
        <is>
          <t>商品</t>
        </is>
      </c>
      <c r="M8" s="381" t="inlineStr">
        <is>
          <t>爆汁红心芭乐果酒8度微醺晚安甜型酒莫斯卡托甜白葡萄酒750mL</t>
        </is>
      </c>
      <c r="N8" s="687" t="n">
        <v>2583</v>
      </c>
      <c r="O8" s="687" t="n">
        <v>46</v>
      </c>
      <c r="P8" s="381" t="n">
        <v>46.04</v>
      </c>
      <c r="Q8" s="565" t="n">
        <v>0.01781</v>
      </c>
      <c r="R8" s="641" t="n">
        <v>1</v>
      </c>
      <c r="S8" s="381" t="n">
        <v>17.82</v>
      </c>
      <c r="T8" s="381" t="n">
        <v>0</v>
      </c>
      <c r="U8" s="381" t="n">
        <v>0</v>
      </c>
      <c r="V8" s="381" t="n">
        <v>0</v>
      </c>
      <c r="W8" s="381" t="n">
        <v>0</v>
      </c>
      <c r="X8" s="381" t="n">
        <v>0</v>
      </c>
      <c r="Y8" s="381" t="n">
        <v>0</v>
      </c>
      <c r="Z8" s="381" t="n">
        <v>71.40000000000001</v>
      </c>
      <c r="AA8" s="381" t="n">
        <v>0</v>
      </c>
      <c r="AB8" s="381" t="n">
        <v>71.40000000000001</v>
      </c>
      <c r="AC8" s="381" t="n">
        <v>2</v>
      </c>
      <c r="AD8" s="381" t="n">
        <v>2</v>
      </c>
      <c r="AE8" s="381" t="n">
        <v>0</v>
      </c>
      <c r="AF8" s="565" t="n">
        <v>0.04348</v>
      </c>
      <c r="AG8" s="381" t="n">
        <v>1.55</v>
      </c>
      <c r="AH8" s="381" t="n">
        <v>1.55</v>
      </c>
      <c r="AI8" s="381" t="n">
        <v>23.02</v>
      </c>
      <c r="AJ8" s="381" t="n">
        <v>2</v>
      </c>
      <c r="AK8" s="381" t="n">
        <v>2</v>
      </c>
      <c r="AL8" s="381" t="n">
        <v>0</v>
      </c>
      <c r="AM8" s="381" t="n">
        <v>0.04348</v>
      </c>
      <c r="AN8" s="381" t="n">
        <v>6</v>
      </c>
      <c r="AO8" s="381" t="n">
        <v>1</v>
      </c>
      <c r="AP8" s="381" t="n">
        <v>46.04</v>
      </c>
      <c r="AQ8" s="381" t="n">
        <v>9</v>
      </c>
      <c r="AR8" s="381" t="n">
        <v>5.12</v>
      </c>
      <c r="AS8" s="381" t="n">
        <v>8</v>
      </c>
      <c r="AT8" s="381" t="n">
        <v>5.76</v>
      </c>
      <c r="AU8" s="381" t="n">
        <v>7</v>
      </c>
      <c r="AV8" s="381" t="n">
        <v>7.67</v>
      </c>
      <c r="AW8" s="381" t="n">
        <v>0.13043</v>
      </c>
      <c r="AX8" s="381" t="n">
        <v>23.02</v>
      </c>
      <c r="AY8" s="381" t="n">
        <v>2</v>
      </c>
      <c r="AZ8" s="381" t="n">
        <v>84</v>
      </c>
      <c r="BA8" s="381" t="n">
        <v>3</v>
      </c>
      <c r="BB8" s="381" t="n">
        <v>3</v>
      </c>
      <c r="BC8" s="381" t="n">
        <v>0</v>
      </c>
      <c r="BD8" s="381" t="n">
        <v>0</v>
      </c>
      <c r="BE8" s="381" t="n">
        <v>0</v>
      </c>
      <c r="BF8" s="381" t="n">
        <v>0</v>
      </c>
      <c r="BG8" s="381" t="n">
        <v>78</v>
      </c>
      <c r="BH8" s="381" t="n">
        <v>41</v>
      </c>
      <c r="BI8" s="381" t="n">
        <v>41</v>
      </c>
      <c r="BJ8" s="381" t="n">
        <v>1</v>
      </c>
      <c r="BK8" s="381" t="n">
        <v>0</v>
      </c>
      <c r="BL8" s="381" t="n">
        <v>0</v>
      </c>
      <c r="BM8" s="381" t="n">
        <v>0.0302</v>
      </c>
      <c r="BN8" s="381" t="n">
        <v>24</v>
      </c>
      <c r="BO8" s="381" t="n">
        <v>2</v>
      </c>
      <c r="BP8" s="381" t="n">
        <v>2</v>
      </c>
      <c r="BQ8" s="381" t="n">
        <v>1</v>
      </c>
      <c r="BR8" s="381" t="n">
        <v>0</v>
      </c>
      <c r="BS8" s="381" t="n">
        <v>0</v>
      </c>
      <c r="BT8" s="381" t="n">
        <v>0</v>
      </c>
      <c r="BU8" s="381" t="n">
        <v>2</v>
      </c>
      <c r="BV8" s="381" t="n">
        <v>1</v>
      </c>
      <c r="BW8" s="381" t="n">
        <v>35.7</v>
      </c>
      <c r="BX8" s="381" t="n">
        <v>0</v>
      </c>
      <c r="BY8" s="381" t="n">
        <v>906</v>
      </c>
      <c r="BZ8" s="381" t="n">
        <v>906</v>
      </c>
      <c r="CA8" s="381" t="n">
        <v>0</v>
      </c>
      <c r="CB8" s="381" t="n">
        <v>0</v>
      </c>
      <c r="CC8" s="381" t="n">
        <v>0</v>
      </c>
      <c r="CD8" s="381" t="n">
        <v>0</v>
      </c>
      <c r="CE8" s="381" t="n">
        <v>0</v>
      </c>
      <c r="CF8" s="381" t="n">
        <v>0</v>
      </c>
    </row>
    <row r="9">
      <c r="B9" s="43">
        <f>VLOOKUP(K9,商品ID!$A:$E,4,0)</f>
        <v/>
      </c>
      <c r="C9" s="45">
        <f>LEFT(E9,3)</f>
        <v/>
      </c>
      <c r="D9" s="45" t="inlineStr">
        <is>
          <t>26.05月</t>
        </is>
      </c>
      <c r="E9" s="46">
        <f>"26年"&amp;WEEKNUM(F9,2)&amp;"周"</f>
        <v/>
      </c>
      <c r="F9" s="644" t="inlineStr">
        <is>
          <t>2026-05-22</t>
        </is>
      </c>
      <c r="G9" s="381" t="inlineStr">
        <is>
          <t>436</t>
        </is>
      </c>
      <c r="H9" s="381" t="inlineStr">
        <is>
          <t>货品全站推广</t>
        </is>
      </c>
      <c r="I9" s="381" t="inlineStr">
        <is>
          <t>80818243820</t>
        </is>
      </c>
      <c r="J9" s="381" t="inlineStr">
        <is>
          <t>芭乐</t>
        </is>
      </c>
      <c r="K9" s="556" t="inlineStr">
        <is>
          <t>1050384503243</t>
        </is>
      </c>
      <c r="L9" s="381" t="inlineStr">
        <is>
          <t>商品</t>
        </is>
      </c>
      <c r="M9" s="381" t="inlineStr">
        <is>
          <t>爆汁红心芭乐果酒8度微醺晚安甜型酒莫斯卡托甜白葡萄酒750mL</t>
        </is>
      </c>
      <c r="N9" s="687" t="n">
        <v>580</v>
      </c>
      <c r="O9" s="687" t="n">
        <v>11</v>
      </c>
      <c r="P9" s="381" t="n">
        <v>6.9</v>
      </c>
      <c r="Q9" s="565" t="n">
        <v>0.01897</v>
      </c>
      <c r="R9" s="641" t="n">
        <v>0.63</v>
      </c>
      <c r="S9" s="381" t="n">
        <v>11.9</v>
      </c>
      <c r="T9" s="381" t="n">
        <v>0</v>
      </c>
      <c r="U9" s="381" t="n">
        <v>0</v>
      </c>
      <c r="V9" s="381" t="n">
        <v>0</v>
      </c>
      <c r="W9" s="381" t="n">
        <v>0</v>
      </c>
      <c r="X9" s="381" t="n">
        <v>0</v>
      </c>
      <c r="Y9" s="381" t="n">
        <v>0</v>
      </c>
      <c r="Z9" s="381" t="n">
        <v>0</v>
      </c>
      <c r="AA9" s="381" t="n">
        <v>0</v>
      </c>
      <c r="AB9" s="381" t="n">
        <v>0</v>
      </c>
      <c r="AC9" s="381" t="n">
        <v>0</v>
      </c>
      <c r="AD9" s="381" t="n">
        <v>0</v>
      </c>
      <c r="AE9" s="381" t="n">
        <v>0</v>
      </c>
      <c r="AF9" s="565" t="n">
        <v>0</v>
      </c>
      <c r="AG9" s="381" t="n">
        <v>0</v>
      </c>
      <c r="AH9" s="381" t="n">
        <v>0</v>
      </c>
      <c r="AI9" s="408" t="inlineStr"/>
      <c r="AJ9" s="381" t="n">
        <v>0</v>
      </c>
      <c r="AK9" s="381" t="n">
        <v>0</v>
      </c>
      <c r="AL9" s="381" t="n">
        <v>0</v>
      </c>
      <c r="AM9" s="381" t="n">
        <v>0</v>
      </c>
      <c r="AN9" s="381" t="n">
        <v>0</v>
      </c>
      <c r="AO9" s="381" t="n">
        <v>0</v>
      </c>
      <c r="AP9" s="408" t="inlineStr"/>
      <c r="AQ9" s="381" t="n">
        <v>0</v>
      </c>
      <c r="AR9" s="408" t="inlineStr"/>
      <c r="AS9" s="381" t="n">
        <v>0</v>
      </c>
      <c r="AT9" s="408" t="inlineStr"/>
      <c r="AU9" s="381" t="n">
        <v>0</v>
      </c>
      <c r="AV9" s="408" t="inlineStr"/>
      <c r="AW9" s="381" t="n">
        <v>0</v>
      </c>
      <c r="AX9" s="408" t="inlineStr"/>
      <c r="AY9" s="381" t="n">
        <v>0</v>
      </c>
      <c r="AZ9" s="381" t="n">
        <v>0</v>
      </c>
      <c r="BA9" s="381" t="n">
        <v>0</v>
      </c>
      <c r="BB9" s="381" t="n">
        <v>0</v>
      </c>
      <c r="BC9" s="381" t="n">
        <v>0</v>
      </c>
      <c r="BD9" s="381" t="n">
        <v>0</v>
      </c>
      <c r="BE9" s="381" t="n">
        <v>0</v>
      </c>
      <c r="BF9" s="381" t="n">
        <v>0</v>
      </c>
      <c r="BG9" s="381" t="n">
        <v>13</v>
      </c>
      <c r="BH9" s="381" t="n">
        <v>9</v>
      </c>
      <c r="BI9" s="381" t="n">
        <v>9</v>
      </c>
      <c r="BJ9" s="381" t="n">
        <v>1</v>
      </c>
      <c r="BK9" s="381" t="n">
        <v>0</v>
      </c>
      <c r="BL9" s="381" t="n">
        <v>0</v>
      </c>
      <c r="BM9" s="381" t="n">
        <v>0.02241</v>
      </c>
      <c r="BN9" s="381" t="n">
        <v>2</v>
      </c>
      <c r="BO9" s="381" t="n">
        <v>1</v>
      </c>
      <c r="BP9" s="381" t="n">
        <v>0</v>
      </c>
      <c r="BQ9" s="408" t="inlineStr"/>
      <c r="BR9" s="381" t="n">
        <v>0</v>
      </c>
      <c r="BS9" s="381" t="n">
        <v>0</v>
      </c>
      <c r="BT9" s="381" t="n">
        <v>0</v>
      </c>
      <c r="BU9" s="381" t="n">
        <v>0</v>
      </c>
      <c r="BV9" s="408" t="inlineStr"/>
      <c r="BW9" s="408" t="inlineStr"/>
      <c r="BX9" s="381" t="n">
        <v>0</v>
      </c>
      <c r="BY9" s="381" t="n">
        <v>5</v>
      </c>
      <c r="BZ9" s="381" t="n">
        <v>5</v>
      </c>
      <c r="CA9" s="381" t="n">
        <v>0</v>
      </c>
      <c r="CB9" s="381" t="n">
        <v>0</v>
      </c>
      <c r="CC9" s="381" t="n">
        <v>0</v>
      </c>
      <c r="CD9" s="381" t="n">
        <v>0</v>
      </c>
      <c r="CE9" s="381" t="n">
        <v>0</v>
      </c>
      <c r="CF9" s="381" t="n">
        <v>0</v>
      </c>
    </row>
    <row r="10">
      <c r="B10" s="43">
        <f>VLOOKUP(K10,商品ID!$A:$E,4,0)</f>
        <v/>
      </c>
      <c r="C10" s="45">
        <f>LEFT(E10,3)</f>
        <v/>
      </c>
      <c r="D10" s="45" t="inlineStr">
        <is>
          <t>26.05月</t>
        </is>
      </c>
      <c r="E10" s="46">
        <f>"26年"&amp;WEEKNUM(F10,2)&amp;"周"</f>
        <v/>
      </c>
      <c r="F10" s="644" t="inlineStr">
        <is>
          <t>2026-05-23</t>
        </is>
      </c>
      <c r="G10" s="381" t="inlineStr">
        <is>
          <t>436</t>
        </is>
      </c>
      <c r="H10" s="381" t="inlineStr">
        <is>
          <t>货品全站推广</t>
        </is>
      </c>
      <c r="I10" s="381" t="inlineStr">
        <is>
          <t>80818243820</t>
        </is>
      </c>
      <c r="J10" s="381" t="inlineStr">
        <is>
          <t>芭乐</t>
        </is>
      </c>
      <c r="K10" s="556" t="inlineStr">
        <is>
          <t>1050384503243</t>
        </is>
      </c>
      <c r="L10" s="381" t="inlineStr">
        <is>
          <t>商品</t>
        </is>
      </c>
      <c r="M10" s="381" t="inlineStr">
        <is>
          <t>爆汁红心芭乐果酒8度微醺晚安甜型酒莫斯卡托甜白葡萄酒750mL</t>
        </is>
      </c>
      <c r="N10" s="687" t="n">
        <v>826</v>
      </c>
      <c r="O10" s="687" t="n">
        <v>17</v>
      </c>
      <c r="P10" s="381" t="n">
        <v>8.300000000000001</v>
      </c>
      <c r="Q10" s="565" t="n">
        <v>0.02058</v>
      </c>
      <c r="R10" s="641" t="n">
        <v>0.49</v>
      </c>
      <c r="S10" s="381" t="n">
        <v>10.05</v>
      </c>
      <c r="T10" s="381" t="n">
        <v>0</v>
      </c>
      <c r="U10" s="381" t="n">
        <v>0</v>
      </c>
      <c r="V10" s="381" t="n">
        <v>0</v>
      </c>
      <c r="W10" s="381" t="n">
        <v>0</v>
      </c>
      <c r="X10" s="381" t="n">
        <v>0</v>
      </c>
      <c r="Y10" s="381" t="n">
        <v>0</v>
      </c>
      <c r="Z10" s="381" t="n">
        <v>0</v>
      </c>
      <c r="AA10" s="381" t="n">
        <v>0</v>
      </c>
      <c r="AB10" s="381" t="n">
        <v>0</v>
      </c>
      <c r="AC10" s="381" t="n">
        <v>0</v>
      </c>
      <c r="AD10" s="381" t="n">
        <v>0</v>
      </c>
      <c r="AE10" s="381" t="n">
        <v>0</v>
      </c>
      <c r="AF10" s="565" t="n">
        <v>0</v>
      </c>
      <c r="AG10" s="381" t="n">
        <v>0</v>
      </c>
      <c r="AH10" s="381" t="n">
        <v>0</v>
      </c>
      <c r="AI10" s="408" t="inlineStr"/>
      <c r="AJ10" s="381" t="n">
        <v>0</v>
      </c>
      <c r="AK10" s="381" t="n">
        <v>0</v>
      </c>
      <c r="AL10" s="381" t="n">
        <v>0</v>
      </c>
      <c r="AM10" s="381" t="n">
        <v>0</v>
      </c>
      <c r="AN10" s="381" t="n">
        <v>1</v>
      </c>
      <c r="AO10" s="381" t="n">
        <v>0</v>
      </c>
      <c r="AP10" s="408" t="inlineStr"/>
      <c r="AQ10" s="381" t="n">
        <v>1</v>
      </c>
      <c r="AR10" s="381" t="n">
        <v>8.300000000000001</v>
      </c>
      <c r="AS10" s="381" t="n">
        <v>1</v>
      </c>
      <c r="AT10" s="381" t="n">
        <v>8.300000000000001</v>
      </c>
      <c r="AU10" s="381" t="n">
        <v>1</v>
      </c>
      <c r="AV10" s="381" t="n">
        <v>8.300000000000001</v>
      </c>
      <c r="AW10" s="381" t="n">
        <v>0.05882</v>
      </c>
      <c r="AX10" s="408" t="inlineStr"/>
      <c r="AY10" s="381" t="n">
        <v>0</v>
      </c>
      <c r="AZ10" s="381" t="n">
        <v>0</v>
      </c>
      <c r="BA10" s="381" t="n">
        <v>1</v>
      </c>
      <c r="BB10" s="381" t="n">
        <v>0</v>
      </c>
      <c r="BC10" s="381" t="n">
        <v>0</v>
      </c>
      <c r="BD10" s="381" t="n">
        <v>0</v>
      </c>
      <c r="BE10" s="381" t="n">
        <v>0</v>
      </c>
      <c r="BF10" s="381" t="n">
        <v>0</v>
      </c>
      <c r="BG10" s="381" t="n">
        <v>22</v>
      </c>
      <c r="BH10" s="381" t="n">
        <v>16</v>
      </c>
      <c r="BI10" s="381" t="n">
        <v>15</v>
      </c>
      <c r="BJ10" s="381" t="n">
        <v>0.9375</v>
      </c>
      <c r="BK10" s="381" t="n">
        <v>0</v>
      </c>
      <c r="BL10" s="381" t="n">
        <v>0</v>
      </c>
      <c r="BM10" s="381" t="n">
        <v>0.02663</v>
      </c>
      <c r="BN10" s="381" t="n">
        <v>4</v>
      </c>
      <c r="BO10" s="381" t="n">
        <v>1</v>
      </c>
      <c r="BP10" s="381" t="n">
        <v>0</v>
      </c>
      <c r="BQ10" s="408" t="inlineStr"/>
      <c r="BR10" s="381" t="n">
        <v>0</v>
      </c>
      <c r="BS10" s="381" t="n">
        <v>0</v>
      </c>
      <c r="BT10" s="381" t="n">
        <v>0</v>
      </c>
      <c r="BU10" s="381" t="n">
        <v>0</v>
      </c>
      <c r="BV10" s="408" t="inlineStr"/>
      <c r="BW10" s="408" t="inlineStr"/>
      <c r="BX10" s="381" t="n">
        <v>0</v>
      </c>
      <c r="BY10" s="381" t="n">
        <v>15</v>
      </c>
      <c r="BZ10" s="381" t="n">
        <v>15</v>
      </c>
      <c r="CA10" s="381" t="n">
        <v>0</v>
      </c>
      <c r="CB10" s="381" t="n">
        <v>0</v>
      </c>
      <c r="CC10" s="381" t="n">
        <v>0</v>
      </c>
      <c r="CD10" s="381" t="n">
        <v>0</v>
      </c>
      <c r="CE10" s="381" t="n">
        <v>0</v>
      </c>
      <c r="CF10" s="381" t="n">
        <v>0</v>
      </c>
    </row>
    <row r="11">
      <c r="B11" s="43">
        <f>VLOOKUP(K11,商品ID!$A:$E,4,0)</f>
        <v/>
      </c>
      <c r="C11" s="45">
        <f>LEFT(E11,3)</f>
        <v/>
      </c>
      <c r="D11" s="45" t="inlineStr">
        <is>
          <t>26.05月</t>
        </is>
      </c>
      <c r="E11" s="46">
        <f>"26年"&amp;WEEKNUM(F11,2)&amp;"周"</f>
        <v/>
      </c>
      <c r="F11" s="644" t="inlineStr">
        <is>
          <t>2026-05-24</t>
        </is>
      </c>
      <c r="G11" s="381" t="inlineStr">
        <is>
          <t>436</t>
        </is>
      </c>
      <c r="H11" s="381" t="inlineStr">
        <is>
          <t>货品全站推广</t>
        </is>
      </c>
      <c r="I11" s="381" t="inlineStr">
        <is>
          <t>80818243820</t>
        </is>
      </c>
      <c r="J11" s="381" t="inlineStr">
        <is>
          <t>芭乐</t>
        </is>
      </c>
      <c r="K11" s="556" t="inlineStr">
        <is>
          <t>1050384503243</t>
        </is>
      </c>
      <c r="L11" s="381" t="inlineStr">
        <is>
          <t>商品</t>
        </is>
      </c>
      <c r="M11" s="381" t="inlineStr">
        <is>
          <t>爆汁红心芭乐果酒8度微醺晚安甜型酒莫斯卡托甜白葡萄酒750mL</t>
        </is>
      </c>
      <c r="N11" s="687" t="n">
        <v>709</v>
      </c>
      <c r="O11" s="687" t="n">
        <v>13</v>
      </c>
      <c r="P11" s="381" t="n">
        <v>6.57</v>
      </c>
      <c r="Q11" s="565" t="n">
        <v>0.01834</v>
      </c>
      <c r="R11" s="641" t="n">
        <v>0.51</v>
      </c>
      <c r="S11" s="381" t="n">
        <v>9.27</v>
      </c>
      <c r="T11" s="381" t="n">
        <v>0</v>
      </c>
      <c r="U11" s="381" t="n">
        <v>0</v>
      </c>
      <c r="V11" s="381" t="n">
        <v>0</v>
      </c>
      <c r="W11" s="381" t="n">
        <v>0</v>
      </c>
      <c r="X11" s="381" t="n">
        <v>0</v>
      </c>
      <c r="Y11" s="381" t="n">
        <v>0</v>
      </c>
      <c r="Z11" s="381" t="n">
        <v>0</v>
      </c>
      <c r="AA11" s="381" t="n">
        <v>0</v>
      </c>
      <c r="AB11" s="381" t="n">
        <v>0</v>
      </c>
      <c r="AC11" s="381" t="n">
        <v>0</v>
      </c>
      <c r="AD11" s="381" t="n">
        <v>0</v>
      </c>
      <c r="AE11" s="381" t="n">
        <v>0</v>
      </c>
      <c r="AF11" s="565" t="n">
        <v>0</v>
      </c>
      <c r="AG11" s="381" t="n">
        <v>0</v>
      </c>
      <c r="AH11" s="381" t="n">
        <v>0</v>
      </c>
      <c r="AI11" s="408" t="inlineStr"/>
      <c r="AJ11" s="381" t="n">
        <v>1</v>
      </c>
      <c r="AK11" s="381" t="n">
        <v>1</v>
      </c>
      <c r="AL11" s="381" t="n">
        <v>0</v>
      </c>
      <c r="AM11" s="381" t="n">
        <v>0.07692</v>
      </c>
      <c r="AN11" s="381" t="n">
        <v>1</v>
      </c>
      <c r="AO11" s="381" t="n">
        <v>0</v>
      </c>
      <c r="AP11" s="408" t="inlineStr"/>
      <c r="AQ11" s="381" t="n">
        <v>2</v>
      </c>
      <c r="AR11" s="381" t="n">
        <v>3.29</v>
      </c>
      <c r="AS11" s="381" t="n">
        <v>2</v>
      </c>
      <c r="AT11" s="381" t="n">
        <v>3.29</v>
      </c>
      <c r="AU11" s="381" t="n">
        <v>1</v>
      </c>
      <c r="AV11" s="381" t="n">
        <v>6.57</v>
      </c>
      <c r="AW11" s="381" t="n">
        <v>0.07692</v>
      </c>
      <c r="AX11" s="381" t="n">
        <v>6.57</v>
      </c>
      <c r="AY11" s="381" t="n">
        <v>0</v>
      </c>
      <c r="AZ11" s="381" t="n">
        <v>0</v>
      </c>
      <c r="BA11" s="381" t="n">
        <v>1</v>
      </c>
      <c r="BB11" s="381" t="n">
        <v>0</v>
      </c>
      <c r="BC11" s="381" t="n">
        <v>0</v>
      </c>
      <c r="BD11" s="381" t="n">
        <v>0</v>
      </c>
      <c r="BE11" s="381" t="n">
        <v>0</v>
      </c>
      <c r="BF11" s="381" t="n">
        <v>0</v>
      </c>
      <c r="BG11" s="381" t="n">
        <v>13</v>
      </c>
      <c r="BH11" s="381" t="n">
        <v>12</v>
      </c>
      <c r="BI11" s="381" t="n">
        <v>9</v>
      </c>
      <c r="BJ11" s="381" t="n">
        <v>0.75</v>
      </c>
      <c r="BK11" s="381" t="n">
        <v>0</v>
      </c>
      <c r="BL11" s="381" t="n">
        <v>0</v>
      </c>
      <c r="BM11" s="381" t="n">
        <v>0.01834</v>
      </c>
      <c r="BN11" s="381" t="n">
        <v>1</v>
      </c>
      <c r="BO11" s="381" t="n">
        <v>1</v>
      </c>
      <c r="BP11" s="381" t="n">
        <v>0</v>
      </c>
      <c r="BQ11" s="408" t="inlineStr"/>
      <c r="BR11" s="381" t="n">
        <v>0</v>
      </c>
      <c r="BS11" s="381" t="n">
        <v>0</v>
      </c>
      <c r="BT11" s="381" t="n">
        <v>0</v>
      </c>
      <c r="BU11" s="381" t="n">
        <v>0</v>
      </c>
      <c r="BV11" s="408" t="inlineStr"/>
      <c r="BW11" s="408" t="inlineStr"/>
      <c r="BX11" s="381" t="n">
        <v>0</v>
      </c>
      <c r="BY11" s="381" t="n">
        <v>54</v>
      </c>
      <c r="BZ11" s="381" t="n">
        <v>54</v>
      </c>
      <c r="CA11" s="381" t="n">
        <v>0</v>
      </c>
      <c r="CB11" s="381" t="n">
        <v>0</v>
      </c>
      <c r="CC11" s="381" t="n">
        <v>0</v>
      </c>
      <c r="CD11" s="381" t="n">
        <v>0</v>
      </c>
      <c r="CE11" s="381" t="n">
        <v>0</v>
      </c>
      <c r="CF11" s="381" t="n">
        <v>0</v>
      </c>
    </row>
    <row r="12">
      <c r="B12" s="43">
        <f>VLOOKUP(K12,商品ID!$A:$E,4,0)</f>
        <v/>
      </c>
      <c r="C12" s="45">
        <f>LEFT(E12,3)</f>
        <v/>
      </c>
      <c r="D12" s="45" t="inlineStr">
        <is>
          <t>26.05月</t>
        </is>
      </c>
      <c r="E12" s="46">
        <f>"26年"&amp;WEEKNUM(F12,2)&amp;"周"</f>
        <v/>
      </c>
      <c r="F12" s="644" t="inlineStr">
        <is>
          <t>2026-05-25</t>
        </is>
      </c>
      <c r="G12" s="381" t="inlineStr">
        <is>
          <t>436</t>
        </is>
      </c>
      <c r="H12" s="381" t="inlineStr">
        <is>
          <t>货品全站推广</t>
        </is>
      </c>
      <c r="I12" s="381" t="inlineStr">
        <is>
          <t>80818243820</t>
        </is>
      </c>
      <c r="J12" s="381" t="inlineStr">
        <is>
          <t>芭乐</t>
        </is>
      </c>
      <c r="K12" s="556" t="inlineStr">
        <is>
          <t>1050384503243</t>
        </is>
      </c>
      <c r="L12" s="381" t="inlineStr">
        <is>
          <t>商品</t>
        </is>
      </c>
      <c r="M12" s="381" t="inlineStr">
        <is>
          <t>爆汁红心芭乐果酒8度微醺晚安甜型酒莫斯卡托甜白葡萄酒750mL</t>
        </is>
      </c>
      <c r="N12" s="687" t="n">
        <v>402</v>
      </c>
      <c r="O12" s="687" t="n">
        <v>9</v>
      </c>
      <c r="P12" s="381" t="n">
        <v>7.4</v>
      </c>
      <c r="Q12" s="565" t="n">
        <v>0.02239</v>
      </c>
      <c r="R12" s="641" t="n">
        <v>0.82</v>
      </c>
      <c r="S12" s="381" t="n">
        <v>18.41</v>
      </c>
      <c r="T12" s="381" t="n">
        <v>0</v>
      </c>
      <c r="U12" s="381" t="n">
        <v>0</v>
      </c>
      <c r="V12" s="381" t="n">
        <v>0</v>
      </c>
      <c r="W12" s="381" t="n">
        <v>0</v>
      </c>
      <c r="X12" s="381" t="n">
        <v>0</v>
      </c>
      <c r="Y12" s="381" t="n">
        <v>0</v>
      </c>
      <c r="Z12" s="381" t="n">
        <v>0</v>
      </c>
      <c r="AA12" s="381" t="n">
        <v>0</v>
      </c>
      <c r="AB12" s="381" t="n">
        <v>0</v>
      </c>
      <c r="AC12" s="381" t="n">
        <v>0</v>
      </c>
      <c r="AD12" s="381" t="n">
        <v>0</v>
      </c>
      <c r="AE12" s="381" t="n">
        <v>0</v>
      </c>
      <c r="AF12" s="565" t="n">
        <v>0</v>
      </c>
      <c r="AG12" s="381" t="n">
        <v>0</v>
      </c>
      <c r="AH12" s="381" t="n">
        <v>0</v>
      </c>
      <c r="AI12" s="408" t="inlineStr"/>
      <c r="AJ12" s="381" t="n">
        <v>0</v>
      </c>
      <c r="AK12" s="381" t="n">
        <v>0</v>
      </c>
      <c r="AL12" s="381" t="n">
        <v>0</v>
      </c>
      <c r="AM12" s="381" t="n">
        <v>0</v>
      </c>
      <c r="AN12" s="381" t="n">
        <v>2</v>
      </c>
      <c r="AO12" s="381" t="n">
        <v>0</v>
      </c>
      <c r="AP12" s="408" t="inlineStr"/>
      <c r="AQ12" s="381" t="n">
        <v>2</v>
      </c>
      <c r="AR12" s="381" t="n">
        <v>3.7</v>
      </c>
      <c r="AS12" s="381" t="n">
        <v>2</v>
      </c>
      <c r="AT12" s="381" t="n">
        <v>3.7</v>
      </c>
      <c r="AU12" s="381" t="n">
        <v>2</v>
      </c>
      <c r="AV12" s="381" t="n">
        <v>3.7</v>
      </c>
      <c r="AW12" s="381" t="n">
        <v>0.22222</v>
      </c>
      <c r="AX12" s="408" t="inlineStr"/>
      <c r="AY12" s="381" t="n">
        <v>0</v>
      </c>
      <c r="AZ12" s="381" t="n">
        <v>0</v>
      </c>
      <c r="BA12" s="381" t="n">
        <v>1</v>
      </c>
      <c r="BB12" s="381" t="n">
        <v>1</v>
      </c>
      <c r="BC12" s="381" t="n">
        <v>0</v>
      </c>
      <c r="BD12" s="381" t="n">
        <v>0</v>
      </c>
      <c r="BE12" s="381" t="n">
        <v>0</v>
      </c>
      <c r="BF12" s="381" t="n">
        <v>0</v>
      </c>
      <c r="BG12" s="381" t="n">
        <v>30</v>
      </c>
      <c r="BH12" s="381" t="n">
        <v>9</v>
      </c>
      <c r="BI12" s="381" t="n">
        <v>7</v>
      </c>
      <c r="BJ12" s="381" t="n">
        <v>0.77778</v>
      </c>
      <c r="BK12" s="381" t="n">
        <v>0</v>
      </c>
      <c r="BL12" s="381" t="n">
        <v>0</v>
      </c>
      <c r="BM12" s="381" t="n">
        <v>0.07463</v>
      </c>
      <c r="BN12" s="381" t="n">
        <v>20</v>
      </c>
      <c r="BO12" s="381" t="n">
        <v>3</v>
      </c>
      <c r="BP12" s="381" t="n">
        <v>0</v>
      </c>
      <c r="BQ12" s="408" t="inlineStr"/>
      <c r="BR12" s="381" t="n">
        <v>0</v>
      </c>
      <c r="BS12" s="381" t="n">
        <v>0</v>
      </c>
      <c r="BT12" s="381" t="n">
        <v>0</v>
      </c>
      <c r="BU12" s="381" t="n">
        <v>0</v>
      </c>
      <c r="BV12" s="408" t="inlineStr"/>
      <c r="BW12" s="408" t="inlineStr"/>
      <c r="BX12" s="381" t="n">
        <v>0.19</v>
      </c>
      <c r="BY12" s="381" t="n">
        <v>21</v>
      </c>
      <c r="BZ12" s="381" t="n">
        <v>21</v>
      </c>
      <c r="CA12" s="381" t="n">
        <v>0</v>
      </c>
      <c r="CB12" s="381" t="n">
        <v>0</v>
      </c>
      <c r="CC12" s="381" t="n">
        <v>0</v>
      </c>
      <c r="CD12" s="381" t="n">
        <v>0</v>
      </c>
      <c r="CE12" s="381" t="n">
        <v>0</v>
      </c>
      <c r="CF12" s="381" t="n">
        <v>0</v>
      </c>
    </row>
    <row r="13">
      <c r="B13" s="43">
        <f>VLOOKUP(K13,商品ID!$A:$E,4,0)</f>
        <v/>
      </c>
      <c r="C13" s="45">
        <f>LEFT(E13,3)</f>
        <v/>
      </c>
      <c r="D13" s="45" t="inlineStr">
        <is>
          <t>26.05月</t>
        </is>
      </c>
      <c r="E13" s="46">
        <f>"26年"&amp;WEEKNUM(F13,2)&amp;"周"</f>
        <v/>
      </c>
      <c r="F13" s="644" t="inlineStr">
        <is>
          <t>2026-05-26</t>
        </is>
      </c>
      <c r="G13" s="381" t="inlineStr">
        <is>
          <t>436</t>
        </is>
      </c>
      <c r="H13" s="381" t="inlineStr">
        <is>
          <t>货品全站推广</t>
        </is>
      </c>
      <c r="I13" s="381" t="inlineStr">
        <is>
          <t>80818243820</t>
        </is>
      </c>
      <c r="J13" s="381" t="inlineStr">
        <is>
          <t>芭乐</t>
        </is>
      </c>
      <c r="K13" s="556" t="inlineStr">
        <is>
          <t>1050384503243</t>
        </is>
      </c>
      <c r="L13" s="381" t="inlineStr">
        <is>
          <t>商品</t>
        </is>
      </c>
      <c r="M13" s="381" t="inlineStr">
        <is>
          <t>爆汁红心芭乐果酒8度微醺晚安甜型酒莫斯卡托甜白葡萄酒750mL</t>
        </is>
      </c>
      <c r="N13" s="687" t="n">
        <v>875</v>
      </c>
      <c r="O13" s="687" t="n">
        <v>13</v>
      </c>
      <c r="P13" s="381" t="n">
        <v>10.38</v>
      </c>
      <c r="Q13" s="565" t="n">
        <v>0.01486</v>
      </c>
      <c r="R13" s="641" t="n">
        <v>0.8</v>
      </c>
      <c r="S13" s="381" t="n">
        <v>11.86</v>
      </c>
      <c r="T13" s="381" t="n">
        <v>0</v>
      </c>
      <c r="U13" s="381" t="n">
        <v>0</v>
      </c>
      <c r="V13" s="381" t="n">
        <v>0</v>
      </c>
      <c r="W13" s="381" t="n">
        <v>0</v>
      </c>
      <c r="X13" s="381" t="n">
        <v>0</v>
      </c>
      <c r="Y13" s="381" t="n">
        <v>0</v>
      </c>
      <c r="Z13" s="381" t="n">
        <v>0</v>
      </c>
      <c r="AA13" s="381" t="n">
        <v>0</v>
      </c>
      <c r="AB13" s="381" t="n">
        <v>0</v>
      </c>
      <c r="AC13" s="381" t="n">
        <v>0</v>
      </c>
      <c r="AD13" s="381" t="n">
        <v>0</v>
      </c>
      <c r="AE13" s="381" t="n">
        <v>0</v>
      </c>
      <c r="AF13" s="565" t="n">
        <v>0</v>
      </c>
      <c r="AG13" s="381" t="n">
        <v>0</v>
      </c>
      <c r="AH13" s="381" t="n">
        <v>0</v>
      </c>
      <c r="AI13" s="408" t="inlineStr"/>
      <c r="AJ13" s="381" t="n">
        <v>0</v>
      </c>
      <c r="AK13" s="381" t="n">
        <v>0</v>
      </c>
      <c r="AL13" s="381" t="n">
        <v>0</v>
      </c>
      <c r="AM13" s="381" t="n">
        <v>0</v>
      </c>
      <c r="AN13" s="381" t="n">
        <v>0</v>
      </c>
      <c r="AO13" s="381" t="n">
        <v>0</v>
      </c>
      <c r="AP13" s="408" t="inlineStr"/>
      <c r="AQ13" s="381" t="n">
        <v>0</v>
      </c>
      <c r="AR13" s="408" t="inlineStr"/>
      <c r="AS13" s="381" t="n">
        <v>0</v>
      </c>
      <c r="AT13" s="408" t="inlineStr"/>
      <c r="AU13" s="381" t="n">
        <v>0</v>
      </c>
      <c r="AV13" s="408" t="inlineStr"/>
      <c r="AW13" s="381" t="n">
        <v>0</v>
      </c>
      <c r="AX13" s="408" t="inlineStr"/>
      <c r="AY13" s="381" t="n">
        <v>0</v>
      </c>
      <c r="AZ13" s="381" t="n">
        <v>0</v>
      </c>
      <c r="BA13" s="381" t="n">
        <v>0</v>
      </c>
      <c r="BB13" s="381" t="n">
        <v>0</v>
      </c>
      <c r="BC13" s="381" t="n">
        <v>0</v>
      </c>
      <c r="BD13" s="381" t="n">
        <v>0</v>
      </c>
      <c r="BE13" s="381" t="n">
        <v>0</v>
      </c>
      <c r="BF13" s="381" t="n">
        <v>0</v>
      </c>
      <c r="BG13" s="381" t="n">
        <v>10</v>
      </c>
      <c r="BH13" s="381" t="n">
        <v>9</v>
      </c>
      <c r="BI13" s="381" t="n">
        <v>8</v>
      </c>
      <c r="BJ13" s="381" t="n">
        <v>0.88889</v>
      </c>
      <c r="BK13" s="381" t="n">
        <v>0</v>
      </c>
      <c r="BL13" s="381" t="n">
        <v>0</v>
      </c>
      <c r="BM13" s="381" t="n">
        <v>0.01143</v>
      </c>
      <c r="BN13" s="381" t="n">
        <v>1</v>
      </c>
      <c r="BO13" s="381" t="n">
        <v>1</v>
      </c>
      <c r="BP13" s="381" t="n">
        <v>0</v>
      </c>
      <c r="BQ13" s="408" t="inlineStr"/>
      <c r="BR13" s="381" t="n">
        <v>0</v>
      </c>
      <c r="BS13" s="381" t="n">
        <v>0</v>
      </c>
      <c r="BT13" s="381" t="n">
        <v>0</v>
      </c>
      <c r="BU13" s="381" t="n">
        <v>0</v>
      </c>
      <c r="BV13" s="408" t="inlineStr"/>
      <c r="BW13" s="408" t="inlineStr"/>
      <c r="BX13" s="381" t="n">
        <v>0</v>
      </c>
      <c r="BY13" s="381" t="n">
        <v>1</v>
      </c>
      <c r="BZ13" s="381" t="n">
        <v>1</v>
      </c>
      <c r="CA13" s="381" t="n">
        <v>0</v>
      </c>
      <c r="CB13" s="381" t="n">
        <v>0</v>
      </c>
      <c r="CC13" s="381" t="n">
        <v>0</v>
      </c>
      <c r="CD13" s="381" t="n">
        <v>0</v>
      </c>
      <c r="CE13" s="381" t="n">
        <v>0</v>
      </c>
      <c r="CF13" s="381" t="n">
        <v>0</v>
      </c>
    </row>
    <row r="14">
      <c r="B14" s="43">
        <f>VLOOKUP(K14,商品ID!$A:$E,4,0)</f>
        <v/>
      </c>
      <c r="C14" s="45">
        <f>LEFT(E14,3)</f>
        <v/>
      </c>
      <c r="D14" s="45" t="inlineStr">
        <is>
          <t>26.05月</t>
        </is>
      </c>
      <c r="E14" s="46">
        <f>"26年"&amp;WEEKNUM(F14,2)&amp;"周"</f>
        <v/>
      </c>
      <c r="F14" s="644" t="inlineStr">
        <is>
          <t>2026-05-27</t>
        </is>
      </c>
      <c r="G14" s="381" t="inlineStr">
        <is>
          <t>436</t>
        </is>
      </c>
      <c r="H14" s="381" t="inlineStr">
        <is>
          <t>货品全站推广</t>
        </is>
      </c>
      <c r="I14" s="381" t="inlineStr">
        <is>
          <t>80818243820</t>
        </is>
      </c>
      <c r="J14" s="381" t="inlineStr">
        <is>
          <t>芭乐</t>
        </is>
      </c>
      <c r="K14" s="556" t="inlineStr">
        <is>
          <t>1050384503243</t>
        </is>
      </c>
      <c r="L14" s="381" t="inlineStr">
        <is>
          <t>商品</t>
        </is>
      </c>
      <c r="M14" s="381" t="inlineStr">
        <is>
          <t>爆汁红心芭乐果酒8度微醺晚安甜型酒莫斯卡托甜白葡萄酒750mL</t>
        </is>
      </c>
      <c r="N14" s="687" t="n">
        <v>188</v>
      </c>
      <c r="O14" s="687" t="n">
        <v>2</v>
      </c>
      <c r="P14" s="381" t="n">
        <v>0.14</v>
      </c>
      <c r="Q14" s="565" t="n">
        <v>0.01064</v>
      </c>
      <c r="R14" s="641" t="n">
        <v>0.07000000000000001</v>
      </c>
      <c r="S14" s="381" t="n">
        <v>0.74</v>
      </c>
      <c r="T14" s="381" t="n">
        <v>0</v>
      </c>
      <c r="U14" s="381" t="n">
        <v>0</v>
      </c>
      <c r="V14" s="381" t="n">
        <v>0</v>
      </c>
      <c r="W14" s="381" t="n">
        <v>0</v>
      </c>
      <c r="X14" s="381" t="n">
        <v>0</v>
      </c>
      <c r="Y14" s="381" t="n">
        <v>0</v>
      </c>
      <c r="Z14" s="381" t="n">
        <v>0</v>
      </c>
      <c r="AA14" s="381" t="n">
        <v>0</v>
      </c>
      <c r="AB14" s="381" t="n">
        <v>0</v>
      </c>
      <c r="AC14" s="381" t="n">
        <v>0</v>
      </c>
      <c r="AD14" s="381" t="n">
        <v>0</v>
      </c>
      <c r="AE14" s="381" t="n">
        <v>0</v>
      </c>
      <c r="AF14" s="565" t="n">
        <v>0</v>
      </c>
      <c r="AG14" s="381" t="n">
        <v>0</v>
      </c>
      <c r="AH14" s="381" t="n">
        <v>0</v>
      </c>
      <c r="AI14" s="408" t="inlineStr"/>
      <c r="AJ14" s="381" t="n">
        <v>0</v>
      </c>
      <c r="AK14" s="381" t="n">
        <v>0</v>
      </c>
      <c r="AL14" s="381" t="n">
        <v>0</v>
      </c>
      <c r="AM14" s="381" t="n">
        <v>0</v>
      </c>
      <c r="AN14" s="381" t="n">
        <v>0</v>
      </c>
      <c r="AO14" s="381" t="n">
        <v>0</v>
      </c>
      <c r="AP14" s="408" t="inlineStr"/>
      <c r="AQ14" s="381" t="n">
        <v>0</v>
      </c>
      <c r="AR14" s="408" t="inlineStr"/>
      <c r="AS14" s="381" t="n">
        <v>0</v>
      </c>
      <c r="AT14" s="408" t="inlineStr"/>
      <c r="AU14" s="381" t="n">
        <v>0</v>
      </c>
      <c r="AV14" s="408" t="inlineStr"/>
      <c r="AW14" s="381" t="n">
        <v>0</v>
      </c>
      <c r="AX14" s="408" t="inlineStr"/>
      <c r="AY14" s="381" t="n">
        <v>0</v>
      </c>
      <c r="AZ14" s="381" t="n">
        <v>0</v>
      </c>
      <c r="BA14" s="381" t="n">
        <v>0</v>
      </c>
      <c r="BB14" s="381" t="n">
        <v>0</v>
      </c>
      <c r="BC14" s="381" t="n">
        <v>0</v>
      </c>
      <c r="BD14" s="381" t="n">
        <v>0</v>
      </c>
      <c r="BE14" s="381" t="n">
        <v>0</v>
      </c>
      <c r="BF14" s="381" t="n">
        <v>0</v>
      </c>
      <c r="BG14" s="381" t="n">
        <v>3</v>
      </c>
      <c r="BH14" s="381" t="n">
        <v>2</v>
      </c>
      <c r="BI14" s="381" t="n">
        <v>2</v>
      </c>
      <c r="BJ14" s="381" t="n">
        <v>1</v>
      </c>
      <c r="BK14" s="381" t="n">
        <v>0</v>
      </c>
      <c r="BL14" s="381" t="n">
        <v>0</v>
      </c>
      <c r="BM14" s="381" t="n">
        <v>0.01596</v>
      </c>
      <c r="BN14" s="381" t="n">
        <v>1</v>
      </c>
      <c r="BO14" s="381" t="n">
        <v>2</v>
      </c>
      <c r="BP14" s="381" t="n">
        <v>0</v>
      </c>
      <c r="BQ14" s="408" t="inlineStr"/>
      <c r="BR14" s="381" t="n">
        <v>0</v>
      </c>
      <c r="BS14" s="381" t="n">
        <v>0</v>
      </c>
      <c r="BT14" s="381" t="n">
        <v>0</v>
      </c>
      <c r="BU14" s="381" t="n">
        <v>0</v>
      </c>
      <c r="BV14" s="408" t="inlineStr"/>
      <c r="BW14" s="408" t="inlineStr"/>
      <c r="BX14" s="381" t="n">
        <v>0</v>
      </c>
      <c r="BY14" s="381" t="n">
        <v>0</v>
      </c>
      <c r="BZ14" s="381" t="n">
        <v>0</v>
      </c>
      <c r="CA14" s="381" t="n">
        <v>0</v>
      </c>
      <c r="CB14" s="381" t="n">
        <v>0</v>
      </c>
      <c r="CC14" s="381" t="n">
        <v>0</v>
      </c>
      <c r="CD14" s="381" t="n">
        <v>0</v>
      </c>
      <c r="CE14" s="381" t="n">
        <v>0</v>
      </c>
      <c r="CF14" s="381" t="n">
        <v>0</v>
      </c>
    </row>
    <row r="15">
      <c r="B15" s="43">
        <f>VLOOKUP(K15,商品ID!$A:$E,4,0)</f>
        <v/>
      </c>
      <c r="C15" s="45">
        <f>LEFT(E15,3)</f>
        <v/>
      </c>
      <c r="D15" s="45" t="inlineStr">
        <is>
          <t>26.05月</t>
        </is>
      </c>
      <c r="E15" s="46">
        <f>"26年"&amp;WEEKNUM(F15,2)&amp;"周"</f>
        <v/>
      </c>
      <c r="F15" s="644" t="inlineStr">
        <is>
          <t>2026-05-28</t>
        </is>
      </c>
      <c r="G15" s="381" t="inlineStr">
        <is>
          <t>436</t>
        </is>
      </c>
      <c r="H15" s="381" t="inlineStr">
        <is>
          <t>货品全站推广</t>
        </is>
      </c>
      <c r="I15" s="381" t="inlineStr">
        <is>
          <t>80818243820</t>
        </is>
      </c>
      <c r="J15" s="381" t="inlineStr">
        <is>
          <t>芭乐</t>
        </is>
      </c>
      <c r="K15" s="556" t="inlineStr">
        <is>
          <t>1050384503243</t>
        </is>
      </c>
      <c r="L15" s="381" t="inlineStr">
        <is>
          <t>商品</t>
        </is>
      </c>
      <c r="M15" s="381" t="inlineStr">
        <is>
          <t>爆汁红心芭乐果酒8度微醺晚安甜型酒莫斯卡托甜白葡萄酒750mL</t>
        </is>
      </c>
      <c r="N15" s="687" t="n">
        <v>87</v>
      </c>
      <c r="O15" s="687" t="n">
        <v>4</v>
      </c>
      <c r="P15" s="381" t="n">
        <v>7.23</v>
      </c>
      <c r="Q15" s="565" t="n">
        <v>0.04598</v>
      </c>
      <c r="R15" s="641" t="n">
        <v>1.81</v>
      </c>
      <c r="S15" s="381" t="n">
        <v>83.09999999999999</v>
      </c>
      <c r="T15" s="381" t="n">
        <v>0</v>
      </c>
      <c r="U15" s="381" t="n">
        <v>0</v>
      </c>
      <c r="V15" s="381" t="n">
        <v>0</v>
      </c>
      <c r="W15" s="381" t="n">
        <v>0</v>
      </c>
      <c r="X15" s="381" t="n">
        <v>0</v>
      </c>
      <c r="Y15" s="381" t="n">
        <v>0</v>
      </c>
      <c r="Z15" s="381" t="n">
        <v>99.2</v>
      </c>
      <c r="AA15" s="381" t="n">
        <v>0</v>
      </c>
      <c r="AB15" s="381" t="n">
        <v>99.2</v>
      </c>
      <c r="AC15" s="381" t="n">
        <v>2</v>
      </c>
      <c r="AD15" s="381" t="n">
        <v>2</v>
      </c>
      <c r="AE15" s="381" t="n">
        <v>0</v>
      </c>
      <c r="AF15" s="565" t="n">
        <v>0.5</v>
      </c>
      <c r="AG15" s="381" t="n">
        <v>13.72</v>
      </c>
      <c r="AH15" s="381" t="n">
        <v>13.72</v>
      </c>
      <c r="AI15" s="381" t="n">
        <v>3.62</v>
      </c>
      <c r="AJ15" s="381" t="n">
        <v>2</v>
      </c>
      <c r="AK15" s="381" t="n">
        <v>2</v>
      </c>
      <c r="AL15" s="381" t="n">
        <v>0</v>
      </c>
      <c r="AM15" s="381" t="n">
        <v>0.5</v>
      </c>
      <c r="AN15" s="381" t="n">
        <v>2</v>
      </c>
      <c r="AO15" s="381" t="n">
        <v>1</v>
      </c>
      <c r="AP15" s="381" t="n">
        <v>7.23</v>
      </c>
      <c r="AQ15" s="381" t="n">
        <v>5</v>
      </c>
      <c r="AR15" s="381" t="n">
        <v>1.45</v>
      </c>
      <c r="AS15" s="381" t="n">
        <v>4</v>
      </c>
      <c r="AT15" s="381" t="n">
        <v>1.81</v>
      </c>
      <c r="AU15" s="381" t="n">
        <v>3</v>
      </c>
      <c r="AV15" s="381" t="n">
        <v>3.62</v>
      </c>
      <c r="AW15" s="381" t="n">
        <v>0.5</v>
      </c>
      <c r="AX15" s="381" t="n">
        <v>3.62</v>
      </c>
      <c r="AY15" s="381" t="n">
        <v>2</v>
      </c>
      <c r="AZ15" s="381" t="n">
        <v>124</v>
      </c>
      <c r="BA15" s="381" t="n">
        <v>1</v>
      </c>
      <c r="BB15" s="381" t="n">
        <v>1</v>
      </c>
      <c r="BC15" s="381" t="n">
        <v>0</v>
      </c>
      <c r="BD15" s="381" t="n">
        <v>0</v>
      </c>
      <c r="BE15" s="381" t="n">
        <v>0</v>
      </c>
      <c r="BF15" s="381" t="n">
        <v>1</v>
      </c>
      <c r="BG15" s="381" t="n">
        <v>32</v>
      </c>
      <c r="BH15" s="381" t="n">
        <v>4</v>
      </c>
      <c r="BI15" s="381" t="n">
        <v>4</v>
      </c>
      <c r="BJ15" s="381" t="n">
        <v>1</v>
      </c>
      <c r="BK15" s="381" t="n">
        <v>0</v>
      </c>
      <c r="BL15" s="381" t="n">
        <v>0</v>
      </c>
      <c r="BM15" s="381" t="n">
        <v>0.36782</v>
      </c>
      <c r="BN15" s="381" t="n">
        <v>27</v>
      </c>
      <c r="BO15" s="381" t="n">
        <v>8</v>
      </c>
      <c r="BP15" s="381" t="n">
        <v>1</v>
      </c>
      <c r="BQ15" s="381" t="n">
        <v>1</v>
      </c>
      <c r="BR15" s="381" t="n">
        <v>0</v>
      </c>
      <c r="BS15" s="381" t="n">
        <v>0</v>
      </c>
      <c r="BT15" s="381" t="n">
        <v>0</v>
      </c>
      <c r="BU15" s="381" t="n">
        <v>1</v>
      </c>
      <c r="BV15" s="381" t="n">
        <v>2</v>
      </c>
      <c r="BW15" s="381" t="n">
        <v>99.2</v>
      </c>
      <c r="BX15" s="381" t="n">
        <v>14.35</v>
      </c>
      <c r="BY15" s="381" t="n">
        <v>119</v>
      </c>
      <c r="BZ15" s="381" t="n">
        <v>156</v>
      </c>
      <c r="CA15" s="381" t="n">
        <v>0</v>
      </c>
      <c r="CB15" s="381" t="n">
        <v>0</v>
      </c>
      <c r="CC15" s="381" t="n">
        <v>0</v>
      </c>
      <c r="CD15" s="381" t="n">
        <v>0</v>
      </c>
      <c r="CE15" s="381" t="n">
        <v>0</v>
      </c>
      <c r="CF15" s="381" t="n">
        <v>0</v>
      </c>
    </row>
    <row r="16">
      <c r="B16" s="43">
        <f>VLOOKUP(K16,商品ID!$A:$E,4,0)</f>
        <v/>
      </c>
      <c r="C16" s="45">
        <f>LEFT(E16,3)</f>
        <v/>
      </c>
      <c r="D16" s="45" t="inlineStr">
        <is>
          <t>26.05月</t>
        </is>
      </c>
      <c r="E16" s="46">
        <f>"26年"&amp;WEEKNUM(F16,2)&amp;"周"</f>
        <v/>
      </c>
      <c r="F16" s="644" t="inlineStr">
        <is>
          <t>2026-05-29</t>
        </is>
      </c>
      <c r="G16" s="381" t="inlineStr">
        <is>
          <t>436</t>
        </is>
      </c>
      <c r="H16" s="381" t="inlineStr">
        <is>
          <t>货品全站推广</t>
        </is>
      </c>
      <c r="I16" s="381" t="inlineStr">
        <is>
          <t>80818243820</t>
        </is>
      </c>
      <c r="J16" s="381" t="inlineStr">
        <is>
          <t>芭乐</t>
        </is>
      </c>
      <c r="K16" s="556" t="inlineStr">
        <is>
          <t>1050384503243</t>
        </is>
      </c>
      <c r="L16" s="381" t="inlineStr">
        <is>
          <t>商品</t>
        </is>
      </c>
      <c r="M16" s="381" t="inlineStr">
        <is>
          <t>爆汁红心芭乐果酒8度微醺晚安甜型酒莫斯卡托甜白葡萄酒750mL</t>
        </is>
      </c>
      <c r="N16" s="687" t="n">
        <v>283</v>
      </c>
      <c r="O16" s="687" t="n">
        <v>10</v>
      </c>
      <c r="P16" s="381" t="n">
        <v>7.65</v>
      </c>
      <c r="Q16" s="565" t="n">
        <v>0.03534</v>
      </c>
      <c r="R16" s="641" t="n">
        <v>0.77</v>
      </c>
      <c r="S16" s="381" t="n">
        <v>27.03</v>
      </c>
      <c r="T16" s="381" t="n">
        <v>0</v>
      </c>
      <c r="U16" s="381" t="n">
        <v>0</v>
      </c>
      <c r="V16" s="381" t="n">
        <v>0</v>
      </c>
      <c r="W16" s="381" t="n">
        <v>0</v>
      </c>
      <c r="X16" s="381" t="n">
        <v>0</v>
      </c>
      <c r="Y16" s="381" t="n">
        <v>0</v>
      </c>
      <c r="Z16" s="381" t="n">
        <v>0</v>
      </c>
      <c r="AA16" s="381" t="n">
        <v>0</v>
      </c>
      <c r="AB16" s="381" t="n">
        <v>0</v>
      </c>
      <c r="AC16" s="381" t="n">
        <v>0</v>
      </c>
      <c r="AD16" s="381" t="n">
        <v>0</v>
      </c>
      <c r="AE16" s="381" t="n">
        <v>0</v>
      </c>
      <c r="AF16" s="565" t="n">
        <v>0</v>
      </c>
      <c r="AG16" s="381" t="n">
        <v>0</v>
      </c>
      <c r="AH16" s="381" t="n">
        <v>0</v>
      </c>
      <c r="AI16" s="408" t="inlineStr"/>
      <c r="AJ16" s="381" t="n">
        <v>0</v>
      </c>
      <c r="AK16" s="381" t="n">
        <v>0</v>
      </c>
      <c r="AL16" s="381" t="n">
        <v>0</v>
      </c>
      <c r="AM16" s="381" t="n">
        <v>0</v>
      </c>
      <c r="AN16" s="381" t="n">
        <v>0</v>
      </c>
      <c r="AO16" s="381" t="n">
        <v>0</v>
      </c>
      <c r="AP16" s="408" t="inlineStr"/>
      <c r="AQ16" s="381" t="n">
        <v>0</v>
      </c>
      <c r="AR16" s="408" t="inlineStr"/>
      <c r="AS16" s="381" t="n">
        <v>0</v>
      </c>
      <c r="AT16" s="408" t="inlineStr"/>
      <c r="AU16" s="381" t="n">
        <v>0</v>
      </c>
      <c r="AV16" s="408" t="inlineStr"/>
      <c r="AW16" s="381" t="n">
        <v>0</v>
      </c>
      <c r="AX16" s="408" t="inlineStr"/>
      <c r="AY16" s="381" t="n">
        <v>0</v>
      </c>
      <c r="AZ16" s="381" t="n">
        <v>0</v>
      </c>
      <c r="BA16" s="381" t="n">
        <v>0</v>
      </c>
      <c r="BB16" s="381" t="n">
        <v>0</v>
      </c>
      <c r="BC16" s="381" t="n">
        <v>0</v>
      </c>
      <c r="BD16" s="381" t="n">
        <v>0</v>
      </c>
      <c r="BE16" s="381" t="n">
        <v>0</v>
      </c>
      <c r="BF16" s="381" t="n">
        <v>0</v>
      </c>
      <c r="BG16" s="381" t="n">
        <v>14</v>
      </c>
      <c r="BH16" s="381" t="n">
        <v>9</v>
      </c>
      <c r="BI16" s="381" t="n">
        <v>7</v>
      </c>
      <c r="BJ16" s="381" t="n">
        <v>0.77778</v>
      </c>
      <c r="BK16" s="381" t="n">
        <v>0</v>
      </c>
      <c r="BL16" s="381" t="n">
        <v>0</v>
      </c>
      <c r="BM16" s="381" t="n">
        <v>0.04947</v>
      </c>
      <c r="BN16" s="381" t="n">
        <v>2</v>
      </c>
      <c r="BO16" s="381" t="n">
        <v>2</v>
      </c>
      <c r="BP16" s="381" t="n">
        <v>0</v>
      </c>
      <c r="BQ16" s="408" t="inlineStr"/>
      <c r="BR16" s="381" t="n">
        <v>0</v>
      </c>
      <c r="BS16" s="381" t="n">
        <v>0</v>
      </c>
      <c r="BT16" s="381" t="n">
        <v>0</v>
      </c>
      <c r="BU16" s="381" t="n">
        <v>0</v>
      </c>
      <c r="BV16" s="408" t="inlineStr"/>
      <c r="BW16" s="408" t="inlineStr"/>
      <c r="BX16" s="381" t="n">
        <v>0</v>
      </c>
      <c r="BY16" s="381" t="n">
        <v>1</v>
      </c>
      <c r="BZ16" s="381" t="n">
        <v>1</v>
      </c>
      <c r="CA16" s="381" t="n">
        <v>0</v>
      </c>
      <c r="CB16" s="381" t="n">
        <v>0</v>
      </c>
      <c r="CC16" s="381" t="n">
        <v>0</v>
      </c>
      <c r="CD16" s="381" t="n">
        <v>0</v>
      </c>
      <c r="CE16" s="381" t="n">
        <v>0</v>
      </c>
      <c r="CF16" s="381" t="n">
        <v>0</v>
      </c>
    </row>
    <row r="17">
      <c r="B17" s="43">
        <f>VLOOKUP(K17,商品ID!$A:$E,4,0)</f>
        <v/>
      </c>
      <c r="C17" s="45">
        <f>LEFT(E17,3)</f>
        <v/>
      </c>
      <c r="D17" s="45" t="inlineStr">
        <is>
          <t>26.05月</t>
        </is>
      </c>
      <c r="E17" s="46">
        <f>"26年"&amp;WEEKNUM(F17,2)&amp;"周"</f>
        <v/>
      </c>
      <c r="F17" s="644" t="inlineStr">
        <is>
          <t>2026-05-30</t>
        </is>
      </c>
      <c r="G17" s="381" t="inlineStr">
        <is>
          <t>436</t>
        </is>
      </c>
      <c r="H17" s="381" t="inlineStr">
        <is>
          <t>货品全站推广</t>
        </is>
      </c>
      <c r="I17" s="381" t="inlineStr">
        <is>
          <t>80818243820</t>
        </is>
      </c>
      <c r="J17" s="381" t="inlineStr">
        <is>
          <t>芭乐</t>
        </is>
      </c>
      <c r="K17" s="556" t="inlineStr">
        <is>
          <t>1050384503243</t>
        </is>
      </c>
      <c r="L17" s="381" t="inlineStr">
        <is>
          <t>商品</t>
        </is>
      </c>
      <c r="M17" s="381" t="inlineStr">
        <is>
          <t>爆汁红心芭乐果酒8度微醺晚安甜型酒莫斯卡托甜白葡萄酒750mL</t>
        </is>
      </c>
      <c r="N17" s="687" t="n">
        <v>129</v>
      </c>
      <c r="O17" s="687" t="n">
        <v>4</v>
      </c>
      <c r="P17" s="381" t="n">
        <v>4.6</v>
      </c>
      <c r="Q17" s="565" t="n">
        <v>0.03101</v>
      </c>
      <c r="R17" s="641" t="n">
        <v>1.15</v>
      </c>
      <c r="S17" s="381" t="n">
        <v>35.66</v>
      </c>
      <c r="T17" s="381" t="n">
        <v>0</v>
      </c>
      <c r="U17" s="381" t="n">
        <v>0</v>
      </c>
      <c r="V17" s="381" t="n">
        <v>0</v>
      </c>
      <c r="W17" s="381" t="n">
        <v>0</v>
      </c>
      <c r="X17" s="381" t="n">
        <v>0</v>
      </c>
      <c r="Y17" s="381" t="n">
        <v>0</v>
      </c>
      <c r="Z17" s="381" t="n">
        <v>0</v>
      </c>
      <c r="AA17" s="381" t="n">
        <v>0</v>
      </c>
      <c r="AB17" s="381" t="n">
        <v>0</v>
      </c>
      <c r="AC17" s="381" t="n">
        <v>0</v>
      </c>
      <c r="AD17" s="381" t="n">
        <v>0</v>
      </c>
      <c r="AE17" s="381" t="n">
        <v>0</v>
      </c>
      <c r="AF17" s="565" t="n">
        <v>0</v>
      </c>
      <c r="AG17" s="381" t="n">
        <v>0</v>
      </c>
      <c r="AH17" s="381" t="n">
        <v>0</v>
      </c>
      <c r="AI17" s="408" t="inlineStr"/>
      <c r="AJ17" s="381" t="n">
        <v>0</v>
      </c>
      <c r="AK17" s="381" t="n">
        <v>0</v>
      </c>
      <c r="AL17" s="381" t="n">
        <v>0</v>
      </c>
      <c r="AM17" s="381" t="n">
        <v>0</v>
      </c>
      <c r="AN17" s="381" t="n">
        <v>0</v>
      </c>
      <c r="AO17" s="381" t="n">
        <v>0</v>
      </c>
      <c r="AP17" s="408" t="inlineStr"/>
      <c r="AQ17" s="381" t="n">
        <v>0</v>
      </c>
      <c r="AR17" s="408" t="inlineStr"/>
      <c r="AS17" s="381" t="n">
        <v>0</v>
      </c>
      <c r="AT17" s="408" t="inlineStr"/>
      <c r="AU17" s="381" t="n">
        <v>0</v>
      </c>
      <c r="AV17" s="408" t="inlineStr"/>
      <c r="AW17" s="381" t="n">
        <v>0</v>
      </c>
      <c r="AX17" s="408" t="inlineStr"/>
      <c r="AY17" s="381" t="n">
        <v>0</v>
      </c>
      <c r="AZ17" s="381" t="n">
        <v>0</v>
      </c>
      <c r="BA17" s="381" t="n">
        <v>0</v>
      </c>
      <c r="BB17" s="381" t="n">
        <v>0</v>
      </c>
      <c r="BC17" s="381" t="n">
        <v>0</v>
      </c>
      <c r="BD17" s="381" t="n">
        <v>0</v>
      </c>
      <c r="BE17" s="381" t="n">
        <v>0</v>
      </c>
      <c r="BF17" s="381" t="n">
        <v>0</v>
      </c>
      <c r="BG17" s="381" t="n">
        <v>5</v>
      </c>
      <c r="BH17" s="381" t="n">
        <v>4</v>
      </c>
      <c r="BI17" s="381" t="n">
        <v>3</v>
      </c>
      <c r="BJ17" s="381" t="n">
        <v>0.75</v>
      </c>
      <c r="BK17" s="381" t="n">
        <v>0</v>
      </c>
      <c r="BL17" s="381" t="n">
        <v>0</v>
      </c>
      <c r="BM17" s="381" t="n">
        <v>0.03876</v>
      </c>
      <c r="BN17" s="381" t="n">
        <v>1</v>
      </c>
      <c r="BO17" s="381" t="n">
        <v>1</v>
      </c>
      <c r="BP17" s="381" t="n">
        <v>0</v>
      </c>
      <c r="BQ17" s="408" t="inlineStr"/>
      <c r="BR17" s="381" t="n">
        <v>0</v>
      </c>
      <c r="BS17" s="381" t="n">
        <v>0</v>
      </c>
      <c r="BT17" s="381" t="n">
        <v>0</v>
      </c>
      <c r="BU17" s="381" t="n">
        <v>0</v>
      </c>
      <c r="BV17" s="408" t="inlineStr"/>
      <c r="BW17" s="408" t="inlineStr"/>
      <c r="BX17" s="381" t="n">
        <v>0</v>
      </c>
      <c r="BY17" s="381" t="n">
        <v>0</v>
      </c>
      <c r="BZ17" s="381" t="n">
        <v>0</v>
      </c>
      <c r="CA17" s="381" t="n">
        <v>0</v>
      </c>
      <c r="CB17" s="381" t="n">
        <v>0</v>
      </c>
      <c r="CC17" s="381" t="n">
        <v>0</v>
      </c>
      <c r="CD17" s="381" t="n">
        <v>0</v>
      </c>
      <c r="CE17" s="381" t="n">
        <v>0</v>
      </c>
      <c r="CF17" s="381" t="n">
        <v>0</v>
      </c>
    </row>
  </sheetData>
  <pageMargins left="0.75" right="0.75" top="1" bottom="1" header="0.5" footer="0.5"/>
  <pageSetup orientation="portrait" paperSize="9"/>
  <tableParts count="1">
    <tablePart xmlns:r="http://schemas.openxmlformats.org/officeDocument/2006/relationships" r:id="rId1"/>
  </tableParts>
</worksheet>
</file>

<file path=xl/worksheets/sheet12.xml><?xml version="1.0" encoding="utf-8"?>
<worksheet xmlns="http://schemas.openxmlformats.org/spreadsheetml/2006/main">
  <sheetPr>
    <tabColor rgb="FFC00000"/>
    <outlinePr summaryBelow="1" summaryRight="1"/>
    <pageSetUpPr/>
  </sheetPr>
  <dimension ref="A1:BC214"/>
  <sheetViews>
    <sheetView zoomScale="70" zoomScaleNormal="70" workbookViewId="0">
      <pane xSplit="1" ySplit="3" topLeftCell="B4" activePane="bottomRight" state="frozen"/>
      <selection activeCell="A1" sqref="A1"/>
      <selection pane="topRight" activeCell="A1" sqref="A1"/>
      <selection pane="bottomLeft" activeCell="A1" sqref="A1"/>
      <selection pane="bottomRight" activeCell="M26" sqref="M26"/>
    </sheetView>
  </sheetViews>
  <sheetFormatPr baseColWidth="8" defaultColWidth="8.72727272727273" defaultRowHeight="14.5"/>
  <cols>
    <col width="27.1363636363636" customWidth="1" style="381" min="1" max="1"/>
    <col width="9.54545454545454" customWidth="1" style="687" min="2" max="2"/>
    <col width="6.81818181818182" customWidth="1" style="687" min="3" max="3"/>
    <col width="8.63636363636364" customWidth="1" style="687" min="4" max="5"/>
    <col width="12.6363636363636" customWidth="1" style="687" min="6" max="8"/>
    <col width="5.90909090909091" customWidth="1" style="566" min="9" max="10"/>
    <col width="8.09090909090909" customWidth="1" style="565" min="11" max="11"/>
    <col width="7.54545454545455" customWidth="1" style="565" min="12" max="12"/>
    <col width="8.09090909090909" customWidth="1" style="565" min="13" max="13"/>
    <col width="14.7818181818182" customWidth="1" style="6" min="14" max="14"/>
    <col width="14.6363636363636" customWidth="1" style="6" min="15" max="15"/>
    <col width="6.81818181818182" customWidth="1" style="6" min="16" max="16"/>
    <col width="8.63636363636364" customWidth="1" style="6" min="17" max="18"/>
    <col width="12.6363636363636" customWidth="1" style="6" min="19" max="21"/>
    <col width="5.90909090909091" customWidth="1" style="6" min="22" max="23"/>
    <col width="8.09090909090909" customWidth="1" style="6" min="24" max="24"/>
    <col width="7.54545454545455" customWidth="1" style="6" min="25" max="25"/>
    <col width="8.09090909090909" customWidth="1" style="6" min="26" max="26"/>
    <col width="14.7818181818182" customWidth="1" style="6" min="27" max="30"/>
    <col width="8.72727272727273" customWidth="1" style="381" min="31" max="31"/>
    <col width="15" customWidth="1" style="381" min="32" max="32"/>
    <col width="5.90909090909091" customWidth="1" style="687" min="33" max="33"/>
    <col width="8.78181818181818" customWidth="1" style="381" min="34" max="34"/>
    <col width="15" customWidth="1" style="381" min="35" max="35"/>
    <col width="7.54545454545455" customWidth="1" style="381" min="36" max="36"/>
    <col width="8.75454545454545" customWidth="1" style="381" min="37" max="37"/>
    <col width="15" customWidth="1" style="381" min="38" max="38"/>
    <col width="5.90909090909091" customWidth="1" style="566" min="39" max="39"/>
    <col width="9.145454545454539" customWidth="1" style="381" min="40" max="40"/>
    <col width="15" customWidth="1" style="381" min="41" max="41"/>
    <col width="6.90909090909091" customWidth="1" style="381" min="42" max="42"/>
    <col width="8.09090909090909" customWidth="1" style="381" min="43" max="43"/>
    <col width="7.97272727272727" customWidth="1" style="381" min="44" max="44"/>
    <col width="9.54545454545454" customWidth="1" style="381" min="45" max="45"/>
    <col width="5.90909090909091" customWidth="1" style="381" min="46" max="46"/>
    <col width="8.72727272727273" customWidth="1" style="381" min="47" max="47"/>
    <col width="9.54545454545454" customWidth="1" style="381" min="48" max="48"/>
    <col width="7.54545454545455" customWidth="1" style="687" min="49" max="49"/>
    <col width="8.72727272727273" customWidth="1" style="381" min="50" max="50"/>
    <col width="9.54545454545454" customWidth="1" style="381" min="51" max="51"/>
    <col width="6.45454545454545" customWidth="1" style="641" min="52" max="52"/>
    <col width="8.72727272727273" customWidth="1" style="381" min="53" max="53"/>
    <col width="9.54545454545454" customWidth="1" style="381" min="54" max="54"/>
    <col width="6.45454545454545" customWidth="1" style="641" min="55" max="55"/>
    <col width="8.72727272727273" customWidth="1" style="381" min="56" max="16384"/>
  </cols>
  <sheetData>
    <row r="1" ht="16" customFormat="1" customHeight="1" s="348">
      <c r="A1" s="8" t="inlineStr">
        <is>
          <t>无界</t>
        </is>
      </c>
      <c r="B1" s="696" t="n"/>
      <c r="C1" s="696" t="n"/>
      <c r="D1" s="696" t="n"/>
      <c r="E1" s="696" t="n"/>
      <c r="F1" s="696" t="n"/>
      <c r="G1" s="696" t="n"/>
      <c r="H1" s="696" t="n"/>
      <c r="I1" s="697" t="n"/>
      <c r="J1" s="697" t="n"/>
      <c r="K1" s="574" t="n"/>
      <c r="L1" s="574" t="n"/>
      <c r="M1" s="574" t="n"/>
      <c r="N1" s="12" t="n"/>
      <c r="O1" s="12" t="n"/>
      <c r="P1" s="12" t="n"/>
      <c r="Q1" s="12" t="n"/>
      <c r="R1" s="12" t="n"/>
      <c r="S1" s="12" t="n"/>
      <c r="T1" s="12" t="n"/>
      <c r="U1" s="12" t="n"/>
      <c r="V1" s="12" t="n"/>
      <c r="W1" s="12" t="n"/>
      <c r="X1" s="12" t="n"/>
      <c r="Y1" s="12" t="n"/>
      <c r="Z1" s="12" t="n"/>
      <c r="AA1" s="12" t="n"/>
      <c r="AB1" s="12" t="n"/>
      <c r="AC1" s="12" t="n"/>
      <c r="AD1" s="12" t="n"/>
      <c r="AF1" s="348" t="inlineStr">
        <is>
          <t>无界-花费</t>
        </is>
      </c>
      <c r="AG1" s="696" t="n"/>
      <c r="AI1" s="348" t="inlineStr">
        <is>
          <t>无界-点击量</t>
        </is>
      </c>
      <c r="AL1" s="348" t="inlineStr">
        <is>
          <t>无界-ppc</t>
        </is>
      </c>
      <c r="AM1" s="697" t="n"/>
      <c r="AO1" s="348" t="inlineStr">
        <is>
          <t>无界-投产</t>
        </is>
      </c>
      <c r="AS1" s="348" t="inlineStr">
        <is>
          <t>无界-花费（月）</t>
        </is>
      </c>
      <c r="AT1" s="696" t="n"/>
      <c r="AV1" s="348" t="inlineStr">
        <is>
          <t>无界-点击量（月）</t>
        </is>
      </c>
      <c r="AW1" s="696" t="n"/>
      <c r="AY1" s="348" t="inlineStr">
        <is>
          <t>无界-ppc（月）</t>
        </is>
      </c>
      <c r="AZ1" s="698" t="n"/>
      <c r="BB1" s="348" t="inlineStr">
        <is>
          <t>无界-投产（月）</t>
        </is>
      </c>
      <c r="BC1" s="698" t="n"/>
    </row>
    <row r="2" ht="59" customHeight="1" s="534"/>
    <row r="3" ht="16" customHeight="1" s="534">
      <c r="B3" s="381" t="inlineStr">
        <is>
          <t>行标签</t>
        </is>
      </c>
      <c r="C3" s="687" t="inlineStr">
        <is>
          <t xml:space="preserve"> 花费</t>
        </is>
      </c>
      <c r="D3" s="687" t="inlineStr">
        <is>
          <t xml:space="preserve"> 展现量</t>
        </is>
      </c>
      <c r="E3" s="687" t="inlineStr">
        <is>
          <t xml:space="preserve"> 点击量</t>
        </is>
      </c>
      <c r="F3" s="687" t="inlineStr">
        <is>
          <t xml:space="preserve"> 总成交金额</t>
        </is>
      </c>
      <c r="G3" s="687" t="inlineStr">
        <is>
          <t xml:space="preserve"> 总成交笔数</t>
        </is>
      </c>
      <c r="H3" s="687" t="inlineStr">
        <is>
          <t xml:space="preserve"> 总购物车数</t>
        </is>
      </c>
      <c r="I3" s="566" t="inlineStr">
        <is>
          <t xml:space="preserve"> 投产</t>
        </is>
      </c>
      <c r="J3" s="566" t="inlineStr">
        <is>
          <t xml:space="preserve"> ppc</t>
        </is>
      </c>
      <c r="K3" s="578" t="inlineStr">
        <is>
          <t xml:space="preserve">  点击率</t>
        </is>
      </c>
      <c r="L3" s="578" t="inlineStr">
        <is>
          <t xml:space="preserve"> 转化率</t>
        </is>
      </c>
      <c r="M3" s="578" t="inlineStr">
        <is>
          <t xml:space="preserve">  加购率</t>
        </is>
      </c>
      <c r="N3" s="381" t="n"/>
      <c r="O3" s="381" t="inlineStr">
        <is>
          <t>行标签</t>
        </is>
      </c>
      <c r="P3" s="687" t="inlineStr">
        <is>
          <t xml:space="preserve"> 花费</t>
        </is>
      </c>
      <c r="Q3" s="687" t="inlineStr">
        <is>
          <t xml:space="preserve"> 展现量</t>
        </is>
      </c>
      <c r="R3" s="687" t="inlineStr">
        <is>
          <t xml:space="preserve"> 点击量</t>
        </is>
      </c>
      <c r="S3" s="687" t="inlineStr">
        <is>
          <t xml:space="preserve"> 总成交金额</t>
        </is>
      </c>
      <c r="T3" s="687" t="inlineStr">
        <is>
          <t xml:space="preserve"> 总成交笔数</t>
        </is>
      </c>
      <c r="U3" s="687" t="inlineStr">
        <is>
          <t xml:space="preserve"> 总购物车数</t>
        </is>
      </c>
      <c r="V3" s="566" t="inlineStr">
        <is>
          <t xml:space="preserve"> 投产</t>
        </is>
      </c>
      <c r="W3" s="566" t="inlineStr">
        <is>
          <t xml:space="preserve"> ppc</t>
        </is>
      </c>
      <c r="X3" s="578" t="inlineStr">
        <is>
          <t xml:space="preserve">  点击率</t>
        </is>
      </c>
      <c r="Y3" s="578" t="inlineStr">
        <is>
          <t xml:space="preserve"> 转化率</t>
        </is>
      </c>
      <c r="Z3" s="578" t="inlineStr">
        <is>
          <t xml:space="preserve">  加购率</t>
        </is>
      </c>
      <c r="AA3" s="381" t="n"/>
      <c r="AB3" s="381" t="n"/>
      <c r="AC3" s="381" t="n"/>
      <c r="AD3" s="381" t="n"/>
      <c r="AF3" s="381" t="inlineStr">
        <is>
          <t>行标签</t>
        </is>
      </c>
      <c r="AG3" s="381" t="inlineStr">
        <is>
          <t xml:space="preserve"> 花费</t>
        </is>
      </c>
      <c r="AI3" s="381" t="inlineStr">
        <is>
          <t>行标签</t>
        </is>
      </c>
      <c r="AJ3" s="381" t="inlineStr">
        <is>
          <t xml:space="preserve"> 点击量</t>
        </is>
      </c>
      <c r="AL3" s="381" t="inlineStr">
        <is>
          <t>行标签</t>
        </is>
      </c>
      <c r="AM3" s="381" t="inlineStr">
        <is>
          <t xml:space="preserve"> ppc</t>
        </is>
      </c>
      <c r="AO3" s="381" t="inlineStr">
        <is>
          <t>行标签</t>
        </is>
      </c>
      <c r="AP3" s="381" t="inlineStr">
        <is>
          <t xml:space="preserve"> 投产</t>
        </is>
      </c>
      <c r="AS3" s="381" t="inlineStr">
        <is>
          <t>行标签</t>
        </is>
      </c>
      <c r="AT3" s="381" t="inlineStr">
        <is>
          <t xml:space="preserve"> 花费</t>
        </is>
      </c>
      <c r="AV3" s="381" t="inlineStr">
        <is>
          <t>行标签</t>
        </is>
      </c>
      <c r="AW3" s="381" t="inlineStr">
        <is>
          <t xml:space="preserve"> 点击量</t>
        </is>
      </c>
      <c r="AY3" s="381" t="inlineStr">
        <is>
          <t>行标签</t>
        </is>
      </c>
      <c r="AZ3" s="381" t="inlineStr">
        <is>
          <t xml:space="preserve"> ppc</t>
        </is>
      </c>
      <c r="BB3" s="381" t="inlineStr">
        <is>
          <t>行标签</t>
        </is>
      </c>
      <c r="BC3" s="381" t="inlineStr">
        <is>
          <t xml:space="preserve"> 投产</t>
        </is>
      </c>
    </row>
    <row r="4" ht="16" customHeight="1" s="534">
      <c r="B4" s="158" t="inlineStr">
        <is>
          <t>2026年</t>
        </is>
      </c>
      <c r="C4" s="687" t="n"/>
      <c r="D4" s="687" t="n"/>
      <c r="E4" s="687" t="n"/>
      <c r="F4" s="687" t="n"/>
      <c r="G4" s="687" t="n"/>
      <c r="H4" s="687" t="n"/>
      <c r="I4" s="566" t="n"/>
      <c r="J4" s="566" t="n"/>
      <c r="K4" s="578" t="n"/>
      <c r="L4" s="578" t="n"/>
      <c r="M4" s="578" t="n"/>
      <c r="N4" s="381" t="n"/>
      <c r="O4" s="158" t="inlineStr">
        <is>
          <t>货品全站推广</t>
        </is>
      </c>
      <c r="P4" s="687" t="n">
        <v>203.78</v>
      </c>
      <c r="Q4" s="687" t="n">
        <v>16958</v>
      </c>
      <c r="R4" s="687" t="n">
        <v>218</v>
      </c>
      <c r="S4" s="687" t="n">
        <v>241.3</v>
      </c>
      <c r="T4" s="687" t="n">
        <v>6</v>
      </c>
      <c r="U4" s="687" t="n">
        <v>11</v>
      </c>
      <c r="V4" s="566" t="n">
        <v>1.18412012955148</v>
      </c>
      <c r="W4" s="566" t="n">
        <v>0.934770642201835</v>
      </c>
      <c r="X4" s="578" t="n">
        <v>0.0128552895388607</v>
      </c>
      <c r="Y4" s="578" t="n">
        <v>0.0275229357798165</v>
      </c>
      <c r="Z4" s="578" t="n">
        <v>0.0504587155963303</v>
      </c>
      <c r="AA4" s="381" t="n"/>
      <c r="AB4" s="381" t="n"/>
      <c r="AC4" s="381" t="n"/>
      <c r="AD4" s="381" t="n"/>
      <c r="AF4" s="158" t="inlineStr">
        <is>
          <t>2026年</t>
        </is>
      </c>
      <c r="AG4" s="687" t="n"/>
      <c r="AI4" s="158" t="inlineStr">
        <is>
          <t>2026年</t>
        </is>
      </c>
      <c r="AJ4" s="381" t="n"/>
      <c r="AL4" s="158" t="inlineStr">
        <is>
          <t>2026年</t>
        </is>
      </c>
      <c r="AM4" s="566" t="n"/>
      <c r="AO4" s="158" t="inlineStr">
        <is>
          <t>2026年</t>
        </is>
      </c>
      <c r="AP4" s="566" t="n"/>
      <c r="AS4" s="158" t="inlineStr">
        <is>
          <t>2026年</t>
        </is>
      </c>
      <c r="AT4" s="687" t="n"/>
      <c r="AV4" s="158" t="inlineStr">
        <is>
          <t>2026年</t>
        </is>
      </c>
      <c r="AW4" s="687" t="n"/>
      <c r="AY4" s="158" t="inlineStr">
        <is>
          <t>2026年</t>
        </is>
      </c>
      <c r="AZ4" s="641" t="n"/>
      <c r="BB4" s="158" t="inlineStr">
        <is>
          <t>2026年</t>
        </is>
      </c>
      <c r="BC4" s="641" t="n"/>
    </row>
    <row r="5" ht="16" customHeight="1" s="534">
      <c r="B5" s="20" t="inlineStr">
        <is>
          <t>5月</t>
        </is>
      </c>
      <c r="C5" s="687" t="n">
        <v>203.78</v>
      </c>
      <c r="D5" s="687" t="n">
        <v>16958</v>
      </c>
      <c r="E5" s="687" t="n">
        <v>218</v>
      </c>
      <c r="F5" s="687" t="n">
        <v>241.3</v>
      </c>
      <c r="G5" s="687" t="n">
        <v>6</v>
      </c>
      <c r="H5" s="687" t="n">
        <v>11</v>
      </c>
      <c r="I5" s="566" t="n">
        <v>1.18412012955148</v>
      </c>
      <c r="J5" s="566" t="n">
        <v>0.934770642201835</v>
      </c>
      <c r="K5" s="578" t="n">
        <v>0.0128552895388607</v>
      </c>
      <c r="L5" s="578" t="n">
        <v>0.0275229357798165</v>
      </c>
      <c r="M5" s="578" t="n">
        <v>0.0504587155963303</v>
      </c>
      <c r="N5" s="381" t="n"/>
      <c r="O5" s="20" t="inlineStr">
        <is>
          <t>芭乐</t>
        </is>
      </c>
      <c r="P5" s="687" t="n">
        <v>139.07</v>
      </c>
      <c r="Q5" s="687" t="n">
        <v>10242</v>
      </c>
      <c r="R5" s="687" t="n">
        <v>173</v>
      </c>
      <c r="S5" s="687" t="n">
        <v>170.6</v>
      </c>
      <c r="T5" s="687" t="n">
        <v>4</v>
      </c>
      <c r="U5" s="687" t="n">
        <v>7</v>
      </c>
      <c r="V5" s="566" t="n">
        <v>1.22672035665492</v>
      </c>
      <c r="W5" s="566" t="n">
        <v>0.803872832369942</v>
      </c>
      <c r="X5" s="578" t="n">
        <v>0.0168912321812146</v>
      </c>
      <c r="Y5" s="578" t="n">
        <v>0.023121387283237</v>
      </c>
      <c r="Z5" s="578" t="n">
        <v>0.0404624277456647</v>
      </c>
      <c r="AA5" s="381" t="n"/>
      <c r="AB5" s="381" t="n"/>
      <c r="AC5" s="381" t="n"/>
      <c r="AD5" s="381" t="n"/>
      <c r="AF5" s="20" t="inlineStr">
        <is>
          <t>5月</t>
        </is>
      </c>
      <c r="AG5" s="687" t="n"/>
      <c r="AI5" s="20" t="inlineStr">
        <is>
          <t>5月</t>
        </is>
      </c>
      <c r="AJ5" s="381" t="n"/>
      <c r="AL5" s="20" t="inlineStr">
        <is>
          <t>5月</t>
        </is>
      </c>
      <c r="AM5" s="566" t="n"/>
      <c r="AO5" s="20" t="inlineStr">
        <is>
          <t>5月</t>
        </is>
      </c>
      <c r="AP5" s="566" t="n"/>
      <c r="AS5" s="20" t="inlineStr">
        <is>
          <t>5月</t>
        </is>
      </c>
      <c r="AT5" s="687" t="n">
        <v>203.78</v>
      </c>
      <c r="AV5" s="20" t="inlineStr">
        <is>
          <t>5月</t>
        </is>
      </c>
      <c r="AW5" s="687" t="n">
        <v>218</v>
      </c>
      <c r="AY5" s="20" t="inlineStr">
        <is>
          <t>5月</t>
        </is>
      </c>
      <c r="AZ5" s="641" t="n">
        <v>0.934770642201835</v>
      </c>
      <c r="BB5" s="20" t="inlineStr">
        <is>
          <t>5月</t>
        </is>
      </c>
      <c r="BC5" s="641" t="n">
        <v>1.18412012955148</v>
      </c>
    </row>
    <row r="6" ht="16" customHeight="1" s="534">
      <c r="B6" s="158" t="inlineStr">
        <is>
          <t>总计</t>
        </is>
      </c>
      <c r="C6" s="687" t="n">
        <v>203.78</v>
      </c>
      <c r="D6" s="687" t="n">
        <v>16958</v>
      </c>
      <c r="E6" s="687" t="n">
        <v>218</v>
      </c>
      <c r="F6" s="687" t="n">
        <v>241.3</v>
      </c>
      <c r="G6" s="687" t="n">
        <v>6</v>
      </c>
      <c r="H6" s="687" t="n">
        <v>11</v>
      </c>
      <c r="I6" s="566" t="n">
        <v>1.18412012955148</v>
      </c>
      <c r="J6" s="566" t="n">
        <v>0.934770642201835</v>
      </c>
      <c r="K6" s="578" t="n">
        <v>0.0128552895388607</v>
      </c>
      <c r="L6" s="578" t="n">
        <v>0.0275229357798165</v>
      </c>
      <c r="M6" s="578" t="n">
        <v>0.0504587155963303</v>
      </c>
      <c r="N6" s="381" t="n"/>
      <c r="O6" s="20" t="inlineStr">
        <is>
          <t>芭乐果酒</t>
        </is>
      </c>
      <c r="P6" s="687" t="n">
        <v>64.70999999999999</v>
      </c>
      <c r="Q6" s="687" t="n">
        <v>6716</v>
      </c>
      <c r="R6" s="687" t="n">
        <v>45</v>
      </c>
      <c r="S6" s="687" t="n">
        <v>70.7</v>
      </c>
      <c r="T6" s="687" t="n">
        <v>2</v>
      </c>
      <c r="U6" s="687" t="n">
        <v>4</v>
      </c>
      <c r="V6" s="566" t="n">
        <v>1.09256683665585</v>
      </c>
      <c r="W6" s="566" t="n">
        <v>1.438</v>
      </c>
      <c r="X6" s="578" t="n">
        <v>0.00670041691483026</v>
      </c>
      <c r="Y6" s="578" t="n">
        <v>0.0444444444444444</v>
      </c>
      <c r="Z6" s="578" t="n">
        <v>0.08888888888888891</v>
      </c>
      <c r="AA6" s="381" t="n"/>
      <c r="AB6" s="381" t="n"/>
      <c r="AC6" s="381" t="n"/>
      <c r="AD6" s="381" t="n"/>
      <c r="AF6" s="21" t="inlineStr">
        <is>
          <t>5月2日</t>
        </is>
      </c>
      <c r="AG6" s="687" t="n">
        <v>7.67</v>
      </c>
      <c r="AI6" s="21" t="inlineStr">
        <is>
          <t>5月2日</t>
        </is>
      </c>
      <c r="AJ6" s="381" t="n">
        <v>4</v>
      </c>
      <c r="AL6" s="21" t="inlineStr">
        <is>
          <t>5月2日</t>
        </is>
      </c>
      <c r="AM6" s="566" t="n">
        <v>1.9175</v>
      </c>
      <c r="AO6" s="21" t="inlineStr">
        <is>
          <t>5月2日</t>
        </is>
      </c>
      <c r="AP6" s="566" t="n">
        <v>0</v>
      </c>
      <c r="AS6" s="158" t="inlineStr">
        <is>
          <t>总计</t>
        </is>
      </c>
      <c r="AT6" s="687" t="n">
        <v>203.78</v>
      </c>
      <c r="AV6" s="158" t="inlineStr">
        <is>
          <t>总计</t>
        </is>
      </c>
      <c r="AW6" s="687" t="n">
        <v>218</v>
      </c>
      <c r="AY6" s="158" t="inlineStr">
        <is>
          <t>总计</t>
        </is>
      </c>
      <c r="AZ6" s="641" t="n">
        <v>0.934770642201835</v>
      </c>
      <c r="BB6" s="158" t="inlineStr">
        <is>
          <t>总计</t>
        </is>
      </c>
      <c r="BC6" s="641" t="n">
        <v>1.18412012955148</v>
      </c>
    </row>
    <row r="7" ht="16" customHeight="1" s="534">
      <c r="B7" s="408" t="n"/>
      <c r="C7" s="408" t="n"/>
      <c r="D7" s="408" t="n"/>
      <c r="E7" s="408" t="n"/>
      <c r="F7" s="408" t="n"/>
      <c r="G7" s="408" t="n"/>
      <c r="H7" s="408" t="n"/>
      <c r="I7" s="408" t="n"/>
      <c r="J7" s="408" t="n"/>
      <c r="K7" s="408" t="n"/>
      <c r="L7" s="408" t="n"/>
      <c r="M7" s="408" t="n"/>
      <c r="N7" s="381" t="n"/>
      <c r="O7" s="158" t="inlineStr">
        <is>
          <t>总计</t>
        </is>
      </c>
      <c r="P7" s="687" t="n">
        <v>203.78</v>
      </c>
      <c r="Q7" s="687" t="n">
        <v>16958</v>
      </c>
      <c r="R7" s="687" t="n">
        <v>218</v>
      </c>
      <c r="S7" s="687" t="n">
        <v>241.3</v>
      </c>
      <c r="T7" s="687" t="n">
        <v>6</v>
      </c>
      <c r="U7" s="687" t="n">
        <v>11</v>
      </c>
      <c r="V7" s="566" t="n">
        <v>1.18412012955148</v>
      </c>
      <c r="W7" s="566" t="n">
        <v>0.934770642201835</v>
      </c>
      <c r="X7" s="578" t="n">
        <v>0.0128552895388607</v>
      </c>
      <c r="Y7" s="578" t="n">
        <v>0.0275229357798165</v>
      </c>
      <c r="Z7" s="578" t="n">
        <v>0.0504587155963303</v>
      </c>
      <c r="AA7" s="381" t="n"/>
      <c r="AB7" s="381" t="n"/>
      <c r="AC7" s="381" t="n"/>
      <c r="AD7" s="381" t="n"/>
      <c r="AF7" s="21" t="inlineStr">
        <is>
          <t>5月3日</t>
        </is>
      </c>
      <c r="AG7" s="687" t="n">
        <v>25.79</v>
      </c>
      <c r="AI7" s="21" t="inlineStr">
        <is>
          <t>5月3日</t>
        </is>
      </c>
      <c r="AJ7" s="381" t="n">
        <v>13</v>
      </c>
      <c r="AL7" s="21" t="inlineStr">
        <is>
          <t>5月3日</t>
        </is>
      </c>
      <c r="AM7" s="566" t="n">
        <v>1.98384615384615</v>
      </c>
      <c r="AO7" s="21" t="inlineStr">
        <is>
          <t>5月3日</t>
        </is>
      </c>
      <c r="AP7" s="566" t="n">
        <v>2.74137262504847</v>
      </c>
      <c r="AS7" s="408" t="n"/>
      <c r="AT7" s="408" t="n"/>
      <c r="AV7" s="408" t="n"/>
      <c r="AW7" s="408" t="n"/>
      <c r="AY7" s="408" t="n"/>
      <c r="AZ7" s="408" t="n"/>
      <c r="BB7" s="408" t="n"/>
      <c r="BC7" s="408" t="n"/>
    </row>
    <row r="8" ht="16" customHeight="1" s="534">
      <c r="B8" s="408" t="n"/>
      <c r="C8" s="408" t="n"/>
      <c r="D8" s="408" t="n"/>
      <c r="E8" s="408" t="n"/>
      <c r="F8" s="408" t="n"/>
      <c r="G8" s="408" t="n"/>
      <c r="H8" s="408" t="n"/>
      <c r="I8" s="408" t="n"/>
      <c r="J8" s="408" t="n"/>
      <c r="K8" s="408" t="n"/>
      <c r="L8" s="408" t="n"/>
      <c r="M8" s="408" t="n"/>
      <c r="N8" s="381" t="n"/>
      <c r="O8" s="408" t="n"/>
      <c r="P8" s="408" t="n"/>
      <c r="Q8" s="408" t="n"/>
      <c r="R8" s="408" t="n"/>
      <c r="S8" s="408" t="n"/>
      <c r="T8" s="408" t="n"/>
      <c r="U8" s="408" t="n"/>
      <c r="V8" s="408" t="n"/>
      <c r="W8" s="408" t="n"/>
      <c r="X8" s="408" t="n"/>
      <c r="Y8" s="408" t="n"/>
      <c r="Z8" s="408" t="n"/>
      <c r="AA8" s="381" t="n"/>
      <c r="AB8" s="381" t="n"/>
      <c r="AC8" s="381" t="n"/>
      <c r="AD8" s="381" t="n"/>
      <c r="AF8" s="21" t="inlineStr">
        <is>
          <t>5月4日</t>
        </is>
      </c>
      <c r="AG8" s="687" t="n">
        <v>28.28</v>
      </c>
      <c r="AI8" s="21" t="inlineStr">
        <is>
          <t>5月4日</t>
        </is>
      </c>
      <c r="AJ8" s="381" t="n">
        <v>25</v>
      </c>
      <c r="AL8" s="21" t="inlineStr">
        <is>
          <t>5月4日</t>
        </is>
      </c>
      <c r="AM8" s="566" t="n">
        <v>1.1312</v>
      </c>
      <c r="AO8" s="21" t="inlineStr">
        <is>
          <t>5月4日</t>
        </is>
      </c>
      <c r="AP8" s="566" t="n">
        <v>0</v>
      </c>
      <c r="AS8" s="408" t="n"/>
      <c r="AT8" s="408" t="n"/>
      <c r="AV8" s="408" t="n"/>
      <c r="AW8" s="408" t="n"/>
      <c r="AY8" s="408" t="n"/>
      <c r="AZ8" s="408" t="n"/>
      <c r="BB8" s="408" t="n"/>
      <c r="BC8" s="408" t="n"/>
    </row>
    <row r="9" ht="16" customHeight="1" s="534">
      <c r="B9" s="408" t="n"/>
      <c r="C9" s="408" t="n"/>
      <c r="D9" s="408" t="n"/>
      <c r="E9" s="408" t="n"/>
      <c r="F9" s="408" t="n"/>
      <c r="G9" s="408" t="n"/>
      <c r="H9" s="408" t="n"/>
      <c r="I9" s="408" t="n"/>
      <c r="J9" s="408" t="n"/>
      <c r="K9" s="408" t="n"/>
      <c r="L9" s="408" t="n"/>
      <c r="M9" s="408" t="n"/>
      <c r="N9" s="381" t="n"/>
      <c r="O9" s="408" t="n"/>
      <c r="P9" s="408" t="n"/>
      <c r="Q9" s="408" t="n"/>
      <c r="R9" s="408" t="n"/>
      <c r="S9" s="408" t="n"/>
      <c r="T9" s="408" t="n"/>
      <c r="U9" s="408" t="n"/>
      <c r="V9" s="408" t="n"/>
      <c r="W9" s="408" t="n"/>
      <c r="X9" s="408" t="n"/>
      <c r="Y9" s="408" t="n"/>
      <c r="Z9" s="408" t="n"/>
      <c r="AA9" s="381" t="n"/>
      <c r="AB9" s="381" t="n"/>
      <c r="AC9" s="381" t="n"/>
      <c r="AD9" s="381" t="n"/>
      <c r="AF9" s="21" t="inlineStr">
        <is>
          <t>5月5日</t>
        </is>
      </c>
      <c r="AG9" s="687" t="n">
        <v>2.97</v>
      </c>
      <c r="AI9" s="21" t="inlineStr">
        <is>
          <t>5月5日</t>
        </is>
      </c>
      <c r="AJ9" s="381" t="n">
        <v>3</v>
      </c>
      <c r="AL9" s="21" t="inlineStr">
        <is>
          <t>5月5日</t>
        </is>
      </c>
      <c r="AM9" s="566" t="n">
        <v>0.99</v>
      </c>
      <c r="AO9" s="21" t="inlineStr">
        <is>
          <t>5月5日</t>
        </is>
      </c>
      <c r="AP9" s="566" t="n">
        <v>0</v>
      </c>
      <c r="AS9" s="408" t="n"/>
      <c r="AT9" s="408" t="n"/>
      <c r="AV9" s="408" t="n"/>
      <c r="AW9" s="408" t="n"/>
      <c r="AY9" s="408" t="n"/>
      <c r="AZ9" s="408" t="n"/>
      <c r="BB9" s="408" t="n"/>
      <c r="BC9" s="408" t="n"/>
    </row>
    <row r="10" ht="16" customHeight="1" s="534">
      <c r="B10" s="408" t="n"/>
      <c r="C10" s="408" t="n"/>
      <c r="D10" s="408" t="n"/>
      <c r="E10" s="408" t="n"/>
      <c r="F10" s="408" t="n"/>
      <c r="G10" s="408" t="n"/>
      <c r="H10" s="408" t="n"/>
      <c r="I10" s="408" t="n"/>
      <c r="J10" s="408" t="n"/>
      <c r="K10" s="408" t="n"/>
      <c r="L10" s="408" t="n"/>
      <c r="M10" s="408" t="n"/>
      <c r="N10" s="381" t="n"/>
      <c r="O10" s="408" t="n"/>
      <c r="P10" s="408" t="n"/>
      <c r="Q10" s="408" t="n"/>
      <c r="R10" s="408" t="n"/>
      <c r="S10" s="408" t="n"/>
      <c r="T10" s="408" t="n"/>
      <c r="U10" s="408" t="n"/>
      <c r="V10" s="408" t="n"/>
      <c r="W10" s="408" t="n"/>
      <c r="X10" s="408" t="n"/>
      <c r="Y10" s="408" t="n"/>
      <c r="Z10" s="408" t="n"/>
      <c r="AA10" s="381" t="n"/>
      <c r="AB10" s="381" t="n"/>
      <c r="AC10" s="381" t="n"/>
      <c r="AD10" s="381" t="n"/>
      <c r="AF10" s="21" t="inlineStr">
        <is>
          <t>5月19日</t>
        </is>
      </c>
      <c r="AG10" s="687" t="n">
        <v>7.11</v>
      </c>
      <c r="AI10" s="21" t="inlineStr">
        <is>
          <t>5月19日</t>
        </is>
      </c>
      <c r="AJ10" s="381" t="n">
        <v>7</v>
      </c>
      <c r="AL10" s="21" t="inlineStr">
        <is>
          <t>5月19日</t>
        </is>
      </c>
      <c r="AM10" s="566" t="n">
        <v>1.01571428571429</v>
      </c>
      <c r="AO10" s="21" t="inlineStr">
        <is>
          <t>5月19日</t>
        </is>
      </c>
      <c r="AP10" s="566" t="n">
        <v>0</v>
      </c>
      <c r="AS10" s="408" t="n"/>
      <c r="AT10" s="408" t="n"/>
      <c r="AV10" s="408" t="n"/>
      <c r="AW10" s="408" t="n"/>
      <c r="AY10" s="408" t="n"/>
      <c r="AZ10" s="408" t="n"/>
      <c r="BB10" s="408" t="n"/>
      <c r="BC10" s="408" t="n"/>
    </row>
    <row r="11" ht="16" customHeight="1" s="534">
      <c r="B11" s="408" t="n"/>
      <c r="C11" s="408" t="n"/>
      <c r="D11" s="408" t="n"/>
      <c r="E11" s="408" t="n"/>
      <c r="F11" s="408" t="n"/>
      <c r="G11" s="408" t="n"/>
      <c r="H11" s="408" t="n"/>
      <c r="I11" s="408" t="n"/>
      <c r="J11" s="408" t="n"/>
      <c r="K11" s="408" t="n"/>
      <c r="L11" s="408" t="n"/>
      <c r="M11" s="408" t="n"/>
      <c r="N11" s="381" t="n"/>
      <c r="O11" s="408" t="n"/>
      <c r="P11" s="408" t="n"/>
      <c r="Q11" s="408" t="n"/>
      <c r="R11" s="408" t="n"/>
      <c r="S11" s="408" t="n"/>
      <c r="T11" s="408" t="n"/>
      <c r="U11" s="408" t="n"/>
      <c r="V11" s="408" t="n"/>
      <c r="W11" s="408" t="n"/>
      <c r="X11" s="408" t="n"/>
      <c r="Y11" s="408" t="n"/>
      <c r="Z11" s="408" t="n"/>
      <c r="AA11" s="381" t="n"/>
      <c r="AB11" s="381" t="n"/>
      <c r="AC11" s="381" t="n"/>
      <c r="AD11" s="381" t="n"/>
      <c r="AF11" s="21" t="inlineStr">
        <is>
          <t>5月20日</t>
        </is>
      </c>
      <c r="AG11" s="687" t="n">
        <v>26.75</v>
      </c>
      <c r="AI11" s="21" t="inlineStr">
        <is>
          <t>5月20日</t>
        </is>
      </c>
      <c r="AJ11" s="381" t="n">
        <v>37</v>
      </c>
      <c r="AL11" s="21" t="inlineStr">
        <is>
          <t>5月20日</t>
        </is>
      </c>
      <c r="AM11" s="566" t="n">
        <v>0.722972972972973</v>
      </c>
      <c r="AO11" s="21" t="inlineStr">
        <is>
          <t>5月20日</t>
        </is>
      </c>
      <c r="AP11" s="566" t="n">
        <v>0</v>
      </c>
      <c r="AS11" s="408" t="n"/>
      <c r="AT11" s="408" t="n"/>
      <c r="AV11" s="408" t="n"/>
      <c r="AW11" s="408" t="n"/>
      <c r="AY11" s="408" t="n"/>
      <c r="AZ11" s="408" t="n"/>
      <c r="BB11" s="408" t="n"/>
      <c r="BC11" s="408" t="n"/>
    </row>
    <row r="12" ht="16" customHeight="1" s="534">
      <c r="B12" s="408" t="n"/>
      <c r="C12" s="408" t="n"/>
      <c r="D12" s="408" t="n"/>
      <c r="E12" s="408" t="n"/>
      <c r="F12" s="408" t="n"/>
      <c r="G12" s="408" t="n"/>
      <c r="H12" s="408" t="n"/>
      <c r="I12" s="408" t="n"/>
      <c r="J12" s="408" t="n"/>
      <c r="K12" s="408" t="n"/>
      <c r="L12" s="408" t="n"/>
      <c r="M12" s="408" t="n"/>
      <c r="N12" s="381" t="n"/>
      <c r="O12" s="408" t="n"/>
      <c r="P12" s="408" t="n"/>
      <c r="Q12" s="408" t="n"/>
      <c r="R12" s="408" t="n"/>
      <c r="S12" s="408" t="n"/>
      <c r="T12" s="408" t="n"/>
      <c r="U12" s="408" t="n"/>
      <c r="V12" s="408" t="n"/>
      <c r="W12" s="408" t="n"/>
      <c r="X12" s="408" t="n"/>
      <c r="Y12" s="408" t="n"/>
      <c r="Z12" s="408" t="n"/>
      <c r="AA12" s="381" t="n"/>
      <c r="AB12" s="381" t="n"/>
      <c r="AC12" s="381" t="n"/>
      <c r="AD12" s="381" t="n"/>
      <c r="AF12" s="21" t="inlineStr">
        <is>
          <t>5月21日</t>
        </is>
      </c>
      <c r="AG12" s="687" t="n">
        <v>46.04</v>
      </c>
      <c r="AI12" s="21" t="inlineStr">
        <is>
          <t>5月21日</t>
        </is>
      </c>
      <c r="AJ12" s="381" t="n">
        <v>46</v>
      </c>
      <c r="AL12" s="21" t="inlineStr">
        <is>
          <t>5月21日</t>
        </is>
      </c>
      <c r="AM12" s="566" t="n">
        <v>1.00086956521739</v>
      </c>
      <c r="AO12" s="21" t="inlineStr">
        <is>
          <t>5月21日</t>
        </is>
      </c>
      <c r="AP12" s="566" t="n">
        <v>1.55082536924414</v>
      </c>
      <c r="AS12" s="408" t="n"/>
      <c r="AT12" s="408" t="n"/>
      <c r="AV12" s="408" t="n"/>
      <c r="AW12" s="408" t="n"/>
      <c r="AY12" s="408" t="n"/>
      <c r="AZ12" s="408" t="n"/>
      <c r="BB12" s="408" t="n"/>
      <c r="BC12" s="408" t="n"/>
    </row>
    <row r="13" ht="16" customHeight="1" s="534">
      <c r="B13" s="408" t="n"/>
      <c r="C13" s="408" t="n"/>
      <c r="D13" s="408" t="n"/>
      <c r="E13" s="408" t="n"/>
      <c r="F13" s="408" t="n"/>
      <c r="G13" s="408" t="n"/>
      <c r="H13" s="408" t="n"/>
      <c r="I13" s="408" t="n"/>
      <c r="J13" s="408" t="n"/>
      <c r="K13" s="408" t="n"/>
      <c r="L13" s="408" t="n"/>
      <c r="M13" s="408" t="n"/>
      <c r="N13" s="381" t="n"/>
      <c r="O13" s="408" t="n"/>
      <c r="P13" s="408" t="n"/>
      <c r="Q13" s="408" t="n"/>
      <c r="R13" s="408" t="n"/>
      <c r="S13" s="408" t="n"/>
      <c r="T13" s="408" t="n"/>
      <c r="U13" s="408" t="n"/>
      <c r="V13" s="408" t="n"/>
      <c r="W13" s="408" t="n"/>
      <c r="X13" s="408" t="n"/>
      <c r="Y13" s="408" t="n"/>
      <c r="Z13" s="408" t="n"/>
      <c r="AA13" s="381" t="n"/>
      <c r="AB13" s="381" t="n"/>
      <c r="AC13" s="381" t="n"/>
      <c r="AD13" s="381" t="n"/>
      <c r="AF13" s="21" t="inlineStr">
        <is>
          <t>5月22日</t>
        </is>
      </c>
      <c r="AG13" s="687" t="n">
        <v>6.9</v>
      </c>
      <c r="AI13" s="21" t="inlineStr">
        <is>
          <t>5月22日</t>
        </is>
      </c>
      <c r="AJ13" s="381" t="n">
        <v>11</v>
      </c>
      <c r="AL13" s="21" t="inlineStr">
        <is>
          <t>5月22日</t>
        </is>
      </c>
      <c r="AM13" s="566" t="n">
        <v>0.627272727272727</v>
      </c>
      <c r="AO13" s="21" t="inlineStr">
        <is>
          <t>5月22日</t>
        </is>
      </c>
      <c r="AP13" s="566" t="n">
        <v>0</v>
      </c>
      <c r="AS13" s="408" t="n"/>
      <c r="AT13" s="408" t="n"/>
      <c r="AV13" s="408" t="n"/>
      <c r="AW13" s="408" t="n"/>
      <c r="AY13" s="408" t="n"/>
      <c r="AZ13" s="408" t="n"/>
      <c r="BB13" s="408" t="n"/>
      <c r="BC13" s="408" t="n"/>
    </row>
    <row r="14" ht="16" customHeight="1" s="534">
      <c r="B14" s="408" t="n"/>
      <c r="C14" s="408" t="n"/>
      <c r="D14" s="408" t="n"/>
      <c r="E14" s="408" t="n"/>
      <c r="F14" s="408" t="n"/>
      <c r="G14" s="408" t="n"/>
      <c r="H14" s="408" t="n"/>
      <c r="I14" s="408" t="n"/>
      <c r="J14" s="408" t="n"/>
      <c r="K14" s="408" t="n"/>
      <c r="L14" s="408" t="n"/>
      <c r="M14" s="408" t="n"/>
      <c r="N14" s="381" t="n"/>
      <c r="O14" s="408" t="n"/>
      <c r="P14" s="408" t="n"/>
      <c r="Q14" s="408" t="n"/>
      <c r="R14" s="408" t="n"/>
      <c r="S14" s="408" t="n"/>
      <c r="T14" s="408" t="n"/>
      <c r="U14" s="408" t="n"/>
      <c r="V14" s="408" t="n"/>
      <c r="W14" s="408" t="n"/>
      <c r="X14" s="408" t="n"/>
      <c r="Y14" s="408" t="n"/>
      <c r="Z14" s="408" t="n"/>
      <c r="AA14" s="381" t="n"/>
      <c r="AB14" s="381" t="n"/>
      <c r="AC14" s="381" t="n"/>
      <c r="AD14" s="381" t="n"/>
      <c r="AF14" s="21" t="inlineStr">
        <is>
          <t>5月23日</t>
        </is>
      </c>
      <c r="AG14" s="687" t="n">
        <v>8.300000000000001</v>
      </c>
      <c r="AI14" s="21" t="inlineStr">
        <is>
          <t>5月23日</t>
        </is>
      </c>
      <c r="AJ14" s="381" t="n">
        <v>17</v>
      </c>
      <c r="AL14" s="21" t="inlineStr">
        <is>
          <t>5月23日</t>
        </is>
      </c>
      <c r="AM14" s="566" t="n">
        <v>0.488235294117647</v>
      </c>
      <c r="AO14" s="21" t="inlineStr">
        <is>
          <t>5月23日</t>
        </is>
      </c>
      <c r="AP14" s="566" t="n">
        <v>0</v>
      </c>
      <c r="AS14" s="408" t="n"/>
      <c r="AT14" s="408" t="n"/>
      <c r="AV14" s="408" t="n"/>
      <c r="AW14" s="408" t="n"/>
      <c r="AY14" s="408" t="n"/>
      <c r="AZ14" s="408" t="n"/>
      <c r="BB14" s="408" t="n"/>
      <c r="BC14" s="408" t="n"/>
    </row>
    <row r="15" ht="16" customHeight="1" s="534">
      <c r="B15" s="408" t="n"/>
      <c r="C15" s="408" t="n"/>
      <c r="D15" s="408" t="n"/>
      <c r="E15" s="408" t="n"/>
      <c r="F15" s="408" t="n"/>
      <c r="G15" s="408" t="n"/>
      <c r="H15" s="408" t="n"/>
      <c r="I15" s="408" t="n"/>
      <c r="J15" s="408" t="n"/>
      <c r="K15" s="408" t="n"/>
      <c r="L15" s="408" t="n"/>
      <c r="M15" s="408" t="n"/>
      <c r="N15" s="381" t="n"/>
      <c r="O15" s="408" t="n"/>
      <c r="P15" s="408" t="n"/>
      <c r="Q15" s="408" t="n"/>
      <c r="R15" s="408" t="n"/>
      <c r="S15" s="408" t="n"/>
      <c r="T15" s="408" t="n"/>
      <c r="U15" s="408" t="n"/>
      <c r="V15" s="408" t="n"/>
      <c r="W15" s="408" t="n"/>
      <c r="X15" s="408" t="n"/>
      <c r="Y15" s="408" t="n"/>
      <c r="Z15" s="408" t="n"/>
      <c r="AA15" s="381" t="n"/>
      <c r="AB15" s="381" t="n"/>
      <c r="AC15" s="381" t="n"/>
      <c r="AD15" s="381" t="n"/>
      <c r="AF15" s="21" t="inlineStr">
        <is>
          <t>5月24日</t>
        </is>
      </c>
      <c r="AG15" s="687" t="n">
        <v>6.57</v>
      </c>
      <c r="AI15" s="21" t="inlineStr">
        <is>
          <t>5月24日</t>
        </is>
      </c>
      <c r="AJ15" s="381" t="n">
        <v>13</v>
      </c>
      <c r="AL15" s="21" t="inlineStr">
        <is>
          <t>5月24日</t>
        </is>
      </c>
      <c r="AM15" s="566" t="n">
        <v>0.505384615384615</v>
      </c>
      <c r="AO15" s="21" t="inlineStr">
        <is>
          <t>5月24日</t>
        </is>
      </c>
      <c r="AP15" s="566" t="n">
        <v>0</v>
      </c>
      <c r="AS15" s="408" t="n"/>
      <c r="AT15" s="408" t="n"/>
      <c r="AV15" s="408" t="n"/>
      <c r="AW15" s="408" t="n"/>
      <c r="AY15" s="408" t="n"/>
      <c r="AZ15" s="408" t="n"/>
      <c r="BB15" s="408" t="n"/>
      <c r="BC15" s="408" t="n"/>
    </row>
    <row r="16" ht="16" customHeight="1" s="534">
      <c r="B16" s="408" t="n"/>
      <c r="C16" s="408" t="n"/>
      <c r="D16" s="408" t="n"/>
      <c r="E16" s="408" t="n"/>
      <c r="F16" s="408" t="n"/>
      <c r="G16" s="408" t="n"/>
      <c r="H16" s="408" t="n"/>
      <c r="I16" s="408" t="n"/>
      <c r="J16" s="408" t="n"/>
      <c r="K16" s="408" t="n"/>
      <c r="L16" s="408" t="n"/>
      <c r="M16" s="408" t="n"/>
      <c r="N16" s="381" t="n"/>
      <c r="O16" s="408" t="n"/>
      <c r="P16" s="408" t="n"/>
      <c r="Q16" s="408" t="n"/>
      <c r="R16" s="408" t="n"/>
      <c r="S16" s="408" t="n"/>
      <c r="T16" s="408" t="n"/>
      <c r="U16" s="408" t="n"/>
      <c r="V16" s="408" t="n"/>
      <c r="W16" s="408" t="n"/>
      <c r="X16" s="408" t="n"/>
      <c r="Y16" s="408" t="n"/>
      <c r="Z16" s="408" t="n"/>
      <c r="AA16" s="381" t="n"/>
      <c r="AB16" s="381" t="n"/>
      <c r="AC16" s="381" t="n"/>
      <c r="AD16" s="381" t="n"/>
      <c r="AF16" s="21" t="inlineStr">
        <is>
          <t>5月25日</t>
        </is>
      </c>
      <c r="AG16" s="687" t="n">
        <v>7.4</v>
      </c>
      <c r="AI16" s="21" t="inlineStr">
        <is>
          <t>5月25日</t>
        </is>
      </c>
      <c r="AJ16" s="381" t="n">
        <v>9</v>
      </c>
      <c r="AL16" s="21" t="inlineStr">
        <is>
          <t>5月25日</t>
        </is>
      </c>
      <c r="AM16" s="566" t="n">
        <v>0.822222222222222</v>
      </c>
      <c r="AO16" s="21" t="inlineStr">
        <is>
          <t>5月25日</t>
        </is>
      </c>
      <c r="AP16" s="566" t="n">
        <v>0</v>
      </c>
      <c r="AS16" s="408" t="n"/>
      <c r="AT16" s="408" t="n"/>
      <c r="AV16" s="408" t="n"/>
      <c r="AW16" s="408" t="n"/>
      <c r="AY16" s="408" t="n"/>
      <c r="AZ16" s="408" t="n"/>
      <c r="BB16" s="408" t="n"/>
      <c r="BC16" s="408" t="n"/>
    </row>
    <row r="17" ht="16" customHeight="1" s="534">
      <c r="B17" s="408" t="n"/>
      <c r="C17" s="408" t="n"/>
      <c r="D17" s="408" t="n"/>
      <c r="E17" s="408" t="n"/>
      <c r="F17" s="408" t="n"/>
      <c r="G17" s="408" t="n"/>
      <c r="H17" s="408" t="n"/>
      <c r="I17" s="408" t="n"/>
      <c r="J17" s="408" t="n"/>
      <c r="K17" s="408" t="n"/>
      <c r="L17" s="408" t="n"/>
      <c r="M17" s="408" t="n"/>
      <c r="N17" s="381" t="n"/>
      <c r="O17" s="408" t="n"/>
      <c r="P17" s="408" t="n"/>
      <c r="Q17" s="408" t="n"/>
      <c r="R17" s="408" t="n"/>
      <c r="S17" s="408" t="n"/>
      <c r="T17" s="408" t="n"/>
      <c r="U17" s="408" t="n"/>
      <c r="V17" s="408" t="n"/>
      <c r="W17" s="408" t="n"/>
      <c r="X17" s="408" t="n"/>
      <c r="Y17" s="408" t="n"/>
      <c r="Z17" s="408" t="n"/>
      <c r="AA17" s="381" t="n"/>
      <c r="AB17" s="381" t="n"/>
      <c r="AC17" s="381" t="n"/>
      <c r="AD17" s="381" t="n"/>
      <c r="AF17" s="21" t="inlineStr">
        <is>
          <t>5月26日</t>
        </is>
      </c>
      <c r="AG17" s="687" t="n">
        <v>10.38</v>
      </c>
      <c r="AI17" s="21" t="inlineStr">
        <is>
          <t>5月26日</t>
        </is>
      </c>
      <c r="AJ17" s="381" t="n">
        <v>13</v>
      </c>
      <c r="AL17" s="21" t="inlineStr">
        <is>
          <t>5月26日</t>
        </is>
      </c>
      <c r="AM17" s="566" t="n">
        <v>0.798461538461539</v>
      </c>
      <c r="AO17" s="21" t="inlineStr">
        <is>
          <t>5月26日</t>
        </is>
      </c>
      <c r="AP17" s="566" t="n">
        <v>0</v>
      </c>
      <c r="AS17" s="408" t="n"/>
      <c r="AT17" s="408" t="n"/>
      <c r="AV17" s="408" t="n"/>
      <c r="AW17" s="408" t="n"/>
      <c r="AY17" s="408" t="n"/>
      <c r="AZ17" s="408" t="n"/>
      <c r="BB17" s="408" t="n"/>
      <c r="BC17" s="408" t="n"/>
    </row>
    <row r="18" ht="16" customHeight="1" s="534">
      <c r="B18" s="408" t="n"/>
      <c r="C18" s="408" t="n"/>
      <c r="D18" s="408" t="n"/>
      <c r="E18" s="408" t="n"/>
      <c r="F18" s="408" t="n"/>
      <c r="G18" s="408" t="n"/>
      <c r="H18" s="408" t="n"/>
      <c r="I18" s="408" t="n"/>
      <c r="J18" s="408" t="n"/>
      <c r="K18" s="408" t="n"/>
      <c r="L18" s="408" t="n"/>
      <c r="M18" s="408" t="n"/>
      <c r="N18" s="381" t="n"/>
      <c r="O18" s="408" t="n"/>
      <c r="P18" s="408" t="n"/>
      <c r="Q18" s="408" t="n"/>
      <c r="R18" s="408" t="n"/>
      <c r="S18" s="408" t="n"/>
      <c r="T18" s="408" t="n"/>
      <c r="U18" s="408" t="n"/>
      <c r="V18" s="408" t="n"/>
      <c r="W18" s="408" t="n"/>
      <c r="X18" s="408" t="n"/>
      <c r="Y18" s="408" t="n"/>
      <c r="Z18" s="408" t="n"/>
      <c r="AA18" s="381" t="n"/>
      <c r="AB18" s="381" t="n"/>
      <c r="AC18" s="381" t="n"/>
      <c r="AD18" s="381" t="n"/>
      <c r="AF18" s="21" t="inlineStr">
        <is>
          <t>5月27日</t>
        </is>
      </c>
      <c r="AG18" s="687" t="n">
        <v>0.14</v>
      </c>
      <c r="AI18" s="21" t="inlineStr">
        <is>
          <t>5月27日</t>
        </is>
      </c>
      <c r="AJ18" s="381" t="n">
        <v>2</v>
      </c>
      <c r="AL18" s="21" t="inlineStr">
        <is>
          <t>5月27日</t>
        </is>
      </c>
      <c r="AM18" s="566" t="n">
        <v>0.07000000000000001</v>
      </c>
      <c r="AO18" s="21" t="inlineStr">
        <is>
          <t>5月27日</t>
        </is>
      </c>
      <c r="AP18" s="566" t="n">
        <v>0</v>
      </c>
      <c r="AS18" s="408" t="n"/>
      <c r="AT18" s="408" t="n"/>
      <c r="AV18" s="408" t="n"/>
      <c r="AW18" s="408" t="n"/>
      <c r="AY18" s="408" t="n"/>
      <c r="AZ18" s="408" t="n"/>
      <c r="BB18" s="408" t="n"/>
      <c r="BC18" s="408" t="n"/>
    </row>
    <row r="19" ht="16" customHeight="1" s="534">
      <c r="B19" s="408" t="n"/>
      <c r="C19" s="408" t="n"/>
      <c r="D19" s="408" t="n"/>
      <c r="E19" s="408" t="n"/>
      <c r="F19" s="408" t="n"/>
      <c r="G19" s="408" t="n"/>
      <c r="H19" s="408" t="n"/>
      <c r="I19" s="408" t="n"/>
      <c r="J19" s="408" t="n"/>
      <c r="K19" s="408" t="n"/>
      <c r="L19" s="408" t="n"/>
      <c r="M19" s="408" t="n"/>
      <c r="N19" s="381" t="n"/>
      <c r="O19" s="408" t="n"/>
      <c r="P19" s="408" t="n"/>
      <c r="Q19" s="408" t="n"/>
      <c r="R19" s="408" t="n"/>
      <c r="S19" s="408" t="n"/>
      <c r="T19" s="408" t="n"/>
      <c r="U19" s="408" t="n"/>
      <c r="V19" s="408" t="n"/>
      <c r="W19" s="408" t="n"/>
      <c r="X19" s="408" t="n"/>
      <c r="Y19" s="408" t="n"/>
      <c r="Z19" s="408" t="n"/>
      <c r="AA19" s="381" t="n"/>
      <c r="AB19" s="381" t="n"/>
      <c r="AC19" s="381" t="n"/>
      <c r="AD19" s="381" t="n"/>
      <c r="AF19" s="21" t="inlineStr">
        <is>
          <t>5月28日</t>
        </is>
      </c>
      <c r="AG19" s="687" t="n">
        <v>7.23</v>
      </c>
      <c r="AI19" s="21" t="inlineStr">
        <is>
          <t>5月28日</t>
        </is>
      </c>
      <c r="AJ19" s="381" t="n">
        <v>4</v>
      </c>
      <c r="AL19" s="21" t="inlineStr">
        <is>
          <t>5月28日</t>
        </is>
      </c>
      <c r="AM19" s="566" t="n">
        <v>1.8075</v>
      </c>
      <c r="AO19" s="21" t="inlineStr">
        <is>
          <t>5月28日</t>
        </is>
      </c>
      <c r="AP19" s="566" t="n">
        <v>13.7206085753804</v>
      </c>
      <c r="AS19" s="408" t="n"/>
      <c r="AT19" s="408" t="n"/>
      <c r="AV19" s="408" t="n"/>
      <c r="AW19" s="408" t="n"/>
      <c r="AY19" s="408" t="n"/>
      <c r="AZ19" s="408" t="n"/>
      <c r="BB19" s="408" t="n"/>
      <c r="BC19" s="408" t="n"/>
    </row>
    <row r="20" ht="16" customHeight="1" s="534">
      <c r="I20" s="381" t="n"/>
      <c r="J20" s="381" t="n"/>
      <c r="K20" s="381" t="n"/>
      <c r="L20" s="381" t="n"/>
      <c r="M20" s="381" t="n"/>
      <c r="N20" s="381" t="n"/>
      <c r="O20" s="408" t="n"/>
      <c r="P20" s="408" t="n"/>
      <c r="Q20" s="408" t="n"/>
      <c r="R20" s="408" t="n"/>
      <c r="S20" s="408" t="n"/>
      <c r="T20" s="408" t="n"/>
      <c r="U20" s="408" t="n"/>
      <c r="V20" s="408" t="n"/>
      <c r="W20" s="408" t="n"/>
      <c r="X20" s="408" t="n"/>
      <c r="Y20" s="408" t="n"/>
      <c r="Z20" s="408" t="n"/>
      <c r="AA20" s="381" t="n"/>
      <c r="AB20" s="381" t="n"/>
      <c r="AC20" s="381" t="n"/>
      <c r="AD20" s="381" t="n"/>
      <c r="AF20" s="21" t="inlineStr">
        <is>
          <t>5月29日</t>
        </is>
      </c>
      <c r="AG20" s="687" t="n">
        <v>7.65</v>
      </c>
      <c r="AI20" s="21" t="inlineStr">
        <is>
          <t>5月29日</t>
        </is>
      </c>
      <c r="AJ20" s="381" t="n">
        <v>10</v>
      </c>
      <c r="AL20" s="21" t="inlineStr">
        <is>
          <t>5月29日</t>
        </is>
      </c>
      <c r="AM20" s="566" t="n">
        <v>0.765</v>
      </c>
      <c r="AO20" s="21" t="inlineStr">
        <is>
          <t>5月29日</t>
        </is>
      </c>
      <c r="AP20" s="566" t="n">
        <v>0</v>
      </c>
      <c r="AS20" s="408" t="n"/>
      <c r="AT20" s="408" t="n"/>
      <c r="AV20" s="408" t="n"/>
      <c r="AW20" s="699" t="n"/>
      <c r="AY20" s="408" t="n"/>
      <c r="AZ20" s="700" t="n"/>
      <c r="BB20" s="408" t="n"/>
      <c r="BC20" s="700" t="n"/>
    </row>
    <row r="21" ht="16" customHeight="1" s="534">
      <c r="I21" s="381" t="n"/>
      <c r="J21" s="381" t="n"/>
      <c r="K21" s="381" t="n"/>
      <c r="L21" s="381" t="n"/>
      <c r="M21" s="381" t="n"/>
      <c r="N21" s="381" t="n"/>
      <c r="O21" s="408" t="n"/>
      <c r="P21" s="408" t="n"/>
      <c r="Q21" s="408" t="n"/>
      <c r="R21" s="408" t="n"/>
      <c r="S21" s="408" t="n"/>
      <c r="T21" s="408" t="n"/>
      <c r="U21" s="408" t="n"/>
      <c r="V21" s="408" t="n"/>
      <c r="W21" s="408" t="n"/>
      <c r="X21" s="408" t="n"/>
      <c r="Y21" s="408" t="n"/>
      <c r="Z21" s="408" t="n"/>
      <c r="AA21" s="381" t="n"/>
      <c r="AB21" s="381" t="n"/>
      <c r="AC21" s="381" t="n"/>
      <c r="AD21" s="381" t="n"/>
      <c r="AF21" s="21" t="inlineStr">
        <is>
          <t>5月30日</t>
        </is>
      </c>
      <c r="AG21" s="687" t="n">
        <v>4.6</v>
      </c>
      <c r="AI21" s="21" t="inlineStr">
        <is>
          <t>5月30日</t>
        </is>
      </c>
      <c r="AJ21" s="381" t="n">
        <v>4</v>
      </c>
      <c r="AL21" s="21" t="inlineStr">
        <is>
          <t>5月30日</t>
        </is>
      </c>
      <c r="AM21" s="566" t="n">
        <v>1.15</v>
      </c>
      <c r="AO21" s="21" t="inlineStr">
        <is>
          <t>5月30日</t>
        </is>
      </c>
      <c r="AP21" s="566" t="n">
        <v>0</v>
      </c>
      <c r="AS21" s="408" t="n"/>
      <c r="AT21" s="408" t="n"/>
      <c r="AV21" s="408" t="n"/>
      <c r="AW21" s="699" t="n"/>
      <c r="AY21" s="408" t="n"/>
      <c r="AZ21" s="700" t="n"/>
      <c r="BB21" s="408" t="n"/>
      <c r="BC21" s="700" t="n"/>
    </row>
    <row r="22" ht="16" customHeight="1" s="534">
      <c r="I22" s="381" t="n"/>
      <c r="J22" s="381" t="n"/>
      <c r="K22" s="381" t="n"/>
      <c r="L22" s="381" t="n"/>
      <c r="M22" s="381" t="n"/>
      <c r="N22" s="381" t="n"/>
      <c r="O22" s="408" t="n"/>
      <c r="P22" s="408" t="n"/>
      <c r="Q22" s="408" t="n"/>
      <c r="R22" s="408" t="n"/>
      <c r="S22" s="408" t="n"/>
      <c r="T22" s="408" t="n"/>
      <c r="U22" s="408" t="n"/>
      <c r="V22" s="408" t="n"/>
      <c r="W22" s="408" t="n"/>
      <c r="X22" s="408" t="n"/>
      <c r="Y22" s="408" t="n"/>
      <c r="Z22" s="408" t="n"/>
      <c r="AA22" s="381" t="n"/>
      <c r="AB22" s="381" t="n"/>
      <c r="AC22" s="381" t="n"/>
      <c r="AD22" s="381" t="n"/>
      <c r="AF22" s="158" t="inlineStr">
        <is>
          <t>总计</t>
        </is>
      </c>
      <c r="AG22" s="687" t="n">
        <v>203.78</v>
      </c>
      <c r="AI22" s="158" t="inlineStr">
        <is>
          <t>总计</t>
        </is>
      </c>
      <c r="AJ22" s="381" t="n">
        <v>218</v>
      </c>
      <c r="AL22" s="158" t="inlineStr">
        <is>
          <t>总计</t>
        </is>
      </c>
      <c r="AM22" s="566" t="n">
        <v>0.934770642201835</v>
      </c>
      <c r="AO22" s="158" t="inlineStr">
        <is>
          <t>总计</t>
        </is>
      </c>
      <c r="AP22" s="566" t="n">
        <v>1.18412012955148</v>
      </c>
      <c r="AS22" s="408" t="n"/>
      <c r="AT22" s="408" t="n"/>
      <c r="AV22" s="408" t="n"/>
      <c r="AW22" s="699" t="n"/>
      <c r="AY22" s="408" t="n"/>
      <c r="AZ22" s="700" t="n"/>
      <c r="BB22" s="408" t="n"/>
      <c r="BC22" s="700" t="n"/>
    </row>
    <row r="23" ht="16" customHeight="1" s="534">
      <c r="I23" s="381" t="n"/>
      <c r="J23" s="381" t="n"/>
      <c r="K23" s="381" t="n"/>
      <c r="L23" s="381" t="n"/>
      <c r="M23" s="381" t="n"/>
      <c r="N23" s="381" t="n"/>
      <c r="O23" s="408" t="n"/>
      <c r="P23" s="408" t="n"/>
      <c r="Q23" s="408" t="n"/>
      <c r="R23" s="408" t="n"/>
      <c r="S23" s="408" t="n"/>
      <c r="T23" s="408" t="n"/>
      <c r="U23" s="408" t="n"/>
      <c r="V23" s="408" t="n"/>
      <c r="W23" s="408" t="n"/>
      <c r="X23" s="408" t="n"/>
      <c r="Y23" s="408" t="n"/>
      <c r="Z23" s="408" t="n"/>
      <c r="AA23" s="381" t="n"/>
      <c r="AB23" s="381" t="n"/>
      <c r="AC23" s="381" t="n"/>
      <c r="AD23" s="381" t="n"/>
      <c r="AF23" s="408" t="n"/>
      <c r="AG23" s="408" t="n"/>
      <c r="AI23" s="408" t="n"/>
      <c r="AJ23" s="408" t="n"/>
      <c r="AL23" s="408" t="n"/>
      <c r="AM23" s="408" t="n"/>
      <c r="AO23" s="408" t="n"/>
      <c r="AP23" s="408" t="n"/>
      <c r="AS23" s="408" t="n"/>
      <c r="AT23" s="408" t="n"/>
      <c r="AV23" s="408" t="n"/>
      <c r="AW23" s="699" t="n"/>
      <c r="AY23" s="408" t="n"/>
      <c r="AZ23" s="700" t="n"/>
      <c r="BB23" s="408" t="n"/>
      <c r="BC23" s="700" t="n"/>
    </row>
    <row r="24" ht="16" customHeight="1" s="534">
      <c r="I24" s="381" t="n"/>
      <c r="J24" s="381" t="n"/>
      <c r="K24" s="381" t="n"/>
      <c r="L24" s="381" t="n"/>
      <c r="M24" s="381" t="n"/>
      <c r="N24" s="381" t="n"/>
      <c r="O24" s="408" t="n"/>
      <c r="P24" s="408" t="n"/>
      <c r="Q24" s="408" t="n"/>
      <c r="R24" s="408" t="n"/>
      <c r="S24" s="408" t="n"/>
      <c r="T24" s="408" t="n"/>
      <c r="U24" s="408" t="n"/>
      <c r="V24" s="408" t="n"/>
      <c r="W24" s="408" t="n"/>
      <c r="X24" s="408" t="n"/>
      <c r="Y24" s="408" t="n"/>
      <c r="Z24" s="408" t="n"/>
      <c r="AA24" s="381" t="n"/>
      <c r="AB24" s="381" t="n"/>
      <c r="AC24" s="381" t="n"/>
      <c r="AD24" s="381" t="n"/>
      <c r="AF24" s="408" t="n"/>
      <c r="AG24" s="408" t="n"/>
      <c r="AI24" s="408" t="n"/>
      <c r="AJ24" s="408" t="n"/>
      <c r="AL24" s="408" t="n"/>
      <c r="AM24" s="408" t="n"/>
      <c r="AO24" s="408" t="n"/>
      <c r="AP24" s="408" t="n"/>
      <c r="AS24" s="408" t="n"/>
      <c r="AT24" s="408" t="n"/>
      <c r="AV24" s="408" t="n"/>
      <c r="AW24" s="699" t="n"/>
      <c r="AY24" s="408" t="n"/>
      <c r="AZ24" s="700" t="n"/>
      <c r="BB24" s="408" t="n"/>
      <c r="BC24" s="700" t="n"/>
    </row>
    <row r="25" ht="16" customHeight="1" s="534">
      <c r="I25" s="381" t="n"/>
      <c r="J25" s="381" t="n"/>
      <c r="K25" s="381" t="n"/>
      <c r="L25" s="381" t="n"/>
      <c r="M25" s="381" t="n"/>
      <c r="N25" s="381" t="n"/>
      <c r="O25" s="408" t="n"/>
      <c r="P25" s="408" t="n"/>
      <c r="Q25" s="408" t="n"/>
      <c r="R25" s="408" t="n"/>
      <c r="S25" s="408" t="n"/>
      <c r="T25" s="408" t="n"/>
      <c r="U25" s="408" t="n"/>
      <c r="V25" s="408" t="n"/>
      <c r="W25" s="408" t="n"/>
      <c r="X25" s="408" t="n"/>
      <c r="Y25" s="408" t="n"/>
      <c r="Z25" s="408" t="n"/>
      <c r="AA25" s="381" t="n"/>
      <c r="AB25" s="381" t="n"/>
      <c r="AC25" s="381" t="n"/>
      <c r="AD25" s="381" t="n"/>
      <c r="AF25" s="408" t="n"/>
      <c r="AG25" s="408" t="n"/>
      <c r="AI25" s="408" t="n"/>
      <c r="AJ25" s="408" t="n"/>
      <c r="AL25" s="408" t="n"/>
      <c r="AM25" s="408" t="n"/>
      <c r="AO25" s="408" t="n"/>
      <c r="AP25" s="408" t="n"/>
      <c r="AS25" s="408" t="n"/>
      <c r="AT25" s="408" t="n"/>
      <c r="AV25" s="408" t="n"/>
      <c r="AW25" s="699" t="n"/>
      <c r="AY25" s="408" t="n"/>
      <c r="AZ25" s="700" t="n"/>
      <c r="BB25" s="408" t="n"/>
      <c r="BC25" s="700" t="n"/>
    </row>
    <row r="26" ht="16" customHeight="1" s="534">
      <c r="I26" s="381" t="n"/>
      <c r="J26" s="381" t="n"/>
      <c r="K26" s="381" t="n"/>
      <c r="L26" s="381" t="n"/>
      <c r="M26" s="381" t="n"/>
      <c r="N26" s="381" t="n"/>
      <c r="O26" s="408" t="n"/>
      <c r="P26" s="408" t="n"/>
      <c r="Q26" s="408" t="n"/>
      <c r="R26" s="408" t="n"/>
      <c r="S26" s="408" t="n"/>
      <c r="T26" s="408" t="n"/>
      <c r="U26" s="408" t="n"/>
      <c r="V26" s="408" t="n"/>
      <c r="W26" s="408" t="n"/>
      <c r="X26" s="408" t="n"/>
      <c r="Y26" s="408" t="n"/>
      <c r="Z26" s="408" t="n"/>
      <c r="AA26" s="381" t="n"/>
      <c r="AB26" s="381" t="n"/>
      <c r="AC26" s="381" t="n"/>
      <c r="AD26" s="381" t="n"/>
      <c r="AF26" s="408" t="n"/>
      <c r="AG26" s="408" t="n"/>
      <c r="AI26" s="408" t="n"/>
      <c r="AJ26" s="408" t="n"/>
      <c r="AL26" s="408" t="n"/>
      <c r="AM26" s="408" t="n"/>
      <c r="AO26" s="408" t="n"/>
      <c r="AP26" s="408" t="n"/>
      <c r="AS26" s="408" t="n"/>
      <c r="AT26" s="408" t="n"/>
      <c r="AV26" s="408" t="n"/>
      <c r="AW26" s="699" t="n"/>
      <c r="AY26" s="408" t="n"/>
      <c r="AZ26" s="700" t="n"/>
      <c r="BB26" s="408" t="n"/>
      <c r="BC26" s="700" t="n"/>
    </row>
    <row r="27" ht="16" customHeight="1" s="534">
      <c r="I27" s="381" t="n"/>
      <c r="J27" s="381" t="n"/>
      <c r="K27" s="381" t="n"/>
      <c r="L27" s="381" t="n"/>
      <c r="M27" s="381" t="n"/>
      <c r="N27" s="381" t="n"/>
      <c r="O27" s="408" t="n"/>
      <c r="P27" s="408" t="n"/>
      <c r="Q27" s="408" t="n"/>
      <c r="R27" s="408" t="n"/>
      <c r="S27" s="408" t="n"/>
      <c r="T27" s="408" t="n"/>
      <c r="U27" s="408" t="n"/>
      <c r="V27" s="408" t="n"/>
      <c r="W27" s="408" t="n"/>
      <c r="X27" s="408" t="n"/>
      <c r="Y27" s="408" t="n"/>
      <c r="Z27" s="408" t="n"/>
      <c r="AA27" s="381" t="n"/>
      <c r="AB27" s="381" t="n"/>
      <c r="AC27" s="381" t="n"/>
      <c r="AD27" s="381" t="n"/>
      <c r="AF27" s="408" t="n"/>
      <c r="AG27" s="408" t="n"/>
      <c r="AI27" s="408" t="n"/>
      <c r="AJ27" s="408" t="n"/>
      <c r="AL27" s="408" t="n"/>
      <c r="AM27" s="408" t="n"/>
      <c r="AO27" s="408" t="n"/>
      <c r="AP27" s="408" t="n"/>
      <c r="AS27" s="408" t="n"/>
      <c r="AT27" s="408" t="n"/>
      <c r="AV27" s="408" t="n"/>
      <c r="AW27" s="699" t="n"/>
      <c r="AY27" s="408" t="n"/>
      <c r="AZ27" s="700" t="n"/>
      <c r="BB27" s="408" t="n"/>
      <c r="BC27" s="700" t="n"/>
    </row>
    <row r="28" ht="16" customHeight="1" s="534">
      <c r="I28" s="381" t="n"/>
      <c r="J28" s="381" t="n"/>
      <c r="K28" s="381" t="n"/>
      <c r="L28" s="381" t="n"/>
      <c r="M28" s="381" t="n"/>
      <c r="N28" s="381" t="n"/>
      <c r="O28" s="408" t="n"/>
      <c r="P28" s="408" t="n"/>
      <c r="Q28" s="408" t="n"/>
      <c r="R28" s="408" t="n"/>
      <c r="S28" s="408" t="n"/>
      <c r="T28" s="408" t="n"/>
      <c r="U28" s="408" t="n"/>
      <c r="V28" s="408" t="n"/>
      <c r="W28" s="408" t="n"/>
      <c r="X28" s="408" t="n"/>
      <c r="Y28" s="408" t="n"/>
      <c r="Z28" s="408" t="n"/>
      <c r="AA28" s="381" t="n"/>
      <c r="AB28" s="381" t="n"/>
      <c r="AC28" s="381" t="n"/>
      <c r="AD28" s="381" t="n"/>
      <c r="AF28" s="408" t="n"/>
      <c r="AG28" s="408" t="n"/>
      <c r="AI28" s="408" t="n"/>
      <c r="AJ28" s="408" t="n"/>
      <c r="AL28" s="408" t="n"/>
      <c r="AM28" s="408" t="n"/>
      <c r="AO28" s="408" t="n"/>
      <c r="AP28" s="408" t="n"/>
      <c r="AS28" s="408" t="n"/>
      <c r="AT28" s="408" t="n"/>
      <c r="AV28" s="408" t="n"/>
      <c r="AW28" s="699" t="n"/>
      <c r="AY28" s="408" t="n"/>
      <c r="AZ28" s="700" t="n"/>
      <c r="BB28" s="408" t="n"/>
      <c r="BC28" s="700" t="n"/>
    </row>
    <row r="29" ht="16" customHeight="1" s="534">
      <c r="I29" s="381" t="n"/>
      <c r="J29" s="381" t="n"/>
      <c r="K29" s="381" t="n"/>
      <c r="L29" s="381" t="n"/>
      <c r="M29" s="381" t="n"/>
      <c r="N29" s="381" t="n"/>
      <c r="O29" s="408" t="n"/>
      <c r="P29" s="408" t="n"/>
      <c r="Q29" s="408" t="n"/>
      <c r="R29" s="408" t="n"/>
      <c r="S29" s="408" t="n"/>
      <c r="T29" s="408" t="n"/>
      <c r="U29" s="408" t="n"/>
      <c r="V29" s="408" t="n"/>
      <c r="W29" s="408" t="n"/>
      <c r="X29" s="408" t="n"/>
      <c r="Y29" s="408" t="n"/>
      <c r="Z29" s="408" t="n"/>
      <c r="AA29" s="381" t="n"/>
      <c r="AB29" s="381" t="n"/>
      <c r="AC29" s="381" t="n"/>
      <c r="AD29" s="381" t="n"/>
      <c r="AF29" s="408" t="n"/>
      <c r="AG29" s="408" t="n"/>
      <c r="AI29" s="408" t="n"/>
      <c r="AJ29" s="408" t="n"/>
      <c r="AL29" s="408" t="n"/>
      <c r="AM29" s="408" t="n"/>
      <c r="AO29" s="408" t="n"/>
      <c r="AP29" s="408" t="n"/>
      <c r="AS29" s="408" t="n"/>
      <c r="AT29" s="408" t="n"/>
      <c r="AV29" s="408" t="n"/>
      <c r="AW29" s="699" t="n"/>
      <c r="AY29" s="408" t="n"/>
      <c r="AZ29" s="700" t="n"/>
      <c r="BB29" s="408" t="n"/>
      <c r="BC29" s="700" t="n"/>
    </row>
    <row r="30" ht="16" customHeight="1" s="534">
      <c r="I30" s="381" t="n"/>
      <c r="J30" s="381" t="n"/>
      <c r="K30" s="381" t="n"/>
      <c r="L30" s="381" t="n"/>
      <c r="M30" s="381" t="n"/>
      <c r="N30" s="381" t="n"/>
      <c r="O30" s="408" t="n"/>
      <c r="P30" s="408" t="n"/>
      <c r="Q30" s="408" t="n"/>
      <c r="R30" s="408" t="n"/>
      <c r="S30" s="408" t="n"/>
      <c r="T30" s="408" t="n"/>
      <c r="U30" s="408" t="n"/>
      <c r="V30" s="408" t="n"/>
      <c r="W30" s="408" t="n"/>
      <c r="X30" s="408" t="n"/>
      <c r="Y30" s="408" t="n"/>
      <c r="Z30" s="408" t="n"/>
      <c r="AA30" s="381" t="n"/>
      <c r="AB30" s="381" t="n"/>
      <c r="AC30" s="381" t="n"/>
      <c r="AD30" s="381" t="n"/>
      <c r="AF30" s="408" t="n"/>
      <c r="AG30" s="408" t="n"/>
      <c r="AI30" s="408" t="n"/>
      <c r="AJ30" s="408" t="n"/>
      <c r="AL30" s="408" t="n"/>
      <c r="AM30" s="408" t="n"/>
      <c r="AO30" s="408" t="n"/>
      <c r="AP30" s="408" t="n"/>
      <c r="AS30" s="408" t="n"/>
      <c r="AT30" s="408" t="n"/>
      <c r="AV30" s="408" t="n"/>
      <c r="AW30" s="699" t="n"/>
      <c r="AY30" s="408" t="n"/>
      <c r="AZ30" s="700" t="n"/>
      <c r="BB30" s="408" t="n"/>
      <c r="BC30" s="700" t="n"/>
    </row>
    <row r="31" ht="16" customHeight="1" s="534">
      <c r="I31" s="381" t="n"/>
      <c r="J31" s="381" t="n"/>
      <c r="K31" s="381" t="n"/>
      <c r="L31" s="381" t="n"/>
      <c r="M31" s="381" t="n"/>
      <c r="N31" s="381" t="n"/>
      <c r="O31" s="408" t="n"/>
      <c r="P31" s="408" t="n"/>
      <c r="Q31" s="408" t="n"/>
      <c r="R31" s="408" t="n"/>
      <c r="S31" s="408" t="n"/>
      <c r="T31" s="408" t="n"/>
      <c r="U31" s="408" t="n"/>
      <c r="V31" s="408" t="n"/>
      <c r="W31" s="408" t="n"/>
      <c r="X31" s="408" t="n"/>
      <c r="Y31" s="408" t="n"/>
      <c r="Z31" s="408" t="n"/>
      <c r="AA31" s="381" t="n"/>
      <c r="AB31" s="381" t="n"/>
      <c r="AC31" s="381" t="n"/>
      <c r="AD31" s="381" t="n"/>
      <c r="AF31" s="408" t="n"/>
      <c r="AG31" s="408" t="n"/>
      <c r="AI31" s="408" t="n"/>
      <c r="AJ31" s="408" t="n"/>
      <c r="AL31" s="408" t="n"/>
      <c r="AM31" s="408" t="n"/>
      <c r="AO31" s="408" t="n"/>
      <c r="AP31" s="408" t="n"/>
      <c r="AS31" s="408" t="n"/>
      <c r="AT31" s="408" t="n"/>
      <c r="AV31" s="408" t="n"/>
      <c r="AW31" s="699" t="n"/>
      <c r="AY31" s="408" t="n"/>
      <c r="AZ31" s="700" t="n"/>
      <c r="BB31" s="408" t="n"/>
      <c r="BC31" s="700" t="n"/>
    </row>
    <row r="32" ht="16" customHeight="1" s="534">
      <c r="I32" s="381" t="n"/>
      <c r="J32" s="381" t="n"/>
      <c r="K32" s="381" t="n"/>
      <c r="L32" s="381" t="n"/>
      <c r="M32" s="381" t="n"/>
      <c r="N32" s="381" t="n"/>
      <c r="O32" s="408" t="n"/>
      <c r="P32" s="408" t="n"/>
      <c r="Q32" s="408" t="n"/>
      <c r="R32" s="408" t="n"/>
      <c r="S32" s="408" t="n"/>
      <c r="T32" s="408" t="n"/>
      <c r="U32" s="408" t="n"/>
      <c r="V32" s="408" t="n"/>
      <c r="W32" s="408" t="n"/>
      <c r="X32" s="408" t="n"/>
      <c r="Y32" s="408" t="n"/>
      <c r="Z32" s="408" t="n"/>
      <c r="AA32" s="381" t="n"/>
      <c r="AB32" s="381" t="n"/>
      <c r="AC32" s="381" t="n"/>
      <c r="AD32" s="381" t="n"/>
      <c r="AF32" s="408" t="n"/>
      <c r="AG32" s="408" t="n"/>
      <c r="AI32" s="408" t="n"/>
      <c r="AJ32" s="408" t="n"/>
      <c r="AL32" s="408" t="n"/>
      <c r="AM32" s="408" t="n"/>
      <c r="AO32" s="408" t="n"/>
      <c r="AP32" s="408" t="n"/>
      <c r="AS32" s="408" t="n"/>
      <c r="AT32" s="408" t="n"/>
      <c r="AV32" s="408" t="n"/>
      <c r="AW32" s="699" t="n"/>
      <c r="AY32" s="408" t="n"/>
      <c r="AZ32" s="700" t="n"/>
      <c r="BB32" s="408" t="n"/>
      <c r="BC32" s="700" t="n"/>
    </row>
    <row r="33" ht="16" customHeight="1" s="534">
      <c r="I33" s="381" t="n"/>
      <c r="J33" s="381" t="n"/>
      <c r="K33" s="381" t="n"/>
      <c r="L33" s="381" t="n"/>
      <c r="M33" s="381" t="n"/>
      <c r="N33" s="381" t="n"/>
      <c r="O33" s="381" t="n"/>
      <c r="P33" s="381" t="n"/>
      <c r="Q33" s="381" t="n"/>
      <c r="R33" s="381" t="n"/>
      <c r="S33" s="381" t="n"/>
      <c r="T33" s="381" t="n"/>
      <c r="U33" s="381" t="n"/>
      <c r="V33" s="381" t="n"/>
      <c r="W33" s="381" t="n"/>
      <c r="X33" s="381" t="n"/>
      <c r="Y33" s="381" t="n"/>
      <c r="Z33" s="381" t="n"/>
      <c r="AA33" s="381" t="n"/>
      <c r="AB33" s="381" t="n"/>
      <c r="AC33" s="381" t="n"/>
      <c r="AD33" s="381" t="n"/>
      <c r="AF33" s="408" t="n"/>
      <c r="AG33" s="408" t="n"/>
      <c r="AI33" s="408" t="n"/>
      <c r="AJ33" s="408" t="n"/>
      <c r="AL33" s="408" t="n"/>
      <c r="AM33" s="408" t="n"/>
      <c r="AO33" s="408" t="n"/>
      <c r="AP33" s="408" t="n"/>
      <c r="AS33" s="408" t="n"/>
      <c r="AT33" s="408" t="n"/>
      <c r="AV33" s="408" t="n"/>
      <c r="AW33" s="699" t="n"/>
      <c r="AY33" s="408" t="n"/>
      <c r="AZ33" s="700" t="n"/>
      <c r="BB33" s="408" t="n"/>
      <c r="BC33" s="700" t="n"/>
    </row>
    <row r="34" ht="16" customHeight="1" s="534">
      <c r="N34" s="381" t="n"/>
      <c r="O34" s="381" t="n"/>
      <c r="P34" s="381" t="n"/>
      <c r="Q34" s="381" t="n"/>
      <c r="R34" s="381" t="n"/>
      <c r="S34" s="381" t="n"/>
      <c r="T34" s="381" t="n"/>
      <c r="U34" s="381" t="n"/>
      <c r="V34" s="381" t="n"/>
      <c r="W34" s="381" t="n"/>
      <c r="X34" s="381" t="n"/>
      <c r="Y34" s="381" t="n"/>
      <c r="Z34" s="381" t="n"/>
      <c r="AA34" s="381" t="n"/>
      <c r="AB34" s="381" t="n"/>
      <c r="AC34" s="381" t="n"/>
      <c r="AD34" s="381" t="n"/>
      <c r="AF34" s="408" t="n"/>
      <c r="AG34" s="408" t="n"/>
      <c r="AI34" s="408" t="n"/>
      <c r="AJ34" s="408" t="n"/>
      <c r="AL34" s="408" t="n"/>
      <c r="AM34" s="408" t="n"/>
      <c r="AO34" s="408" t="n"/>
      <c r="AP34" s="408" t="n"/>
      <c r="AS34" s="408" t="n"/>
      <c r="AT34" s="408" t="n"/>
      <c r="AV34" s="408" t="n"/>
      <c r="AW34" s="699" t="n"/>
      <c r="AY34" s="408" t="n"/>
      <c r="AZ34" s="700" t="n"/>
      <c r="BB34" s="408" t="n"/>
      <c r="BC34" s="700" t="n"/>
    </row>
    <row r="35" ht="16" customHeight="1" s="534">
      <c r="N35" s="381" t="n"/>
      <c r="O35" s="381" t="n"/>
      <c r="P35" s="381" t="n"/>
      <c r="Q35" s="381" t="n"/>
      <c r="R35" s="381" t="n"/>
      <c r="S35" s="381" t="n"/>
      <c r="T35" s="381" t="n"/>
      <c r="U35" s="381" t="n"/>
      <c r="V35" s="381" t="n"/>
      <c r="W35" s="381" t="n"/>
      <c r="X35" s="381" t="n"/>
      <c r="Y35" s="381" t="n"/>
      <c r="Z35" s="381" t="n"/>
      <c r="AA35" s="381" t="n"/>
      <c r="AB35" s="381" t="n"/>
      <c r="AC35" s="381" t="n"/>
      <c r="AD35" s="381" t="n"/>
      <c r="AF35" s="408" t="n"/>
      <c r="AG35" s="408" t="n"/>
      <c r="AI35" s="408" t="n"/>
      <c r="AJ35" s="408" t="n"/>
      <c r="AL35" s="408" t="n"/>
      <c r="AM35" s="408" t="n"/>
      <c r="AO35" s="408" t="n"/>
      <c r="AP35" s="408" t="n"/>
      <c r="AS35" s="408" t="n"/>
      <c r="AT35" s="408" t="n"/>
      <c r="AV35" s="408" t="n"/>
      <c r="AW35" s="699" t="n"/>
      <c r="AY35" s="408" t="n"/>
      <c r="AZ35" s="700" t="n"/>
      <c r="BB35" s="408" t="n"/>
      <c r="BC35" s="700" t="n"/>
    </row>
    <row r="36" ht="16" customHeight="1" s="534">
      <c r="N36" s="381" t="n"/>
      <c r="O36" s="381" t="n"/>
      <c r="P36" s="381" t="n"/>
      <c r="Q36" s="381" t="n"/>
      <c r="R36" s="381" t="n"/>
      <c r="S36" s="381" t="n"/>
      <c r="T36" s="381" t="n"/>
      <c r="U36" s="381" t="n"/>
      <c r="V36" s="381" t="n"/>
      <c r="W36" s="381" t="n"/>
      <c r="X36" s="381" t="n"/>
      <c r="Y36" s="381" t="n"/>
      <c r="Z36" s="381" t="n"/>
      <c r="AA36" s="381" t="n"/>
      <c r="AB36" s="381" t="n"/>
      <c r="AC36" s="381" t="n"/>
      <c r="AD36" s="381" t="n"/>
      <c r="AF36" s="408" t="n"/>
      <c r="AG36" s="408" t="n"/>
      <c r="AI36" s="408" t="n"/>
      <c r="AJ36" s="408" t="n"/>
      <c r="AL36" s="408" t="n"/>
      <c r="AM36" s="408" t="n"/>
      <c r="AO36" s="408" t="n"/>
      <c r="AP36" s="408" t="n"/>
      <c r="AS36" s="408" t="n"/>
      <c r="AT36" s="408" t="n"/>
      <c r="AV36" s="408" t="n"/>
      <c r="AW36" s="699" t="n"/>
      <c r="AY36" s="408" t="n"/>
      <c r="AZ36" s="700" t="n"/>
      <c r="BB36" s="408" t="n"/>
      <c r="BC36" s="700" t="n"/>
    </row>
    <row r="37" ht="16" customHeight="1" s="534">
      <c r="N37" s="381" t="n"/>
      <c r="O37" s="381" t="n"/>
      <c r="P37" s="381" t="n"/>
      <c r="Q37" s="381" t="n"/>
      <c r="R37" s="381" t="n"/>
      <c r="S37" s="381" t="n"/>
      <c r="T37" s="381" t="n"/>
      <c r="U37" s="381" t="n"/>
      <c r="V37" s="381" t="n"/>
      <c r="W37" s="381" t="n"/>
      <c r="X37" s="381" t="n"/>
      <c r="Y37" s="381" t="n"/>
      <c r="Z37" s="381" t="n"/>
      <c r="AA37" s="381" t="n"/>
      <c r="AB37" s="381" t="n"/>
      <c r="AC37" s="381" t="n"/>
      <c r="AD37" s="381" t="n"/>
      <c r="AF37" s="408" t="n"/>
      <c r="AG37" s="408" t="n"/>
      <c r="AI37" s="408" t="n"/>
      <c r="AJ37" s="408" t="n"/>
      <c r="AL37" s="408" t="n"/>
      <c r="AM37" s="408" t="n"/>
      <c r="AO37" s="408" t="n"/>
      <c r="AP37" s="408" t="n"/>
      <c r="AS37" s="408" t="n"/>
      <c r="AT37" s="408" t="n"/>
      <c r="AV37" s="408" t="n"/>
      <c r="AW37" s="699" t="n"/>
      <c r="AY37" s="408" t="n"/>
      <c r="AZ37" s="700" t="n"/>
      <c r="BB37" s="408" t="n"/>
      <c r="BC37" s="700" t="n"/>
    </row>
    <row r="38" ht="16" customHeight="1" s="534">
      <c r="N38" s="381" t="n"/>
      <c r="O38" s="381" t="n"/>
      <c r="P38" s="381" t="n"/>
      <c r="Q38" s="381" t="n"/>
      <c r="R38" s="381" t="n"/>
      <c r="S38" s="381" t="n"/>
      <c r="T38" s="381" t="n"/>
      <c r="U38" s="381" t="n"/>
      <c r="V38" s="381" t="n"/>
      <c r="W38" s="381" t="n"/>
      <c r="X38" s="381" t="n"/>
      <c r="Y38" s="381" t="n"/>
      <c r="Z38" s="381" t="n"/>
      <c r="AA38" s="381" t="n"/>
      <c r="AB38" s="381" t="n"/>
      <c r="AC38" s="381" t="n"/>
      <c r="AD38" s="381" t="n"/>
      <c r="AF38" s="408" t="n"/>
      <c r="AG38" s="408" t="n"/>
      <c r="AI38" s="408" t="n"/>
      <c r="AJ38" s="408" t="n"/>
      <c r="AL38" s="408" t="n"/>
      <c r="AM38" s="408" t="n"/>
      <c r="AO38" s="408" t="n"/>
      <c r="AP38" s="408" t="n"/>
    </row>
    <row r="39" ht="16" customHeight="1" s="534">
      <c r="N39" s="381" t="n"/>
      <c r="O39" s="381" t="n"/>
      <c r="P39" s="381" t="n"/>
      <c r="Q39" s="381" t="n"/>
      <c r="R39" s="381" t="n"/>
      <c r="S39" s="381" t="n"/>
      <c r="T39" s="381" t="n"/>
      <c r="U39" s="381" t="n"/>
      <c r="V39" s="381" t="n"/>
      <c r="W39" s="381" t="n"/>
      <c r="X39" s="381" t="n"/>
      <c r="Y39" s="381" t="n"/>
      <c r="Z39" s="381" t="n"/>
      <c r="AA39" s="381" t="n"/>
      <c r="AB39" s="381" t="n"/>
      <c r="AC39" s="381" t="n"/>
      <c r="AD39" s="381" t="n"/>
      <c r="AF39" s="408" t="n"/>
      <c r="AG39" s="408" t="n"/>
      <c r="AI39" s="408" t="n"/>
      <c r="AJ39" s="408" t="n"/>
      <c r="AL39" s="408" t="n"/>
      <c r="AM39" s="408" t="n"/>
      <c r="AO39" s="408" t="n"/>
      <c r="AP39" s="408" t="n"/>
    </row>
    <row r="40" ht="16" customHeight="1" s="534">
      <c r="N40" s="381" t="n"/>
      <c r="O40" s="381" t="n"/>
      <c r="P40" s="381" t="n"/>
      <c r="Q40" s="381" t="n"/>
      <c r="R40" s="381" t="n"/>
      <c r="S40" s="381" t="n"/>
      <c r="T40" s="381" t="n"/>
      <c r="U40" s="381" t="n"/>
      <c r="V40" s="381" t="n"/>
      <c r="W40" s="381" t="n"/>
      <c r="X40" s="381" t="n"/>
      <c r="Y40" s="381" t="n"/>
      <c r="Z40" s="381" t="n"/>
      <c r="AA40" s="381" t="n"/>
      <c r="AB40" s="381" t="n"/>
      <c r="AC40" s="381" t="n"/>
      <c r="AD40" s="381" t="n"/>
      <c r="AF40" s="408" t="n"/>
      <c r="AG40" s="408" t="n"/>
      <c r="AI40" s="408" t="n"/>
      <c r="AJ40" s="408" t="n"/>
      <c r="AL40" s="408" t="n"/>
      <c r="AM40" s="408" t="n"/>
      <c r="AO40" s="408" t="n"/>
      <c r="AP40" s="408" t="n"/>
    </row>
    <row r="41" ht="16" customHeight="1" s="534">
      <c r="I41" s="381" t="n"/>
      <c r="J41" s="381" t="n"/>
      <c r="K41" s="381" t="n"/>
      <c r="L41" s="381" t="n"/>
      <c r="M41" s="381" t="n"/>
      <c r="O41" s="381" t="n"/>
      <c r="P41" s="381" t="n"/>
      <c r="Q41" s="381" t="n"/>
      <c r="R41" s="381" t="n"/>
      <c r="S41" s="381" t="n"/>
      <c r="T41" s="381" t="n"/>
      <c r="U41" s="381" t="n"/>
      <c r="V41" s="381" t="n"/>
      <c r="W41" s="381" t="n"/>
      <c r="X41" s="381" t="n"/>
      <c r="Y41" s="381" t="n"/>
      <c r="Z41" s="381" t="n"/>
      <c r="AF41" s="408" t="n"/>
      <c r="AG41" s="408" t="n"/>
      <c r="AI41" s="408" t="n"/>
      <c r="AJ41" s="408" t="n"/>
      <c r="AL41" s="408" t="n"/>
      <c r="AM41" s="408" t="n"/>
      <c r="AO41" s="408" t="n"/>
      <c r="AP41" s="408" t="n"/>
    </row>
    <row r="42" ht="16" customHeight="1" s="534">
      <c r="I42" s="381" t="n"/>
      <c r="J42" s="381" t="n"/>
      <c r="K42" s="381" t="n"/>
      <c r="L42" s="381" t="n"/>
      <c r="M42" s="381" t="n"/>
      <c r="O42" s="381" t="n"/>
      <c r="P42" s="381" t="n"/>
      <c r="Q42" s="381" t="n"/>
      <c r="R42" s="381" t="n"/>
      <c r="S42" s="381" t="n"/>
      <c r="T42" s="381" t="n"/>
      <c r="U42" s="381" t="n"/>
      <c r="V42" s="381" t="n"/>
      <c r="W42" s="381" t="n"/>
      <c r="X42" s="381" t="n"/>
      <c r="Y42" s="381" t="n"/>
      <c r="Z42" s="381" t="n"/>
      <c r="AF42" s="408" t="n"/>
      <c r="AG42" s="408" t="n"/>
      <c r="AI42" s="408" t="n"/>
      <c r="AJ42" s="408" t="n"/>
      <c r="AL42" s="408" t="n"/>
      <c r="AM42" s="408" t="n"/>
      <c r="AO42" s="408" t="n"/>
      <c r="AP42" s="408" t="n"/>
    </row>
    <row r="43" ht="16" customHeight="1" s="534">
      <c r="I43" s="381" t="n"/>
      <c r="J43" s="381" t="n"/>
      <c r="K43" s="381" t="n"/>
      <c r="L43" s="381" t="n"/>
      <c r="M43" s="381" t="n"/>
      <c r="O43" s="381" t="n"/>
      <c r="P43" s="381" t="n"/>
      <c r="Q43" s="381" t="n"/>
      <c r="R43" s="381" t="n"/>
      <c r="S43" s="381" t="n"/>
      <c r="T43" s="381" t="n"/>
      <c r="U43" s="381" t="n"/>
      <c r="V43" s="381" t="n"/>
      <c r="W43" s="381" t="n"/>
      <c r="X43" s="381" t="n"/>
      <c r="Y43" s="381" t="n"/>
      <c r="Z43" s="381" t="n"/>
      <c r="AF43" s="408" t="n"/>
      <c r="AG43" s="408" t="n"/>
      <c r="AI43" s="408" t="n"/>
      <c r="AJ43" s="408" t="n"/>
      <c r="AL43" s="408" t="n"/>
      <c r="AM43" s="408" t="n"/>
      <c r="AO43" s="408" t="n"/>
      <c r="AP43" s="408" t="n"/>
    </row>
    <row r="44" ht="16" customHeight="1" s="534">
      <c r="I44" s="381" t="n"/>
      <c r="J44" s="381" t="n"/>
      <c r="K44" s="381" t="n"/>
      <c r="L44" s="381" t="n"/>
      <c r="M44" s="381" t="n"/>
      <c r="O44" s="381" t="n"/>
      <c r="P44" s="381" t="n"/>
      <c r="Q44" s="381" t="n"/>
      <c r="R44" s="381" t="n"/>
      <c r="S44" s="381" t="n"/>
      <c r="T44" s="381" t="n"/>
      <c r="U44" s="381" t="n"/>
      <c r="V44" s="381" t="n"/>
      <c r="W44" s="381" t="n"/>
      <c r="X44" s="381" t="n"/>
      <c r="Y44" s="381" t="n"/>
      <c r="Z44" s="381" t="n"/>
      <c r="AF44" s="408" t="n"/>
      <c r="AG44" s="408" t="n"/>
      <c r="AI44" s="408" t="n"/>
      <c r="AJ44" s="408" t="n"/>
      <c r="AL44" s="408" t="n"/>
      <c r="AM44" s="408" t="n"/>
      <c r="AO44" s="408" t="n"/>
      <c r="AP44" s="408" t="n"/>
    </row>
    <row r="45" ht="16" customHeight="1" s="534">
      <c r="I45" s="381" t="n"/>
      <c r="J45" s="381" t="n"/>
      <c r="K45" s="381" t="n"/>
      <c r="L45" s="381" t="n"/>
      <c r="M45" s="381" t="n"/>
      <c r="AF45" s="408" t="n"/>
      <c r="AG45" s="408" t="n"/>
      <c r="AI45" s="408" t="n"/>
      <c r="AJ45" s="408" t="n"/>
      <c r="AL45" s="408" t="n"/>
      <c r="AM45" s="408" t="n"/>
      <c r="AO45" s="408" t="n"/>
      <c r="AP45" s="408" t="n"/>
    </row>
    <row r="46" ht="16" customHeight="1" s="534">
      <c r="I46" s="381" t="n"/>
      <c r="J46" s="381" t="n"/>
      <c r="K46" s="381" t="n"/>
      <c r="L46" s="381" t="n"/>
      <c r="M46" s="381" t="n"/>
      <c r="AF46" s="408" t="n"/>
      <c r="AG46" s="408" t="n"/>
      <c r="AI46" s="408" t="n"/>
      <c r="AJ46" s="408" t="n"/>
      <c r="AL46" s="408" t="n"/>
      <c r="AM46" s="408" t="n"/>
      <c r="AO46" s="408" t="n"/>
      <c r="AP46" s="408" t="n"/>
    </row>
    <row r="47" ht="16" customHeight="1" s="534">
      <c r="I47" s="381" t="n"/>
      <c r="J47" s="381" t="n"/>
      <c r="K47" s="381" t="n"/>
      <c r="L47" s="381" t="n"/>
      <c r="M47" s="381" t="n"/>
      <c r="AF47" s="408" t="n"/>
      <c r="AG47" s="408" t="n"/>
      <c r="AI47" s="408" t="n"/>
      <c r="AJ47" s="408" t="n"/>
      <c r="AL47" s="408" t="n"/>
      <c r="AM47" s="408" t="n"/>
      <c r="AO47" s="408" t="n"/>
      <c r="AP47" s="408" t="n"/>
    </row>
    <row r="48" ht="16" customHeight="1" s="534">
      <c r="I48" s="381" t="n"/>
      <c r="J48" s="381" t="n"/>
      <c r="K48" s="381" t="n"/>
      <c r="L48" s="381" t="n"/>
      <c r="M48" s="381" t="n"/>
      <c r="AF48" s="408" t="n"/>
      <c r="AG48" s="408" t="n"/>
      <c r="AI48" s="408" t="n"/>
      <c r="AJ48" s="408" t="n"/>
      <c r="AL48" s="408" t="n"/>
      <c r="AM48" s="408" t="n"/>
      <c r="AO48" s="408" t="n"/>
      <c r="AP48" s="408" t="n"/>
    </row>
    <row r="49" ht="16" customHeight="1" s="534">
      <c r="I49" s="381" t="n"/>
      <c r="J49" s="381" t="n"/>
      <c r="K49" s="381" t="n"/>
      <c r="L49" s="381" t="n"/>
      <c r="M49" s="381" t="n"/>
      <c r="AF49" s="408" t="n"/>
      <c r="AG49" s="408" t="n"/>
      <c r="AI49" s="408" t="n"/>
      <c r="AJ49" s="408" t="n"/>
      <c r="AL49" s="408" t="n"/>
      <c r="AM49" s="408" t="n"/>
      <c r="AO49" s="408" t="n"/>
      <c r="AP49" s="408" t="n"/>
    </row>
    <row r="50" ht="16" customHeight="1" s="534">
      <c r="I50" s="381" t="n"/>
      <c r="J50" s="381" t="n"/>
      <c r="K50" s="381" t="n"/>
      <c r="L50" s="381" t="n"/>
      <c r="M50" s="381" t="n"/>
      <c r="AF50" s="408" t="n"/>
      <c r="AG50" s="408" t="n"/>
      <c r="AI50" s="408" t="n"/>
      <c r="AJ50" s="408" t="n"/>
      <c r="AL50" s="408" t="n"/>
      <c r="AM50" s="408" t="n"/>
      <c r="AO50" s="408" t="n"/>
      <c r="AP50" s="408" t="n"/>
    </row>
    <row r="51" ht="16" customHeight="1" s="534">
      <c r="I51" s="381" t="n"/>
      <c r="J51" s="381" t="n"/>
      <c r="K51" s="381" t="n"/>
      <c r="L51" s="381" t="n"/>
      <c r="M51" s="381" t="n"/>
      <c r="AF51" s="408" t="n"/>
      <c r="AG51" s="408" t="n"/>
      <c r="AI51" s="408" t="n"/>
      <c r="AJ51" s="408" t="n"/>
      <c r="AL51" s="408" t="n"/>
      <c r="AM51" s="408" t="n"/>
      <c r="AO51" s="408" t="n"/>
      <c r="AP51" s="408" t="n"/>
    </row>
    <row r="52" ht="16" customHeight="1" s="534">
      <c r="I52" s="381" t="n"/>
      <c r="J52" s="381" t="n"/>
      <c r="K52" s="381" t="n"/>
      <c r="L52" s="381" t="n"/>
      <c r="M52" s="381" t="n"/>
      <c r="AF52" s="408" t="n"/>
      <c r="AG52" s="408" t="n"/>
      <c r="AI52" s="408" t="n"/>
      <c r="AJ52" s="408" t="n"/>
      <c r="AL52" s="408" t="n"/>
      <c r="AM52" s="408" t="n"/>
      <c r="AO52" s="408" t="n"/>
      <c r="AP52" s="408" t="n"/>
    </row>
    <row r="53" ht="16" customHeight="1" s="534">
      <c r="I53" s="381" t="n"/>
      <c r="J53" s="381" t="n"/>
      <c r="K53" s="381" t="n"/>
      <c r="L53" s="381" t="n"/>
      <c r="M53" s="381" t="n"/>
      <c r="AF53" s="408" t="n"/>
      <c r="AG53" s="408" t="n"/>
      <c r="AI53" s="408" t="n"/>
      <c r="AJ53" s="408" t="n"/>
      <c r="AL53" s="408" t="n"/>
      <c r="AM53" s="408" t="n"/>
      <c r="AO53" s="408" t="n"/>
      <c r="AP53" s="408" t="n"/>
    </row>
    <row r="54" ht="16" customHeight="1" s="534">
      <c r="I54" s="381" t="n"/>
      <c r="J54" s="381" t="n"/>
      <c r="K54" s="381" t="n"/>
      <c r="L54" s="381" t="n"/>
      <c r="M54" s="381" t="n"/>
      <c r="AF54" s="408" t="n"/>
      <c r="AG54" s="408" t="n"/>
      <c r="AI54" s="408" t="n"/>
      <c r="AJ54" s="408" t="n"/>
      <c r="AL54" s="408" t="n"/>
      <c r="AM54" s="408" t="n"/>
      <c r="AO54" s="408" t="n"/>
      <c r="AP54" s="408" t="n"/>
    </row>
    <row r="55" ht="16" customHeight="1" s="534">
      <c r="I55" s="381" t="n"/>
      <c r="J55" s="381" t="n"/>
      <c r="K55" s="381" t="n"/>
      <c r="L55" s="381" t="n"/>
      <c r="M55" s="381" t="n"/>
      <c r="AF55" s="408" t="n"/>
      <c r="AG55" s="408" t="n"/>
      <c r="AI55" s="408" t="n"/>
      <c r="AJ55" s="408" t="n"/>
      <c r="AL55" s="408" t="n"/>
      <c r="AM55" s="408" t="n"/>
      <c r="AO55" s="408" t="n"/>
      <c r="AP55" s="408" t="n"/>
    </row>
    <row r="56" ht="16" customHeight="1" s="534">
      <c r="I56" s="381" t="n"/>
      <c r="J56" s="381" t="n"/>
      <c r="K56" s="381" t="n"/>
      <c r="L56" s="381" t="n"/>
      <c r="M56" s="381" t="n"/>
      <c r="AF56" s="408" t="n"/>
      <c r="AG56" s="408" t="n"/>
      <c r="AI56" s="408" t="n"/>
      <c r="AJ56" s="408" t="n"/>
      <c r="AL56" s="408" t="n"/>
      <c r="AM56" s="408" t="n"/>
      <c r="AO56" s="408" t="n"/>
      <c r="AP56" s="408" t="n"/>
    </row>
    <row r="57" ht="16" customHeight="1" s="534">
      <c r="I57" s="381" t="n"/>
      <c r="J57" s="381" t="n"/>
      <c r="K57" s="381" t="n"/>
      <c r="L57" s="381" t="n"/>
      <c r="M57" s="381" t="n"/>
      <c r="AF57" s="408" t="n"/>
      <c r="AG57" s="408" t="n"/>
      <c r="AI57" s="408" t="n"/>
      <c r="AJ57" s="408" t="n"/>
      <c r="AL57" s="408" t="n"/>
      <c r="AM57" s="408" t="n"/>
      <c r="AO57" s="408" t="n"/>
      <c r="AP57" s="408" t="n"/>
    </row>
    <row r="58" ht="16" customHeight="1" s="534">
      <c r="I58" s="381" t="n"/>
      <c r="J58" s="381" t="n"/>
      <c r="K58" s="381" t="n"/>
      <c r="L58" s="381" t="n"/>
      <c r="M58" s="381" t="n"/>
      <c r="AF58" s="408" t="n"/>
      <c r="AG58" s="408" t="n"/>
      <c r="AI58" s="408" t="n"/>
      <c r="AJ58" s="408" t="n"/>
      <c r="AL58" s="408" t="n"/>
      <c r="AM58" s="408" t="n"/>
      <c r="AO58" s="408" t="n"/>
      <c r="AP58" s="408" t="n"/>
    </row>
    <row r="59" ht="16" customHeight="1" s="534">
      <c r="I59" s="381" t="n"/>
      <c r="J59" s="381" t="n"/>
      <c r="K59" s="381" t="n"/>
      <c r="L59" s="381" t="n"/>
      <c r="M59" s="381" t="n"/>
      <c r="AF59" s="408" t="n"/>
      <c r="AG59" s="408" t="n"/>
      <c r="AI59" s="408" t="n"/>
      <c r="AJ59" s="408" t="n"/>
      <c r="AL59" s="408" t="n"/>
      <c r="AM59" s="408" t="n"/>
      <c r="AO59" s="408" t="n"/>
      <c r="AP59" s="408" t="n"/>
    </row>
    <row r="60" ht="16" customHeight="1" s="534">
      <c r="I60" s="381" t="n"/>
      <c r="J60" s="381" t="n"/>
      <c r="K60" s="381" t="n"/>
      <c r="L60" s="381" t="n"/>
      <c r="M60" s="381" t="n"/>
      <c r="AF60" s="408" t="n"/>
      <c r="AG60" s="408" t="n"/>
      <c r="AI60" s="408" t="n"/>
      <c r="AJ60" s="408" t="n"/>
      <c r="AL60" s="408" t="n"/>
      <c r="AM60" s="408" t="n"/>
      <c r="AO60" s="408" t="n"/>
      <c r="AP60" s="408" t="n"/>
    </row>
    <row r="61" ht="16" customHeight="1" s="534">
      <c r="I61" s="381" t="n"/>
      <c r="J61" s="381" t="n"/>
      <c r="K61" s="381" t="n"/>
      <c r="L61" s="381" t="n"/>
      <c r="M61" s="381" t="n"/>
      <c r="AF61" s="408" t="n"/>
      <c r="AG61" s="408" t="n"/>
      <c r="AI61" s="408" t="n"/>
      <c r="AJ61" s="408" t="n"/>
      <c r="AL61" s="408" t="n"/>
      <c r="AM61" s="408" t="n"/>
      <c r="AO61" s="408" t="n"/>
      <c r="AP61" s="408" t="n"/>
    </row>
    <row r="62" ht="16" customHeight="1" s="534">
      <c r="I62" s="381" t="n"/>
      <c r="J62" s="381" t="n"/>
      <c r="K62" s="381" t="n"/>
      <c r="L62" s="381" t="n"/>
      <c r="M62" s="381" t="n"/>
      <c r="AF62" s="408" t="n"/>
      <c r="AG62" s="408" t="n"/>
      <c r="AI62" s="408" t="n"/>
      <c r="AJ62" s="408" t="n"/>
      <c r="AL62" s="408" t="n"/>
      <c r="AM62" s="408" t="n"/>
      <c r="AO62" s="408" t="n"/>
      <c r="AP62" s="408" t="n"/>
    </row>
    <row r="63" ht="16" customHeight="1" s="534">
      <c r="I63" s="381" t="n"/>
      <c r="J63" s="381" t="n"/>
      <c r="K63" s="381" t="n"/>
      <c r="L63" s="381" t="n"/>
      <c r="M63" s="381" t="n"/>
      <c r="AF63" s="408" t="n"/>
      <c r="AG63" s="408" t="n"/>
      <c r="AI63" s="408" t="n"/>
      <c r="AJ63" s="408" t="n"/>
      <c r="AL63" s="408" t="n"/>
      <c r="AM63" s="408" t="n"/>
      <c r="AO63" s="408" t="n"/>
      <c r="AP63" s="408" t="n"/>
    </row>
    <row r="64" ht="16" customHeight="1" s="534">
      <c r="I64" s="381" t="n"/>
      <c r="J64" s="381" t="n"/>
      <c r="K64" s="381" t="n"/>
      <c r="L64" s="381" t="n"/>
      <c r="M64" s="381" t="n"/>
      <c r="AF64" s="408" t="n"/>
      <c r="AG64" s="408" t="n"/>
      <c r="AI64" s="408" t="n"/>
      <c r="AJ64" s="408" t="n"/>
      <c r="AL64" s="408" t="n"/>
      <c r="AM64" s="408" t="n"/>
      <c r="AO64" s="408" t="n"/>
      <c r="AP64" s="408" t="n"/>
    </row>
    <row r="65" ht="16" customHeight="1" s="534">
      <c r="I65" s="381" t="n"/>
      <c r="J65" s="381" t="n"/>
      <c r="K65" s="381" t="n"/>
      <c r="L65" s="381" t="n"/>
      <c r="M65" s="381" t="n"/>
      <c r="AF65" s="408" t="n"/>
      <c r="AG65" s="408" t="n"/>
      <c r="AI65" s="408" t="n"/>
      <c r="AJ65" s="408" t="n"/>
      <c r="AL65" s="408" t="n"/>
      <c r="AM65" s="408" t="n"/>
      <c r="AO65" s="408" t="n"/>
      <c r="AP65" s="408" t="n"/>
    </row>
    <row r="66" ht="16" customHeight="1" s="534">
      <c r="I66" s="381" t="n"/>
      <c r="J66" s="381" t="n"/>
      <c r="K66" s="381" t="n"/>
      <c r="L66" s="381" t="n"/>
      <c r="M66" s="381" t="n"/>
      <c r="AF66" s="408" t="n"/>
      <c r="AG66" s="408" t="n"/>
      <c r="AI66" s="408" t="n"/>
      <c r="AJ66" s="408" t="n"/>
      <c r="AL66" s="408" t="n"/>
      <c r="AM66" s="408" t="n"/>
      <c r="AO66" s="408" t="n"/>
      <c r="AP66" s="408" t="n"/>
    </row>
    <row r="67" ht="16" customHeight="1" s="534">
      <c r="I67" s="381" t="n"/>
      <c r="J67" s="381" t="n"/>
      <c r="K67" s="381" t="n"/>
      <c r="L67" s="381" t="n"/>
      <c r="M67" s="381" t="n"/>
      <c r="AF67" s="408" t="n"/>
      <c r="AG67" s="408" t="n"/>
      <c r="AI67" s="408" t="n"/>
      <c r="AJ67" s="408" t="n"/>
      <c r="AL67" s="408" t="n"/>
      <c r="AM67" s="408" t="n"/>
      <c r="AO67" s="408" t="n"/>
      <c r="AP67" s="408" t="n"/>
    </row>
    <row r="68" ht="16" customHeight="1" s="534">
      <c r="I68" s="381" t="n"/>
      <c r="J68" s="381" t="n"/>
      <c r="K68" s="381" t="n"/>
      <c r="L68" s="381" t="n"/>
      <c r="M68" s="381" t="n"/>
      <c r="AF68" s="408" t="n"/>
      <c r="AG68" s="408" t="n"/>
      <c r="AI68" s="408" t="n"/>
      <c r="AJ68" s="408" t="n"/>
      <c r="AL68" s="408" t="n"/>
      <c r="AM68" s="408" t="n"/>
      <c r="AO68" s="408" t="n"/>
      <c r="AP68" s="408" t="n"/>
    </row>
    <row r="69" ht="16" customHeight="1" s="534">
      <c r="I69" s="381" t="n"/>
      <c r="J69" s="381" t="n"/>
      <c r="K69" s="381" t="n"/>
      <c r="L69" s="381" t="n"/>
      <c r="M69" s="381" t="n"/>
      <c r="AF69" s="408" t="n"/>
      <c r="AG69" s="408" t="n"/>
      <c r="AI69" s="408" t="n"/>
      <c r="AJ69" s="408" t="n"/>
      <c r="AL69" s="408" t="n"/>
      <c r="AM69" s="408" t="n"/>
      <c r="AO69" s="408" t="n"/>
      <c r="AP69" s="408" t="n"/>
    </row>
    <row r="70" ht="16" customHeight="1" s="534">
      <c r="I70" s="381" t="n"/>
      <c r="J70" s="381" t="n"/>
      <c r="K70" s="381" t="n"/>
      <c r="L70" s="381" t="n"/>
      <c r="M70" s="381" t="n"/>
      <c r="AF70" s="408" t="n"/>
      <c r="AG70" s="408" t="n"/>
      <c r="AI70" s="408" t="n"/>
      <c r="AJ70" s="408" t="n"/>
      <c r="AL70" s="408" t="n"/>
      <c r="AM70" s="408" t="n"/>
      <c r="AO70" s="408" t="n"/>
      <c r="AP70" s="408" t="n"/>
    </row>
    <row r="71" ht="16" customHeight="1" s="534">
      <c r="I71" s="381" t="n"/>
      <c r="J71" s="381" t="n"/>
      <c r="K71" s="381" t="n"/>
      <c r="L71" s="381" t="n"/>
      <c r="M71" s="381" t="n"/>
      <c r="AF71" s="408" t="n"/>
      <c r="AG71" s="408" t="n"/>
      <c r="AI71" s="408" t="n"/>
      <c r="AJ71" s="408" t="n"/>
      <c r="AL71" s="408" t="n"/>
      <c r="AM71" s="408" t="n"/>
      <c r="AO71" s="408" t="n"/>
      <c r="AP71" s="408" t="n"/>
    </row>
    <row r="72" ht="16" customHeight="1" s="534">
      <c r="I72" s="381" t="n"/>
      <c r="J72" s="381" t="n"/>
      <c r="K72" s="381" t="n"/>
      <c r="L72" s="381" t="n"/>
      <c r="M72" s="381" t="n"/>
      <c r="AF72" s="408" t="n"/>
      <c r="AG72" s="408" t="n"/>
      <c r="AI72" s="408" t="n"/>
      <c r="AJ72" s="408" t="n"/>
      <c r="AL72" s="408" t="n"/>
      <c r="AM72" s="408" t="n"/>
      <c r="AO72" s="408" t="n"/>
      <c r="AP72" s="408" t="n"/>
    </row>
    <row r="73" ht="16" customHeight="1" s="534">
      <c r="I73" s="381" t="n"/>
      <c r="J73" s="381" t="n"/>
      <c r="K73" s="381" t="n"/>
      <c r="L73" s="381" t="n"/>
      <c r="M73" s="381" t="n"/>
      <c r="AF73" s="408" t="n"/>
      <c r="AG73" s="408" t="n"/>
      <c r="AI73" s="408" t="n"/>
      <c r="AJ73" s="408" t="n"/>
      <c r="AL73" s="408" t="n"/>
      <c r="AM73" s="408" t="n"/>
      <c r="AO73" s="408" t="n"/>
      <c r="AP73" s="408" t="n"/>
    </row>
    <row r="74" ht="16" customHeight="1" s="534">
      <c r="I74" s="381" t="n"/>
      <c r="J74" s="381" t="n"/>
      <c r="K74" s="381" t="n"/>
      <c r="L74" s="381" t="n"/>
      <c r="M74" s="381" t="n"/>
      <c r="AF74" s="408" t="n"/>
      <c r="AG74" s="408" t="n"/>
      <c r="AI74" s="408" t="n"/>
      <c r="AJ74" s="408" t="n"/>
      <c r="AL74" s="408" t="n"/>
      <c r="AM74" s="408" t="n"/>
      <c r="AO74" s="408" t="n"/>
      <c r="AP74" s="408" t="n"/>
    </row>
    <row r="75" ht="16" customHeight="1" s="534">
      <c r="I75" s="381" t="n"/>
      <c r="J75" s="381" t="n"/>
      <c r="K75" s="381" t="n"/>
      <c r="L75" s="381" t="n"/>
      <c r="M75" s="381" t="n"/>
      <c r="AF75" s="408" t="n"/>
      <c r="AG75" s="408" t="n"/>
      <c r="AI75" s="408" t="n"/>
      <c r="AJ75" s="408" t="n"/>
      <c r="AL75" s="408" t="n"/>
      <c r="AM75" s="408" t="n"/>
      <c r="AO75" s="408" t="n"/>
      <c r="AP75" s="408" t="n"/>
    </row>
    <row r="76" ht="16" customHeight="1" s="534">
      <c r="I76" s="381" t="n"/>
      <c r="J76" s="381" t="n"/>
      <c r="K76" s="381" t="n"/>
      <c r="L76" s="381" t="n"/>
      <c r="M76" s="381" t="n"/>
      <c r="AF76" s="408" t="n"/>
      <c r="AG76" s="408" t="n"/>
      <c r="AI76" s="408" t="n"/>
      <c r="AJ76" s="408" t="n"/>
      <c r="AL76" s="408" t="n"/>
      <c r="AM76" s="408" t="n"/>
      <c r="AO76" s="408" t="n"/>
      <c r="AP76" s="408" t="n"/>
    </row>
    <row r="77" ht="16" customHeight="1" s="534">
      <c r="I77" s="381" t="n"/>
      <c r="J77" s="381" t="n"/>
      <c r="K77" s="381" t="n"/>
      <c r="L77" s="381" t="n"/>
      <c r="M77" s="381" t="n"/>
      <c r="AF77" s="408" t="n"/>
      <c r="AG77" s="408" t="n"/>
      <c r="AI77" s="408" t="n"/>
      <c r="AJ77" s="408" t="n"/>
      <c r="AL77" s="408" t="n"/>
      <c r="AM77" s="408" t="n"/>
      <c r="AO77" s="408" t="n"/>
      <c r="AP77" s="408" t="n"/>
    </row>
    <row r="78" ht="16" customHeight="1" s="534">
      <c r="I78" s="381" t="n"/>
      <c r="J78" s="381" t="n"/>
      <c r="K78" s="381" t="n"/>
      <c r="L78" s="381" t="n"/>
      <c r="M78" s="381" t="n"/>
      <c r="AF78" s="408" t="n"/>
      <c r="AG78" s="408" t="n"/>
      <c r="AI78" s="408" t="n"/>
      <c r="AJ78" s="408" t="n"/>
      <c r="AL78" s="408" t="n"/>
      <c r="AM78" s="408" t="n"/>
      <c r="AO78" s="408" t="n"/>
      <c r="AP78" s="408" t="n"/>
    </row>
    <row r="79" ht="16" customHeight="1" s="534">
      <c r="I79" s="381" t="n"/>
      <c r="J79" s="381" t="n"/>
      <c r="K79" s="381" t="n"/>
      <c r="L79" s="381" t="n"/>
      <c r="M79" s="381" t="n"/>
      <c r="AF79" s="408" t="n"/>
      <c r="AG79" s="408" t="n"/>
      <c r="AI79" s="408" t="n"/>
      <c r="AJ79" s="408" t="n"/>
      <c r="AL79" s="408" t="n"/>
      <c r="AM79" s="408" t="n"/>
      <c r="AO79" s="408" t="n"/>
      <c r="AP79" s="408" t="n"/>
    </row>
    <row r="80" ht="16" customHeight="1" s="534">
      <c r="I80" s="381" t="n"/>
      <c r="J80" s="381" t="n"/>
      <c r="K80" s="381" t="n"/>
      <c r="L80" s="381" t="n"/>
      <c r="M80" s="381" t="n"/>
      <c r="AF80" s="408" t="n"/>
      <c r="AG80" s="408" t="n"/>
      <c r="AI80" s="408" t="n"/>
      <c r="AJ80" s="408" t="n"/>
      <c r="AL80" s="408" t="n"/>
      <c r="AM80" s="408" t="n"/>
      <c r="AO80" s="408" t="n"/>
      <c r="AP80" s="408" t="n"/>
    </row>
    <row r="81" ht="16" customHeight="1" s="534">
      <c r="I81" s="381" t="n"/>
      <c r="J81" s="381" t="n"/>
      <c r="K81" s="381" t="n"/>
      <c r="L81" s="381" t="n"/>
      <c r="M81" s="381" t="n"/>
      <c r="AF81" s="408" t="n"/>
      <c r="AG81" s="408" t="n"/>
      <c r="AI81" s="408" t="n"/>
      <c r="AJ81" s="408" t="n"/>
      <c r="AL81" s="408" t="n"/>
      <c r="AM81" s="408" t="n"/>
      <c r="AO81" s="408" t="n"/>
      <c r="AP81" s="408" t="n"/>
    </row>
    <row r="82" ht="16" customHeight="1" s="534">
      <c r="AF82" s="408" t="n"/>
      <c r="AG82" s="408" t="n"/>
      <c r="AI82" s="408" t="n"/>
      <c r="AJ82" s="408" t="n"/>
      <c r="AL82" s="408" t="n"/>
      <c r="AM82" s="408" t="n"/>
      <c r="AO82" s="408" t="n"/>
      <c r="AP82" s="408" t="n"/>
    </row>
    <row r="83">
      <c r="AF83" s="408" t="n"/>
      <c r="AG83" s="408" t="n"/>
      <c r="AI83" s="408" t="n"/>
      <c r="AJ83" s="408" t="n"/>
      <c r="AL83" s="408" t="n"/>
      <c r="AM83" s="408" t="n"/>
      <c r="AO83" s="408" t="n"/>
      <c r="AP83" s="408" t="n"/>
    </row>
    <row r="84">
      <c r="AF84" s="408" t="n"/>
      <c r="AG84" s="408" t="n"/>
      <c r="AI84" s="408" t="n"/>
      <c r="AJ84" s="408" t="n"/>
      <c r="AL84" s="408" t="n"/>
      <c r="AM84" s="408" t="n"/>
      <c r="AO84" s="408" t="n"/>
      <c r="AP84" s="408" t="n"/>
    </row>
    <row r="85">
      <c r="AF85" s="408" t="n"/>
      <c r="AG85" s="408" t="n"/>
      <c r="AI85" s="408" t="n"/>
      <c r="AJ85" s="408" t="n"/>
      <c r="AL85" s="408" t="n"/>
      <c r="AM85" s="408" t="n"/>
      <c r="AO85" s="408" t="n"/>
      <c r="AP85" s="408" t="n"/>
    </row>
    <row r="86">
      <c r="AF86" s="408" t="n"/>
      <c r="AG86" s="408" t="n"/>
      <c r="AI86" s="408" t="n"/>
      <c r="AJ86" s="408" t="n"/>
      <c r="AL86" s="408" t="n"/>
      <c r="AM86" s="408" t="n"/>
      <c r="AO86" s="408" t="n"/>
      <c r="AP86" s="408" t="n"/>
    </row>
    <row r="87">
      <c r="AF87" s="408" t="n"/>
      <c r="AG87" s="408" t="n"/>
      <c r="AI87" s="408" t="n"/>
      <c r="AJ87" s="408" t="n"/>
      <c r="AL87" s="408" t="n"/>
      <c r="AM87" s="408" t="n"/>
      <c r="AO87" s="408" t="n"/>
      <c r="AP87" s="408" t="n"/>
    </row>
    <row r="88">
      <c r="AF88" s="408" t="n"/>
      <c r="AG88" s="408" t="n"/>
      <c r="AI88" s="408" t="n"/>
      <c r="AJ88" s="408" t="n"/>
      <c r="AL88" s="408" t="n"/>
      <c r="AM88" s="408" t="n"/>
      <c r="AO88" s="408" t="n"/>
      <c r="AP88" s="408" t="n"/>
    </row>
    <row r="89">
      <c r="AF89" s="408" t="n"/>
      <c r="AG89" s="408" t="n"/>
      <c r="AI89" s="408" t="n"/>
      <c r="AJ89" s="408" t="n"/>
      <c r="AL89" s="408" t="n"/>
      <c r="AM89" s="408" t="n"/>
      <c r="AO89" s="408" t="n"/>
      <c r="AP89" s="408" t="n"/>
    </row>
    <row r="90">
      <c r="AF90" s="408" t="n"/>
      <c r="AG90" s="408" t="n"/>
      <c r="AI90" s="408" t="n"/>
      <c r="AJ90" s="408" t="n"/>
      <c r="AL90" s="408" t="n"/>
      <c r="AM90" s="408" t="n"/>
      <c r="AO90" s="408" t="n"/>
      <c r="AP90" s="408" t="n"/>
    </row>
    <row r="91">
      <c r="AF91" s="408" t="n"/>
      <c r="AG91" s="408" t="n"/>
      <c r="AI91" s="408" t="n"/>
      <c r="AJ91" s="408" t="n"/>
      <c r="AL91" s="408" t="n"/>
      <c r="AM91" s="408" t="n"/>
      <c r="AO91" s="408" t="n"/>
      <c r="AP91" s="408" t="n"/>
    </row>
    <row r="92">
      <c r="AF92" s="408" t="n"/>
      <c r="AG92" s="408" t="n"/>
      <c r="AI92" s="408" t="n"/>
      <c r="AJ92" s="408" t="n"/>
      <c r="AL92" s="408" t="n"/>
      <c r="AM92" s="408" t="n"/>
      <c r="AO92" s="408" t="n"/>
      <c r="AP92" s="408" t="n"/>
    </row>
    <row r="93">
      <c r="AF93" s="408" t="n"/>
      <c r="AG93" s="408" t="n"/>
      <c r="AI93" s="408" t="n"/>
      <c r="AJ93" s="408" t="n"/>
      <c r="AL93" s="408" t="n"/>
      <c r="AM93" s="408" t="n"/>
      <c r="AO93" s="408" t="n"/>
      <c r="AP93" s="408" t="n"/>
    </row>
    <row r="94">
      <c r="AF94" s="408" t="n"/>
      <c r="AG94" s="408" t="n"/>
      <c r="AI94" s="408" t="n"/>
      <c r="AJ94" s="408" t="n"/>
      <c r="AL94" s="408" t="n"/>
      <c r="AM94" s="408" t="n"/>
      <c r="AO94" s="408" t="n"/>
      <c r="AP94" s="408" t="n"/>
    </row>
    <row r="95">
      <c r="AF95" s="408" t="n"/>
      <c r="AG95" s="408" t="n"/>
      <c r="AI95" s="408" t="n"/>
      <c r="AJ95" s="408" t="n"/>
      <c r="AL95" s="408" t="n"/>
      <c r="AM95" s="408" t="n"/>
      <c r="AO95" s="408" t="n"/>
      <c r="AP95" s="408" t="n"/>
    </row>
    <row r="96">
      <c r="AF96" s="408" t="n"/>
      <c r="AG96" s="408" t="n"/>
      <c r="AI96" s="408" t="n"/>
      <c r="AJ96" s="408" t="n"/>
      <c r="AL96" s="408" t="n"/>
      <c r="AM96" s="408" t="n"/>
      <c r="AO96" s="408" t="n"/>
      <c r="AP96" s="408" t="n"/>
    </row>
    <row r="97">
      <c r="AF97" s="408" t="n"/>
      <c r="AG97" s="408" t="n"/>
      <c r="AI97" s="408" t="n"/>
      <c r="AJ97" s="408" t="n"/>
      <c r="AL97" s="408" t="n"/>
      <c r="AM97" s="408" t="n"/>
      <c r="AO97" s="408" t="n"/>
      <c r="AP97" s="408" t="n"/>
    </row>
    <row r="98">
      <c r="AF98" s="408" t="n"/>
      <c r="AG98" s="408" t="n"/>
      <c r="AI98" s="408" t="n"/>
      <c r="AJ98" s="408" t="n"/>
      <c r="AL98" s="408" t="n"/>
      <c r="AM98" s="408" t="n"/>
      <c r="AO98" s="408" t="n"/>
      <c r="AP98" s="408" t="n"/>
    </row>
    <row r="99">
      <c r="AF99" s="408" t="n"/>
      <c r="AG99" s="408" t="n"/>
      <c r="AI99" s="408" t="n"/>
      <c r="AJ99" s="408" t="n"/>
      <c r="AL99" s="408" t="n"/>
      <c r="AM99" s="408" t="n"/>
      <c r="AO99" s="408" t="n"/>
      <c r="AP99" s="408" t="n"/>
    </row>
    <row r="100">
      <c r="AF100" s="408" t="n"/>
      <c r="AG100" s="408" t="n"/>
      <c r="AI100" s="408" t="n"/>
      <c r="AJ100" s="408" t="n"/>
      <c r="AL100" s="408" t="n"/>
      <c r="AM100" s="408" t="n"/>
      <c r="AO100" s="408" t="n"/>
      <c r="AP100" s="408" t="n"/>
    </row>
    <row r="101">
      <c r="AF101" s="408" t="n"/>
      <c r="AG101" s="408" t="n"/>
      <c r="AI101" s="408" t="n"/>
      <c r="AJ101" s="408" t="n"/>
      <c r="AL101" s="408" t="n"/>
      <c r="AM101" s="408" t="n"/>
      <c r="AO101" s="408" t="n"/>
      <c r="AP101" s="408" t="n"/>
    </row>
    <row r="102">
      <c r="AF102" s="408" t="n"/>
      <c r="AG102" s="408" t="n"/>
      <c r="AI102" s="408" t="n"/>
      <c r="AJ102" s="408" t="n"/>
      <c r="AL102" s="408" t="n"/>
      <c r="AM102" s="408" t="n"/>
      <c r="AO102" s="408" t="n"/>
      <c r="AP102" s="408" t="n"/>
    </row>
    <row r="103">
      <c r="AF103" s="408" t="n"/>
      <c r="AG103" s="408" t="n"/>
      <c r="AI103" s="408" t="n"/>
      <c r="AJ103" s="408" t="n"/>
      <c r="AL103" s="408" t="n"/>
      <c r="AM103" s="408" t="n"/>
      <c r="AO103" s="408" t="n"/>
      <c r="AP103" s="408" t="n"/>
    </row>
    <row r="104">
      <c r="AF104" s="408" t="n"/>
      <c r="AG104" s="408" t="n"/>
      <c r="AI104" s="408" t="n"/>
      <c r="AJ104" s="408" t="n"/>
      <c r="AL104" s="408" t="n"/>
      <c r="AM104" s="408" t="n"/>
      <c r="AO104" s="408" t="n"/>
      <c r="AP104" s="408" t="n"/>
    </row>
    <row r="105">
      <c r="AF105" s="408" t="n"/>
      <c r="AG105" s="408" t="n"/>
      <c r="AI105" s="408" t="n"/>
      <c r="AJ105" s="408" t="n"/>
      <c r="AL105" s="408" t="n"/>
      <c r="AM105" s="408" t="n"/>
      <c r="AO105" s="408" t="n"/>
      <c r="AP105" s="408" t="n"/>
    </row>
    <row r="106">
      <c r="AF106" s="408" t="n"/>
      <c r="AG106" s="408" t="n"/>
      <c r="AI106" s="408" t="n"/>
      <c r="AJ106" s="408" t="n"/>
      <c r="AL106" s="408" t="n"/>
      <c r="AM106" s="408" t="n"/>
      <c r="AO106" s="408" t="n"/>
      <c r="AP106" s="408" t="n"/>
    </row>
    <row r="107">
      <c r="AF107" s="408" t="n"/>
      <c r="AG107" s="408" t="n"/>
      <c r="AI107" s="408" t="n"/>
      <c r="AJ107" s="408" t="n"/>
      <c r="AL107" s="408" t="n"/>
      <c r="AM107" s="408" t="n"/>
      <c r="AO107" s="408" t="n"/>
      <c r="AP107" s="408" t="n"/>
    </row>
    <row r="108">
      <c r="AF108" s="408" t="n"/>
      <c r="AG108" s="408" t="n"/>
      <c r="AI108" s="408" t="n"/>
      <c r="AJ108" s="408" t="n"/>
      <c r="AL108" s="408" t="n"/>
      <c r="AM108" s="408" t="n"/>
      <c r="AO108" s="408" t="n"/>
      <c r="AP108" s="408" t="n"/>
    </row>
    <row r="109">
      <c r="AF109" s="408" t="n"/>
      <c r="AG109" s="408" t="n"/>
      <c r="AI109" s="408" t="n"/>
      <c r="AJ109" s="408" t="n"/>
      <c r="AL109" s="408" t="n"/>
      <c r="AM109" s="408" t="n"/>
      <c r="AO109" s="408" t="n"/>
      <c r="AP109" s="408" t="n"/>
    </row>
    <row r="110">
      <c r="AF110" s="408" t="n"/>
      <c r="AG110" s="408" t="n"/>
      <c r="AI110" s="408" t="n"/>
      <c r="AJ110" s="408" t="n"/>
      <c r="AL110" s="408" t="n"/>
      <c r="AM110" s="408" t="n"/>
      <c r="AO110" s="408" t="n"/>
      <c r="AP110" s="408" t="n"/>
    </row>
    <row r="111">
      <c r="AF111" s="408" t="n"/>
      <c r="AG111" s="408" t="n"/>
      <c r="AI111" s="408" t="n"/>
      <c r="AJ111" s="408" t="n"/>
      <c r="AL111" s="408" t="n"/>
      <c r="AM111" s="408" t="n"/>
      <c r="AO111" s="408" t="n"/>
      <c r="AP111" s="408" t="n"/>
    </row>
    <row r="112">
      <c r="AF112" s="408" t="n"/>
      <c r="AG112" s="408" t="n"/>
      <c r="AI112" s="408" t="n"/>
      <c r="AJ112" s="408" t="n"/>
      <c r="AL112" s="408" t="n"/>
      <c r="AM112" s="408" t="n"/>
      <c r="AO112" s="408" t="n"/>
      <c r="AP112" s="408" t="n"/>
    </row>
    <row r="113">
      <c r="AF113" s="408" t="n"/>
      <c r="AG113" s="408" t="n"/>
      <c r="AI113" s="408" t="n"/>
      <c r="AJ113" s="408" t="n"/>
      <c r="AL113" s="408" t="n"/>
      <c r="AM113" s="408" t="n"/>
      <c r="AO113" s="408" t="n"/>
      <c r="AP113" s="408" t="n"/>
    </row>
    <row r="114">
      <c r="AF114" s="408" t="n"/>
      <c r="AG114" s="408" t="n"/>
      <c r="AI114" s="408" t="n"/>
      <c r="AJ114" s="408" t="n"/>
      <c r="AL114" s="408" t="n"/>
      <c r="AM114" s="408" t="n"/>
      <c r="AO114" s="408" t="n"/>
      <c r="AP114" s="408" t="n"/>
    </row>
    <row r="115">
      <c r="AF115" s="408" t="n"/>
      <c r="AG115" s="408" t="n"/>
      <c r="AI115" s="408" t="n"/>
      <c r="AJ115" s="408" t="n"/>
      <c r="AL115" s="408" t="n"/>
      <c r="AM115" s="408" t="n"/>
      <c r="AO115" s="408" t="n"/>
      <c r="AP115" s="408" t="n"/>
    </row>
    <row r="116">
      <c r="AF116" s="408" t="n"/>
      <c r="AG116" s="408" t="n"/>
      <c r="AI116" s="408" t="n"/>
      <c r="AJ116" s="408" t="n"/>
      <c r="AL116" s="408" t="n"/>
      <c r="AM116" s="408" t="n"/>
      <c r="AO116" s="408" t="n"/>
      <c r="AP116" s="408" t="n"/>
    </row>
    <row r="117">
      <c r="AF117" s="408" t="n"/>
      <c r="AG117" s="408" t="n"/>
      <c r="AI117" s="408" t="n"/>
      <c r="AJ117" s="408" t="n"/>
      <c r="AL117" s="408" t="n"/>
      <c r="AM117" s="408" t="n"/>
      <c r="AO117" s="408" t="n"/>
      <c r="AP117" s="408" t="n"/>
    </row>
    <row r="118">
      <c r="AF118" s="408" t="n"/>
      <c r="AG118" s="408" t="n"/>
      <c r="AI118" s="408" t="n"/>
      <c r="AJ118" s="408" t="n"/>
      <c r="AL118" s="408" t="n"/>
      <c r="AM118" s="408" t="n"/>
      <c r="AO118" s="408" t="n"/>
      <c r="AP118" s="408" t="n"/>
    </row>
    <row r="119">
      <c r="AF119" s="408" t="n"/>
      <c r="AG119" s="408" t="n"/>
      <c r="AI119" s="408" t="n"/>
      <c r="AJ119" s="408" t="n"/>
      <c r="AL119" s="408" t="n"/>
      <c r="AM119" s="408" t="n"/>
      <c r="AO119" s="408" t="n"/>
      <c r="AP119" s="408" t="n"/>
    </row>
    <row r="120">
      <c r="AF120" s="408" t="n"/>
      <c r="AG120" s="408" t="n"/>
      <c r="AI120" s="408" t="n"/>
      <c r="AJ120" s="408" t="n"/>
      <c r="AL120" s="408" t="n"/>
      <c r="AM120" s="408" t="n"/>
      <c r="AO120" s="408" t="n"/>
      <c r="AP120" s="408" t="n"/>
    </row>
    <row r="121">
      <c r="AF121" s="408" t="n"/>
      <c r="AG121" s="408" t="n"/>
      <c r="AI121" s="408" t="n"/>
      <c r="AJ121" s="408" t="n"/>
      <c r="AL121" s="408" t="n"/>
      <c r="AM121" s="408" t="n"/>
      <c r="AO121" s="408" t="n"/>
      <c r="AP121" s="408" t="n"/>
    </row>
    <row r="122">
      <c r="AF122" s="408" t="n"/>
      <c r="AG122" s="408" t="n"/>
      <c r="AI122" s="408" t="n"/>
      <c r="AJ122" s="408" t="n"/>
      <c r="AL122" s="408" t="n"/>
      <c r="AM122" s="408" t="n"/>
      <c r="AO122" s="408" t="n"/>
      <c r="AP122" s="408" t="n"/>
    </row>
    <row r="123">
      <c r="AF123" s="408" t="n"/>
      <c r="AG123" s="408" t="n"/>
      <c r="AI123" s="408" t="n"/>
      <c r="AJ123" s="408" t="n"/>
      <c r="AL123" s="408" t="n"/>
      <c r="AM123" s="408" t="n"/>
      <c r="AO123" s="408" t="n"/>
      <c r="AP123" s="408" t="n"/>
    </row>
    <row r="124">
      <c r="AF124" s="408" t="n"/>
      <c r="AG124" s="408" t="n"/>
      <c r="AI124" s="408" t="n"/>
      <c r="AJ124" s="408" t="n"/>
      <c r="AL124" s="408" t="n"/>
      <c r="AM124" s="408" t="n"/>
      <c r="AO124" s="408" t="n"/>
      <c r="AP124" s="408" t="n"/>
    </row>
    <row r="125">
      <c r="AF125" s="408" t="n"/>
      <c r="AG125" s="408" t="n"/>
      <c r="AI125" s="408" t="n"/>
      <c r="AJ125" s="408" t="n"/>
      <c r="AL125" s="408" t="n"/>
      <c r="AM125" s="408" t="n"/>
      <c r="AO125" s="408" t="n"/>
      <c r="AP125" s="408" t="n"/>
    </row>
    <row r="126">
      <c r="AF126" s="408" t="n"/>
      <c r="AG126" s="408" t="n"/>
      <c r="AI126" s="408" t="n"/>
      <c r="AJ126" s="408" t="n"/>
      <c r="AL126" s="408" t="n"/>
      <c r="AM126" s="408" t="n"/>
      <c r="AO126" s="408" t="n"/>
      <c r="AP126" s="408" t="n"/>
    </row>
    <row r="127">
      <c r="AF127" s="408" t="n"/>
      <c r="AG127" s="408" t="n"/>
      <c r="AI127" s="408" t="n"/>
      <c r="AJ127" s="408" t="n"/>
      <c r="AL127" s="408" t="n"/>
      <c r="AM127" s="408" t="n"/>
      <c r="AO127" s="408" t="n"/>
      <c r="AP127" s="408" t="n"/>
    </row>
    <row r="128">
      <c r="AF128" s="408" t="n"/>
      <c r="AG128" s="408" t="n"/>
      <c r="AI128" s="408" t="n"/>
      <c r="AJ128" s="408" t="n"/>
      <c r="AL128" s="408" t="n"/>
      <c r="AM128" s="408" t="n"/>
      <c r="AO128" s="408" t="n"/>
      <c r="AP128" s="408" t="n"/>
    </row>
    <row r="129">
      <c r="AF129" s="408" t="n"/>
      <c r="AG129" s="408" t="n"/>
      <c r="AI129" s="408" t="n"/>
      <c r="AJ129" s="408" t="n"/>
      <c r="AL129" s="408" t="n"/>
      <c r="AM129" s="408" t="n"/>
      <c r="AO129" s="408" t="n"/>
      <c r="AP129" s="408" t="n"/>
    </row>
    <row r="130">
      <c r="AF130" s="408" t="n"/>
      <c r="AG130" s="408" t="n"/>
      <c r="AI130" s="408" t="n"/>
      <c r="AJ130" s="408" t="n"/>
      <c r="AL130" s="408" t="n"/>
      <c r="AM130" s="408" t="n"/>
      <c r="AO130" s="408" t="n"/>
      <c r="AP130" s="408" t="n"/>
    </row>
    <row r="131">
      <c r="AF131" s="408" t="n"/>
      <c r="AG131" s="408" t="n"/>
      <c r="AI131" s="408" t="n"/>
      <c r="AJ131" s="408" t="n"/>
      <c r="AL131" s="408" t="n"/>
      <c r="AM131" s="408" t="n"/>
      <c r="AO131" s="408" t="n"/>
      <c r="AP131" s="408" t="n"/>
    </row>
    <row r="132">
      <c r="AF132" s="408" t="n"/>
      <c r="AG132" s="408" t="n"/>
      <c r="AI132" s="408" t="n"/>
      <c r="AJ132" s="408" t="n"/>
      <c r="AL132" s="408" t="n"/>
      <c r="AM132" s="408" t="n"/>
      <c r="AO132" s="408" t="n"/>
      <c r="AP132" s="408" t="n"/>
    </row>
    <row r="133">
      <c r="AF133" s="408" t="n"/>
      <c r="AG133" s="408" t="n"/>
      <c r="AI133" s="408" t="n"/>
      <c r="AJ133" s="408" t="n"/>
      <c r="AL133" s="408" t="n"/>
      <c r="AM133" s="408" t="n"/>
      <c r="AO133" s="408" t="n"/>
      <c r="AP133" s="408" t="n"/>
    </row>
    <row r="134">
      <c r="AF134" s="408" t="n"/>
      <c r="AG134" s="408" t="n"/>
      <c r="AI134" s="408" t="n"/>
      <c r="AJ134" s="408" t="n"/>
      <c r="AL134" s="408" t="n"/>
      <c r="AM134" s="408" t="n"/>
      <c r="AO134" s="408" t="n"/>
      <c r="AP134" s="408" t="n"/>
    </row>
    <row r="135">
      <c r="AF135" s="408" t="n"/>
      <c r="AG135" s="408" t="n"/>
      <c r="AI135" s="408" t="n"/>
      <c r="AJ135" s="408" t="n"/>
      <c r="AL135" s="408" t="n"/>
      <c r="AM135" s="408" t="n"/>
      <c r="AO135" s="408" t="n"/>
      <c r="AP135" s="408" t="n"/>
    </row>
    <row r="136">
      <c r="AF136" s="408" t="n"/>
      <c r="AG136" s="408" t="n"/>
      <c r="AI136" s="408" t="n"/>
      <c r="AJ136" s="408" t="n"/>
      <c r="AL136" s="408" t="n"/>
      <c r="AM136" s="408" t="n"/>
      <c r="AO136" s="408" t="n"/>
      <c r="AP136" s="408" t="n"/>
    </row>
    <row r="137">
      <c r="AF137" s="408" t="n"/>
      <c r="AG137" s="408" t="n"/>
      <c r="AI137" s="408" t="n"/>
      <c r="AJ137" s="408" t="n"/>
      <c r="AL137" s="408" t="n"/>
      <c r="AM137" s="408" t="n"/>
      <c r="AO137" s="408" t="n"/>
      <c r="AP137" s="408" t="n"/>
    </row>
    <row r="138">
      <c r="AF138" s="408" t="n"/>
      <c r="AG138" s="408" t="n"/>
      <c r="AI138" s="408" t="n"/>
      <c r="AJ138" s="408" t="n"/>
      <c r="AL138" s="408" t="n"/>
      <c r="AM138" s="408" t="n"/>
      <c r="AO138" s="408" t="n"/>
      <c r="AP138" s="408" t="n"/>
    </row>
    <row r="139">
      <c r="AF139" s="408" t="n"/>
      <c r="AG139" s="408" t="n"/>
      <c r="AI139" s="408" t="n"/>
      <c r="AJ139" s="408" t="n"/>
      <c r="AL139" s="408" t="n"/>
      <c r="AM139" s="408" t="n"/>
      <c r="AO139" s="408" t="n"/>
      <c r="AP139" s="408" t="n"/>
    </row>
    <row r="140">
      <c r="AF140" s="408" t="n"/>
      <c r="AG140" s="408" t="n"/>
      <c r="AI140" s="408" t="n"/>
      <c r="AJ140" s="408" t="n"/>
      <c r="AL140" s="408" t="n"/>
      <c r="AM140" s="408" t="n"/>
      <c r="AO140" s="408" t="n"/>
      <c r="AP140" s="408" t="n"/>
    </row>
    <row r="141">
      <c r="AF141" s="408" t="n"/>
      <c r="AG141" s="408" t="n"/>
      <c r="AI141" s="408" t="n"/>
      <c r="AJ141" s="408" t="n"/>
      <c r="AL141" s="408" t="n"/>
      <c r="AM141" s="408" t="n"/>
      <c r="AO141" s="408" t="n"/>
      <c r="AP141" s="408" t="n"/>
    </row>
    <row r="142">
      <c r="AF142" s="408" t="n"/>
      <c r="AG142" s="408" t="n"/>
      <c r="AI142" s="408" t="n"/>
      <c r="AJ142" s="408" t="n"/>
      <c r="AL142" s="408" t="n"/>
      <c r="AM142" s="408" t="n"/>
      <c r="AO142" s="408" t="n"/>
      <c r="AP142" s="408" t="n"/>
    </row>
    <row r="143">
      <c r="AF143" s="408" t="n"/>
      <c r="AG143" s="408" t="n"/>
      <c r="AI143" s="408" t="n"/>
      <c r="AJ143" s="408" t="n"/>
      <c r="AL143" s="408" t="n"/>
      <c r="AM143" s="408" t="n"/>
      <c r="AO143" s="408" t="n"/>
      <c r="AP143" s="408" t="n"/>
    </row>
    <row r="144">
      <c r="AF144" s="408" t="n"/>
      <c r="AG144" s="408" t="n"/>
      <c r="AI144" s="408" t="n"/>
      <c r="AJ144" s="408" t="n"/>
      <c r="AL144" s="408" t="n"/>
      <c r="AM144" s="408" t="n"/>
      <c r="AO144" s="408" t="n"/>
      <c r="AP144" s="408" t="n"/>
    </row>
    <row r="145">
      <c r="AF145" s="408" t="n"/>
      <c r="AG145" s="408" t="n"/>
      <c r="AI145" s="408" t="n"/>
      <c r="AJ145" s="408" t="n"/>
      <c r="AL145" s="408" t="n"/>
      <c r="AM145" s="408" t="n"/>
      <c r="AO145" s="408" t="n"/>
      <c r="AP145" s="408" t="n"/>
    </row>
    <row r="146">
      <c r="AF146" s="408" t="n"/>
      <c r="AG146" s="408" t="n"/>
      <c r="AI146" s="408" t="n"/>
      <c r="AJ146" s="408" t="n"/>
      <c r="AL146" s="408" t="n"/>
      <c r="AM146" s="408" t="n"/>
      <c r="AO146" s="408" t="n"/>
      <c r="AP146" s="408" t="n"/>
    </row>
    <row r="147">
      <c r="AF147" s="408" t="n"/>
      <c r="AG147" s="408" t="n"/>
      <c r="AI147" s="408" t="n"/>
      <c r="AJ147" s="408" t="n"/>
      <c r="AL147" s="408" t="n"/>
      <c r="AM147" s="408" t="n"/>
      <c r="AO147" s="408" t="n"/>
      <c r="AP147" s="408" t="n"/>
    </row>
    <row r="148">
      <c r="AF148" s="408" t="n"/>
      <c r="AG148" s="408" t="n"/>
      <c r="AI148" s="408" t="n"/>
      <c r="AJ148" s="408" t="n"/>
      <c r="AL148" s="408" t="n"/>
      <c r="AM148" s="408" t="n"/>
      <c r="AO148" s="408" t="n"/>
      <c r="AP148" s="408" t="n"/>
    </row>
    <row r="149">
      <c r="AF149" s="408" t="n"/>
      <c r="AG149" s="408" t="n"/>
      <c r="AI149" s="408" t="n"/>
      <c r="AJ149" s="408" t="n"/>
      <c r="AL149" s="408" t="n"/>
      <c r="AM149" s="408" t="n"/>
      <c r="AO149" s="408" t="n"/>
      <c r="AP149" s="408" t="n"/>
    </row>
    <row r="150">
      <c r="AF150" s="408" t="n"/>
      <c r="AG150" s="408" t="n"/>
      <c r="AI150" s="408" t="n"/>
      <c r="AJ150" s="408" t="n"/>
      <c r="AL150" s="408" t="n"/>
      <c r="AM150" s="408" t="n"/>
      <c r="AO150" s="408" t="n"/>
      <c r="AP150" s="408" t="n"/>
    </row>
    <row r="151">
      <c r="AF151" s="408" t="n"/>
      <c r="AG151" s="408" t="n"/>
      <c r="AI151" s="408" t="n"/>
      <c r="AJ151" s="408" t="n"/>
      <c r="AL151" s="408" t="n"/>
      <c r="AM151" s="408" t="n"/>
      <c r="AO151" s="408" t="n"/>
      <c r="AP151" s="408" t="n"/>
    </row>
    <row r="152">
      <c r="AF152" s="408" t="n"/>
      <c r="AG152" s="408" t="n"/>
      <c r="AI152" s="408" t="n"/>
      <c r="AJ152" s="408" t="n"/>
      <c r="AL152" s="408" t="n"/>
      <c r="AM152" s="408" t="n"/>
      <c r="AO152" s="408" t="n"/>
      <c r="AP152" s="408" t="n"/>
    </row>
    <row r="153">
      <c r="AF153" s="408" t="n"/>
      <c r="AG153" s="408" t="n"/>
      <c r="AI153" s="408" t="n"/>
      <c r="AJ153" s="408" t="n"/>
      <c r="AL153" s="408" t="n"/>
      <c r="AM153" s="408" t="n"/>
      <c r="AO153" s="408" t="n"/>
      <c r="AP153" s="408" t="n"/>
    </row>
    <row r="154">
      <c r="AF154" s="408" t="n"/>
      <c r="AG154" s="408" t="n"/>
      <c r="AI154" s="408" t="n"/>
      <c r="AJ154" s="408" t="n"/>
      <c r="AL154" s="408" t="n"/>
      <c r="AM154" s="408" t="n"/>
      <c r="AO154" s="408" t="n"/>
      <c r="AP154" s="408" t="n"/>
    </row>
    <row r="155">
      <c r="AF155" s="408" t="n"/>
      <c r="AG155" s="408" t="n"/>
      <c r="AI155" s="408" t="n"/>
      <c r="AJ155" s="408" t="n"/>
      <c r="AL155" s="408" t="n"/>
      <c r="AM155" s="408" t="n"/>
      <c r="AO155" s="408" t="n"/>
      <c r="AP155" s="408" t="n"/>
    </row>
    <row r="156">
      <c r="AF156" s="408" t="n"/>
      <c r="AG156" s="408" t="n"/>
      <c r="AI156" s="408" t="n"/>
      <c r="AJ156" s="408" t="n"/>
      <c r="AL156" s="408" t="n"/>
      <c r="AM156" s="408" t="n"/>
      <c r="AO156" s="408" t="n"/>
      <c r="AP156" s="408" t="n"/>
    </row>
    <row r="157">
      <c r="AF157" s="408" t="n"/>
      <c r="AG157" s="408" t="n"/>
      <c r="AI157" s="408" t="n"/>
      <c r="AJ157" s="408" t="n"/>
      <c r="AL157" s="408" t="n"/>
      <c r="AM157" s="408" t="n"/>
      <c r="AO157" s="408" t="n"/>
      <c r="AP157" s="408" t="n"/>
    </row>
    <row r="158">
      <c r="AF158" s="408" t="n"/>
      <c r="AG158" s="408" t="n"/>
      <c r="AI158" s="408" t="n"/>
      <c r="AJ158" s="408" t="n"/>
      <c r="AL158" s="408" t="n"/>
      <c r="AM158" s="408" t="n"/>
      <c r="AO158" s="408" t="n"/>
      <c r="AP158" s="408" t="n"/>
    </row>
    <row r="159">
      <c r="AF159" s="408" t="n"/>
      <c r="AG159" s="408" t="n"/>
      <c r="AI159" s="408" t="n"/>
      <c r="AJ159" s="408" t="n"/>
      <c r="AL159" s="408" t="n"/>
      <c r="AM159" s="408" t="n"/>
      <c r="AO159" s="408" t="n"/>
      <c r="AP159" s="408" t="n"/>
    </row>
    <row r="160">
      <c r="AF160" s="408" t="n"/>
      <c r="AG160" s="408" t="n"/>
      <c r="AI160" s="408" t="n"/>
      <c r="AJ160" s="408" t="n"/>
      <c r="AL160" s="408" t="n"/>
      <c r="AM160" s="408" t="n"/>
      <c r="AO160" s="408" t="n"/>
      <c r="AP160" s="408" t="n"/>
    </row>
    <row r="161">
      <c r="AF161" s="408" t="n"/>
      <c r="AG161" s="408" t="n"/>
      <c r="AI161" s="408" t="n"/>
      <c r="AJ161" s="408" t="n"/>
      <c r="AL161" s="408" t="n"/>
      <c r="AM161" s="408" t="n"/>
      <c r="AO161" s="408" t="n"/>
      <c r="AP161" s="408" t="n"/>
    </row>
    <row r="162">
      <c r="AF162" s="408" t="n"/>
      <c r="AG162" s="408" t="n"/>
      <c r="AI162" s="408" t="n"/>
      <c r="AJ162" s="408" t="n"/>
      <c r="AL162" s="408" t="n"/>
      <c r="AM162" s="408" t="n"/>
      <c r="AO162" s="408" t="n"/>
      <c r="AP162" s="408" t="n"/>
    </row>
    <row r="163">
      <c r="AF163" s="408" t="n"/>
      <c r="AG163" s="408" t="n"/>
      <c r="AI163" s="408" t="n"/>
      <c r="AJ163" s="408" t="n"/>
      <c r="AL163" s="408" t="n"/>
      <c r="AM163" s="408" t="n"/>
      <c r="AO163" s="408" t="n"/>
      <c r="AP163" s="408" t="n"/>
    </row>
    <row r="164">
      <c r="AF164" s="408" t="n"/>
      <c r="AG164" s="408" t="n"/>
      <c r="AI164" s="408" t="n"/>
      <c r="AJ164" s="408" t="n"/>
      <c r="AL164" s="408" t="n"/>
      <c r="AM164" s="408" t="n"/>
      <c r="AO164" s="408" t="n"/>
      <c r="AP164" s="408" t="n"/>
    </row>
    <row r="165">
      <c r="AF165" s="408" t="n"/>
      <c r="AG165" s="408" t="n"/>
      <c r="AI165" s="408" t="n"/>
      <c r="AJ165" s="408" t="n"/>
      <c r="AL165" s="408" t="n"/>
      <c r="AM165" s="408" t="n"/>
      <c r="AO165" s="408" t="n"/>
      <c r="AP165" s="408" t="n"/>
    </row>
    <row r="166">
      <c r="AF166" s="408" t="n"/>
      <c r="AG166" s="408" t="n"/>
      <c r="AI166" s="408" t="n"/>
      <c r="AJ166" s="408" t="n"/>
      <c r="AL166" s="408" t="n"/>
      <c r="AM166" s="408" t="n"/>
      <c r="AO166" s="408" t="n"/>
      <c r="AP166" s="408" t="n"/>
    </row>
    <row r="167">
      <c r="AF167" s="408" t="n"/>
      <c r="AG167" s="408" t="n"/>
      <c r="AI167" s="408" t="n"/>
      <c r="AJ167" s="408" t="n"/>
      <c r="AL167" s="408" t="n"/>
      <c r="AM167" s="408" t="n"/>
      <c r="AO167" s="408" t="n"/>
      <c r="AP167" s="408" t="n"/>
    </row>
    <row r="168">
      <c r="AF168" s="408" t="n"/>
      <c r="AG168" s="408" t="n"/>
      <c r="AI168" s="408" t="n"/>
      <c r="AJ168" s="408" t="n"/>
      <c r="AL168" s="408" t="n"/>
      <c r="AM168" s="408" t="n"/>
      <c r="AO168" s="408" t="n"/>
      <c r="AP168" s="408" t="n"/>
    </row>
    <row r="169">
      <c r="AF169" s="408" t="n"/>
      <c r="AG169" s="408" t="n"/>
      <c r="AI169" s="408" t="n"/>
      <c r="AJ169" s="408" t="n"/>
      <c r="AL169" s="408" t="n"/>
      <c r="AM169" s="408" t="n"/>
      <c r="AO169" s="408" t="n"/>
      <c r="AP169" s="408" t="n"/>
    </row>
    <row r="170">
      <c r="AF170" s="408" t="n"/>
      <c r="AG170" s="408" t="n"/>
      <c r="AI170" s="408" t="n"/>
      <c r="AJ170" s="408" t="n"/>
      <c r="AL170" s="408" t="n"/>
      <c r="AM170" s="408" t="n"/>
      <c r="AO170" s="408" t="n"/>
      <c r="AP170" s="408" t="n"/>
    </row>
    <row r="171">
      <c r="AF171" s="408" t="n"/>
      <c r="AG171" s="408" t="n"/>
      <c r="AI171" s="408" t="n"/>
      <c r="AJ171" s="408" t="n"/>
      <c r="AL171" s="408" t="n"/>
      <c r="AM171" s="408" t="n"/>
      <c r="AO171" s="408" t="n"/>
      <c r="AP171" s="408" t="n"/>
    </row>
    <row r="172">
      <c r="AF172" s="408" t="n"/>
      <c r="AG172" s="408" t="n"/>
      <c r="AI172" s="408" t="n"/>
      <c r="AJ172" s="408" t="n"/>
      <c r="AL172" s="408" t="n"/>
      <c r="AM172" s="408" t="n"/>
      <c r="AO172" s="408" t="n"/>
      <c r="AP172" s="408" t="n"/>
    </row>
    <row r="173">
      <c r="AF173" s="408" t="n"/>
      <c r="AG173" s="408" t="n"/>
      <c r="AI173" s="408" t="n"/>
      <c r="AJ173" s="408" t="n"/>
      <c r="AL173" s="408" t="n"/>
      <c r="AM173" s="408" t="n"/>
      <c r="AO173" s="408" t="n"/>
      <c r="AP173" s="408" t="n"/>
    </row>
    <row r="174">
      <c r="AF174" s="408" t="n"/>
      <c r="AG174" s="408" t="n"/>
      <c r="AI174" s="408" t="n"/>
      <c r="AJ174" s="408" t="n"/>
      <c r="AL174" s="408" t="n"/>
      <c r="AM174" s="408" t="n"/>
      <c r="AO174" s="408" t="n"/>
      <c r="AP174" s="408" t="n"/>
    </row>
    <row r="175">
      <c r="AF175" s="408" t="n"/>
      <c r="AG175" s="408" t="n"/>
      <c r="AI175" s="408" t="n"/>
      <c r="AJ175" s="408" t="n"/>
      <c r="AL175" s="408" t="n"/>
      <c r="AM175" s="408" t="n"/>
      <c r="AO175" s="408" t="n"/>
      <c r="AP175" s="408" t="n"/>
    </row>
    <row r="176">
      <c r="AF176" s="408" t="n"/>
      <c r="AG176" s="408" t="n"/>
      <c r="AI176" s="408" t="n"/>
      <c r="AJ176" s="408" t="n"/>
      <c r="AL176" s="408" t="n"/>
      <c r="AM176" s="408" t="n"/>
      <c r="AO176" s="408" t="n"/>
      <c r="AP176" s="408" t="n"/>
    </row>
    <row r="177">
      <c r="AF177" s="408" t="n"/>
      <c r="AG177" s="408" t="n"/>
      <c r="AI177" s="408" t="n"/>
      <c r="AJ177" s="408" t="n"/>
      <c r="AL177" s="408" t="n"/>
      <c r="AM177" s="408" t="n"/>
      <c r="AO177" s="408" t="n"/>
      <c r="AP177" s="408" t="n"/>
    </row>
    <row r="178">
      <c r="AF178" s="408" t="n"/>
      <c r="AG178" s="408" t="n"/>
      <c r="AI178" s="408" t="n"/>
      <c r="AJ178" s="408" t="n"/>
      <c r="AL178" s="408" t="n"/>
      <c r="AM178" s="408" t="n"/>
      <c r="AO178" s="408" t="n"/>
      <c r="AP178" s="408" t="n"/>
    </row>
    <row r="179">
      <c r="AF179" s="408" t="n"/>
      <c r="AG179" s="408" t="n"/>
      <c r="AI179" s="408" t="n"/>
      <c r="AJ179" s="408" t="n"/>
      <c r="AL179" s="408" t="n"/>
      <c r="AM179" s="408" t="n"/>
      <c r="AO179" s="408" t="n"/>
      <c r="AP179" s="408" t="n"/>
    </row>
    <row r="180">
      <c r="AF180" s="408" t="n"/>
      <c r="AG180" s="408" t="n"/>
      <c r="AI180" s="408" t="n"/>
      <c r="AJ180" s="408" t="n"/>
      <c r="AL180" s="408" t="n"/>
      <c r="AM180" s="408" t="n"/>
      <c r="AO180" s="408" t="n"/>
      <c r="AP180" s="408" t="n"/>
    </row>
    <row r="181">
      <c r="AF181" s="408" t="n"/>
      <c r="AG181" s="408" t="n"/>
      <c r="AI181" s="408" t="n"/>
      <c r="AJ181" s="408" t="n"/>
      <c r="AL181" s="408" t="n"/>
      <c r="AM181" s="408" t="n"/>
      <c r="AO181" s="408" t="n"/>
      <c r="AP181" s="408" t="n"/>
    </row>
    <row r="182">
      <c r="AF182" s="408" t="n"/>
      <c r="AG182" s="408" t="n"/>
      <c r="AI182" s="408" t="n"/>
      <c r="AJ182" s="408" t="n"/>
      <c r="AL182" s="408" t="n"/>
      <c r="AM182" s="408" t="n"/>
      <c r="AO182" s="408" t="n"/>
      <c r="AP182" s="408" t="n"/>
    </row>
    <row r="183">
      <c r="AF183" s="408" t="n"/>
      <c r="AG183" s="408" t="n"/>
      <c r="AI183" s="408" t="n"/>
      <c r="AJ183" s="408" t="n"/>
      <c r="AL183" s="408" t="n"/>
      <c r="AM183" s="408" t="n"/>
      <c r="AO183" s="408" t="n"/>
      <c r="AP183" s="408" t="n"/>
    </row>
    <row r="184">
      <c r="AF184" s="408" t="n"/>
      <c r="AG184" s="408" t="n"/>
      <c r="AI184" s="408" t="n"/>
      <c r="AJ184" s="408" t="n"/>
      <c r="AL184" s="408" t="n"/>
      <c r="AM184" s="408" t="n"/>
      <c r="AO184" s="408" t="n"/>
      <c r="AP184" s="408" t="n"/>
    </row>
    <row r="185">
      <c r="AF185" s="408" t="n"/>
      <c r="AG185" s="408" t="n"/>
      <c r="AI185" s="408" t="n"/>
      <c r="AJ185" s="408" t="n"/>
      <c r="AL185" s="408" t="n"/>
      <c r="AM185" s="408" t="n"/>
      <c r="AO185" s="408" t="n"/>
      <c r="AP185" s="408" t="n"/>
    </row>
    <row r="186">
      <c r="AF186" s="408" t="n"/>
      <c r="AG186" s="408" t="n"/>
      <c r="AI186" s="408" t="n"/>
      <c r="AJ186" s="408" t="n"/>
      <c r="AL186" s="408" t="n"/>
      <c r="AM186" s="408" t="n"/>
      <c r="AO186" s="408" t="n"/>
      <c r="AP186" s="408" t="n"/>
    </row>
    <row r="187">
      <c r="AF187" s="408" t="n"/>
      <c r="AG187" s="408" t="n"/>
      <c r="AI187" s="408" t="n"/>
      <c r="AJ187" s="408" t="n"/>
      <c r="AL187" s="408" t="n"/>
      <c r="AM187" s="408" t="n"/>
      <c r="AO187" s="408" t="n"/>
      <c r="AP187" s="408" t="n"/>
    </row>
    <row r="188">
      <c r="AF188" s="408" t="n"/>
      <c r="AG188" s="408" t="n"/>
      <c r="AI188" s="408" t="n"/>
      <c r="AJ188" s="408" t="n"/>
      <c r="AL188" s="408" t="n"/>
      <c r="AM188" s="408" t="n"/>
      <c r="AO188" s="408" t="n"/>
      <c r="AP188" s="408" t="n"/>
    </row>
    <row r="189">
      <c r="AF189" s="408" t="n"/>
      <c r="AG189" s="408" t="n"/>
      <c r="AI189" s="408" t="n"/>
      <c r="AJ189" s="408" t="n"/>
      <c r="AL189" s="408" t="n"/>
      <c r="AM189" s="408" t="n"/>
      <c r="AO189" s="408" t="n"/>
      <c r="AP189" s="408" t="n"/>
    </row>
    <row r="190">
      <c r="AF190" s="408" t="n"/>
      <c r="AG190" s="408" t="n"/>
      <c r="AI190" s="408" t="n"/>
      <c r="AJ190" s="408" t="n"/>
      <c r="AL190" s="408" t="n"/>
      <c r="AM190" s="408" t="n"/>
      <c r="AO190" s="408" t="n"/>
      <c r="AP190" s="408" t="n"/>
    </row>
    <row r="191">
      <c r="AF191" s="408" t="n"/>
      <c r="AG191" s="408" t="n"/>
      <c r="AI191" s="408" t="n"/>
      <c r="AJ191" s="408" t="n"/>
      <c r="AL191" s="408" t="n"/>
      <c r="AM191" s="408" t="n"/>
      <c r="AO191" s="408" t="n"/>
      <c r="AP191" s="408" t="n"/>
    </row>
    <row r="192">
      <c r="AF192" s="408" t="n"/>
      <c r="AG192" s="408" t="n"/>
      <c r="AI192" s="408" t="n"/>
      <c r="AJ192" s="408" t="n"/>
      <c r="AL192" s="408" t="n"/>
      <c r="AM192" s="408" t="n"/>
      <c r="AO192" s="408" t="n"/>
      <c r="AP192" s="408" t="n"/>
    </row>
    <row r="193">
      <c r="AF193" s="408" t="n"/>
      <c r="AG193" s="408" t="n"/>
      <c r="AI193" s="408" t="n"/>
      <c r="AJ193" s="408" t="n"/>
      <c r="AL193" s="408" t="n"/>
      <c r="AM193" s="408" t="n"/>
      <c r="AO193" s="408" t="n"/>
      <c r="AP193" s="408" t="n"/>
    </row>
    <row r="194">
      <c r="AF194" s="408" t="n"/>
      <c r="AG194" s="408" t="n"/>
      <c r="AI194" s="408" t="n"/>
      <c r="AJ194" s="408" t="n"/>
      <c r="AL194" s="408" t="n"/>
      <c r="AM194" s="408" t="n"/>
      <c r="AO194" s="408" t="n"/>
      <c r="AP194" s="408" t="n"/>
    </row>
    <row r="195">
      <c r="AF195" s="408" t="n"/>
      <c r="AG195" s="408" t="n"/>
      <c r="AI195" s="408" t="n"/>
      <c r="AJ195" s="408" t="n"/>
      <c r="AL195" s="408" t="n"/>
      <c r="AM195" s="408" t="n"/>
      <c r="AO195" s="408" t="n"/>
      <c r="AP195" s="408" t="n"/>
    </row>
    <row r="196">
      <c r="AF196" s="408" t="n"/>
      <c r="AG196" s="408" t="n"/>
      <c r="AI196" s="408" t="n"/>
      <c r="AJ196" s="408" t="n"/>
      <c r="AL196" s="408" t="n"/>
      <c r="AM196" s="408" t="n"/>
      <c r="AO196" s="408" t="n"/>
      <c r="AP196" s="408" t="n"/>
    </row>
    <row r="197">
      <c r="AF197" s="408" t="n"/>
      <c r="AG197" s="408" t="n"/>
      <c r="AI197" s="408" t="n"/>
      <c r="AJ197" s="408" t="n"/>
      <c r="AL197" s="408" t="n"/>
      <c r="AM197" s="408" t="n"/>
      <c r="AO197" s="408" t="n"/>
      <c r="AP197" s="408" t="n"/>
    </row>
    <row r="198">
      <c r="AF198" s="408" t="n"/>
      <c r="AG198" s="408" t="n"/>
      <c r="AI198" s="408" t="n"/>
      <c r="AJ198" s="408" t="n"/>
      <c r="AL198" s="408" t="n"/>
      <c r="AM198" s="408" t="n"/>
      <c r="AO198" s="408" t="n"/>
      <c r="AP198" s="408" t="n"/>
    </row>
    <row r="199">
      <c r="AF199" s="408" t="n"/>
      <c r="AG199" s="408" t="n"/>
      <c r="AI199" s="408" t="n"/>
      <c r="AJ199" s="408" t="n"/>
      <c r="AL199" s="408" t="n"/>
      <c r="AM199" s="408" t="n"/>
      <c r="AO199" s="408" t="n"/>
      <c r="AP199" s="408" t="n"/>
    </row>
    <row r="200">
      <c r="AF200" s="408" t="n"/>
      <c r="AG200" s="408" t="n"/>
      <c r="AI200" s="408" t="n"/>
      <c r="AJ200" s="408" t="n"/>
      <c r="AL200" s="408" t="n"/>
      <c r="AM200" s="408" t="n"/>
      <c r="AO200" s="408" t="n"/>
      <c r="AP200" s="408" t="n"/>
    </row>
    <row r="201">
      <c r="AF201" s="408" t="n"/>
      <c r="AG201" s="408" t="n"/>
      <c r="AI201" s="408" t="n"/>
      <c r="AJ201" s="408" t="n"/>
      <c r="AL201" s="408" t="n"/>
      <c r="AM201" s="408" t="n"/>
      <c r="AO201" s="408" t="n"/>
      <c r="AP201" s="408" t="n"/>
    </row>
    <row r="202">
      <c r="AF202" s="408" t="n"/>
      <c r="AG202" s="408" t="n"/>
      <c r="AI202" s="408" t="n"/>
      <c r="AJ202" s="408" t="n"/>
      <c r="AL202" s="408" t="n"/>
      <c r="AM202" s="408" t="n"/>
      <c r="AO202" s="408" t="n"/>
      <c r="AP202" s="408" t="n"/>
    </row>
    <row r="203">
      <c r="AF203" s="408" t="n"/>
      <c r="AG203" s="408" t="n"/>
      <c r="AI203" s="408" t="n"/>
      <c r="AJ203" s="408" t="n"/>
      <c r="AL203" s="408" t="n"/>
      <c r="AM203" s="408" t="n"/>
      <c r="AO203" s="408" t="n"/>
      <c r="AP203" s="408" t="n"/>
    </row>
    <row r="204">
      <c r="AF204" s="408" t="n"/>
      <c r="AG204" s="408" t="n"/>
      <c r="AI204" s="408" t="n"/>
      <c r="AJ204" s="408" t="n"/>
      <c r="AL204" s="408" t="n"/>
      <c r="AM204" s="408" t="n"/>
      <c r="AO204" s="408" t="n"/>
      <c r="AP204" s="408" t="n"/>
    </row>
    <row r="205">
      <c r="AF205" s="408" t="n"/>
      <c r="AG205" s="408" t="n"/>
      <c r="AI205" s="408" t="n"/>
      <c r="AJ205" s="408" t="n"/>
      <c r="AL205" s="408" t="n"/>
      <c r="AM205" s="408" t="n"/>
      <c r="AO205" s="408" t="n"/>
      <c r="AP205" s="408" t="n"/>
    </row>
    <row r="206">
      <c r="AF206" s="408" t="n"/>
      <c r="AG206" s="408" t="n"/>
      <c r="AI206" s="408" t="n"/>
      <c r="AJ206" s="408" t="n"/>
      <c r="AL206" s="408" t="n"/>
      <c r="AM206" s="408" t="n"/>
      <c r="AO206" s="408" t="n"/>
      <c r="AP206" s="408" t="n"/>
    </row>
    <row r="207">
      <c r="AF207" s="408" t="n"/>
      <c r="AG207" s="408" t="n"/>
      <c r="AI207" s="408" t="n"/>
      <c r="AJ207" s="408" t="n"/>
      <c r="AL207" s="408" t="n"/>
      <c r="AM207" s="408" t="n"/>
      <c r="AO207" s="408" t="n"/>
      <c r="AP207" s="408" t="n"/>
    </row>
    <row r="208">
      <c r="AF208" s="408" t="n"/>
      <c r="AG208" s="408" t="n"/>
      <c r="AI208" s="408" t="n"/>
      <c r="AJ208" s="408" t="n"/>
      <c r="AL208" s="408" t="n"/>
      <c r="AM208" s="408" t="n"/>
      <c r="AO208" s="408" t="n"/>
      <c r="AP208" s="408" t="n"/>
    </row>
    <row r="209">
      <c r="AF209" s="408" t="n"/>
      <c r="AG209" s="408" t="n"/>
      <c r="AI209" s="408" t="n"/>
      <c r="AJ209" s="408" t="n"/>
      <c r="AL209" s="408" t="n"/>
      <c r="AM209" s="408" t="n"/>
      <c r="AO209" s="408" t="n"/>
      <c r="AP209" s="408" t="n"/>
    </row>
    <row r="210">
      <c r="AF210" s="408" t="n"/>
      <c r="AG210" s="408" t="n"/>
      <c r="AI210" s="408" t="n"/>
      <c r="AJ210" s="408" t="n"/>
      <c r="AL210" s="408" t="n"/>
      <c r="AM210" s="408" t="n"/>
      <c r="AO210" s="408" t="n"/>
      <c r="AP210" s="408" t="n"/>
    </row>
    <row r="211">
      <c r="AF211" s="408" t="n"/>
      <c r="AG211" s="408" t="n"/>
      <c r="AI211" s="408" t="n"/>
      <c r="AJ211" s="408" t="n"/>
      <c r="AL211" s="408" t="n"/>
      <c r="AM211" s="408" t="n"/>
      <c r="AO211" s="408" t="n"/>
      <c r="AP211" s="408" t="n"/>
    </row>
    <row r="212">
      <c r="AF212" s="408" t="n"/>
      <c r="AG212" s="408" t="n"/>
      <c r="AI212" s="408" t="n"/>
      <c r="AJ212" s="408" t="n"/>
      <c r="AL212" s="408" t="n"/>
      <c r="AM212" s="408" t="n"/>
      <c r="AO212" s="408" t="n"/>
      <c r="AP212" s="408" t="n"/>
    </row>
    <row r="213">
      <c r="AF213" s="408" t="n"/>
      <c r="AG213" s="408" t="n"/>
      <c r="AI213" s="408" t="n"/>
      <c r="AJ213" s="408" t="n"/>
      <c r="AL213" s="408" t="n"/>
      <c r="AM213" s="408" t="n"/>
      <c r="AO213" s="408" t="n"/>
      <c r="AP213" s="408" t="n"/>
    </row>
    <row r="214">
      <c r="AF214" s="408" t="n"/>
      <c r="AG214" s="408" t="n"/>
      <c r="AI214" s="408" t="n"/>
      <c r="AJ214" s="408" t="n"/>
      <c r="AL214" s="408" t="n"/>
      <c r="AM214" s="408" t="n"/>
      <c r="AO214" s="408" t="n"/>
      <c r="AP214" s="408" t="n"/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Sarah Ding</dc:creator>
  <dcterms:created xsi:type="dcterms:W3CDTF">2011-06-10T08:35:00Z</dcterms:created>
  <dcterms:modified xsi:type="dcterms:W3CDTF">2026-06-13T07:29:59Z</dcterms:modified>
  <cp:lastModifiedBy>l</cp:lastModifiedBy>
  <cp:lastPrinted>2015-11-17T06:12:00Z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KSOProductBuildVer" fmtid="{D5CDD505-2E9C-101B-9397-08002B2CF9AE}" pid="2">
    <vt:lpwstr>2052-12.1.0.26895</vt:lpwstr>
  </property>
  <property name="KSOReadingLayout" fmtid="{D5CDD505-2E9C-101B-9397-08002B2CF9AE}" pid="3">
    <vt:bool>1</vt:bool>
  </property>
  <property name="ICV" fmtid="{D5CDD505-2E9C-101B-9397-08002B2CF9AE}" pid="4">
    <vt:lpwstr>8132747B9CB942A68A82E000E694FAAB_13</vt:lpwstr>
  </property>
  <property name="commondata" fmtid="{D5CDD505-2E9C-101B-9397-08002B2CF9AE}" pid="5">
    <vt:lpwstr>eyJoZGlkIjoiODUwZjkwZDI2NDI2MTUwOTE5OWRlYTIwZWU4NWJkNmMifQ==</vt:lpwstr>
  </property>
  <property name="CalculationRule" fmtid="{D5CDD505-2E9C-101B-9397-08002B2CF9AE}" pid="6">
    <vt:i4>0</vt:i4>
  </property>
</Properties>
</file>