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2.xml" ContentType="application/vnd.openxmlformats-officedocument.spreadsheetml.comments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_Lists" sheetId="3" state="hidden" r:id="rId3"/>
    <sheet xmlns:r="http://schemas.openxmlformats.org/officeDocument/2006/relationships" name="Model &amp; Data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>
    <definedName name="list_assessed" hidden="0" function="0" vbProcedure="0">_Lists!$J$2:$J$4</definedName>
    <definedName name="list_assurance" hidden="0" function="0" vbProcedure="0">_Lists!$D$2:$D$4</definedName>
    <definedName name="list_decision" hidden="0" function="0" vbProcedure="0">_Lists!$K$2:$K$4</definedName>
    <definedName name="list_device_class" hidden="0" function="0" vbProcedure="0">_Lists!$B$2:$B$10</definedName>
    <definedName name="list_entity_type" hidden="0" function="0" vbProcedure="0">_Lists!$F$2:$F$4</definedName>
    <definedName name="list_factor_level" hidden="0" function="0" vbProcedure="0">_Lists!$I$2:$I$5</definedName>
    <definedName name="list_has_uq" hidden="0" function="0" vbProcedure="0">_Lists!$G$2:$G$3</definedName>
    <definedName name="list_mrl" hidden="0" function="0" vbProcedure="0">_Lists!$C$2:$C$6</definedName>
    <definedName name="list_pass_fail" hidden="0" function="0" vbProcedure="0">_Lists!$H$2:$H$5</definedName>
    <definedName name="list_profile" hidden="0" function="0" vbProcedure="0">_Lists!$A$2:$A$3</definedName>
    <definedName name="list_standards" hidden="0" function="0" vbProcedure="0">_Lists!$E$2:$E$5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B4F72"/>
      <sz val="14"/>
    </font>
    <font>
      <name val="Arial"/>
      <charset val="1"/>
      <family val="0"/>
      <b val="1"/>
      <color rgb="FFFFFFFF"/>
      <sz val="10"/>
    </font>
    <font>
      <name val="Arial"/>
      <charset val="1"/>
      <family val="0"/>
      <i val="1"/>
      <color rgb="FF666666"/>
      <sz val="9"/>
    </font>
    <font>
      <name val="Arial"/>
      <charset val="1"/>
      <family val="0"/>
      <sz val="10"/>
    </font>
    <font>
      <name val="Arial"/>
      <charset val="1"/>
      <family val="0"/>
      <b val="1"/>
      <sz val="9"/>
    </font>
    <font>
      <name val="Arial"/>
      <charset val="1"/>
      <family val="0"/>
      <sz val="9"/>
    </font>
    <font>
      <name val="Arial"/>
      <charset val="1"/>
      <family val="0"/>
      <b val="1"/>
      <color rgb="FF1B4F72"/>
      <sz val="10"/>
    </font>
    <font>
      <name val="Cambria"/>
      <charset val="1"/>
      <family val="0"/>
      <b val="1"/>
      <sz val="11"/>
    </font>
    <font>
      <name val="Arial"/>
      <charset val="1"/>
      <family val="0"/>
      <i val="1"/>
      <color rgb="FF555555"/>
      <sz val="10"/>
    </font>
    <font>
      <name val="Arial"/>
      <charset val="1"/>
      <family val="0"/>
      <b val="1"/>
      <sz val="10"/>
    </font>
    <font>
      <name val="Arial"/>
      <b val="1"/>
      <color rgb="00FFFFFF"/>
      <sz val="10"/>
    </font>
    <font>
      <name val="Arial"/>
      <color rgb="00666666"/>
      <sz val="9"/>
    </font>
  </fonts>
  <fills count="10">
    <fill>
      <patternFill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F2F3F4"/>
        <bgColor rgb="FFFFFFFF"/>
      </patternFill>
    </fill>
    <fill>
      <patternFill patternType="solid">
        <fgColor rgb="FFD6EAF8"/>
        <bgColor rgb="FFD5F5E3"/>
      </patternFill>
    </fill>
    <fill>
      <patternFill patternType="solid">
        <fgColor rgb="FFD5F5E3"/>
        <bgColor rgb="FFD6EAF8"/>
      </patternFill>
    </fill>
    <fill>
      <patternFill patternType="solid">
        <fgColor rgb="FFFFFFFF"/>
        <bgColor rgb="FFF2F3F4"/>
      </patternFill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FFEB9C"/>
        <bgColor rgb="00FFEB9C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3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general" vertical="top" wrapText="1"/>
    </xf>
    <xf numFmtId="0" fontId="6" fillId="0" borderId="0" pivotButton="0" quotePrefix="0" xfId="0"/>
    <xf numFmtId="0" fontId="7" fillId="4" borderId="1" applyAlignment="1" pivotButton="0" quotePrefix="0" xfId="0">
      <alignment horizontal="general" vertical="top" wrapText="1"/>
    </xf>
    <xf numFmtId="0" fontId="7" fillId="5" borderId="1" applyAlignment="1" pivotButton="0" quotePrefix="0" xfId="0">
      <alignment horizontal="general" vertical="top" wrapText="1"/>
    </xf>
    <xf numFmtId="0" fontId="8" fillId="0" borderId="0" applyAlignment="1" pivotButton="0" quotePrefix="0" xfId="0">
      <alignment horizontal="general" vertical="bottom"/>
    </xf>
    <xf numFmtId="0" fontId="9" fillId="4" borderId="0" applyAlignment="1" pivotButton="0" quotePrefix="0" xfId="0">
      <alignment horizontal="general" vertical="bottom"/>
    </xf>
    <xf numFmtId="0" fontId="9" fillId="5" borderId="0" applyAlignment="1" pivotButton="0" quotePrefix="0" xfId="0">
      <alignment horizontal="general" vertical="bottom"/>
    </xf>
    <xf numFmtId="0" fontId="9" fillId="0" borderId="0" applyAlignment="1" pivotButton="0" quotePrefix="0" xfId="0">
      <alignment horizontal="general" vertical="bottom"/>
    </xf>
    <xf numFmtId="0" fontId="10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11" fillId="0" borderId="0" applyAlignment="1" pivotButton="0" quotePrefix="0" xfId="0">
      <alignment horizontal="general" vertical="bottom"/>
    </xf>
    <xf numFmtId="0" fontId="7" fillId="6" borderId="1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 wrapText="1"/>
    </xf>
    <xf numFmtId="0" fontId="13" fillId="3" borderId="1" applyAlignment="1" pivotButton="0" quotePrefix="0" xfId="0">
      <alignment horizontal="general" vertical="top" wrapText="1"/>
    </xf>
    <xf numFmtId="0" fontId="7" fillId="3" borderId="1" applyAlignment="1" pivotButton="0" quotePrefix="0" xfId="0">
      <alignment horizontal="general" vertical="top" wrapText="1"/>
    </xf>
    <xf numFmtId="0" fontId="14" fillId="7" borderId="2" applyAlignment="1" pivotButton="0" quotePrefix="0" xfId="0">
      <alignment horizontal="center" vertical="center" wrapText="1"/>
    </xf>
    <xf numFmtId="0" fontId="15" fillId="8" borderId="2" applyAlignment="1" pivotButton="0" quotePrefix="0" xfId="0">
      <alignment vertical="top" wrapText="1"/>
    </xf>
    <xf numFmtId="0" fontId="6" fillId="9" borderId="1" applyAlignment="1" pivotButton="0" quotePrefix="0" xfId="0">
      <alignment horizontal="general" vertical="top" wrapText="1"/>
    </xf>
    <xf numFmtId="0" fontId="6" fillId="9" borderId="0" pivotButton="0" quotePrefix="0" xfId="0"/>
    <xf numFmtId="0" fontId="7" fillId="9" borderId="1" applyAlignment="1" pivotButton="0" quotePrefix="0" xfId="0">
      <alignment horizontal="general" vertical="top" wrapText="1"/>
    </xf>
    <xf numFmtId="0" fontId="0" fillId="9" borderId="0" pivotButton="0" quotePrefix="0" xfId="0"/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3F4"/>
      <rgbColor rgb="FFD6EAF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F5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50%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4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L6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30" customWidth="1" style="17" min="2" max="2"/>
    <col width="40" customWidth="1" style="17" min="3" max="3"/>
    <col width="12" customWidth="1" style="17" min="4" max="4"/>
    <col width="14" customWidth="1" style="17" min="5" max="5"/>
    <col width="16" customWidth="1" style="17" min="6" max="6"/>
    <col width="14" customWidth="1" style="17" min="7" max="7"/>
    <col width="20" customWidth="1" style="17" min="8" max="8"/>
    <col width="22" customWidth="1" style="17" min="9" max="9"/>
    <col width="16" customWidth="1" style="17" min="10" max="10"/>
    <col width="30" customWidth="1" style="17" min="11" max="11"/>
  </cols>
  <sheetData>
    <row r="1" ht="30" customHeight="1" s="18">
      <c r="A1" s="19" t="inlineStr">
        <is>
          <t>Unit of Assurance — Assessment Summary</t>
        </is>
      </c>
    </row>
    <row r="2" ht="23.85" customHeight="1" s="18">
      <c r="A2" s="20" t="inlineStr">
        <is>
          <t>Project Name</t>
        </is>
      </c>
      <c r="B2" s="20" t="inlineStr">
        <is>
          <t>COU Name</t>
        </is>
      </c>
      <c r="C2" s="20" t="inlineStr">
        <is>
          <t>COU Description</t>
        </is>
      </c>
      <c r="D2" s="20" t="inlineStr">
        <is>
          <t>Profile</t>
        </is>
      </c>
      <c r="E2" s="20" t="inlineStr">
        <is>
          <t>Device Class</t>
        </is>
      </c>
      <c r="F2" s="20" t="inlineStr">
        <is>
          <t>Model Risk Level</t>
        </is>
      </c>
      <c r="G2" s="20" t="inlineStr">
        <is>
          <t>Assurance Level</t>
        </is>
      </c>
      <c r="H2" s="20" t="inlineStr">
        <is>
          <t>Standards Reference</t>
        </is>
      </c>
      <c r="I2" s="20" t="inlineStr">
        <is>
          <t>Assessor Name</t>
        </is>
      </c>
      <c r="J2" s="20" t="inlineStr">
        <is>
          <t>Assessment Date</t>
        </is>
      </c>
      <c r="K2" s="20" t="inlineStr">
        <is>
          <t>Source Document</t>
        </is>
      </c>
      <c r="L2" s="21" t="inlineStr">
        <is>
          <t>Has UQ?</t>
        </is>
      </c>
    </row>
    <row r="3" ht="32.8" customHeight="1" s="18">
      <c r="A3" s="39" t="inlineStr">
        <is>
          <t>Cleanroom Supply Diffuser CFD Study</t>
        </is>
      </c>
      <c r="B3" s="39" t="inlineStr">
        <is>
          <t>Rank diffuser layout options and estimate zone-average downflow velocity in a Grade B cleanroom bay</t>
        </is>
      </c>
      <c r="C3" s="39" t="inlineStr">
        <is>
          <t>CFD model of a 10.6 m × 5.2 m × 3.0 m Grade B cleanroom bay with five ceiling-mounted perforated diffusers. Used to rank layout options for recovery time and velocity uniformity over a 1.2 m × 2.4 m work zone, and to gauge whether average downflow at 1.0 m above floor meets 0.45 m/s ± 20% guidance. Not used for ISO-14644 compliance demonstration or local velocity prediction near returns or racks.</t>
        </is>
      </c>
      <c r="D3" s="39" t="inlineStr">
        <is>
          <t>Complete</t>
        </is>
      </c>
      <c r="E3" s="39" t="inlineStr">
        <is>
          <t>N/A</t>
        </is>
      </c>
      <c r="F3" s="39" t="inlineStr">
        <is>
          <t>MRL 3</t>
        </is>
      </c>
      <c r="G3" s="39" t="inlineStr">
        <is>
          <t>Medium</t>
        </is>
      </c>
      <c r="H3" s="39" t="inlineStr">
        <is>
          <t>ASME-VV40-2018</t>
        </is>
      </c>
      <c r="I3" s="39" t="inlineStr">
        <is>
          <t>M. Jernigan (CFD); S. Patel (Test); L. Ortega (CCB Chair)</t>
        </is>
      </c>
      <c r="J3" s="22" t="inlineStr">
        <is>
          <t>Date of this assessment (YYYY-MM-DD)</t>
        </is>
      </c>
      <c r="K3" s="39" t="inlineStr">
        <is>
          <t>report.md (CFD Credibility Slide Deck — Cleanroom Supply Diffuser Study, vv40-aligned; contacts: M. Jernigan, S. Patel, CCB Chair L. Ortega)</t>
        </is>
      </c>
      <c r="L3" s="40" t="inlineStr">
        <is>
          <t>Yes</t>
        </is>
      </c>
    </row>
    <row r="4" ht="15" customHeight="1" s="18">
      <c r="A4" s="24" t="n"/>
      <c r="B4" s="24" t="n"/>
      <c r="C4" s="25" t="n"/>
      <c r="D4" s="24" t="n"/>
      <c r="E4" s="25" t="n"/>
      <c r="F4" s="25" t="n"/>
      <c r="G4" s="25" t="n"/>
      <c r="H4" s="25" t="n"/>
      <c r="I4" s="24" t="n"/>
      <c r="J4" s="24" t="n"/>
      <c r="K4" s="25" t="n"/>
    </row>
    <row r="6" ht="15" customHeight="1" s="18">
      <c r="A6" s="26" t="inlineStr">
        <is>
          <t>Legend:</t>
        </is>
      </c>
      <c r="C6" s="27" t="inlineStr">
        <is>
          <t>Required (Minimal)</t>
        </is>
      </c>
      <c r="D6" s="28" t="inlineStr">
        <is>
          <t>Required (Complete)</t>
        </is>
      </c>
      <c r="E6" s="29" t="inlineStr">
        <is>
          <t>Optional</t>
        </is>
      </c>
    </row>
  </sheetData>
  <mergeCells count="2">
    <mergeCell ref="A1:K1"/>
    <mergeCell ref="A6:B6"/>
  </mergeCells>
  <dataValidations count="5">
    <dataValidation sqref="D4" showDropDown="0" showInputMessage="0" showErrorMessage="0" allowBlank="0" error="Select Minimal or Complete" type="list" errorStyle="stop" operator="between">
      <formula1>list_profile</formula1>
      <formula2>0</formula2>
    </dataValidation>
    <dataValidation sqref="E4" showDropDown="0" showInputMessage="0" showErrorMessage="0" allowBlank="1" type="list" errorStyle="stop" operator="between">
      <formula1>list_device_class</formula1>
      <formula2>0</formula2>
    </dataValidation>
    <dataValidation sqref="F4" showDropDown="0" showInputMessage="0" showErrorMessage="0" allowBlank="1" type="list" errorStyle="stop" operator="between">
      <formula1>list_mrl</formula1>
      <formula2>0</formula2>
    </dataValidation>
    <dataValidation sqref="G4" showDropDown="0" showInputMessage="0" showErrorMessage="0" allowBlank="1" type="list" errorStyle="stop" operator="between">
      <formula1>list_assurance</formula1>
      <formula2>0</formula2>
    </dataValidation>
    <dataValidation sqref="H4" showDropDown="0" showInputMessage="0" showErrorMessage="0" allowBlank="1" type="list" errorStyle="stop" operator="between">
      <formula1>list_standards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1"/>
  </sheetPr>
  <dimension ref="A1:B1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17" min="1" max="1"/>
    <col width="90" customWidth="1" style="17" min="2" max="2"/>
  </cols>
  <sheetData>
    <row r="1" ht="30" customHeight="1" s="18">
      <c r="A1" s="19" t="inlineStr">
        <is>
          <t>UofA Excel Template — Instructions</t>
        </is>
      </c>
    </row>
    <row r="3" ht="39.75" customHeight="1" s="18">
      <c r="A3" s="30" t="inlineStr">
        <is>
          <t>What is this?</t>
        </is>
      </c>
      <c r="B3" s="31" t="inlineStr">
        <is>
          <t>This workbook captures a credibility assessment for one Context of Use (COU). Fill it out, then run `uofa import` to convert it to a machine-verifiable evidence package.</t>
        </is>
      </c>
    </row>
    <row r="4" ht="39.75" customHeight="1" s="18">
      <c r="A4" s="30" t="inlineStr">
        <is>
          <t>One workbook = one COU</t>
        </is>
      </c>
      <c r="B4" s="31" t="inlineStr">
        <is>
          <t>If your project has multiple COUs (e.g., different device classes or risk levels for the same model), create a separate workbook for each.</t>
        </is>
      </c>
    </row>
    <row r="5" ht="39.75" customHeight="1" s="18">
      <c r="A5" s="30" t="inlineStr">
        <is>
          <t>Profiles</t>
        </is>
      </c>
      <c r="B5" s="31" t="inlineStr">
        <is>
          <t>Minimal (7 fields, lightweight audit trail) is for early-stage projects or live pipeline capture. Complete (full V&amp;V 40 assessment) is for regulatory submissions.</t>
        </is>
      </c>
    </row>
    <row r="6" ht="39.75" customHeight="1" s="18">
      <c r="A6" s="30" t="inlineStr">
        <is>
          <t>Color coding</t>
        </is>
      </c>
      <c r="B6" s="31" t="inlineStr">
        <is>
          <t>Blue cells = required for Minimal profile. Green cells = required for Complete profile. White cells = optional.</t>
        </is>
      </c>
    </row>
    <row r="7" ht="39.75" customHeight="1" s="18">
      <c r="A7" s="30" t="inlineStr">
        <is>
          <t>Credibility Factors</t>
        </is>
      </c>
      <c r="B7" s="31" t="inlineStr">
        <is>
          <t>Sheet 4 is pre-populated with all 13 V&amp;V 40 factors from Table 5-1. You do not need to assess all 13 — set Assessed = "No" or "N/A" for factors not relevant to your COU.</t>
        </is>
      </c>
    </row>
    <row r="8" ht="39.75" customHeight="1" s="18">
      <c r="A8" s="30" t="inlineStr">
        <is>
          <t>Dropdowns</t>
        </is>
      </c>
      <c r="B8" s="31" t="inlineStr">
        <is>
          <t>Most constrained fields use dropdown lists. If you need a custom value not in the dropdown, type it directly (the validation will warn but not prevent entry).</t>
        </is>
      </c>
    </row>
    <row r="9" ht="39.75" customHeight="1" s="18">
      <c r="A9" s="30" t="inlineStr">
        <is>
          <t>After filling out</t>
        </is>
      </c>
      <c r="B9" s="31" t="inlineStr">
        <is>
          <t>Run: uofa import your-file.xlsx --sign --key keys/your.key --check</t>
        </is>
      </c>
    </row>
    <row r="10" ht="39.75" customHeight="1" s="18">
      <c r="A10" s="30" t="inlineStr">
        <is>
          <t>What the tool checks</t>
        </is>
      </c>
      <c r="B10" s="31" t="inlineStr">
        <is>
          <t>Gate 1 (SHACL): Are all required fields present? Gate 2 (Jena rules): Are there quality gaps (weakeners)? Gate 3 (Integrity): Is the hash and signature valid?</t>
        </is>
      </c>
    </row>
    <row r="11" ht="39.75" customHeight="1" s="18">
      <c r="A11" s="30" t="inlineStr">
        <is>
          <t>More info</t>
        </is>
      </c>
      <c r="B11" s="31" t="inlineStr">
        <is>
          <t>https://crediblesimulation.com | https://github.com/cloudronin/uofa</t>
        </is>
      </c>
    </row>
  </sheetData>
  <mergeCells count="1">
    <mergeCell ref="A1:B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L1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sheetData>
    <row r="1" ht="15" customHeight="1" s="18">
      <c r="A1" s="32" t="inlineStr">
        <is>
          <t>Profile</t>
        </is>
      </c>
      <c r="B1" s="32" t="inlineStr">
        <is>
          <t>Device Class</t>
        </is>
      </c>
      <c r="C1" s="32" t="inlineStr">
        <is>
          <t>Model Risk Level</t>
        </is>
      </c>
      <c r="D1" s="32" t="inlineStr">
        <is>
          <t>Assurance Level</t>
        </is>
      </c>
      <c r="E1" s="32" t="inlineStr">
        <is>
          <t>Standards Reference</t>
        </is>
      </c>
      <c r="F1" s="32" t="inlineStr">
        <is>
          <t>Entity Type</t>
        </is>
      </c>
      <c r="G1" s="32" t="inlineStr">
        <is>
          <t>Has UQ</t>
        </is>
      </c>
      <c r="H1" s="32" t="inlineStr">
        <is>
          <t>Pass/Fail</t>
        </is>
      </c>
      <c r="I1" s="32" t="inlineStr">
        <is>
          <t>Factor Level (1-5)</t>
        </is>
      </c>
      <c r="J1" s="32" t="inlineStr">
        <is>
          <t>Factor Status</t>
        </is>
      </c>
      <c r="K1" s="32" t="inlineStr">
        <is>
          <t>Decision Outcome</t>
        </is>
      </c>
      <c r="L1" s="17" t="inlineStr">
        <is>
          <t>Has UQ (COU-level)</t>
        </is>
      </c>
    </row>
    <row r="2" ht="15" customHeight="1" s="18">
      <c r="A2" s="17" t="inlineStr">
        <is>
          <t>Minimal</t>
        </is>
      </c>
      <c r="B2" s="17" t="inlineStr">
        <is>
          <t>Class I</t>
        </is>
      </c>
      <c r="C2" s="17" t="inlineStr">
        <is>
          <t>MRL 1</t>
        </is>
      </c>
      <c r="D2" s="17" t="inlineStr">
        <is>
          <t>Low</t>
        </is>
      </c>
      <c r="E2" s="17" t="inlineStr">
        <is>
          <t>ASME-VV40-2018</t>
        </is>
      </c>
      <c r="F2" s="17" t="inlineStr">
        <is>
          <t>Requirement</t>
        </is>
      </c>
      <c r="G2" s="17" t="inlineStr">
        <is>
          <t>Yes</t>
        </is>
      </c>
      <c r="H2" s="17" t="inlineStr">
        <is>
          <t>Pass</t>
        </is>
      </c>
      <c r="I2" s="17" t="n">
        <v>1</v>
      </c>
      <c r="J2" s="17" t="inlineStr">
        <is>
          <t>assessed</t>
        </is>
      </c>
      <c r="K2" s="17" t="inlineStr">
        <is>
          <t>Accepted</t>
        </is>
      </c>
      <c r="L2" s="17" t="inlineStr">
        <is>
          <t>Yes</t>
        </is>
      </c>
    </row>
    <row r="3" ht="15" customHeight="1" s="18">
      <c r="A3" s="17" t="inlineStr">
        <is>
          <t>Complete</t>
        </is>
      </c>
      <c r="B3" s="17" t="inlineStr">
        <is>
          <t>Class II</t>
        </is>
      </c>
      <c r="C3" s="17" t="inlineStr">
        <is>
          <t>MRL 2</t>
        </is>
      </c>
      <c r="D3" s="17" t="inlineStr">
        <is>
          <t>Medium</t>
        </is>
      </c>
      <c r="E3" s="17" t="inlineStr">
        <is>
          <t>NASA-STD-7009B</t>
        </is>
      </c>
      <c r="F3" s="17" t="inlineStr">
        <is>
          <t>Model</t>
        </is>
      </c>
      <c r="G3" s="17" t="inlineStr">
        <is>
          <t>No</t>
        </is>
      </c>
      <c r="H3" s="17" t="inlineStr">
        <is>
          <t>Fail</t>
        </is>
      </c>
      <c r="I3" s="17" t="n">
        <v>2</v>
      </c>
      <c r="J3" s="17" t="inlineStr">
        <is>
          <t>not-assessed</t>
        </is>
      </c>
      <c r="K3" s="17" t="inlineStr">
        <is>
          <t>Not accepted</t>
        </is>
      </c>
      <c r="L3" s="17" t="inlineStr">
        <is>
          <t>No</t>
        </is>
      </c>
    </row>
    <row r="4" ht="15" customHeight="1" s="18">
      <c r="B4" s="17" t="inlineStr">
        <is>
          <t>Class III</t>
        </is>
      </c>
      <c r="C4" s="17" t="inlineStr">
        <is>
          <t>MRL 3</t>
        </is>
      </c>
      <c r="D4" s="17" t="inlineStr">
        <is>
          <t>High</t>
        </is>
      </c>
      <c r="E4" s="17" t="inlineStr">
        <is>
          <t>FDA-2023-CMS</t>
        </is>
      </c>
      <c r="F4" s="17" t="inlineStr">
        <is>
          <t>Dataset</t>
        </is>
      </c>
      <c r="H4" s="17" t="inlineStr">
        <is>
          <t>Inconclusive</t>
        </is>
      </c>
      <c r="I4" s="17" t="n">
        <v>3</v>
      </c>
      <c r="J4" s="17" t="inlineStr">
        <is>
          <t>scoped-out</t>
        </is>
      </c>
      <c r="K4" s="17" t="inlineStr">
        <is>
          <t>Conditional</t>
        </is>
      </c>
    </row>
    <row r="5" ht="15" customHeight="1" s="18">
      <c r="B5" s="17" t="inlineStr">
        <is>
          <t>Category A</t>
        </is>
      </c>
      <c r="C5" s="17" t="inlineStr">
        <is>
          <t>MRL 4</t>
        </is>
      </c>
      <c r="E5" s="17" t="inlineStr">
        <is>
          <t>Custom</t>
        </is>
      </c>
      <c r="H5" s="17" t="inlineStr">
        <is>
          <t>N/A</t>
        </is>
      </c>
      <c r="I5" s="17" t="n">
        <v>4</v>
      </c>
      <c r="J5" s="17" t="inlineStr">
        <is>
          <t>not-applicable</t>
        </is>
      </c>
    </row>
    <row r="6" ht="15" customHeight="1" s="18">
      <c r="B6" s="17" t="inlineStr">
        <is>
          <t>Category B</t>
        </is>
      </c>
      <c r="C6" s="17" t="inlineStr">
        <is>
          <t>MRL 5</t>
        </is>
      </c>
      <c r="I6" s="17" t="n">
        <v>5</v>
      </c>
    </row>
    <row r="7" ht="15" customHeight="1" s="18">
      <c r="B7" s="17" t="inlineStr">
        <is>
          <t>Category C</t>
        </is>
      </c>
    </row>
    <row r="8" ht="15" customHeight="1" s="18">
      <c r="B8" s="17" t="inlineStr">
        <is>
          <t>Category D</t>
        </is>
      </c>
    </row>
    <row r="9" ht="15" customHeight="1" s="18">
      <c r="B9" s="17" t="inlineStr">
        <is>
          <t>Category E</t>
        </is>
      </c>
    </row>
    <row r="10" ht="15" customHeight="1" s="18">
      <c r="B10" s="17" t="inlineStr">
        <is>
          <t>Other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1"/>
  </sheetPr>
  <dimension ref="A1:F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6" customWidth="1" style="17" min="1" max="1"/>
    <col width="35" customWidth="1" style="17" min="2" max="2"/>
    <col width="40" customWidth="1" style="17" min="3" max="3"/>
    <col width="45" customWidth="1" style="17" min="4" max="4"/>
    <col width="12" customWidth="1" style="17" min="5" max="5"/>
    <col width="20" customWidth="1" style="17" min="6" max="6"/>
  </cols>
  <sheetData>
    <row r="1" ht="30" customHeight="1" s="18">
      <c r="A1" s="19" t="inlineStr">
        <is>
          <t>Model &amp; Data — What you modeled and compared against</t>
        </is>
      </c>
    </row>
    <row r="2" ht="15" customHeight="1" s="18">
      <c r="A2" s="20" t="inlineStr">
        <is>
          <t>Entity Type</t>
        </is>
      </c>
      <c r="B2" s="20" t="inlineStr">
        <is>
          <t>Name</t>
        </is>
      </c>
      <c r="C2" s="20" t="inlineStr">
        <is>
          <t>Identifier / URI</t>
        </is>
      </c>
      <c r="D2" s="20" t="inlineStr">
        <is>
          <t>Description</t>
        </is>
      </c>
      <c r="E2" s="20" t="inlineStr">
        <is>
          <t>Version</t>
        </is>
      </c>
      <c r="F2" s="20" t="inlineStr">
        <is>
          <t>Source</t>
        </is>
      </c>
    </row>
    <row r="3" ht="32.8" customHeight="1" s="18">
      <c r="A3" s="39" t="inlineStr">
        <is>
          <t>Requirement</t>
        </is>
      </c>
      <c r="B3" s="39" t="inlineStr">
        <is>
          <t>Zone-average downflow velocity requirement</t>
        </is>
      </c>
      <c r="C3" s="22" t="inlineStr">
        <is>
          <t>Stable URI or local ID</t>
        </is>
      </c>
      <c r="D3" s="39" t="inlineStr">
        <is>
          <t>Zone-average downflow velocity at 1.0 m above floor must meet 0.45 m/s ± 20% guidance for the 1.2 m × 2.4 m work zone; model accepted for layout ranking and rough-order velocity estimates only, not for ISO-14644 compliance or local velocity prediction within 0.1 m/s near returns or racks.</t>
        </is>
      </c>
      <c r="E3" s="22" t="inlineStr">
        <is>
          <t>Version number (optional)</t>
        </is>
      </c>
      <c r="F3" s="22" t="inlineStr">
        <is>
          <t>Where this came from (optional)</t>
        </is>
      </c>
    </row>
    <row r="4" ht="15" customHeight="1" s="18">
      <c r="A4" s="41" t="inlineStr">
        <is>
          <t>Model</t>
        </is>
      </c>
      <c r="B4" s="41" t="inlineStr">
        <is>
          <t>Ansys Fluent 2023 R2 CFD Model — Cleanroom Bay</t>
        </is>
      </c>
      <c r="C4" s="24" t="n"/>
      <c r="D4" s="41" t="inlineStr">
        <is>
          <t>Steady-state, incompressible RANS CFD model of cleanroom bay using realizable k-ε with scalable wall functions; hex-dominant unstructured mesh at three refinement levels (1.2M, 3.8M, 7.5M cells); diffusers modeled as uniform porous jumps; racks as porous blocks.</t>
        </is>
      </c>
      <c r="E4" s="33" t="n"/>
      <c r="F4" s="33" t="n"/>
    </row>
    <row r="5" ht="15" customHeight="1" s="18">
      <c r="A5" s="41" t="inlineStr">
        <is>
          <t>Dataset</t>
        </is>
      </c>
      <c r="B5" s="41" t="inlineStr">
        <is>
          <t>Full-Scale Mockup Hot-Wire Anemometry Dataset</t>
        </is>
      </c>
      <c r="C5" s="24" t="n"/>
      <c r="D5" s="41" t="inlineStr">
        <is>
          <t>16-probe hot-wire anemometer grid at 1.0 m height in full-scale mockup bay; 60 s averages per probe; flow-bench-certified diffusers at 0.204 kg/s ± 2%; repeatability std dev ~0.02 m/s. Includes ambient temperature anomaly (24–25°C) in first two runs and one diffuser grille swap to 48% OA variant in test 3.</t>
        </is>
      </c>
      <c r="E5" s="33" t="n"/>
      <c r="F5" s="33" t="n"/>
    </row>
    <row r="6" ht="15" customHeight="1" s="18">
      <c r="A6" s="41" t="inlineStr">
        <is>
          <t>Dataset</t>
        </is>
      </c>
      <c r="B6" s="41" t="inlineStr">
        <is>
          <t>LHS Uncertainty Quantification Sample Set</t>
        </is>
      </c>
      <c r="C6" s="24" t="n"/>
      <c r="D6" s="41" t="inlineStr">
        <is>
          <t>Latin Hypercube Sampling across four inputs (supply split, return static pressure, rack porous resistance, diffuser loss coefficient); 300 draws planned; 28 runs post-processed after queue failures and convergence filtering; 95% velocity band 0.39–0.53 m/s reported.</t>
        </is>
      </c>
      <c r="E6" s="33" t="n"/>
      <c r="F6" s="33" t="n"/>
    </row>
    <row r="7" ht="15" customHeight="1" s="18">
      <c r="A7" s="24" t="n"/>
      <c r="B7" s="24" t="n"/>
      <c r="C7" s="24" t="n"/>
      <c r="D7" s="33" t="n"/>
      <c r="E7" s="33" t="n"/>
      <c r="F7" s="33" t="n"/>
    </row>
    <row r="8" ht="15" customHeight="1" s="18">
      <c r="A8" s="24" t="n"/>
      <c r="B8" s="24" t="n"/>
      <c r="C8" s="24" t="n"/>
      <c r="D8" s="33" t="n"/>
      <c r="E8" s="33" t="n"/>
      <c r="F8" s="33" t="n"/>
    </row>
    <row r="9" ht="15" customHeight="1" s="18">
      <c r="A9" s="24" t="n"/>
      <c r="B9" s="24" t="n"/>
      <c r="C9" s="24" t="n"/>
      <c r="D9" s="33" t="n"/>
      <c r="E9" s="33" t="n"/>
      <c r="F9" s="33" t="n"/>
    </row>
    <row r="10" ht="15" customHeight="1" s="18">
      <c r="A10" s="24" t="n"/>
      <c r="B10" s="24" t="n"/>
      <c r="C10" s="24" t="n"/>
      <c r="D10" s="33" t="n"/>
      <c r="E10" s="33" t="n"/>
      <c r="F10" s="33" t="n"/>
    </row>
    <row r="11" ht="15" customHeight="1" s="18">
      <c r="A11" s="24" t="n"/>
      <c r="B11" s="24" t="n"/>
      <c r="C11" s="24" t="n"/>
      <c r="D11" s="33" t="n"/>
      <c r="E11" s="33" t="n"/>
      <c r="F11" s="33" t="n"/>
    </row>
    <row r="12" ht="15" customHeight="1" s="18">
      <c r="A12" s="24" t="n"/>
      <c r="B12" s="24" t="n"/>
      <c r="C12" s="24" t="n"/>
      <c r="D12" s="33" t="n"/>
      <c r="E12" s="33" t="n"/>
      <c r="F12" s="33" t="n"/>
    </row>
    <row r="13" ht="15" customHeight="1" s="18">
      <c r="A13" s="24" t="n"/>
      <c r="B13" s="24" t="n"/>
      <c r="C13" s="24" t="n"/>
      <c r="D13" s="33" t="n"/>
      <c r="E13" s="33" t="n"/>
      <c r="F13" s="33" t="n"/>
    </row>
  </sheetData>
  <mergeCells count="1">
    <mergeCell ref="A1:F1"/>
  </mergeCells>
  <dataValidations count="1">
    <dataValidation sqref="A4:A13" showDropDown="0" showInputMessage="0" showErrorMessage="0" allowBlank="1" type="list" errorStyle="stop" operator="between">
      <formula1>list_entity_type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1"/>
  </sheetPr>
  <dimension ref="A1:I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5" customWidth="1" style="17" min="1" max="1"/>
    <col width="35" customWidth="1" style="17" min="2" max="2"/>
    <col width="45" customWidth="1" style="17" min="3" max="3"/>
    <col width="35" customWidth="1" style="17" min="4" max="4"/>
    <col width="10" customWidth="1" style="17" min="5" max="5"/>
    <col width="30" customWidth="1" style="17" min="6" max="6"/>
    <col width="18" customWidth="1" style="17" min="7" max="7"/>
    <col width="14" customWidth="1" style="17" min="8" max="8"/>
  </cols>
  <sheetData>
    <row r="1" ht="30" customHeight="1" s="18">
      <c r="A1" s="19" t="inlineStr">
        <is>
          <t>Validation Results — What you found when you tested the model</t>
        </is>
      </c>
    </row>
    <row r="2" ht="15" customHeight="1" s="18">
      <c r="A2" s="20" t="inlineStr">
        <is>
          <t>Result Name</t>
        </is>
      </c>
      <c r="B2" s="20" t="inlineStr">
        <is>
          <t>Identifier / URI</t>
        </is>
      </c>
      <c r="C2" s="20" t="inlineStr">
        <is>
          <t>Description</t>
        </is>
      </c>
      <c r="D2" s="20" t="inlineStr">
        <is>
          <t>Compares To</t>
        </is>
      </c>
      <c r="E2" s="20" t="inlineStr">
        <is>
          <t>Has UQ?</t>
        </is>
      </c>
      <c r="F2" s="20" t="inlineStr">
        <is>
          <t>UQ Method</t>
        </is>
      </c>
      <c r="G2" s="20" t="inlineStr">
        <is>
          <t>Metric Value</t>
        </is>
      </c>
      <c r="H2" s="20" t="inlineStr">
        <is>
          <t>Pass / Fail</t>
        </is>
      </c>
    </row>
    <row r="3" ht="32.8" customHeight="1" s="18">
      <c r="A3" s="39" t="inlineStr">
        <is>
          <t>CFD vs. Hot-Wire Anemometry Velocity Comparison</t>
        </is>
      </c>
      <c r="B3" s="39" t="inlineStr">
        <is>
          <t>ValidationResult</t>
        </is>
      </c>
      <c r="C3" s="22" t="inlineStr">
        <is>
          <t>What was done, what was found</t>
        </is>
      </c>
      <c r="D3" s="39" t="inlineStr">
        <is>
          <t>Zone-average velocity and probe-by-probe velocity at 1.0 m height compared between CFD (realizable k-ε, 3.8M–7.5M mesh) and full-scale mockup hot-wire measurements at 16 locations. Two reporting roll-ups exist: 6% MAE excluding two suspect probes (P2, P13), and 11.8% MAE including all probes; 88% vs. 75% of probes within ±20% of mean respectively.</t>
        </is>
      </c>
      <c r="E3" s="39" t="inlineStr">
        <is>
          <t>Full-scale mockup hot-wire anemometry dataset (LabBook_CRBAY_May2026_pages_14–23)</t>
        </is>
      </c>
      <c r="F3" s="39" t="inlineStr">
        <is>
          <t>Yes</t>
        </is>
      </c>
      <c r="G3" s="39" t="inlineStr">
        <is>
          <t>Latin Hypercube Sampling (28 runs post-processed); 95% band reported</t>
        </is>
      </c>
      <c r="H3" s="39" t="inlineStr">
        <is>
          <t>MAE 6% (16 probes, 2 excluded) / MAE 11.8% (all 16 probes); 88% / 75% of probes within ±20%</t>
        </is>
      </c>
      <c r="I3" s="42" t="inlineStr">
        <is>
          <t>Inconclusive</t>
        </is>
      </c>
    </row>
    <row r="4" ht="15" customHeight="1" s="18">
      <c r="A4" s="41" t="inlineStr">
        <is>
          <t>Mesh Convergence Study</t>
        </is>
      </c>
      <c r="B4" s="41" t="inlineStr">
        <is>
          <t>ValidationResult</t>
        </is>
      </c>
      <c r="C4" s="33" t="n"/>
      <c r="D4" s="41" t="inlineStr">
        <is>
          <t>Three mesh levels (1.2M, 3.8M, 7.5M cells) compared at 12 probe points at 1.0 m height. Velocity at probe P7 changed 3.1% from 3.8M to 7.5M; P3 changed -0.4%. Non-monotone trend observed at P11 (1.2M: 0.47, 3.8M: 0.43, 7.5M: 0.45 m/s). No formal GCI computed.</t>
        </is>
      </c>
      <c r="E4" s="41" t="inlineStr">
        <is>
          <t>Coarser mesh solutions (internal convergence)</t>
        </is>
      </c>
      <c r="F4" s="41" t="inlineStr">
        <is>
          <t>No</t>
        </is>
      </c>
      <c r="G4" s="33" t="n"/>
      <c r="H4" s="41" t="inlineStr">
        <is>
          <t>3.1% max velocity change from 3.8M to 7.5M; non-monotone at P11</t>
        </is>
      </c>
      <c r="I4" s="42" t="inlineStr">
        <is>
          <t>Inconclusive</t>
        </is>
      </c>
    </row>
    <row r="5" ht="15" customHeight="1" s="18">
      <c r="A5" s="41" t="inlineStr">
        <is>
          <t>Canonical Code Verification Cases</t>
        </is>
      </c>
      <c r="B5" s="41" t="inlineStr">
        <is>
          <t>ValidationResult</t>
        </is>
      </c>
      <c r="C5" s="33" t="n"/>
      <c r="D5" s="41" t="inlineStr">
        <is>
          <t>Laminar Poiseuille flow and backward-facing step used as sanity checks on Ansys Fluent 2023 R2. Poiseuille velocity yielded ~1.9 order of convergence on grid halving. Qualitative expected trends confirmed for backward-facing step.</t>
        </is>
      </c>
      <c r="E5" s="41" t="inlineStr">
        <is>
          <t>Analytical solution (Poiseuille); expected trends (backward-facing step)</t>
        </is>
      </c>
      <c r="F5" s="41" t="inlineStr">
        <is>
          <t>No</t>
        </is>
      </c>
      <c r="G5" s="33" t="n"/>
      <c r="H5" s="41" t="inlineStr">
        <is>
          <t>~1.9 observed order of convergence (Poiseuille velocity)</t>
        </is>
      </c>
      <c r="I5" s="42" t="inlineStr">
        <is>
          <t>Pass</t>
        </is>
      </c>
    </row>
    <row r="6" ht="15" customHeight="1" s="18">
      <c r="A6" s="41" t="inlineStr">
        <is>
          <t>Iterative Convergence Monitoring</t>
        </is>
      </c>
      <c r="B6" s="41" t="inlineStr">
        <is>
          <t>ValidationResult</t>
        </is>
      </c>
      <c r="C6" s="33" t="n"/>
      <c r="D6" s="41" t="inlineStr">
        <is>
          <t>12 monitor probes at 1.0 m height tracked over iterations. Final runs used relaxed momentum residual target of 1e-4 (target was 1e-5); probes plateaued to &lt;0.3% drift over last 500 iterations. Two runs restarted with different under-relaxation factors to achieve overnight closure.</t>
        </is>
      </c>
      <c r="E6" s="41" t="inlineStr">
        <is>
          <t>Residual and probe drift targets</t>
        </is>
      </c>
      <c r="F6" s="41" t="inlineStr">
        <is>
          <t>No</t>
        </is>
      </c>
      <c r="G6" s="33" t="n"/>
      <c r="H6" s="41" t="inlineStr">
        <is>
          <t>&lt;0.3% probe drift over last 500 iterations; momentum residual relaxed to 1e-4</t>
        </is>
      </c>
      <c r="I6" s="42" t="inlineStr">
        <is>
          <t>Inconclusive</t>
        </is>
      </c>
    </row>
    <row r="7" ht="15" customHeight="1" s="18">
      <c r="A7" s="24" t="n"/>
      <c r="B7" s="24" t="n"/>
      <c r="C7" s="33" t="n"/>
      <c r="D7" s="33" t="n"/>
      <c r="E7" s="25" t="n"/>
      <c r="F7" s="33" t="n"/>
      <c r="G7" s="33" t="n"/>
      <c r="H7" s="33" t="n"/>
    </row>
    <row r="8" ht="15" customHeight="1" s="18">
      <c r="A8" s="24" t="n"/>
      <c r="B8" s="24" t="n"/>
      <c r="C8" s="33" t="n"/>
      <c r="D8" s="33" t="n"/>
      <c r="E8" s="25" t="n"/>
      <c r="F8" s="33" t="n"/>
      <c r="G8" s="33" t="n"/>
      <c r="H8" s="33" t="n"/>
    </row>
    <row r="9" ht="15" customHeight="1" s="18">
      <c r="A9" s="24" t="n"/>
      <c r="B9" s="24" t="n"/>
      <c r="C9" s="33" t="n"/>
      <c r="D9" s="33" t="n"/>
      <c r="E9" s="25" t="n"/>
      <c r="F9" s="33" t="n"/>
      <c r="G9" s="33" t="n"/>
      <c r="H9" s="33" t="n"/>
    </row>
    <row r="10" ht="15" customHeight="1" s="18">
      <c r="A10" s="24" t="n"/>
      <c r="B10" s="24" t="n"/>
      <c r="C10" s="33" t="n"/>
      <c r="D10" s="33" t="n"/>
      <c r="E10" s="25" t="n"/>
      <c r="F10" s="33" t="n"/>
      <c r="G10" s="33" t="n"/>
      <c r="H10" s="33" t="n"/>
    </row>
    <row r="11" ht="15" customHeight="1" s="18">
      <c r="A11" s="24" t="n"/>
      <c r="B11" s="24" t="n"/>
      <c r="C11" s="33" t="n"/>
      <c r="D11" s="33" t="n"/>
      <c r="E11" s="25" t="n"/>
      <c r="F11" s="33" t="n"/>
      <c r="G11" s="33" t="n"/>
      <c r="H11" s="33" t="n"/>
    </row>
    <row r="12" ht="15" customHeight="1" s="18">
      <c r="A12" s="24" t="n"/>
      <c r="B12" s="24" t="n"/>
      <c r="C12" s="33" t="n"/>
      <c r="D12" s="33" t="n"/>
      <c r="E12" s="25" t="n"/>
      <c r="F12" s="33" t="n"/>
      <c r="G12" s="33" t="n"/>
      <c r="H12" s="33" t="n"/>
    </row>
    <row r="13" ht="15" customHeight="1" s="18">
      <c r="A13" s="24" t="n"/>
      <c r="B13" s="24" t="n"/>
      <c r="C13" s="33" t="n"/>
      <c r="D13" s="33" t="n"/>
      <c r="E13" s="25" t="n"/>
      <c r="F13" s="33" t="n"/>
      <c r="G13" s="33" t="n"/>
      <c r="H13" s="33" t="n"/>
    </row>
  </sheetData>
  <mergeCells count="1">
    <mergeCell ref="A1:H1"/>
  </mergeCells>
  <dataValidations count="2">
    <dataValidation sqref="E4:E13" showDropDown="0" showInputMessage="0" showErrorMessage="0" allowBlank="1" type="list" errorStyle="stop" operator="between">
      <formula1>list_has_uq</formula1>
      <formula2>0</formula2>
    </dataValidation>
    <dataValidation sqref="H4:H13" showDropDown="0" showInputMessage="0" showErrorMessage="0" allowBlank="1" type="list" errorStyle="stop" operator="between">
      <formula1>list_pass_fail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1"/>
  </sheetPr>
  <dimension ref="A1:H17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42" customWidth="1" style="17" min="1" max="1"/>
    <col width="25" customWidth="1" style="17" min="2" max="2"/>
    <col width="16" customWidth="1" style="17" min="3" max="4"/>
    <col width="40" customWidth="1" style="17" min="5" max="5"/>
    <col width="12" customWidth="1" style="17" min="6" max="6"/>
    <col width="22" customWidth="1" style="18" min="8" max="8"/>
  </cols>
  <sheetData>
    <row r="1" ht="30" customHeight="1" s="18">
      <c r="A1" s="19" t="inlineStr">
        <is>
          <t>Credibility Factors — V&amp;V 40 Table 5-1 Assessment</t>
        </is>
      </c>
    </row>
    <row r="2" ht="30" customHeight="1" s="18">
      <c r="A2" s="34" t="inlineStr">
        <is>
          <t>Complete profile only. Assess each relevant factor: set Required Level (goal given model risk) and Achieved Level (what evidence supports).</t>
        </is>
      </c>
    </row>
    <row r="3" ht="15" customHeight="1" s="18">
      <c r="A3" s="20" t="inlineStr">
        <is>
          <t>Factor Type</t>
        </is>
      </c>
      <c r="B3" s="20" t="inlineStr">
        <is>
          <t>Category</t>
        </is>
      </c>
      <c r="C3" s="20" t="inlineStr">
        <is>
          <t>Required Level</t>
        </is>
      </c>
      <c r="D3" s="20" t="inlineStr">
        <is>
          <t>Achieved Level</t>
        </is>
      </c>
      <c r="E3" s="21" t="inlineStr">
        <is>
          <t>Acceptance Criteria</t>
        </is>
      </c>
      <c r="F3" s="20" t="inlineStr">
        <is>
          <t>Rationale</t>
        </is>
      </c>
      <c r="G3" s="20" t="inlineStr">
        <is>
          <t>Factor Status</t>
        </is>
      </c>
      <c r="H3" s="37" t="inlineStr">
        <is>
          <t>Linked Evidence</t>
        </is>
      </c>
    </row>
    <row r="4" ht="22.35" customHeight="1" s="18">
      <c r="A4" s="22" t="inlineStr">
        <is>
          <t>V&amp;V 40 factor (pre-filled, do not edit)</t>
        </is>
      </c>
      <c r="B4" s="22" t="inlineStr">
        <is>
          <t>Grouping (pre-filled)</t>
        </is>
      </c>
      <c r="C4" s="22" t="inlineStr">
        <is>
          <t>Credibility goal for this factor (1-5)</t>
        </is>
      </c>
      <c r="D4" s="22" t="inlineStr">
        <is>
          <t>Level achieved by evidence (1-5)</t>
        </is>
      </c>
      <c r="E4" s="23" t="inlineStr">
        <is>
          <t>Goal and basis for the required level (from V&amp;V 40 Tables 3-4)</t>
        </is>
      </c>
      <c r="F4" s="22" t="inlineStr">
        <is>
          <t>Brief justification (esp. if achieved &lt; required)</t>
        </is>
      </c>
      <c r="G4" s="22" t="inlineStr">
        <is>
          <t>assessed / not-assessed / scoped-out / not-applicable</t>
        </is>
      </c>
      <c r="H4" s="38" t="inlineStr">
        <is>
          <t>URI of validation result that supports this factor (optional)</t>
        </is>
      </c>
    </row>
    <row r="5" ht="15" customHeight="1" s="18">
      <c r="A5" s="35" t="inlineStr">
        <is>
          <t>Software quality assurance</t>
        </is>
      </c>
      <c r="B5" s="36" t="inlineStr">
        <is>
          <t>Verification — Code</t>
        </is>
      </c>
      <c r="C5" s="41" t="n">
        <v>3</v>
      </c>
      <c r="D5" s="41" t="n">
        <v>3</v>
      </c>
      <c r="E5" s="42" t="inlineStr">
        <is>
          <t>Commercial solver with documented version control, patch management, and basic regression evidence</t>
        </is>
      </c>
      <c r="F5" s="41" t="inlineStr">
        <is>
          <t>Ansys Fluent 2023 R2 (commercial solver) used in double-precision mode. GitLab version control with tags v1.3–v1.7 documented. One hotfix (HF-2023R2-19) applied mid-campaign with partial change-log review. Python post-processing scripts unit-tested; a units mismatch bug corrected after first five runs. No formal ISO quality process or external certification audit cited, but commercial solver with version tracking and scripted post-processing constitutes adequate evidence for MRL 3.</t>
        </is>
      </c>
      <c r="G5" s="41" t="inlineStr">
        <is>
          <t>assessed</t>
        </is>
      </c>
    </row>
    <row r="6" ht="15" customHeight="1" s="18">
      <c r="A6" s="36" t="inlineStr">
        <is>
          <t>Numerical code verification</t>
        </is>
      </c>
      <c r="B6" s="36" t="inlineStr">
        <is>
          <t>Verification — Code</t>
        </is>
      </c>
      <c r="C6" s="41" t="n">
        <v>3</v>
      </c>
      <c r="D6" s="41" t="n">
        <v>2</v>
      </c>
      <c r="E6" s="42" t="inlineStr">
        <is>
          <t>Code correctly reproduces known analytical or benchmark solutions with demonstrated convergence order</t>
        </is>
      </c>
      <c r="F6" s="41" t="inlineStr">
        <is>
          <t>Laminar Poiseuille flow showed ~1.9 order of convergence on grid halving (close to expected second order). Backward-facing step yielded expected qualitative trends only — no quantitative error metric reported. Coverage is limited to two simple cases; no MMS or published benchmark with quantified error norms. Adequate for basic confidence but falls short of thorough verification.</t>
        </is>
      </c>
      <c r="G6" s="41" t="inlineStr">
        <is>
          <t>assessed</t>
        </is>
      </c>
    </row>
    <row r="7" ht="15" customHeight="1" s="18">
      <c r="A7" s="35" t="inlineStr">
        <is>
          <t>Discretization error</t>
        </is>
      </c>
      <c r="B7" s="36" t="inlineStr">
        <is>
          <t>Verification — Calculation</t>
        </is>
      </c>
      <c r="C7" s="41" t="n">
        <v>3</v>
      </c>
      <c r="D7" s="41" t="n">
        <v>2</v>
      </c>
      <c r="E7" s="42" t="inlineStr">
        <is>
          <t>Mesh convergence demonstrated with quantified error or GCI across refinement levels for primary QoI</t>
        </is>
      </c>
      <c r="F7" s="41" t="inlineStr">
        <is>
          <t>Three mesh levels (1.2M, 3.8M, 7.5M) studied; max velocity change 3.1% from medium to fine at P7. Non-monotone behavior at P11 undermines Richardson extrapolation. No GCI computed. Production runs used realizable k-ε with wall functions at y+ 28–45, inconsistent with stated y+ &lt; 1 target. Spatial discretization order switched from QUICK (scoping) to first-order upwind (final) without re-verifying grid sensitivity. Basic evidence with notable gaps.</t>
        </is>
      </c>
      <c r="G7" s="41" t="inlineStr">
        <is>
          <t>assessed</t>
        </is>
      </c>
    </row>
    <row r="8" ht="15" customHeight="1" s="18">
      <c r="A8" s="36" t="inlineStr">
        <is>
          <t>Numerical solver error</t>
        </is>
      </c>
      <c r="B8" s="36" t="inlineStr">
        <is>
          <t>Verification — Calculation</t>
        </is>
      </c>
      <c r="C8" s="41" t="n">
        <v>3</v>
      </c>
      <c r="D8" s="41" t="n">
        <v>2</v>
      </c>
      <c r="E8" s="42" t="inlineStr">
        <is>
          <t>Residual convergence and probe monitor plateau documented for all production runs</t>
        </is>
      </c>
      <c r="F8" s="41" t="inlineStr">
        <is>
          <t>Target residuals 1e-5 (momentum) and 1e-6 (continuity) specified; momentum target relaxed to 1e-4 for final batch to achieve closure. Probe monitors plateaued to &lt;0.3% drift over last 500 iterations — positive evidence. Two runs restarted with altered under-relaxation. Coupled scheme residual norm behavior changed after HF-2023R2-19 patch. Relaxed residual targets and restart variability reduce confidence, though probe plateau partially compensates.</t>
        </is>
      </c>
      <c r="G8" s="41" t="inlineStr">
        <is>
          <t>assessed</t>
        </is>
      </c>
    </row>
    <row r="9" ht="15" customHeight="1" s="18">
      <c r="A9" s="36" t="inlineStr">
        <is>
          <t>Use error</t>
        </is>
      </c>
      <c r="B9" s="36" t="inlineStr">
        <is>
          <t>Verification — Calculation</t>
        </is>
      </c>
      <c r="C9" s="41" t="n">
        <v>3</v>
      </c>
      <c r="D9" s="41" t="n">
        <v>2</v>
      </c>
      <c r="E9" s="42" t="inlineStr">
        <is>
          <t>Independent review of boundary conditions, geometry setup, and post-processing confirmed; no critical setup errors remaining</t>
        </is>
      </c>
      <c r="F9" s="41" t="inlineStr">
        <is>
          <t>Internal peer review by two CFD practitioners conducted; no external audit. A units mismatch (Pa vs inH2O) in return pressure logging was found and corrected after five runs — indicating a setup error that affected early results. Operating point ambiguity (1.20 vs. 1.00 kg/s in case labels vs. output files) not fully resolved at time of assessment. Numerics switched (QUICK to first-order, SST to k-ε) without full re-check. Peer review present but setup errors and ambiguities indicate basic-level use error control.</t>
        </is>
      </c>
      <c r="G9" s="41" t="inlineStr">
        <is>
          <t>assessed</t>
        </is>
      </c>
    </row>
    <row r="10" ht="15" customHeight="1" s="18">
      <c r="A10" s="35" t="inlineStr">
        <is>
          <t>Model form</t>
        </is>
      </c>
      <c r="B10" s="36" t="inlineStr">
        <is>
          <t>Validation — Model</t>
        </is>
      </c>
      <c r="C10" s="41" t="n">
        <v>3</v>
      </c>
      <c r="D10" s="41" t="n">
        <v>2</v>
      </c>
      <c r="E10" s="42" t="inlineStr">
        <is>
          <t>Governing equations and turbulence model selection justified with documented limitations; known physics gaps identified</t>
        </is>
      </c>
      <c r="F10" s="41" t="inlineStr">
        <is>
          <t>Steady RANS with realizable k-ε and scalable wall functions used for production; SST k-ω used only for scoping. Constant-density assumption justified by weak ΔT (&lt;2 K). Known model-form gaps documented: door leakage omitted, returns idealized, no filter media resistance, buoyancy not modeled for heated racks. Turbulence model switch from SST to k-ε not validated with near-return profiles; over-smoothing of recirculation near returns acknowledged. Limitations documented but turbulence model selection rationale is incomplete and not validated at the switch.</t>
        </is>
      </c>
      <c r="G10" s="41" t="inlineStr">
        <is>
          <t>assessed</t>
        </is>
      </c>
    </row>
    <row r="11" ht="15" customHeight="1" s="18">
      <c r="A11" s="36" t="inlineStr">
        <is>
          <t>Model inputs</t>
        </is>
      </c>
      <c r="B11" s="36" t="inlineStr">
        <is>
          <t>Validation — Model</t>
        </is>
      </c>
      <c r="C11" s="41" t="n">
        <v>3</v>
      </c>
      <c r="D11" s="41" t="n">
        <v>2</v>
      </c>
      <c r="E11" s="42" t="inlineStr">
        <is>
          <t>Key boundary conditions and material properties characterized with uncertainty; geometry consistent with test article</t>
        </is>
      </c>
      <c r="F11" s="41" t="inlineStr">
        <is>
          <t>Diffuser loss coefficient provided by vendor (AeroClean) curve only — no raw bench data shared. Inlet turbulence intensity assumed at 5%; AHU spec suggests 1–2% downstream of HEPA, creating an unresolved discrepancy. Supply flow rate ambiguity (1.20 vs. 1.00 kg/s) between CFD setup and test not resolved. CAD indicates 9 mm plenum height difference at two locations versus test article. One test diffuser swapped to 48% OA variant not reflected in model geometry. Input uncertainty partially characterized via LHS but diffuser coefficient treated as random rather than epistemic.</t>
        </is>
      </c>
      <c r="G11" s="41" t="inlineStr">
        <is>
          <t>assessed</t>
        </is>
      </c>
    </row>
    <row r="12" ht="15" customHeight="1" s="18">
      <c r="A12" s="35" t="inlineStr">
        <is>
          <t>Test samples</t>
        </is>
      </c>
      <c r="B12" s="36" t="inlineStr">
        <is>
          <t>Validation — Comparator</t>
        </is>
      </c>
      <c r="C12" s="41" t="n">
        <v>2</v>
      </c>
      <c r="D12" s="41" t="n">
        <v>3</v>
      </c>
      <c r="E12" s="42" t="inlineStr">
        <is>
          <t>Test article representative of modeled geometry; diffusers characterized; adequate number of measurement locations</t>
        </is>
      </c>
      <c r="F12" s="41" t="inlineStr">
        <is>
          <t>Full-scale mockup bay used with same diffuser model (AeroClean ACF-24, 45% OA perforated plate). Diffusers flow-bench certified at 0.204 kg/s ± 2% per unit. 16 probe locations in work zone with 60 s averages and documented repeatability (std dev ~0.02 m/s). One grille replaced with 48% OA variant during test 3 introduces a deviation. Ambient temperature anomaly (24–25°C) in first two runs noted. Overall a genuine full-scale test article with reasonable characterization.</t>
        </is>
      </c>
      <c r="G12" s="41" t="inlineStr">
        <is>
          <t>assessed</t>
        </is>
      </c>
    </row>
    <row r="13" ht="15" customHeight="1" s="18">
      <c r="A13" s="36" t="inlineStr">
        <is>
          <t>Test conditions</t>
        </is>
      </c>
      <c r="B13" s="36" t="inlineStr">
        <is>
          <t>Validation — Comparator</t>
        </is>
      </c>
      <c r="C13" s="41" t="n">
        <v>2</v>
      </c>
      <c r="D13" s="41" t="n">
        <v>2</v>
      </c>
      <c r="E13" s="42" t="inlineStr">
        <is>
          <t>Test conditions measured and controlled; instrumentation calibrated; environmental conditions documented</t>
        </is>
      </c>
      <c r="F13" s="41" t="inlineStr">
        <is>
          <t>Room held at neutral buoyancy, nominal 20°C, 101 kPa for most runs. Calibrated hot-wire anemometers with documented repeatability. However, first two runs conducted at 24–25°C due to AHU recalibration — a controlled-condition failure not fully corrected in the comparison dataset. Blower setpoint gave 1.00 kg/s on rotameter versus 1.20 kg/s nominal. Test logbook (LabBook_CRBAY_May2026) provides traceability. Measurement uncertainty quantified only for repeatability; calibration uncertainty not reported. Basic evidence with condition control gaps.</t>
        </is>
      </c>
      <c r="G13" s="41" t="inlineStr">
        <is>
          <t>assessed</t>
        </is>
      </c>
    </row>
    <row r="14" ht="15" customHeight="1" s="18">
      <c r="A14" s="35" t="inlineStr">
        <is>
          <t>Equivalency of input parameters</t>
        </is>
      </c>
      <c r="B14" s="36" t="inlineStr">
        <is>
          <t>Validation — Assessment</t>
        </is>
      </c>
      <c r="C14" s="41" t="n">
        <v>3</v>
      </c>
      <c r="D14" s="41" t="n">
        <v>1</v>
      </c>
      <c r="E14" s="42" t="inlineStr">
        <is>
          <t>CFD boundary conditions demonstrably match experimental conditions within stated tolerances for all primary inputs</t>
        </is>
      </c>
      <c r="F14" s="41" t="inlineStr">
        <is>
          <t>Significant unresolved mismatch between CFD and test: operating flow rate 1.20 kg/s (CFD nominal/label) vs. 1.00 kg/s (test rotameter and CFD output file integral). Turbulence intensity assumed 5% in CFD vs. 1–2% measured downstream of HEPA. Ambient temperature 20°C in CFD vs. 24–25°C in first two test runs. Plenum geometry differs by 9 mm at two locations. One diffuser grille variant (48% OA) in test not matched in model. These are multiple simultaneous unresolved input mismatches affecting the primary QoI, constituting minimal equivalency.</t>
        </is>
      </c>
      <c r="G14" s="41" t="inlineStr">
        <is>
          <t>assessed</t>
        </is>
      </c>
    </row>
    <row r="15" ht="15" customHeight="1" s="18">
      <c r="A15" s="36" t="inlineStr">
        <is>
          <t>Output comparison</t>
        </is>
      </c>
      <c r="B15" s="36" t="inlineStr">
        <is>
          <t>Validation — Assessment</t>
        </is>
      </c>
      <c r="C15" s="41" t="n">
        <v>3</v>
      </c>
      <c r="D15" s="41" t="n">
        <v>2</v>
      </c>
      <c r="E15" s="42" t="inlineStr">
        <is>
          <t>Quantitative error metrics reported for all probes; uncertainty bands cover test data; consistent reporting of outlier handling</t>
        </is>
      </c>
      <c r="F15" s="41" t="inlineStr">
        <is>
          <t>Quantitative comparison at 16 probes reported with MAE and proportion within ±20% band. However, two conflicting roll-ups exist (6% MAE excluding P2/P13 vs. 11.8% including all probes) without defensible instrument error analysis to justify exclusion. UQ coverage claimed as &gt;90% but engineering log recalculation shows only 72% of probe readings within the propagated band. Bias identified under strong return suction. Secondary QoI (recovery time) not validated. Partial quantitative comparison with significant reporting inconsistencies.</t>
        </is>
      </c>
      <c r="G15" s="41" t="inlineStr">
        <is>
          <t>assessed</t>
        </is>
      </c>
    </row>
    <row r="16" ht="15" customHeight="1" s="18">
      <c r="A16" s="35" t="inlineStr">
        <is>
          <t>Relevance of the quantities of interest</t>
        </is>
      </c>
      <c r="B16" s="36" t="inlineStr">
        <is>
          <t>Applicability</t>
        </is>
      </c>
      <c r="C16" s="41" t="n">
        <v>3</v>
      </c>
      <c r="D16" s="41" t="n">
        <v>3</v>
      </c>
      <c r="E16" s="42" t="inlineStr">
        <is>
          <t>QoI (zone-average velocity, uniformity index) directly measurable both in CFD and experiment and relevant to the layout selection decision</t>
        </is>
      </c>
      <c r="F16" s="41" t="inlineStr">
        <is>
          <t>Primary QoI is zone-average velocity at 1.0 m and uniformity index (std dev/mean) — both directly measurable in CFD (12–16 probe points) and experiment (16 hot-wire probes at same height). These QoIs directly relate to the decision of diffuser layout selection and the 0.45 m/s ± 20% guidance. Recovery time identified as a QoI but not validated (no transient test conducted). Core QoIs are well-defined and measurable in both domains.</t>
        </is>
      </c>
      <c r="G16" s="41" t="inlineStr">
        <is>
          <t>assessed</t>
        </is>
      </c>
    </row>
    <row r="17" ht="15" customHeight="1" s="18">
      <c r="A17" s="36" t="inlineStr">
        <is>
          <t>Relevance of the validation activities to the COU</t>
        </is>
      </c>
      <c r="B17" s="36" t="inlineStr">
        <is>
          <t>Applicability</t>
        </is>
      </c>
      <c r="C17" s="41" t="n">
        <v>3</v>
      </c>
      <c r="D17" s="41" t="n">
        <v>2</v>
      </c>
      <c r="E17" s="42" t="inlineStr">
        <is>
          <t>Validation conditions (geometry, flow rates, diffuser type, room size) match the intended COU operating envelope</t>
        </is>
      </c>
      <c r="F17" s="41" t="inlineStr">
        <is>
          <t>Full-scale mockup of same bay dimensions and same diffuser model (ACF-24) used — strong geometric relevance. However, operating point mismatch (1.00 vs. 1.20 kg/s) means validation was not conducted at the COU nominal flow. Heated-rack scenarios (Phase 2 COU) not covered. Door leakage and transient events not tested. Sensitivity screening on 3.8M mesh without SST k-ω check limits turbulence model applicability near returns. Validation covers the core steady-state layout ranking scenario adequately but with operating condition gaps that limit direct applicability.</t>
        </is>
      </c>
      <c r="G17" s="41" t="inlineStr">
        <is>
          <t>assessed</t>
        </is>
      </c>
    </row>
  </sheetData>
  <mergeCells count="2">
    <mergeCell ref="A2:F2"/>
    <mergeCell ref="A1:F1"/>
  </mergeCells>
  <dataValidations count="2">
    <dataValidation sqref="C5:D17" showDropDown="0" showInputMessage="0" showErrorMessage="0" allowBlank="1" type="list" errorStyle="stop" operator="between">
      <formula1>list_factor_level</formula1>
      <formula2>0</formula2>
    </dataValidation>
    <dataValidation sqref="F5:F17" showDropDown="0" showInputMessage="0" showErrorMessage="0" allowBlank="1" type="list" errorStyle="stop" operator="between">
      <formula1>list_assessed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1"/>
  </sheetPr>
  <dimension ref="A1:E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20" customWidth="1" style="17" min="1" max="1"/>
    <col width="60" customWidth="1" style="17" min="2" max="2"/>
    <col width="22" customWidth="1" style="17" min="3" max="3"/>
    <col width="25" customWidth="1" style="17" min="4" max="4"/>
    <col width="16" customWidth="1" style="17" min="5" max="5"/>
  </cols>
  <sheetData>
    <row r="1" ht="30" customHeight="1" s="18">
      <c r="A1" s="19" t="inlineStr">
        <is>
          <t>Decision — The credibility judgment</t>
        </is>
      </c>
    </row>
    <row r="2" ht="15" customHeight="1" s="18">
      <c r="A2" s="20" t="inlineStr">
        <is>
          <t>Decision Outcome</t>
        </is>
      </c>
      <c r="B2" s="20" t="inlineStr">
        <is>
          <t>Decision Rationale</t>
        </is>
      </c>
      <c r="C2" s="20" t="inlineStr">
        <is>
          <t>Criteria Set</t>
        </is>
      </c>
      <c r="D2" s="20" t="inlineStr">
        <is>
          <t>Decided By</t>
        </is>
      </c>
      <c r="E2" s="20" t="inlineStr">
        <is>
          <t>Decision Date</t>
        </is>
      </c>
    </row>
    <row r="3" ht="22.35" customHeight="1" s="18">
      <c r="A3" s="39" t="inlineStr">
        <is>
          <t>Accepted</t>
        </is>
      </c>
      <c r="B3" s="39" t="inlineStr">
        <is>
          <t>The Cleanroom Upgrade CCB accepted the CFD model on 2026-08-05 for the specific purpose of ranking diffuser layouts and providing rough-order estimates of zone-average velocity in the specified Grade B cleanroom bay. Acceptance is conditioned on: (1) use of realizable k-ε with documented wall-function setup and mesh ≥3.8M cells; (2) matching blower mass flow in CFD within ±2% of as-tested value with documentation in the case header; (3) reporting both the 6% and 11.8% MAE figures with explicit probe inclusion criteria; and (4) not using the current UQ coverage claim until at least 100 LHS samples are rerun. The model is explicitly not accepted for ISO-14644 compliance demonstration or for predicting local velocities within 0.1 m/s near returns or racks. Key concerns driving conditions include unresolved operating point mismatch (1.20 vs. 1.00 kg/s), overstated UQ coverage (claimed &gt;90%, recalculated 72%), inconsistent outlier handling in validation roll-up, and turbulence model switch without re-verification near returns.</t>
        </is>
      </c>
      <c r="C3" s="22" t="inlineStr">
        <is>
          <t>Auto-filled from Assessment Summary</t>
        </is>
      </c>
      <c r="D3" s="39" t="inlineStr">
        <is>
          <t>L. Ortega (CCB Chair)</t>
        </is>
      </c>
      <c r="E3" s="39" t="inlineStr">
        <is>
          <t>2026-08-05</t>
        </is>
      </c>
    </row>
    <row r="4" ht="15" customHeight="1" s="18">
      <c r="A4" s="24" t="n"/>
      <c r="B4" s="24" t="n"/>
      <c r="C4" s="25">
        <f>'Assessment Summary'!H4</f>
        <v/>
      </c>
      <c r="D4" s="25" t="n"/>
      <c r="E4" s="33" t="n"/>
    </row>
  </sheetData>
  <mergeCells count="1">
    <mergeCell ref="A1:E1"/>
  </mergeCells>
  <dataValidations count="1">
    <dataValidation sqref="A4" showDropDown="0" showInputMessage="0" showErrorMessage="0" allowBlank="0" error="Select Accepted, Not accepted, or Conditional" type="list" errorStyle="stop" operator="between">
      <formula1>list_decision</formula1>
      <formula2>0</formula2>
    </dataValidation>
  </dataValidation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2026-03-31T17:48:36Z</dcterms:created>
  <dcterms:modified xmlns:dcterms="http://purl.org/dc/terms/" xmlns:xsi="http://www.w3.org/2001/XMLSchema-instance" xsi:type="dcterms:W3CDTF">2026-08-06T20:37:12Z</dcterms:modified>
  <cp:revision>0</cp:revision>
</cp:coreProperties>
</file>