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comments/comment1.xml" ContentType="application/vnd.openxmlformats-officedocument.spreadsheetml.comments+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comments/comment2.xml" ContentType="application/vnd.openxmlformats-officedocument.spreadsheetml.comments+xml"/>
  <Override PartName="/xl/worksheets/sheet5.xml" ContentType="application/vnd.openxmlformats-officedocument.spreadsheetml.worksheet+xml"/>
  <Override PartName="/xl/comments/comment3.xml" ContentType="application/vnd.openxmlformats-officedocument.spreadsheetml.comments+xml"/>
  <Override PartName="/xl/worksheets/sheet6.xml" ContentType="application/vnd.openxmlformats-officedocument.spreadsheetml.worksheet+xml"/>
  <Override PartName="/xl/comments/comment4.xml" ContentType="application/vnd.openxmlformats-officedocument.spreadsheetml.comments+xml"/>
  <Override PartName="/xl/worksheets/sheet7.xml" ContentType="application/vnd.openxmlformats-officedocument.spreadsheetml.worksheet+xml"/>
  <Override PartName="/xl/comments/comment5.xml" ContentType="application/vnd.openxmlformats-officedocument.spreadsheetml.comments+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xWindow="0" yWindow="0" windowWidth="16384" windowHeight="8192" tabRatio="500" firstSheet="0" activeTab="0" autoFilterDateGrouping="1"/>
  </bookViews>
  <sheets>
    <sheet xmlns:r="http://schemas.openxmlformats.org/officeDocument/2006/relationships" name="Assessment Summary" sheetId="1" state="visible" r:id="rId1"/>
    <sheet xmlns:r="http://schemas.openxmlformats.org/officeDocument/2006/relationships" name="Instructions" sheetId="2" state="visible" r:id="rId2"/>
    <sheet xmlns:r="http://schemas.openxmlformats.org/officeDocument/2006/relationships" name="_Lists" sheetId="3" state="hidden" r:id="rId3"/>
    <sheet xmlns:r="http://schemas.openxmlformats.org/officeDocument/2006/relationships" name="Model &amp; Data" sheetId="4" state="visible" r:id="rId4"/>
    <sheet xmlns:r="http://schemas.openxmlformats.org/officeDocument/2006/relationships" name="Validation Results" sheetId="5" state="visible" r:id="rId5"/>
    <sheet xmlns:r="http://schemas.openxmlformats.org/officeDocument/2006/relationships" name="Credibility Factors" sheetId="6" state="visible" r:id="rId6"/>
    <sheet xmlns:r="http://schemas.openxmlformats.org/officeDocument/2006/relationships" name="Decision" sheetId="7" state="visible" r:id="rId7"/>
  </sheets>
  <definedNames>
    <definedName name="list_assessed" hidden="0" function="0" vbProcedure="0">_Lists!$J$2:$J$4</definedName>
    <definedName name="list_assurance" hidden="0" function="0" vbProcedure="0">_Lists!$D$2:$D$4</definedName>
    <definedName name="list_decision" hidden="0" function="0" vbProcedure="0">_Lists!$K$2:$K$4</definedName>
    <definedName name="list_device_class" hidden="0" function="0" vbProcedure="0">_Lists!$B$2:$B$10</definedName>
    <definedName name="list_entity_type" hidden="0" function="0" vbProcedure="0">_Lists!$F$2:$F$4</definedName>
    <definedName name="list_factor_level" hidden="0" function="0" vbProcedure="0">_Lists!$I$2:$I$5</definedName>
    <definedName name="list_has_uq" hidden="0" function="0" vbProcedure="0">_Lists!$G$2:$G$3</definedName>
    <definedName name="list_mrl" hidden="0" function="0" vbProcedure="0">_Lists!$C$2:$C$6</definedName>
    <definedName name="list_pass_fail" hidden="0" function="0" vbProcedure="0">_Lists!$H$2:$H$5</definedName>
    <definedName name="list_profile" hidden="0" function="0" vbProcedure="0">_Lists!$A$2:$A$3</definedName>
    <definedName name="list_standards" hidden="0" function="0" vbProcedure="0">_Lists!$E$2:$E$5</definedName>
  </definedNames>
  <calcPr calcId="124519" fullCalcOnLoad="1" refMode="A1" iterate="0" iterateCount="100" iterateDelta="0.0001"/>
</workbook>
</file>

<file path=xl/styles.xml><?xml version="1.0" encoding="utf-8"?>
<styleSheet xmlns="http://schemas.openxmlformats.org/spreadsheetml/2006/main">
  <numFmts count="0"/>
  <fonts count="16">
    <font>
      <name val="Calibri"/>
      <charset val="1"/>
      <family val="2"/>
      <color theme="1"/>
      <sz val="11"/>
    </font>
    <font>
      <name val="Arial"/>
      <family val="0"/>
      <sz val="10"/>
    </font>
    <font>
      <name val="Arial"/>
      <family val="0"/>
      <sz val="10"/>
    </font>
    <font>
      <name val="Arial"/>
      <family val="0"/>
      <sz val="10"/>
    </font>
    <font>
      <name val="Arial"/>
      <charset val="1"/>
      <family val="0"/>
      <b val="1"/>
      <color rgb="FF1B4F72"/>
      <sz val="14"/>
    </font>
    <font>
      <name val="Arial"/>
      <charset val="1"/>
      <family val="0"/>
      <b val="1"/>
      <color rgb="FFFFFFFF"/>
      <sz val="10"/>
    </font>
    <font>
      <name val="Arial"/>
      <charset val="1"/>
      <family val="0"/>
      <i val="1"/>
      <color rgb="FF666666"/>
      <sz val="9"/>
    </font>
    <font>
      <name val="Arial"/>
      <charset val="1"/>
      <family val="0"/>
      <sz val="10"/>
    </font>
    <font>
      <name val="Arial"/>
      <charset val="1"/>
      <family val="0"/>
      <b val="1"/>
      <sz val="9"/>
    </font>
    <font>
      <name val="Arial"/>
      <charset val="1"/>
      <family val="0"/>
      <sz val="9"/>
    </font>
    <font>
      <name val="Arial"/>
      <charset val="1"/>
      <family val="0"/>
      <b val="1"/>
      <color rgb="FF1B4F72"/>
      <sz val="10"/>
    </font>
    <font>
      <name val="Cambria"/>
      <charset val="1"/>
      <family val="0"/>
      <b val="1"/>
      <sz val="11"/>
    </font>
    <font>
      <name val="Arial"/>
      <charset val="1"/>
      <family val="0"/>
      <i val="1"/>
      <color rgb="FF555555"/>
      <sz val="10"/>
    </font>
    <font>
      <name val="Arial"/>
      <charset val="1"/>
      <family val="0"/>
      <b val="1"/>
      <sz val="10"/>
    </font>
    <font>
      <name val="Arial"/>
      <b val="1"/>
      <color rgb="00FFFFFF"/>
      <sz val="10"/>
    </font>
    <font>
      <name val="Arial"/>
      <color rgb="00666666"/>
      <sz val="9"/>
    </font>
  </fonts>
  <fills count="10">
    <fill>
      <patternFill/>
    </fill>
    <fill>
      <patternFill patternType="gray125"/>
    </fill>
    <fill>
      <patternFill patternType="solid">
        <fgColor rgb="FF1B4F72"/>
        <bgColor rgb="FF333399"/>
      </patternFill>
    </fill>
    <fill>
      <patternFill patternType="solid">
        <fgColor rgb="FFF2F3F4"/>
        <bgColor rgb="FFFFFFFF"/>
      </patternFill>
    </fill>
    <fill>
      <patternFill patternType="solid">
        <fgColor rgb="FFD6EAF8"/>
        <bgColor rgb="FFD5F5E3"/>
      </patternFill>
    </fill>
    <fill>
      <patternFill patternType="solid">
        <fgColor rgb="FFD5F5E3"/>
        <bgColor rgb="FFD6EAF8"/>
      </patternFill>
    </fill>
    <fill>
      <patternFill patternType="solid">
        <fgColor rgb="FFFFFFFF"/>
        <bgColor rgb="FFF2F3F4"/>
      </patternFill>
    </fill>
    <fill>
      <patternFill patternType="solid">
        <fgColor rgb="001B4F72"/>
      </patternFill>
    </fill>
    <fill>
      <patternFill patternType="solid">
        <fgColor rgb="00F2F3F4"/>
      </patternFill>
    </fill>
    <fill>
      <patternFill patternType="solid">
        <fgColor rgb="00FFEB9C"/>
        <bgColor rgb="00FFEB9C"/>
      </patternFill>
    </fill>
  </fills>
  <borders count="3">
    <border>
      <left/>
      <right/>
      <top/>
      <bottom/>
      <diagonal/>
    </border>
    <border>
      <left style="thin">
        <color rgb="FFCCCCCC"/>
      </left>
      <right style="thin">
        <color rgb="FFCCCCCC"/>
      </right>
      <top style="thin">
        <color rgb="FFCCCCCC"/>
      </top>
      <bottom style="thin">
        <color rgb="FFCCCCCC"/>
      </bottom>
      <diagonal/>
    </border>
    <border>
      <left style="thin">
        <color rgb="00CCCCCC"/>
      </left>
      <right style="thin">
        <color rgb="00CCCCCC"/>
      </right>
      <top style="thin">
        <color rgb="00CCCCCC"/>
      </top>
      <bottom style="thin">
        <color rgb="00CCCCCC"/>
      </bottom>
    </border>
  </borders>
  <cellStyleXfs count="6">
    <xf numFmtId="0" fontId="0" fillId="0" borderId="0" applyAlignment="1">
      <alignment horizontal="general" vertical="bottom"/>
    </xf>
    <xf numFmtId="43" fontId="3" fillId="0" borderId="0"/>
    <xf numFmtId="41" fontId="3" fillId="0" borderId="0"/>
    <xf numFmtId="44" fontId="3" fillId="0" borderId="0"/>
    <xf numFmtId="42" fontId="3" fillId="0" borderId="0"/>
    <xf numFmtId="9" fontId="3" fillId="0" borderId="0"/>
  </cellStyleXfs>
  <cellXfs count="43">
    <xf numFmtId="0" fontId="0" fillId="0" borderId="0" applyAlignment="1" pivotButton="0" quotePrefix="0" xfId="0">
      <alignment horizontal="general" vertical="bottom"/>
    </xf>
    <xf numFmtId="0" fontId="4" fillId="0" borderId="0" applyAlignment="1" pivotButton="0" quotePrefix="0" xfId="0">
      <alignment horizontal="general" vertical="bottom"/>
    </xf>
    <xf numFmtId="0" fontId="5" fillId="2" borderId="1" applyAlignment="1" pivotButton="0" quotePrefix="0" xfId="0">
      <alignment horizontal="center" vertical="center" wrapText="1"/>
    </xf>
    <xf numFmtId="0" fontId="6" fillId="3" borderId="1" applyAlignment="1" pivotButton="0" quotePrefix="0" xfId="0">
      <alignment horizontal="general" vertical="top" wrapText="1"/>
    </xf>
    <xf numFmtId="0" fontId="7" fillId="4" borderId="1" applyAlignment="1" pivotButton="0" quotePrefix="0" xfId="0">
      <alignment horizontal="general" vertical="top" wrapText="1"/>
    </xf>
    <xf numFmtId="0" fontId="7" fillId="5" borderId="1" applyAlignment="1" pivotButton="0" quotePrefix="0" xfId="0">
      <alignment horizontal="general" vertical="top" wrapText="1"/>
    </xf>
    <xf numFmtId="0" fontId="8" fillId="0" borderId="0" applyAlignment="1" pivotButton="0" quotePrefix="0" xfId="0">
      <alignment horizontal="general" vertical="bottom"/>
    </xf>
    <xf numFmtId="0" fontId="9" fillId="4" borderId="0" applyAlignment="1" pivotButton="0" quotePrefix="0" xfId="0">
      <alignment horizontal="general" vertical="bottom"/>
    </xf>
    <xf numFmtId="0" fontId="9" fillId="5" borderId="0" applyAlignment="1" pivotButton="0" quotePrefix="0" xfId="0">
      <alignment horizontal="general" vertical="bottom"/>
    </xf>
    <xf numFmtId="0" fontId="9" fillId="0" borderId="0" applyAlignment="1" pivotButton="0" quotePrefix="0" xfId="0">
      <alignment horizontal="general" vertical="bottom"/>
    </xf>
    <xf numFmtId="0" fontId="10" fillId="0" borderId="0" applyAlignment="1" pivotButton="0" quotePrefix="0" xfId="0">
      <alignment horizontal="general" vertical="bottom"/>
    </xf>
    <xf numFmtId="0" fontId="7" fillId="0" borderId="0" applyAlignment="1" pivotButton="0" quotePrefix="0" xfId="0">
      <alignment horizontal="general" vertical="bottom" wrapText="1"/>
    </xf>
    <xf numFmtId="0" fontId="11" fillId="0" borderId="0" applyAlignment="1" pivotButton="0" quotePrefix="0" xfId="0">
      <alignment horizontal="general" vertical="bottom"/>
    </xf>
    <xf numFmtId="0" fontId="7" fillId="6" borderId="1" applyAlignment="1" pivotButton="0" quotePrefix="0" xfId="0">
      <alignment horizontal="general" vertical="top" wrapText="1"/>
    </xf>
    <xf numFmtId="0" fontId="12" fillId="0" borderId="0" applyAlignment="1" pivotButton="0" quotePrefix="0" xfId="0">
      <alignment horizontal="general" vertical="bottom" wrapText="1"/>
    </xf>
    <xf numFmtId="0" fontId="13" fillId="3" borderId="1" applyAlignment="1" pivotButton="0" quotePrefix="0" xfId="0">
      <alignment horizontal="general" vertical="top" wrapText="1"/>
    </xf>
    <xf numFmtId="0" fontId="7" fillId="3" borderId="1" applyAlignment="1" pivotButton="0" quotePrefix="0" xfId="0">
      <alignment horizontal="general" vertical="top" wrapText="1"/>
    </xf>
    <xf numFmtId="0" fontId="0" fillId="0" borderId="0" applyAlignment="1" pivotButton="0" quotePrefix="0" xfId="0">
      <alignment horizontal="general" vertical="bottom"/>
    </xf>
    <xf numFmtId="0" fontId="0" fillId="0" borderId="0" pivotButton="0" quotePrefix="0" xfId="0"/>
    <xf numFmtId="0" fontId="4" fillId="0" borderId="0" applyAlignment="1" pivotButton="0" quotePrefix="0" xfId="0">
      <alignment horizontal="general" vertical="bottom"/>
    </xf>
    <xf numFmtId="0" fontId="5" fillId="2" borderId="1" applyAlignment="1" pivotButton="0" quotePrefix="0" xfId="0">
      <alignment horizontal="center" vertical="center" wrapText="1"/>
    </xf>
    <xf numFmtId="0" fontId="5" fillId="2" borderId="0" applyAlignment="1" pivotButton="0" quotePrefix="0" xfId="0">
      <alignment horizontal="center" vertical="center" wrapText="1"/>
    </xf>
    <xf numFmtId="0" fontId="6" fillId="3" borderId="1" applyAlignment="1" pivotButton="0" quotePrefix="0" xfId="0">
      <alignment horizontal="general" vertical="top" wrapText="1"/>
    </xf>
    <xf numFmtId="0" fontId="6" fillId="0" borderId="0" pivotButton="0" quotePrefix="0" xfId="0"/>
    <xf numFmtId="0" fontId="7" fillId="4" borderId="1" applyAlignment="1" pivotButton="0" quotePrefix="0" xfId="0">
      <alignment horizontal="general" vertical="top" wrapText="1"/>
    </xf>
    <xf numFmtId="0" fontId="7" fillId="5" borderId="1" applyAlignment="1" pivotButton="0" quotePrefix="0" xfId="0">
      <alignment horizontal="general" vertical="top" wrapText="1"/>
    </xf>
    <xf numFmtId="0" fontId="8" fillId="0" borderId="0" applyAlignment="1" pivotButton="0" quotePrefix="0" xfId="0">
      <alignment horizontal="general" vertical="bottom"/>
    </xf>
    <xf numFmtId="0" fontId="9" fillId="4" borderId="0" applyAlignment="1" pivotButton="0" quotePrefix="0" xfId="0">
      <alignment horizontal="general" vertical="bottom"/>
    </xf>
    <xf numFmtId="0" fontId="9" fillId="5" borderId="0" applyAlignment="1" pivotButton="0" quotePrefix="0" xfId="0">
      <alignment horizontal="general" vertical="bottom"/>
    </xf>
    <xf numFmtId="0" fontId="9" fillId="0" borderId="0" applyAlignment="1" pivotButton="0" quotePrefix="0" xfId="0">
      <alignment horizontal="general" vertical="bottom"/>
    </xf>
    <xf numFmtId="0" fontId="10" fillId="0" borderId="0" applyAlignment="1" pivotButton="0" quotePrefix="0" xfId="0">
      <alignment horizontal="general" vertical="bottom"/>
    </xf>
    <xf numFmtId="0" fontId="7" fillId="0" borderId="0" applyAlignment="1" pivotButton="0" quotePrefix="0" xfId="0">
      <alignment horizontal="general" vertical="bottom" wrapText="1"/>
    </xf>
    <xf numFmtId="0" fontId="11" fillId="0" borderId="0" applyAlignment="1" pivotButton="0" quotePrefix="0" xfId="0">
      <alignment horizontal="general" vertical="bottom"/>
    </xf>
    <xf numFmtId="0" fontId="7" fillId="6" borderId="1" applyAlignment="1" pivotButton="0" quotePrefix="0" xfId="0">
      <alignment horizontal="general" vertical="top" wrapText="1"/>
    </xf>
    <xf numFmtId="0" fontId="12" fillId="0" borderId="0" applyAlignment="1" pivotButton="0" quotePrefix="0" xfId="0">
      <alignment horizontal="general" vertical="bottom" wrapText="1"/>
    </xf>
    <xf numFmtId="0" fontId="13" fillId="3" borderId="1" applyAlignment="1" pivotButton="0" quotePrefix="0" xfId="0">
      <alignment horizontal="general" vertical="top" wrapText="1"/>
    </xf>
    <xf numFmtId="0" fontId="7" fillId="3" borderId="1" applyAlignment="1" pivotButton="0" quotePrefix="0" xfId="0">
      <alignment horizontal="general" vertical="top" wrapText="1"/>
    </xf>
    <xf numFmtId="0" fontId="14" fillId="7" borderId="2" applyAlignment="1" pivotButton="0" quotePrefix="0" xfId="0">
      <alignment horizontal="center" vertical="center" wrapText="1"/>
    </xf>
    <xf numFmtId="0" fontId="15" fillId="8" borderId="2" applyAlignment="1" pivotButton="0" quotePrefix="0" xfId="0">
      <alignment vertical="top" wrapText="1"/>
    </xf>
    <xf numFmtId="0" fontId="6" fillId="9" borderId="1" applyAlignment="1" pivotButton="0" quotePrefix="0" xfId="0">
      <alignment horizontal="general" vertical="top" wrapText="1"/>
    </xf>
    <xf numFmtId="0" fontId="6" fillId="9" borderId="0" pivotButton="0" quotePrefix="0" xfId="0"/>
    <xf numFmtId="0" fontId="7" fillId="9" borderId="1" applyAlignment="1" pivotButton="0" quotePrefix="0" xfId="0">
      <alignment horizontal="general" vertical="top" wrapText="1"/>
    </xf>
    <xf numFmtId="0" fontId="0" fillId="9" borderId="0" pivotButton="0" quotePrefix="0" xfId="0"/>
  </cellXfs>
  <cellStyles count="6">
    <cellStyle name="Normal" xfId="0" builtinId="0"/>
    <cellStyle name="Comma" xfId="1" builtinId="3"/>
    <cellStyle name="Comma [0]" xfId="2" builtinId="6"/>
    <cellStyle name="Currency" xfId="3" builtinId="4"/>
    <cellStyle name="Currency [0]" xfId="4" builtinId="7"/>
    <cellStyle name="Percent" xfId="5"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CCCCC"/>
      <rgbColor rgb="FF808080"/>
      <rgbColor rgb="FF9999FF"/>
      <rgbColor rgb="FF993366"/>
      <rgbColor rgb="FFF2F3F4"/>
      <rgbColor rgb="FFD6EAF8"/>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D5F5E3"/>
      <rgbColor rgb="FFFFFF99"/>
      <rgbColor rgb="FF99CCFF"/>
      <rgbColor rgb="FFFF99CC"/>
      <rgbColor rgb="FFCC99FF"/>
      <rgbColor rgb="FFFFCC99"/>
      <rgbColor rgb="FF3366FF"/>
      <rgbColor rgb="FF33CCCC"/>
      <rgbColor rgb="FF99CC00"/>
      <rgbColor rgb="FFFFCC00"/>
      <rgbColor rgb="FFFF9900"/>
      <rgbColor rgb="FFFF6600"/>
      <rgbColor rgb="FF666666"/>
      <rgbColor rgb="FF969696"/>
      <rgbColor rgb="FF1B4F72"/>
      <rgbColor rgb="FF339966"/>
      <rgbColor rgb="FF003300"/>
      <rgbColor rgb="FF333300"/>
      <rgbColor rgb="FF993300"/>
      <rgbColor rgb="FF993366"/>
      <rgbColor rgb="FF333399"/>
      <rgbColor rgb="FF555555"/>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styles" Target="styles.xml" Id="rId8"/><Relationship Type="http://schemas.openxmlformats.org/officeDocument/2006/relationships/theme" Target="theme/theme1.xml" Id="rId9"/></Relationships>
</file>

<file path=xl/comments/comment1.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C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K3" authorId="0" shapeId="0">
      <text>
        <t>[Extract] | Confidence: 50%</t>
      </text>
    </comment>
    <comment ref="L3" authorId="0" shapeId="0">
      <text>
        <t>[Extract] | Confidence: 50%</t>
      </text>
    </comment>
  </commentList>
</comments>
</file>

<file path=xl/comments/comment2.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List>
</comments>
</file>

<file path=xl/comments/comment3.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E4" authorId="0" shapeId="0">
      <text>
        <t>[Extract] | Confidence: 50%</t>
      </text>
    </comment>
    <comment ref="F4" authorId="0" shapeId="0">
      <text>
        <t>[Extract] | Confidence: 50%</t>
      </text>
    </comment>
    <comment ref="G4" authorId="0" shapeId="0">
      <text>
        <t>[Extract] | Confidence: 50%</t>
      </text>
    </comment>
    <comment ref="H4" authorId="0" shapeId="0">
      <text>
        <t>[Extract] | Confidence: 50%</t>
      </text>
    </comment>
    <comment ref="I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G5" authorId="0" shapeId="0">
      <text>
        <t>[Extract] | Confidence: 50%</t>
      </text>
    </comment>
    <comment ref="H5" authorId="0" shapeId="0">
      <text>
        <t>[Extract] | Confidence: 50%</t>
      </text>
    </comment>
    <comment ref="I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H6" authorId="0" shapeId="0">
      <text>
        <t>[Extract] | Confidence: 50%</t>
      </text>
    </comment>
    <comment ref="I6" authorId="0" shapeId="0">
      <text>
        <t>[Extract] | Confidence: 50%</t>
      </text>
    </comment>
    <comment ref="A7" authorId="0" shapeId="0">
      <text>
        <t>[Extract] | Confidence: 50%</t>
      </text>
    </comment>
    <comment ref="B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H7" authorId="0" shapeId="0">
      <text>
        <t>[Extract] | Confidence: 50%</t>
      </text>
    </comment>
    <comment ref="I7" authorId="0" shapeId="0">
      <text>
        <t>[Extract] | Confidence: 50%</t>
      </text>
    </comment>
  </commentList>
</comments>
</file>

<file path=xl/comments/comment4.xml><?xml version="1.0" encoding="utf-8"?>
<comments xmlns="http://schemas.openxmlformats.org/spreadsheetml/2006/main">
  <authors>
    <author>uofa extract</author>
  </authors>
  <commentList>
    <comment ref="C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G5" authorId="0" shapeId="0">
      <text>
        <t>[Extract] | Confidence: 50%</t>
      </text>
    </comment>
    <comment ref="C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G6" authorId="0" shapeId="0">
      <text>
        <t>[Extract] | Confidence: 50%</t>
      </text>
    </comment>
    <comment ref="C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G7" authorId="0" shapeId="0">
      <text>
        <t>[Extract] | Confidence: 50%</t>
      </text>
    </comment>
    <comment ref="C8" authorId="0" shapeId="0">
      <text>
        <t>[Extract] | Confidence: 50%</t>
      </text>
    </comment>
    <comment ref="D8" authorId="0" shapeId="0">
      <text>
        <t>[Extract] | Confidence: 50%</t>
      </text>
    </comment>
    <comment ref="E8" authorId="0" shapeId="0">
      <text>
        <t>[Extract] | Confidence: 50%</t>
      </text>
    </comment>
    <comment ref="F8" authorId="0" shapeId="0">
      <text>
        <t>[Extract] | Confidence: 50%</t>
      </text>
    </comment>
    <comment ref="G8" authorId="0" shapeId="0">
      <text>
        <t>[Extract] | Confidence: 50%</t>
      </text>
    </comment>
    <comment ref="C9" authorId="0" shapeId="0">
      <text>
        <t>[Extract] | Confidence: 50%</t>
      </text>
    </comment>
    <comment ref="D9" authorId="0" shapeId="0">
      <text>
        <t>[Extract] | Confidence: 50%</t>
      </text>
    </comment>
    <comment ref="E9" authorId="0" shapeId="0">
      <text>
        <t>[Extract] | Confidence: 50%</t>
      </text>
    </comment>
    <comment ref="F9" authorId="0" shapeId="0">
      <text>
        <t>[Extract] | Confidence: 50%</t>
      </text>
    </comment>
    <comment ref="G9" authorId="0" shapeId="0">
      <text>
        <t>[Extract] | Confidence: 50%</t>
      </text>
    </comment>
    <comment ref="C10" authorId="0" shapeId="0">
      <text>
        <t>[Extract] | Confidence: 50%</t>
      </text>
    </comment>
    <comment ref="D10" authorId="0" shapeId="0">
      <text>
        <t>[Extract] | Confidence: 50%</t>
      </text>
    </comment>
    <comment ref="E10" authorId="0" shapeId="0">
      <text>
        <t>[Extract] | Confidence: 50%</t>
      </text>
    </comment>
    <comment ref="F10" authorId="0" shapeId="0">
      <text>
        <t>[Extract] | Confidence: 50%</t>
      </text>
    </comment>
    <comment ref="G10" authorId="0" shapeId="0">
      <text>
        <t>[Extract] | Confidence: 50%</t>
      </text>
    </comment>
    <comment ref="C11" authorId="0" shapeId="0">
      <text>
        <t>[Extract] | Confidence: 50%</t>
      </text>
    </comment>
    <comment ref="D11" authorId="0" shapeId="0">
      <text>
        <t>[Extract] | Confidence: 50%</t>
      </text>
    </comment>
    <comment ref="E11" authorId="0" shapeId="0">
      <text>
        <t>[Extract] | Confidence: 50%</t>
      </text>
    </comment>
    <comment ref="F11" authorId="0" shapeId="0">
      <text>
        <t>[Extract] | Confidence: 50%</t>
      </text>
    </comment>
    <comment ref="G11" authorId="0" shapeId="0">
      <text>
        <t>[Extract] | Confidence: 50%</t>
      </text>
    </comment>
    <comment ref="C12" authorId="0" shapeId="0">
      <text>
        <t>[Extract] | Confidence: 50%</t>
      </text>
    </comment>
    <comment ref="D12" authorId="0" shapeId="0">
      <text>
        <t>[Extract] | Confidence: 50%</t>
      </text>
    </comment>
    <comment ref="E12" authorId="0" shapeId="0">
      <text>
        <t>[Extract] | Confidence: 50%</t>
      </text>
    </comment>
    <comment ref="F12" authorId="0" shapeId="0">
      <text>
        <t>[Extract] | Confidence: 50%</t>
      </text>
    </comment>
    <comment ref="G12" authorId="0" shapeId="0">
      <text>
        <t>[Extract] | Confidence: 50%</t>
      </text>
    </comment>
    <comment ref="C13" authorId="0" shapeId="0">
      <text>
        <t>[Extract] | Confidence: 50%</t>
      </text>
    </comment>
    <comment ref="D13" authorId="0" shapeId="0">
      <text>
        <t>[Extract] | Confidence: 50%</t>
      </text>
    </comment>
    <comment ref="E13" authorId="0" shapeId="0">
      <text>
        <t>[Extract] | Confidence: 50%</t>
      </text>
    </comment>
    <comment ref="F13" authorId="0" shapeId="0">
      <text>
        <t>[Extract] | Confidence: 50%</t>
      </text>
    </comment>
    <comment ref="G13" authorId="0" shapeId="0">
      <text>
        <t>[Extract] | Confidence: 50%</t>
      </text>
    </comment>
    <comment ref="C14" authorId="0" shapeId="0">
      <text>
        <t>[Extract] | Confidence: 50%</t>
      </text>
    </comment>
    <comment ref="D14" authorId="0" shapeId="0">
      <text>
        <t>[Extract] | Confidence: 50%</t>
      </text>
    </comment>
    <comment ref="E14" authorId="0" shapeId="0">
      <text>
        <t>[Extract] | Confidence: 50%</t>
      </text>
    </comment>
    <comment ref="F14" authorId="0" shapeId="0">
      <text>
        <t>[Extract] | Confidence: 50%</t>
      </text>
    </comment>
    <comment ref="G14" authorId="0" shapeId="0">
      <text>
        <t>[Extract] | Confidence: 50%</t>
      </text>
    </comment>
    <comment ref="C15" authorId="0" shapeId="0">
      <text>
        <t>[Extract] | Confidence: 50%</t>
      </text>
    </comment>
    <comment ref="D15" authorId="0" shapeId="0">
      <text>
        <t>[Extract] | Confidence: 50%</t>
      </text>
    </comment>
    <comment ref="E15" authorId="0" shapeId="0">
      <text>
        <t>[Extract] | Confidence: 50%</t>
      </text>
    </comment>
    <comment ref="F15" authorId="0" shapeId="0">
      <text>
        <t>[Extract] | Confidence: 50%</t>
      </text>
    </comment>
    <comment ref="G15" authorId="0" shapeId="0">
      <text>
        <t>[Extract] | Confidence: 50%</t>
      </text>
    </comment>
    <comment ref="C16" authorId="0" shapeId="0">
      <text>
        <t>[Extract] | Confidence: 50%</t>
      </text>
    </comment>
    <comment ref="D16" authorId="0" shapeId="0">
      <text>
        <t>[Extract] | Confidence: 50%</t>
      </text>
    </comment>
    <comment ref="E16" authorId="0" shapeId="0">
      <text>
        <t>[Extract] | Confidence: 50%</t>
      </text>
    </comment>
    <comment ref="F16" authorId="0" shapeId="0">
      <text>
        <t>[Extract] | Confidence: 50%</t>
      </text>
    </comment>
    <comment ref="G16" authorId="0" shapeId="0">
      <text>
        <t>[Extract] | Confidence: 50%</t>
      </text>
    </comment>
    <comment ref="C17" authorId="0" shapeId="0">
      <text>
        <t>[Extract] | Confidence: 50%</t>
      </text>
    </comment>
    <comment ref="D17" authorId="0" shapeId="0">
      <text>
        <t>[Extract] | Confidence: 50%</t>
      </text>
    </comment>
    <comment ref="E17" authorId="0" shapeId="0">
      <text>
        <t>[Extract] | Confidence: 50%</t>
      </text>
    </comment>
    <comment ref="F17" authorId="0" shapeId="0">
      <text>
        <t>[Extract] | Confidence: 50%</t>
      </text>
    </comment>
    <comment ref="G17" authorId="0" shapeId="0">
      <text>
        <t>[Extract] | Confidence: 50%</t>
      </text>
    </comment>
  </commentList>
</comments>
</file>

<file path=xl/comments/comment5.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List>
</comment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_rels/sheet4.xml.rels><Relationships xmlns="http://schemas.openxmlformats.org/package/2006/relationships"><Relationship Type="http://schemas.openxmlformats.org/officeDocument/2006/relationships/comments" Target="/xl/comments/comment2.xml" Id="comments"/><Relationship Type="http://schemas.openxmlformats.org/officeDocument/2006/relationships/vmlDrawing" Target="/xl/drawings/commentsDrawing2.vml" Id="anysvml"/></Relationships>
</file>

<file path=xl/worksheets/_rels/sheet5.xml.rels><Relationships xmlns="http://schemas.openxmlformats.org/package/2006/relationships"><Relationship Type="http://schemas.openxmlformats.org/officeDocument/2006/relationships/comments" Target="/xl/comments/comment3.xml" Id="comments"/><Relationship Type="http://schemas.openxmlformats.org/officeDocument/2006/relationships/vmlDrawing" Target="/xl/drawings/commentsDrawing3.vml" Id="anysvml"/></Relationships>
</file>

<file path=xl/worksheets/_rels/sheet6.xml.rels><Relationships xmlns="http://schemas.openxmlformats.org/package/2006/relationships"><Relationship Type="http://schemas.openxmlformats.org/officeDocument/2006/relationships/comments" Target="/xl/comments/comment4.xml" Id="comments"/><Relationship Type="http://schemas.openxmlformats.org/officeDocument/2006/relationships/vmlDrawing" Target="/xl/drawings/commentsDrawing4.vml" Id="anysvml"/></Relationships>
</file>

<file path=xl/worksheets/_rels/sheet7.xml.rels><Relationships xmlns="http://schemas.openxmlformats.org/package/2006/relationships"><Relationship Type="http://schemas.openxmlformats.org/officeDocument/2006/relationships/comments" Target="/xl/comments/comment5.xml" Id="comments"/><Relationship Type="http://schemas.openxmlformats.org/officeDocument/2006/relationships/vmlDrawing" Target="/xl/drawings/commentsDrawing5.vml" Id="anysvml"/></Relationships>
</file>

<file path=xl/worksheets/sheet1.xml><?xml version="1.0" encoding="utf-8"?>
<worksheet xmlns="http://schemas.openxmlformats.org/spreadsheetml/2006/main">
  <sheetPr filterMode="0">
    <outlinePr summaryBelow="1" summaryRight="1"/>
    <pageSetUpPr fitToPage="1"/>
  </sheetPr>
  <dimension ref="A1:L6"/>
  <sheetViews>
    <sheetView showFormulas="0" showGridLines="1" showRowColHeaders="1" showZeros="1" rightToLeft="0" tabSelected="1"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0" customWidth="1" style="17" min="1" max="1"/>
    <col width="30" customWidth="1" style="17" min="2" max="2"/>
    <col width="40" customWidth="1" style="17" min="3" max="3"/>
    <col width="12" customWidth="1" style="17" min="4" max="4"/>
    <col width="14" customWidth="1" style="17" min="5" max="5"/>
    <col width="16" customWidth="1" style="17" min="6" max="6"/>
    <col width="14" customWidth="1" style="17" min="7" max="7"/>
    <col width="20" customWidth="1" style="17" min="8" max="8"/>
    <col width="22" customWidth="1" style="17" min="9" max="9"/>
    <col width="16" customWidth="1" style="17" min="10" max="10"/>
    <col width="30" customWidth="1" style="17" min="11" max="11"/>
  </cols>
  <sheetData>
    <row r="1" ht="30" customHeight="1" s="18">
      <c r="A1" s="19" t="inlineStr">
        <is>
          <t>Unit of Assurance — Assessment Summary</t>
        </is>
      </c>
    </row>
    <row r="2" ht="23.85" customHeight="1" s="18">
      <c r="A2" s="20" t="inlineStr">
        <is>
          <t>Project Name</t>
        </is>
      </c>
      <c r="B2" s="20" t="inlineStr">
        <is>
          <t>COU Name</t>
        </is>
      </c>
      <c r="C2" s="20" t="inlineStr">
        <is>
          <t>COU Description</t>
        </is>
      </c>
      <c r="D2" s="20" t="inlineStr">
        <is>
          <t>Profile</t>
        </is>
      </c>
      <c r="E2" s="20" t="inlineStr">
        <is>
          <t>Device Class</t>
        </is>
      </c>
      <c r="F2" s="20" t="inlineStr">
        <is>
          <t>Model Risk Level</t>
        </is>
      </c>
      <c r="G2" s="20" t="inlineStr">
        <is>
          <t>Assurance Level</t>
        </is>
      </c>
      <c r="H2" s="20" t="inlineStr">
        <is>
          <t>Standards Reference</t>
        </is>
      </c>
      <c r="I2" s="20" t="inlineStr">
        <is>
          <t>Assessor Name</t>
        </is>
      </c>
      <c r="J2" s="20" t="inlineStr">
        <is>
          <t>Assessment Date</t>
        </is>
      </c>
      <c r="K2" s="20" t="inlineStr">
        <is>
          <t>Source Document</t>
        </is>
      </c>
      <c r="L2" s="21" t="inlineStr">
        <is>
          <t>Has UQ?</t>
        </is>
      </c>
    </row>
    <row r="3" ht="32.8" customHeight="1" s="18">
      <c r="A3" s="39" t="inlineStr">
        <is>
          <t>Stage A3 Pump CFD — Head/Efficiency Predictions</t>
        </is>
      </c>
      <c r="B3" s="39" t="inlineStr">
        <is>
          <t>Predict head, shaft power, and hydraulic efficiency for impeller trim assessment and motor sizing at 2400 rpm in non-cavitating water (0.6–1.3 QBEP)</t>
        </is>
      </c>
      <c r="C3" s="39" t="inlineStr">
        <is>
          <t>CFD model using Ansys CFX 2024 R1 (incompressible RANS, k–ω SST) to predict Stage A3 centrifugal pump performance (head rise, shaft power, hydraulic efficiency) supporting a 1.5% impeller trim decision and motor sizing for 2400 rpm service. Applicability restricted to single-phase water 15–30 °C, NPSHa ≥ NPSHr+1 m, wall roughness 1–5 µm, leakage 0.3–0.9% of flow.</t>
        </is>
      </c>
      <c r="D3" s="39" t="inlineStr">
        <is>
          <t>Complete</t>
        </is>
      </c>
      <c r="E3" s="39" t="inlineStr">
        <is>
          <t>N/A</t>
        </is>
      </c>
      <c r="F3" s="39" t="inlineStr">
        <is>
          <t>MRL 3</t>
        </is>
      </c>
      <c r="G3" s="39" t="inlineStr">
        <is>
          <t>Medium</t>
        </is>
      </c>
      <c r="H3" s="39" t="inlineStr">
        <is>
          <t>ASME-VV40-2018</t>
        </is>
      </c>
      <c r="I3" s="39" t="inlineStr">
        <is>
          <t>R. Shah, L. Nguyen</t>
        </is>
      </c>
      <c r="J3" s="22" t="inlineStr">
        <is>
          <t>Date of this assessment (YYYY-MM-DD)</t>
        </is>
      </c>
      <c r="K3" s="39" t="inlineStr">
        <is>
          <t>report.md (V&amp;V credibility memo, Stage A3 pump CFD, dated 2026-08-06, authors R. Shah and L. Nguyen)</t>
        </is>
      </c>
      <c r="L3" s="40" t="inlineStr">
        <is>
          <t>Yes</t>
        </is>
      </c>
    </row>
    <row r="4" ht="15" customHeight="1" s="18">
      <c r="A4" s="24" t="n"/>
      <c r="B4" s="24" t="n"/>
      <c r="C4" s="25" t="n"/>
      <c r="D4" s="24" t="n"/>
      <c r="E4" s="25" t="n"/>
      <c r="F4" s="25" t="n"/>
      <c r="G4" s="25" t="n"/>
      <c r="H4" s="25" t="n"/>
      <c r="I4" s="24" t="n"/>
      <c r="J4" s="24" t="n"/>
      <c r="K4" s="25" t="n"/>
    </row>
    <row r="6" ht="15" customHeight="1" s="18">
      <c r="A6" s="26" t="inlineStr">
        <is>
          <t>Legend:</t>
        </is>
      </c>
      <c r="C6" s="27" t="inlineStr">
        <is>
          <t>Required (Minimal)</t>
        </is>
      </c>
      <c r="D6" s="28" t="inlineStr">
        <is>
          <t>Required (Complete)</t>
        </is>
      </c>
      <c r="E6" s="29" t="inlineStr">
        <is>
          <t>Optional</t>
        </is>
      </c>
    </row>
  </sheetData>
  <mergeCells count="2">
    <mergeCell ref="A1:K1"/>
    <mergeCell ref="A6:B6"/>
  </mergeCells>
  <dataValidations count="5">
    <dataValidation sqref="D4" showDropDown="0" showInputMessage="0" showErrorMessage="0" allowBlank="0" error="Select Minimal or Complete" type="list" errorStyle="stop" operator="between">
      <formula1>list_profile</formula1>
      <formula2>0</formula2>
    </dataValidation>
    <dataValidation sqref="E4" showDropDown="0" showInputMessage="0" showErrorMessage="0" allowBlank="1" type="list" errorStyle="stop" operator="between">
      <formula1>list_device_class</formula1>
      <formula2>0</formula2>
    </dataValidation>
    <dataValidation sqref="F4" showDropDown="0" showInputMessage="0" showErrorMessage="0" allowBlank="1" type="list" errorStyle="stop" operator="between">
      <formula1>list_mrl</formula1>
      <formula2>0</formula2>
    </dataValidation>
    <dataValidation sqref="G4" showDropDown="0" showInputMessage="0" showErrorMessage="0" allowBlank="1" type="list" errorStyle="stop" operator="between">
      <formula1>list_assurance</formula1>
      <formula2>0</formula2>
    </dataValidation>
    <dataValidation sqref="H4" showDropDown="0" showInputMessage="0" showErrorMessage="0" allowBlank="1" type="list" errorStyle="stop" operator="between">
      <formula1>list_standards</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2.xml><?xml version="1.0" encoding="utf-8"?>
<worksheet xmlns="http://schemas.openxmlformats.org/spreadsheetml/2006/main">
  <sheetPr filterMode="0">
    <outlinePr summaryBelow="1" summaryRight="1"/>
    <pageSetUpPr fitToPage="1"/>
  </sheetPr>
  <dimension ref="A1:B11"/>
  <sheetViews>
    <sheetView showFormulas="0" showGridLines="1" showRowColHeaders="1" showZeros="1" rightToLeft="0" tabSelected="0" showOutlineSymbols="1" defaultGridColor="1" view="normal" topLeftCell="A1" colorId="64" zoomScale="100" zoomScaleNormal="100" zoomScalePageLayoutView="100" workbookViewId="0">
      <selection pane="topLeft" activeCell="A1" activeCellId="0" sqref="A1"/>
    </sheetView>
  </sheetViews>
  <sheetFormatPr baseColWidth="8" defaultColWidth="8.6796875" defaultRowHeight="15" zeroHeight="0" outlineLevelRow="0"/>
  <cols>
    <col width="22" customWidth="1" style="17" min="1" max="1"/>
    <col width="90" customWidth="1" style="17" min="2" max="2"/>
  </cols>
  <sheetData>
    <row r="1" ht="30" customHeight="1" s="18">
      <c r="A1" s="19" t="inlineStr">
        <is>
          <t>UofA Excel Template — Instructions</t>
        </is>
      </c>
    </row>
    <row r="3" ht="39.75" customHeight="1" s="18">
      <c r="A3" s="30" t="inlineStr">
        <is>
          <t>What is this?</t>
        </is>
      </c>
      <c r="B3" s="31" t="inlineStr">
        <is>
          <t>This workbook captures a credibility assessment for one Context of Use (COU). Fill it out, then run `uofa import` to convert it to a machine-verifiable evidence package.</t>
        </is>
      </c>
    </row>
    <row r="4" ht="39.75" customHeight="1" s="18">
      <c r="A4" s="30" t="inlineStr">
        <is>
          <t>One workbook = one COU</t>
        </is>
      </c>
      <c r="B4" s="31" t="inlineStr">
        <is>
          <t>If your project has multiple COUs (e.g., different device classes or risk levels for the same model), create a separate workbook for each.</t>
        </is>
      </c>
    </row>
    <row r="5" ht="39.75" customHeight="1" s="18">
      <c r="A5" s="30" t="inlineStr">
        <is>
          <t>Profiles</t>
        </is>
      </c>
      <c r="B5" s="31" t="inlineStr">
        <is>
          <t>Minimal (7 fields, lightweight audit trail) is for early-stage projects or live pipeline capture. Complete (full V&amp;V 40 assessment) is for regulatory submissions.</t>
        </is>
      </c>
    </row>
    <row r="6" ht="39.75" customHeight="1" s="18">
      <c r="A6" s="30" t="inlineStr">
        <is>
          <t>Color coding</t>
        </is>
      </c>
      <c r="B6" s="31" t="inlineStr">
        <is>
          <t>Blue cells = required for Minimal profile. Green cells = required for Complete profile. White cells = optional.</t>
        </is>
      </c>
    </row>
    <row r="7" ht="39.75" customHeight="1" s="18">
      <c r="A7" s="30" t="inlineStr">
        <is>
          <t>Credibility Factors</t>
        </is>
      </c>
      <c r="B7" s="31" t="inlineStr">
        <is>
          <t>Sheet 4 is pre-populated with all 13 V&amp;V 40 factors from Table 5-1. You do not need to assess all 13 — set Assessed = "No" or "N/A" for factors not relevant to your COU.</t>
        </is>
      </c>
    </row>
    <row r="8" ht="39.75" customHeight="1" s="18">
      <c r="A8" s="30" t="inlineStr">
        <is>
          <t>Dropdowns</t>
        </is>
      </c>
      <c r="B8" s="31" t="inlineStr">
        <is>
          <t>Most constrained fields use dropdown lists. If you need a custom value not in the dropdown, type it directly (the validation will warn but not prevent entry).</t>
        </is>
      </c>
    </row>
    <row r="9" ht="39.75" customHeight="1" s="18">
      <c r="A9" s="30" t="inlineStr">
        <is>
          <t>After filling out</t>
        </is>
      </c>
      <c r="B9" s="31" t="inlineStr">
        <is>
          <t>Run: uofa import your-file.xlsx --sign --key keys/your.key --check</t>
        </is>
      </c>
    </row>
    <row r="10" ht="39.75" customHeight="1" s="18">
      <c r="A10" s="30" t="inlineStr">
        <is>
          <t>What the tool checks</t>
        </is>
      </c>
      <c r="B10" s="31" t="inlineStr">
        <is>
          <t>Gate 1 (SHACL): Are all required fields present? Gate 2 (Jena rules): Are there quality gaps (weakeners)? Gate 3 (Integrity): Is the hash and signature valid?</t>
        </is>
      </c>
    </row>
    <row r="11" ht="39.75" customHeight="1" s="18">
      <c r="A11" s="30" t="inlineStr">
        <is>
          <t>More info</t>
        </is>
      </c>
      <c r="B11" s="31" t="inlineStr">
        <is>
          <t>https://crediblesimulation.com | https://github.com/cloudronin/uofa</t>
        </is>
      </c>
    </row>
  </sheetData>
  <mergeCells count="1">
    <mergeCell ref="A1:B1"/>
  </mergeCell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xl/worksheets/sheet3.xml><?xml version="1.0" encoding="utf-8"?>
<worksheet xmlns="http://schemas.openxmlformats.org/spreadsheetml/2006/main">
  <sheetPr filterMode="0">
    <outlinePr summaryBelow="1" summaryRight="1"/>
    <pageSetUpPr fitToPage="0"/>
  </sheetPr>
  <dimension ref="A1:L10"/>
  <sheetViews>
    <sheetView showFormulas="0" showGridLines="1" showRowColHeaders="1" showZeros="1" rightToLeft="0" tabSelected="0" showOutlineSymbols="1" defaultGridColor="1" view="normal" topLeftCell="A1" colorId="64" zoomScale="100" zoomScaleNormal="100" zoomScalePageLayoutView="100" workbookViewId="0">
      <selection pane="topLeft" activeCell="A1" activeCellId="0" sqref="A1"/>
    </sheetView>
  </sheetViews>
  <sheetFormatPr baseColWidth="8" defaultColWidth="8.6796875" defaultRowHeight="15" zeroHeight="0" outlineLevelRow="0"/>
  <sheetData>
    <row r="1" ht="15" customHeight="1" s="18">
      <c r="A1" s="32" t="inlineStr">
        <is>
          <t>Profile</t>
        </is>
      </c>
      <c r="B1" s="32" t="inlineStr">
        <is>
          <t>Device Class</t>
        </is>
      </c>
      <c r="C1" s="32" t="inlineStr">
        <is>
          <t>Model Risk Level</t>
        </is>
      </c>
      <c r="D1" s="32" t="inlineStr">
        <is>
          <t>Assurance Level</t>
        </is>
      </c>
      <c r="E1" s="32" t="inlineStr">
        <is>
          <t>Standards Reference</t>
        </is>
      </c>
      <c r="F1" s="32" t="inlineStr">
        <is>
          <t>Entity Type</t>
        </is>
      </c>
      <c r="G1" s="32" t="inlineStr">
        <is>
          <t>Has UQ</t>
        </is>
      </c>
      <c r="H1" s="32" t="inlineStr">
        <is>
          <t>Pass/Fail</t>
        </is>
      </c>
      <c r="I1" s="32" t="inlineStr">
        <is>
          <t>Factor Level (1-5)</t>
        </is>
      </c>
      <c r="J1" s="32" t="inlineStr">
        <is>
          <t>Factor Status</t>
        </is>
      </c>
      <c r="K1" s="32" t="inlineStr">
        <is>
          <t>Decision Outcome</t>
        </is>
      </c>
      <c r="L1" s="17" t="inlineStr">
        <is>
          <t>Has UQ (COU-level)</t>
        </is>
      </c>
    </row>
    <row r="2" ht="15" customHeight="1" s="18">
      <c r="A2" s="17" t="inlineStr">
        <is>
          <t>Minimal</t>
        </is>
      </c>
      <c r="B2" s="17" t="inlineStr">
        <is>
          <t>Class I</t>
        </is>
      </c>
      <c r="C2" s="17" t="inlineStr">
        <is>
          <t>MRL 1</t>
        </is>
      </c>
      <c r="D2" s="17" t="inlineStr">
        <is>
          <t>Low</t>
        </is>
      </c>
      <c r="E2" s="17" t="inlineStr">
        <is>
          <t>ASME-VV40-2018</t>
        </is>
      </c>
      <c r="F2" s="17" t="inlineStr">
        <is>
          <t>Requirement</t>
        </is>
      </c>
      <c r="G2" s="17" t="inlineStr">
        <is>
          <t>Yes</t>
        </is>
      </c>
      <c r="H2" s="17" t="inlineStr">
        <is>
          <t>Pass</t>
        </is>
      </c>
      <c r="I2" s="17" t="n">
        <v>1</v>
      </c>
      <c r="J2" s="17" t="inlineStr">
        <is>
          <t>assessed</t>
        </is>
      </c>
      <c r="K2" s="17" t="inlineStr">
        <is>
          <t>Accepted</t>
        </is>
      </c>
      <c r="L2" s="17" t="inlineStr">
        <is>
          <t>Yes</t>
        </is>
      </c>
    </row>
    <row r="3" ht="15" customHeight="1" s="18">
      <c r="A3" s="17" t="inlineStr">
        <is>
          <t>Complete</t>
        </is>
      </c>
      <c r="B3" s="17" t="inlineStr">
        <is>
          <t>Class II</t>
        </is>
      </c>
      <c r="C3" s="17" t="inlineStr">
        <is>
          <t>MRL 2</t>
        </is>
      </c>
      <c r="D3" s="17" t="inlineStr">
        <is>
          <t>Medium</t>
        </is>
      </c>
      <c r="E3" s="17" t="inlineStr">
        <is>
          <t>NASA-STD-7009B</t>
        </is>
      </c>
      <c r="F3" s="17" t="inlineStr">
        <is>
          <t>Model</t>
        </is>
      </c>
      <c r="G3" s="17" t="inlineStr">
        <is>
          <t>No</t>
        </is>
      </c>
      <c r="H3" s="17" t="inlineStr">
        <is>
          <t>Fail</t>
        </is>
      </c>
      <c r="I3" s="17" t="n">
        <v>2</v>
      </c>
      <c r="J3" s="17" t="inlineStr">
        <is>
          <t>not-assessed</t>
        </is>
      </c>
      <c r="K3" s="17" t="inlineStr">
        <is>
          <t>Not accepted</t>
        </is>
      </c>
      <c r="L3" s="17" t="inlineStr">
        <is>
          <t>No</t>
        </is>
      </c>
    </row>
    <row r="4" ht="15" customHeight="1" s="18">
      <c r="B4" s="17" t="inlineStr">
        <is>
          <t>Class III</t>
        </is>
      </c>
      <c r="C4" s="17" t="inlineStr">
        <is>
          <t>MRL 3</t>
        </is>
      </c>
      <c r="D4" s="17" t="inlineStr">
        <is>
          <t>High</t>
        </is>
      </c>
      <c r="E4" s="17" t="inlineStr">
        <is>
          <t>FDA-2023-CMS</t>
        </is>
      </c>
      <c r="F4" s="17" t="inlineStr">
        <is>
          <t>Dataset</t>
        </is>
      </c>
      <c r="H4" s="17" t="inlineStr">
        <is>
          <t>Inconclusive</t>
        </is>
      </c>
      <c r="I4" s="17" t="n">
        <v>3</v>
      </c>
      <c r="J4" s="17" t="inlineStr">
        <is>
          <t>scoped-out</t>
        </is>
      </c>
      <c r="K4" s="17" t="inlineStr">
        <is>
          <t>Conditional</t>
        </is>
      </c>
    </row>
    <row r="5" ht="15" customHeight="1" s="18">
      <c r="B5" s="17" t="inlineStr">
        <is>
          <t>Category A</t>
        </is>
      </c>
      <c r="C5" s="17" t="inlineStr">
        <is>
          <t>MRL 4</t>
        </is>
      </c>
      <c r="E5" s="17" t="inlineStr">
        <is>
          <t>Custom</t>
        </is>
      </c>
      <c r="H5" s="17" t="inlineStr">
        <is>
          <t>N/A</t>
        </is>
      </c>
      <c r="I5" s="17" t="n">
        <v>4</v>
      </c>
      <c r="J5" s="17" t="inlineStr">
        <is>
          <t>not-applicable</t>
        </is>
      </c>
    </row>
    <row r="6" ht="15" customHeight="1" s="18">
      <c r="B6" s="17" t="inlineStr">
        <is>
          <t>Category B</t>
        </is>
      </c>
      <c r="C6" s="17" t="inlineStr">
        <is>
          <t>MRL 5</t>
        </is>
      </c>
      <c r="I6" s="17" t="n">
        <v>5</v>
      </c>
    </row>
    <row r="7" ht="15" customHeight="1" s="18">
      <c r="B7" s="17" t="inlineStr">
        <is>
          <t>Category C</t>
        </is>
      </c>
    </row>
    <row r="8" ht="15" customHeight="1" s="18">
      <c r="B8" s="17" t="inlineStr">
        <is>
          <t>Category D</t>
        </is>
      </c>
    </row>
    <row r="9" ht="15" customHeight="1" s="18">
      <c r="B9" s="17" t="inlineStr">
        <is>
          <t>Category E</t>
        </is>
      </c>
    </row>
    <row r="10" ht="15" customHeight="1" s="18">
      <c r="B10" s="17" t="inlineStr">
        <is>
          <t>Other</t>
        </is>
      </c>
    </row>
  </sheetData>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xl/worksheets/sheet4.xml><?xml version="1.0" encoding="utf-8"?>
<worksheet xmlns="http://schemas.openxmlformats.org/spreadsheetml/2006/main">
  <sheetPr filterMode="0">
    <outlinePr summaryBelow="1" summaryRight="1"/>
    <pageSetUpPr fitToPage="1"/>
  </sheetPr>
  <dimension ref="A1:F13"/>
  <sheetViews>
    <sheetView showFormulas="0" showGridLines="1"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16" customWidth="1" style="17" min="1" max="1"/>
    <col width="35" customWidth="1" style="17" min="2" max="2"/>
    <col width="40" customWidth="1" style="17" min="3" max="3"/>
    <col width="45" customWidth="1" style="17" min="4" max="4"/>
    <col width="12" customWidth="1" style="17" min="5" max="5"/>
    <col width="20" customWidth="1" style="17" min="6" max="6"/>
  </cols>
  <sheetData>
    <row r="1" ht="30" customHeight="1" s="18">
      <c r="A1" s="19" t="inlineStr">
        <is>
          <t>Model &amp; Data — What you modeled and compared against</t>
        </is>
      </c>
    </row>
    <row r="2" ht="15" customHeight="1" s="18">
      <c r="A2" s="20" t="inlineStr">
        <is>
          <t>Entity Type</t>
        </is>
      </c>
      <c r="B2" s="20" t="inlineStr">
        <is>
          <t>Name</t>
        </is>
      </c>
      <c r="C2" s="20" t="inlineStr">
        <is>
          <t>Identifier / URI</t>
        </is>
      </c>
      <c r="D2" s="20" t="inlineStr">
        <is>
          <t>Description</t>
        </is>
      </c>
      <c r="E2" s="20" t="inlineStr">
        <is>
          <t>Version</t>
        </is>
      </c>
      <c r="F2" s="20" t="inlineStr">
        <is>
          <t>Source</t>
        </is>
      </c>
    </row>
    <row r="3" ht="32.8" customHeight="1" s="18">
      <c r="A3" s="39" t="inlineStr">
        <is>
          <t>Requirement</t>
        </is>
      </c>
      <c r="B3" s="39" t="inlineStr">
        <is>
          <t>Head/Efficiency Prediction Accuracy Requirement</t>
        </is>
      </c>
      <c r="C3" s="22" t="inlineStr">
        <is>
          <t>Stable URI or local ID</t>
        </is>
      </c>
      <c r="D3" s="39" t="inlineStr">
        <is>
          <t>Model must predict head and hydraulic efficiency within tolerances sufficient to support impeller trim and motor sizing decisions; bias on head must not exceed 5% at low-flow or BEP to avoid over- or under-trimming, and efficiency predictions must be within 1.5 percentage points across 0.6–1.3 QBEP.</t>
        </is>
      </c>
      <c r="E3" s="22" t="inlineStr">
        <is>
          <t>Version number (optional)</t>
        </is>
      </c>
      <c r="F3" s="22" t="inlineStr">
        <is>
          <t>Where this came from (optional)</t>
        </is>
      </c>
    </row>
    <row r="4" ht="15" customHeight="1" s="18">
      <c r="A4" s="41" t="inlineStr">
        <is>
          <t>Model</t>
        </is>
      </c>
      <c r="B4" s="41" t="inlineStr">
        <is>
          <t>Stage A3 Centrifugal Pump CFD Model</t>
        </is>
      </c>
      <c r="C4" s="24" t="n"/>
      <c r="D4" s="41" t="inlineStr">
        <is>
          <t>Ansys CFX 2024 R1, double-precision, steady mixing-plane RANS (k–ω SST with curvature correction), 25.1 M cell mesh, as-built geometry from blue-light scan, for head/efficiency/shaft-power prediction at 2400 rpm.</t>
        </is>
      </c>
      <c r="E4" s="33" t="n"/>
      <c r="F4" s="33" t="n"/>
    </row>
    <row r="5" ht="15" customHeight="1" s="18">
      <c r="A5" s="41" t="inlineStr">
        <is>
          <t>Dataset</t>
        </is>
      </c>
      <c r="B5" s="41" t="inlineStr">
        <is>
          <t>Stage A3 Rig Test Dataset</t>
        </is>
      </c>
      <c r="C5" s="24" t="n"/>
      <c r="D5" s="41" t="inlineStr">
        <is>
          <t>Experimental performance data at N=2400 rpm, 6 flow points (0.6–1.3 QBEP); instruments calibrated per ASME PTC 10; torque ±0.3%, differential pressure ±0.1% FS, flowmeter ±0.4% of reading.</t>
        </is>
      </c>
      <c r="E5" s="33" t="n"/>
      <c r="F5" s="33" t="n"/>
    </row>
    <row r="6" ht="15" customHeight="1" s="18">
      <c r="A6" s="41" t="inlineStr">
        <is>
          <t>Dataset</t>
        </is>
      </c>
      <c r="B6" s="41" t="inlineStr">
        <is>
          <t>Boundary Condition Measurement Dataset</t>
        </is>
      </c>
      <c r="C6" s="24" t="n"/>
      <c r="D6" s="41" t="inlineStr">
        <is>
          <t>Calibrated pitot rake inlet total pressure (±0.1% FS), five-hole probe diffuser exit swirl, bench-measured leakage rate (0.6 ± 0.2% of main flow), profilometry wall roughness (3 ± 1 µm).</t>
        </is>
      </c>
      <c r="E6" s="33" t="n"/>
      <c r="F6" s="33" t="n"/>
    </row>
    <row r="7" ht="15" customHeight="1" s="18">
      <c r="A7" s="24" t="n"/>
      <c r="B7" s="24" t="n"/>
      <c r="C7" s="24" t="n"/>
      <c r="D7" s="33" t="n"/>
      <c r="E7" s="33" t="n"/>
      <c r="F7" s="33" t="n"/>
    </row>
    <row r="8" ht="15" customHeight="1" s="18">
      <c r="A8" s="24" t="n"/>
      <c r="B8" s="24" t="n"/>
      <c r="C8" s="24" t="n"/>
      <c r="D8" s="33" t="n"/>
      <c r="E8" s="33" t="n"/>
      <c r="F8" s="33" t="n"/>
    </row>
    <row r="9" ht="15" customHeight="1" s="18">
      <c r="A9" s="24" t="n"/>
      <c r="B9" s="24" t="n"/>
      <c r="C9" s="24" t="n"/>
      <c r="D9" s="33" t="n"/>
      <c r="E9" s="33" t="n"/>
      <c r="F9" s="33" t="n"/>
    </row>
    <row r="10" ht="15" customHeight="1" s="18">
      <c r="A10" s="24" t="n"/>
      <c r="B10" s="24" t="n"/>
      <c r="C10" s="24" t="n"/>
      <c r="D10" s="33" t="n"/>
      <c r="E10" s="33" t="n"/>
      <c r="F10" s="33" t="n"/>
    </row>
    <row r="11" ht="15" customHeight="1" s="18">
      <c r="A11" s="24" t="n"/>
      <c r="B11" s="24" t="n"/>
      <c r="C11" s="24" t="n"/>
      <c r="D11" s="33" t="n"/>
      <c r="E11" s="33" t="n"/>
      <c r="F11" s="33" t="n"/>
    </row>
    <row r="12" ht="15" customHeight="1" s="18">
      <c r="A12" s="24" t="n"/>
      <c r="B12" s="24" t="n"/>
      <c r="C12" s="24" t="n"/>
      <c r="D12" s="33" t="n"/>
      <c r="E12" s="33" t="n"/>
      <c r="F12" s="33" t="n"/>
    </row>
    <row r="13" ht="15" customHeight="1" s="18">
      <c r="A13" s="24" t="n"/>
      <c r="B13" s="24" t="n"/>
      <c r="C13" s="24" t="n"/>
      <c r="D13" s="33" t="n"/>
      <c r="E13" s="33" t="n"/>
      <c r="F13" s="33" t="n"/>
    </row>
  </sheetData>
  <mergeCells count="1">
    <mergeCell ref="A1:F1"/>
  </mergeCells>
  <dataValidations count="1">
    <dataValidation sqref="A4:A13" showDropDown="0" showInputMessage="0" showErrorMessage="0" allowBlank="1" type="list" errorStyle="stop" operator="between">
      <formula1>list_entity_type</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5.xml><?xml version="1.0" encoding="utf-8"?>
<worksheet xmlns="http://schemas.openxmlformats.org/spreadsheetml/2006/main">
  <sheetPr filterMode="0">
    <outlinePr summaryBelow="1" summaryRight="1"/>
    <pageSetUpPr fitToPage="1"/>
  </sheetPr>
  <dimension ref="A1:I13"/>
  <sheetViews>
    <sheetView showFormulas="0" showGridLines="1"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5" customWidth="1" style="17" min="1" max="1"/>
    <col width="35" customWidth="1" style="17" min="2" max="2"/>
    <col width="45" customWidth="1" style="17" min="3" max="3"/>
    <col width="35" customWidth="1" style="17" min="4" max="4"/>
    <col width="10" customWidth="1" style="17" min="5" max="5"/>
    <col width="30" customWidth="1" style="17" min="6" max="6"/>
    <col width="18" customWidth="1" style="17" min="7" max="7"/>
    <col width="14" customWidth="1" style="17" min="8" max="8"/>
  </cols>
  <sheetData>
    <row r="1" ht="30" customHeight="1" s="18">
      <c r="A1" s="19" t="inlineStr">
        <is>
          <t>Validation Results — What you found when you tested the model</t>
        </is>
      </c>
    </row>
    <row r="2" ht="15" customHeight="1" s="18">
      <c r="A2" s="20" t="inlineStr">
        <is>
          <t>Result Name</t>
        </is>
      </c>
      <c r="B2" s="20" t="inlineStr">
        <is>
          <t>Identifier / URI</t>
        </is>
      </c>
      <c r="C2" s="20" t="inlineStr">
        <is>
          <t>Description</t>
        </is>
      </c>
      <c r="D2" s="20" t="inlineStr">
        <is>
          <t>Compares To</t>
        </is>
      </c>
      <c r="E2" s="20" t="inlineStr">
        <is>
          <t>Has UQ?</t>
        </is>
      </c>
      <c r="F2" s="20" t="inlineStr">
        <is>
          <t>UQ Method</t>
        </is>
      </c>
      <c r="G2" s="20" t="inlineStr">
        <is>
          <t>Metric Value</t>
        </is>
      </c>
      <c r="H2" s="20" t="inlineStr">
        <is>
          <t>Pass / Fail</t>
        </is>
      </c>
    </row>
    <row r="3" ht="32.8" customHeight="1" s="18">
      <c r="A3" s="39" t="inlineStr">
        <is>
          <t>Head Prediction vs. Rig Test</t>
        </is>
      </c>
      <c r="B3" s="39" t="inlineStr">
        <is>
          <t>ValidationResult</t>
        </is>
      </c>
      <c r="C3" s="22" t="inlineStr">
        <is>
          <t>What was done, what was found</t>
        </is>
      </c>
      <c r="D3" s="39" t="inlineStr">
        <is>
          <t>CFD-predicted head compared against Stage A3 rig test measurements at 6 flow points (0.6–1.3 QBEP), 2400 rpm, non-cavitating water.</t>
        </is>
      </c>
      <c r="E3" s="39" t="inlineStr">
        <is>
          <t>Stage A3 rig test differential pressure measurements (ASME PTC 10)</t>
        </is>
      </c>
      <c r="F3" s="39" t="inlineStr">
        <is>
          <t>Yes</t>
        </is>
      </c>
      <c r="G3" s="39" t="inlineStr">
        <is>
          <t>Propagated input variability (Latin hypercube, Sobol screening, 80 samples) combined root-sum-square with mesh-induced GCI; composite predictive band ±2.4% on head</t>
        </is>
      </c>
      <c r="H3" s="39" t="inlineStr">
        <is>
          <t>Mean bias −1.8%; max discrepancy 3.2% at 0.6 QBEP; composite predictive band ±2.4%</t>
        </is>
      </c>
      <c r="I3" s="42" t="inlineStr">
        <is>
          <t>Pass</t>
        </is>
      </c>
    </row>
    <row r="4" ht="15" customHeight="1" s="18">
      <c r="A4" s="41" t="inlineStr">
        <is>
          <t>Hydraulic Efficiency Prediction vs. Rig Test</t>
        </is>
      </c>
      <c r="B4" s="41" t="inlineStr">
        <is>
          <t>ValidationResult</t>
        </is>
      </c>
      <c r="C4" s="33" t="n"/>
      <c r="D4" s="41" t="inlineStr">
        <is>
          <t>CFD-predicted hydraulic efficiency compared against rig test measurements across 6 operating points.</t>
        </is>
      </c>
      <c r="E4" s="41" t="inlineStr">
        <is>
          <t>Stage A3 rig test torque and flow measurements</t>
        </is>
      </c>
      <c r="F4" s="41" t="inlineStr">
        <is>
          <t>Yes</t>
        </is>
      </c>
      <c r="G4" s="41" t="inlineStr">
        <is>
          <t>Input variability propagation and residual standard deviation (1.4%)</t>
        </is>
      </c>
      <c r="H4" s="41" t="inlineStr">
        <is>
          <t>Within 1.5 percentage points at all stations</t>
        </is>
      </c>
      <c r="I4" s="42" t="inlineStr">
        <is>
          <t>Pass</t>
        </is>
      </c>
    </row>
    <row r="5" ht="15" customHeight="1" s="18">
      <c r="A5" s="41" t="inlineStr">
        <is>
          <t>Mesh Convergence / Grid Sensitivity Study</t>
        </is>
      </c>
      <c r="B5" s="41" t="inlineStr">
        <is>
          <t>ValidationResult</t>
        </is>
      </c>
      <c r="C5" s="33" t="n"/>
      <c r="D5" s="41" t="inlineStr">
        <is>
          <t>Richardson extrapolation between medium (12.5 M) and fine (25.1 M) meshes to estimate discretization error on head and torque at BEP and across 0.6–1.3 QBEP.</t>
        </is>
      </c>
      <c r="E5" s="41" t="inlineStr">
        <is>
          <t>Richardson extrapolation extrapolated solution</t>
        </is>
      </c>
      <c r="F5" s="41" t="inlineStr">
        <is>
          <t>Yes</t>
        </is>
      </c>
      <c r="G5" s="41" t="inlineStr">
        <is>
          <t>Richardson extrapolation; observed order 1.95</t>
        </is>
      </c>
      <c r="H5" s="41" t="inlineStr">
        <is>
          <t>Head mesh-induced effect 0.7%; torque 1.2% at BEP</t>
        </is>
      </c>
      <c r="I5" s="42" t="inlineStr">
        <is>
          <t>Pass</t>
        </is>
      </c>
    </row>
    <row r="6" ht="15" customHeight="1" s="18">
      <c r="A6" s="41" t="inlineStr">
        <is>
          <t>Transient vs. Steady Sliding-Mesh Spot Check</t>
        </is>
      </c>
      <c r="B6" s="41" t="inlineStr">
        <is>
          <t>ValidationResult</t>
        </is>
      </c>
      <c r="C6" s="33" t="n"/>
      <c r="D6" s="41" t="inlineStr">
        <is>
          <t>Transient sliding-mesh simulation at BEP (1°/step, 5 revolutions) compared to steady stage-averaged result to justify use of steady mixing-plane for the performance curve.</t>
        </is>
      </c>
      <c r="E6" s="41" t="inlineStr">
        <is>
          <t>Steady stage-averaged CFX result</t>
        </is>
      </c>
      <c r="F6" s="41" t="inlineStr">
        <is>
          <t>No</t>
        </is>
      </c>
      <c r="G6" s="33" t="n"/>
      <c r="H6" s="41" t="inlineStr">
        <is>
          <t>Head difference 0.6%; efficiency difference 0.3 percentage points</t>
        </is>
      </c>
      <c r="I6" s="42" t="inlineStr">
        <is>
          <t>Pass</t>
        </is>
      </c>
    </row>
    <row r="7" ht="15" customHeight="1" s="18">
      <c r="A7" s="41" t="inlineStr">
        <is>
          <t>Independent Cross-Code Verification at BEP</t>
        </is>
      </c>
      <c r="B7" s="41" t="inlineStr">
        <is>
          <t>ValidationResult</t>
        </is>
      </c>
      <c r="C7" s="33" t="n"/>
      <c r="D7" s="41" t="inlineStr">
        <is>
          <t>Independent analyst (J. Alvarez) reproduced BEP result on a separate workstation using OpenFOAM v10 with γ–Reθ transition model to assess model-form robustness.</t>
        </is>
      </c>
      <c r="E7" s="41" t="inlineStr">
        <is>
          <t>Ansys CFX 2024 R1 BEP head prediction</t>
        </is>
      </c>
      <c r="F7" s="41" t="inlineStr">
        <is>
          <t>No</t>
        </is>
      </c>
      <c r="G7" s="33" t="n"/>
      <c r="H7" s="41" t="inlineStr">
        <is>
          <t>Head within 0.9% of CFX result</t>
        </is>
      </c>
      <c r="I7" s="42" t="inlineStr">
        <is>
          <t>Pass</t>
        </is>
      </c>
    </row>
    <row r="8" ht="15" customHeight="1" s="18">
      <c r="A8" s="24" t="n"/>
      <c r="B8" s="24" t="n"/>
      <c r="C8" s="33" t="n"/>
      <c r="D8" s="33" t="n"/>
      <c r="E8" s="25" t="n"/>
      <c r="F8" s="33" t="n"/>
      <c r="G8" s="33" t="n"/>
      <c r="H8" s="33" t="n"/>
    </row>
    <row r="9" ht="15" customHeight="1" s="18">
      <c r="A9" s="24" t="n"/>
      <c r="B9" s="24" t="n"/>
      <c r="C9" s="33" t="n"/>
      <c r="D9" s="33" t="n"/>
      <c r="E9" s="25" t="n"/>
      <c r="F9" s="33" t="n"/>
      <c r="G9" s="33" t="n"/>
      <c r="H9" s="33" t="n"/>
    </row>
    <row r="10" ht="15" customHeight="1" s="18">
      <c r="A10" s="24" t="n"/>
      <c r="B10" s="24" t="n"/>
      <c r="C10" s="33" t="n"/>
      <c r="D10" s="33" t="n"/>
      <c r="E10" s="25" t="n"/>
      <c r="F10" s="33" t="n"/>
      <c r="G10" s="33" t="n"/>
      <c r="H10" s="33" t="n"/>
    </row>
    <row r="11" ht="15" customHeight="1" s="18">
      <c r="A11" s="24" t="n"/>
      <c r="B11" s="24" t="n"/>
      <c r="C11" s="33" t="n"/>
      <c r="D11" s="33" t="n"/>
      <c r="E11" s="25" t="n"/>
      <c r="F11" s="33" t="n"/>
      <c r="G11" s="33" t="n"/>
      <c r="H11" s="33" t="n"/>
    </row>
    <row r="12" ht="15" customHeight="1" s="18">
      <c r="A12" s="24" t="n"/>
      <c r="B12" s="24" t="n"/>
      <c r="C12" s="33" t="n"/>
      <c r="D12" s="33" t="n"/>
      <c r="E12" s="25" t="n"/>
      <c r="F12" s="33" t="n"/>
      <c r="G12" s="33" t="n"/>
      <c r="H12" s="33" t="n"/>
    </row>
    <row r="13" ht="15" customHeight="1" s="18">
      <c r="A13" s="24" t="n"/>
      <c r="B13" s="24" t="n"/>
      <c r="C13" s="33" t="n"/>
      <c r="D13" s="33" t="n"/>
      <c r="E13" s="25" t="n"/>
      <c r="F13" s="33" t="n"/>
      <c r="G13" s="33" t="n"/>
      <c r="H13" s="33" t="n"/>
    </row>
  </sheetData>
  <mergeCells count="1">
    <mergeCell ref="A1:H1"/>
  </mergeCells>
  <dataValidations count="2">
    <dataValidation sqref="E4:E13" showDropDown="0" showInputMessage="0" showErrorMessage="0" allowBlank="1" type="list" errorStyle="stop" operator="between">
      <formula1>list_has_uq</formula1>
      <formula2>0</formula2>
    </dataValidation>
    <dataValidation sqref="H4:H13" showDropDown="0" showInputMessage="0" showErrorMessage="0" allowBlank="1" type="list" errorStyle="stop" operator="between">
      <formula1>list_pass_fail</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6.xml><?xml version="1.0" encoding="utf-8"?>
<worksheet xmlns="http://schemas.openxmlformats.org/spreadsheetml/2006/main">
  <sheetPr filterMode="0">
    <outlinePr summaryBelow="1" summaryRight="1"/>
    <pageSetUpPr fitToPage="1"/>
  </sheetPr>
  <dimension ref="A1:H17"/>
  <sheetViews>
    <sheetView showFormulas="0" showGridLines="1" showRowColHeaders="1" showZeros="1" rightToLeft="0" tabSelected="0" showOutlineSymbols="1" defaultGridColor="1" view="normal" topLeftCell="A1" colorId="64" zoomScale="100" zoomScaleNormal="100" zoomScalePageLayoutView="100" workbookViewId="0">
      <pane xSplit="0" ySplit="4" topLeftCell="A5"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42" customWidth="1" style="17" min="1" max="1"/>
    <col width="25" customWidth="1" style="17" min="2" max="2"/>
    <col width="16" customWidth="1" style="17" min="3" max="4"/>
    <col width="40" customWidth="1" style="17" min="5" max="5"/>
    <col width="12" customWidth="1" style="17" min="6" max="6"/>
    <col width="22" customWidth="1" style="18" min="8" max="8"/>
  </cols>
  <sheetData>
    <row r="1" ht="30" customHeight="1" s="18">
      <c r="A1" s="19" t="inlineStr">
        <is>
          <t>Credibility Factors — V&amp;V 40 Table 5-1 Assessment</t>
        </is>
      </c>
    </row>
    <row r="2" ht="30" customHeight="1" s="18">
      <c r="A2" s="34" t="inlineStr">
        <is>
          <t>Complete profile only. Assess each relevant factor: set Required Level (goal given model risk) and Achieved Level (what evidence supports).</t>
        </is>
      </c>
    </row>
    <row r="3" ht="15" customHeight="1" s="18">
      <c r="A3" s="20" t="inlineStr">
        <is>
          <t>Factor Type</t>
        </is>
      </c>
      <c r="B3" s="20" t="inlineStr">
        <is>
          <t>Category</t>
        </is>
      </c>
      <c r="C3" s="20" t="inlineStr">
        <is>
          <t>Required Level</t>
        </is>
      </c>
      <c r="D3" s="20" t="inlineStr">
        <is>
          <t>Achieved Level</t>
        </is>
      </c>
      <c r="E3" s="21" t="inlineStr">
        <is>
          <t>Acceptance Criteria</t>
        </is>
      </c>
      <c r="F3" s="20" t="inlineStr">
        <is>
          <t>Rationale</t>
        </is>
      </c>
      <c r="G3" s="20" t="inlineStr">
        <is>
          <t>Factor Status</t>
        </is>
      </c>
      <c r="H3" s="37" t="inlineStr">
        <is>
          <t>Linked Evidence</t>
        </is>
      </c>
    </row>
    <row r="4" ht="22.35" customHeight="1" s="18">
      <c r="A4" s="22" t="inlineStr">
        <is>
          <t>V&amp;V 40 factor (pre-filled, do not edit)</t>
        </is>
      </c>
      <c r="B4" s="22" t="inlineStr">
        <is>
          <t>Grouping (pre-filled)</t>
        </is>
      </c>
      <c r="C4" s="22" t="inlineStr">
        <is>
          <t>Credibility goal for this factor (1-5)</t>
        </is>
      </c>
      <c r="D4" s="22" t="inlineStr">
        <is>
          <t>Level achieved by evidence (1-5)</t>
        </is>
      </c>
      <c r="E4" s="23" t="inlineStr">
        <is>
          <t>Goal and basis for the required level (from V&amp;V 40 Tables 3-4)</t>
        </is>
      </c>
      <c r="F4" s="22" t="inlineStr">
        <is>
          <t>Brief justification (esp. if achieved &lt; required)</t>
        </is>
      </c>
      <c r="G4" s="22" t="inlineStr">
        <is>
          <t>assessed / not-assessed / scoped-out / not-applicable</t>
        </is>
      </c>
      <c r="H4" s="38" t="inlineStr">
        <is>
          <t>URI of validation result that supports this factor (optional)</t>
        </is>
      </c>
    </row>
    <row r="5" ht="15" customHeight="1" s="18">
      <c r="A5" s="35" t="inlineStr">
        <is>
          <t>Software quality assurance</t>
        </is>
      </c>
      <c r="B5" s="36" t="inlineStr">
        <is>
          <t>Verification — Code</t>
        </is>
      </c>
      <c r="C5" s="41" t="n">
        <v>3</v>
      </c>
      <c r="D5" s="41" t="n">
        <v>4</v>
      </c>
      <c r="E5" s="42" t="inlineStr">
        <is>
          <t>Commercial solver with documented regression testing; version controlled environment; no known relevant defects</t>
        </is>
      </c>
      <c r="F5" s="41" t="inlineStr">
        <is>
          <t>Ansys CFX 2024 R1 vendor regression suite passed with no known solver defects for rotating machinery in R1. Solver image pinned via container hash (3f2c…e9). Case automation and I/O scripts unit-tested with checksums recorded for mesh and BC files. GitLab repo CFD-PUMP-A3@6b91f6a provides full version control. Thorough evidence with pinned environment exceeds basic SQA requirements.</t>
        </is>
      </c>
      <c r="G5" s="41" t="inlineStr">
        <is>
          <t>assessed</t>
        </is>
      </c>
    </row>
    <row r="6" ht="15" customHeight="1" s="18">
      <c r="A6" s="36" t="inlineStr">
        <is>
          <t>Numerical code verification</t>
        </is>
      </c>
      <c r="B6" s="36" t="inlineStr">
        <is>
          <t>Verification — Code</t>
        </is>
      </c>
      <c r="C6" s="41" t="n">
        <v>3</v>
      </c>
      <c r="D6" s="41" t="n">
        <v>4</v>
      </c>
      <c r="E6" s="42" t="inlineStr">
        <is>
          <t>Comparison to analytical solutions or MMS demonstrating correct order of convergence</t>
        </is>
      </c>
      <c r="F6" s="41" t="inlineStr">
        <is>
          <t>Team's own MMS harness exercised the CFX build for advection–diffusion and rotating-frame advection cases; L2 norm convergence rates 1.94–1.99 (near theoretical second order); asymptotic error &lt;0.4% on refined grids. This constitutes quantified, documented code-level numerical verification beyond typical commercial reliance.</t>
        </is>
      </c>
      <c r="G6" s="41" t="inlineStr">
        <is>
          <t>assessed</t>
        </is>
      </c>
    </row>
    <row r="7" ht="15" customHeight="1" s="18">
      <c r="A7" s="35" t="inlineStr">
        <is>
          <t>Discretization error</t>
        </is>
      </c>
      <c r="B7" s="36" t="inlineStr">
        <is>
          <t>Verification — Calculation</t>
        </is>
      </c>
      <c r="C7" s="41" t="n">
        <v>3</v>
      </c>
      <c r="D7" s="41" t="n">
        <v>4</v>
      </c>
      <c r="E7" s="42" t="inlineStr">
        <is>
          <t>Mesh convergence study with quantified GCI or Richardson extrapolation; mesh-induced error documented</t>
        </is>
      </c>
      <c r="F7" s="41" t="inlineStr">
        <is>
          <t>Three-mesh study (6.2 M / 12.5 M / 25.1 M cells), 30 prism layers, y+ = 0.8–1.5. Richardson extrapolation between medium and fine meshes yields observed order 1.95. Mesh-induced effect: 0.7% head, 1.2% torque at BEP; sensitivity confirmed across 0.6–1.3 QBEP. Discretization error included in composite UQ band (±1.9% head before model-form addition). High-resolution and second-order schemes documented.</t>
        </is>
      </c>
      <c r="G7" s="41" t="inlineStr">
        <is>
          <t>assessed</t>
        </is>
      </c>
    </row>
    <row r="8" ht="15" customHeight="1" s="18">
      <c r="A8" s="36" t="inlineStr">
        <is>
          <t>Numerical solver error</t>
        </is>
      </c>
      <c r="B8" s="36" t="inlineStr">
        <is>
          <t>Verification — Calculation</t>
        </is>
      </c>
      <c r="C8" s="41" t="n">
        <v>2</v>
      </c>
      <c r="D8" s="41" t="n">
        <v>4</v>
      </c>
      <c r="E8" s="42" t="inlineStr">
        <is>
          <t>Residual targets defined and met; mass/energy imbalance within acceptable limits; monitor quantities converged</t>
        </is>
      </c>
      <c r="F8" s="41" t="inlineStr">
        <is>
          <t>RMS residuals &lt;1e-5 at all operating points; mass and energy imbalance &lt;0.2%; torque and head monitors flat to &lt;0.1% over last 500 iterations at each flow point. Convergence criteria applied consistently across all 6 operating points on the performance curve.</t>
        </is>
      </c>
      <c r="G8" s="41" t="inlineStr">
        <is>
          <t>assessed</t>
        </is>
      </c>
    </row>
    <row r="9" ht="15" customHeight="1" s="18">
      <c r="A9" s="36" t="inlineStr">
        <is>
          <t>Use error</t>
        </is>
      </c>
      <c r="B9" s="36" t="inlineStr">
        <is>
          <t>Verification — Calculation</t>
        </is>
      </c>
      <c r="C9" s="41" t="n">
        <v>3</v>
      </c>
      <c r="D9" s="41" t="n">
        <v>4</v>
      </c>
      <c r="E9" s="42" t="inlineStr">
        <is>
          <t>Independent review of model setup; boundary condition and mesh quality checks documented; run checklists completed</t>
        </is>
      </c>
      <c r="F9" s="41" t="inlineStr">
        <is>
          <t>Run cards and checklists completed for each operating point. Independent cross-code check by J. Alvarez (not on project team) on separate workstation with OpenFOAM confirmed BEP head within 0.9%. Checksums recorded for mesh and BC files. Analyst competence documented (R. Shah, 10 yrs rotating machinery CFD; peer mentoring log). User guide for run replay attached in repo. All files traceable in GitLab.</t>
        </is>
      </c>
      <c r="G9" s="41" t="inlineStr">
        <is>
          <t>assessed</t>
        </is>
      </c>
    </row>
    <row r="10" ht="15" customHeight="1" s="18">
      <c r="A10" s="35" t="inlineStr">
        <is>
          <t>Model form</t>
        </is>
      </c>
      <c r="B10" s="36" t="inlineStr">
        <is>
          <t>Validation — Model</t>
        </is>
      </c>
      <c r="C10" s="41" t="n">
        <v>3</v>
      </c>
      <c r="D10" s="41" t="n">
        <v>3</v>
      </c>
      <c r="E10" s="42" t="inlineStr">
        <is>
          <t>Governing equations justified for the physics regime; turbulence model selection documented; known limitations stated</t>
        </is>
      </c>
      <c r="F10" s="41" t="inlineStr">
        <is>
          <t>Incompressible RANS with k–ω SST and curvature correction justified for rotating machinery at the target operating conditions. Fully turbulent assumption stated; cavitation and gas entrainment explicitly excluded with justification (NPSHa margin &gt;3 m). Steady mixing-plane approach justified by transient spot check (0.6% head difference). Independent OpenFOAM cross-check with different turbulence model adds model-form robustness evidence. Limitations (off-speed, high-viscosity, cavitating, fouled) clearly documented. Adequate evidence; no formal sensitivity of turbulence model constants beyond Sobol screening.</t>
        </is>
      </c>
      <c r="G10" s="41" t="inlineStr">
        <is>
          <t>assessed</t>
        </is>
      </c>
    </row>
    <row r="11" ht="15" customHeight="1" s="18">
      <c r="A11" s="36" t="inlineStr">
        <is>
          <t>Model inputs</t>
        </is>
      </c>
      <c r="B11" s="36" t="inlineStr">
        <is>
          <t>Validation — Model</t>
        </is>
      </c>
      <c r="C11" s="41" t="n">
        <v>3</v>
      </c>
      <c r="D11" s="41" t="n">
        <v>4</v>
      </c>
      <c r="E11" s="42" t="inlineStr">
        <is>
          <t>Material properties and boundary conditions from measurements with documented uncertainty; geometry from traceable source</t>
        </is>
      </c>
      <c r="F11" s="41" t="inlineStr">
        <is>
          <t>Geometry from blue-light scan (±20 µm) including tip clearance, fillets, and labyrinth leakage path. Water properties at 22 ± 1 °C measured. Wall roughness from profilometry (3 ± 1 µm). Inlet total pressure from calibrated pitot rake (±0.1% FS); turbulence intensity from upstream screen correlation (5 ± 2%). Leakage rate from bench measurement (0.6 ± 0.2%). All input uncertainties propagated via Sobol/LHC screening (80 samples); first-order sensitivity indices reported for key inputs.</t>
        </is>
      </c>
      <c r="G11" s="41" t="inlineStr">
        <is>
          <t>assessed</t>
        </is>
      </c>
    </row>
    <row r="12" ht="15" customHeight="1" s="18">
      <c r="A12" s="35" t="inlineStr">
        <is>
          <t>Test samples</t>
        </is>
      </c>
      <c r="B12" s="36" t="inlineStr">
        <is>
          <t>Validation — Comparator</t>
        </is>
      </c>
      <c r="C12" s="41" t="n">
        <v>2</v>
      </c>
      <c r="D12" s="41" t="n">
        <v>3</v>
      </c>
      <c r="E12" s="42" t="inlineStr">
        <is>
          <t>Test articles adequately characterised; production-representative samples; sufficient number of operating points</t>
        </is>
      </c>
      <c r="F12" s="41" t="inlineStr">
        <is>
          <t>Stage A3 rig test conducted at N=2400 rpm across 6 flow points (0.6–1.3 QBEP) covering the full intended operating envelope. As-built geometry scan used for model, ensuring test article and model geometry are consistent. No explicit statement of number of repeat tests or statistical characterisation of test-to-test variability; single rig test campaign assumed. Adequate for typical industrial pump V&amp;V.</t>
        </is>
      </c>
      <c r="G12" s="41" t="inlineStr">
        <is>
          <t>assessed</t>
        </is>
      </c>
    </row>
    <row r="13" ht="15" customHeight="1" s="18">
      <c r="A13" s="36" t="inlineStr">
        <is>
          <t>Test conditions</t>
        </is>
      </c>
      <c r="B13" s="36" t="inlineStr">
        <is>
          <t>Validation — Comparator</t>
        </is>
      </c>
      <c r="C13" s="41" t="n">
        <v>3</v>
      </c>
      <c r="D13" s="41" t="n">
        <v>4</v>
      </c>
      <c r="E13" s="42" t="inlineStr">
        <is>
          <t>Calibrated instruments; controlled test environment; measurement uncertainties quantified; test standard referenced</t>
        </is>
      </c>
      <c r="F13" s="41" t="inlineStr">
        <is>
          <t>Data reduced per ASME PTC 10. Instruments: torque meter ±0.3%, differential pressure transducers ±0.1% FS, flowmeter ±0.4% of reading; pitot rake calibrated ±0.1% FS; five-hole probe used for swirl. No cavitation observed; spectrograms clean. Test conditions (speed, temperature, NPSHa) well-controlled and documented. Instrument calibration and test standard compliance clearly stated.</t>
        </is>
      </c>
      <c r="G13" s="41" t="inlineStr">
        <is>
          <t>assessed</t>
        </is>
      </c>
    </row>
    <row r="14" ht="15" customHeight="1" s="18">
      <c r="A14" s="35" t="inlineStr">
        <is>
          <t>Equivalency of input parameters</t>
        </is>
      </c>
      <c r="B14" s="36" t="inlineStr">
        <is>
          <t>Validation — Assessment</t>
        </is>
      </c>
      <c r="C14" s="41" t="n">
        <v>3</v>
      </c>
      <c r="D14" s="41" t="n">
        <v>4</v>
      </c>
      <c r="E14" s="42" t="inlineStr">
        <is>
          <t>Model inputs match experimental test conditions with documented comparison; measurement uncertainties propagated into model inputs</t>
        </is>
      </c>
      <c r="F14" s="41" t="inlineStr">
        <is>
          <t>Inlet total pressure, outlet backpressure, diffuser exit swirl, leakage rate, wall roughness, and fluid properties all set directly from test measurements with documented uncertainties. Boundary conditions explicitly matched to test loop conditions. Sobol sensitivity analysis and LHC propagation (80 samples) quantify how input uncertainties (TI, roughness, leakage) affect head prediction (±1.7% at 95% BEP). Direct traceability between test measurements and model BCs established.</t>
        </is>
      </c>
      <c r="G14" s="41" t="inlineStr">
        <is>
          <t>assessed</t>
        </is>
      </c>
    </row>
    <row r="15" ht="15" customHeight="1" s="18">
      <c r="A15" s="36" t="inlineStr">
        <is>
          <t>Output comparison</t>
        </is>
      </c>
      <c r="B15" s="36" t="inlineStr">
        <is>
          <t>Validation — Assessment</t>
        </is>
      </c>
      <c r="C15" s="41" t="n">
        <v>3</v>
      </c>
      <c r="D15" s="41" t="n">
        <v>4</v>
      </c>
      <c r="E15" s="42" t="inlineStr">
        <is>
          <t>Quantitative error metrics reported at multiple operating points; uncertainty bands included; key QoIs compared</t>
        </is>
      </c>
      <c r="F15" s="41" t="inlineStr">
        <is>
          <t>Head: mean bias −1.8%, max discrepancy 3.2% at 0.6 QBEP across 6 flow points. Efficiency within 1.5 percentage points at all stations. Diffuser exit swirl within 3° at BEP and 1.1 QBEP. Composite predictive band on head ±2.4% (root-sum-square of numerical, input, and model-form uncertainty). No tuning of turbulence coefficients confirmed. Multiple QoIs (head, efficiency, swirl, shaft power) compared. Residual standard deviation 1.4% reported.</t>
        </is>
      </c>
      <c r="G15" s="41" t="inlineStr">
        <is>
          <t>assessed</t>
        </is>
      </c>
    </row>
    <row r="16" ht="15" customHeight="1" s="18">
      <c r="A16" s="35" t="inlineStr">
        <is>
          <t>Relevance of the quantities of interest</t>
        </is>
      </c>
      <c r="B16" s="36" t="inlineStr">
        <is>
          <t>Applicability</t>
        </is>
      </c>
      <c r="C16" s="41" t="n">
        <v>3</v>
      </c>
      <c r="D16" s="41" t="n">
        <v>4</v>
      </c>
      <c r="E16" s="42" t="inlineStr">
        <is>
          <t>QoIs directly address the decision (impeller trim and motor sizing); measurable both computationally and experimentally</t>
        </is>
      </c>
      <c r="F16" s="41" t="inlineStr">
        <is>
          <t>Head rise, shaft power, and hydraulic efficiency are exactly the quantities required to assess impeller trim adequacy and motor sizing at 2400 rpm. All three QoIs are measured in the rig test and predicted by the model. The 5% head accuracy requirement is explicitly tied to the consequence of error (over/under-trim, motor sizing risk). Diffuser exit swirl included as secondary validation QoI. Strong alignment between model outputs and decision-relevant quantities.</t>
        </is>
      </c>
      <c r="G16" s="41" t="inlineStr">
        <is>
          <t>assessed</t>
        </is>
      </c>
    </row>
    <row r="17" ht="15" customHeight="1" s="18">
      <c r="A17" s="36" t="inlineStr">
        <is>
          <t>Relevance of the validation activities to the COU</t>
        </is>
      </c>
      <c r="B17" s="36" t="inlineStr">
        <is>
          <t>Applicability</t>
        </is>
      </c>
      <c r="C17" s="41" t="n">
        <v>3</v>
      </c>
      <c r="D17" s="41" t="n">
        <v>4</v>
      </c>
      <c r="E17" s="42" t="inlineStr">
        <is>
          <t>Validation conditions match COU operating conditions; same geometry, speed, fluid, and flow range; gaps documented</t>
        </is>
      </c>
      <c r="F17" s="41" t="inlineStr">
        <is>
          <t>Validation performed at the same speed (2400 rpm), same fluid (water ~22 °C), same geometry (as-built Stage A3), and same flow range (0.6–1.3 QBEP) as the COU. Test data reduced per ASME PTC 10. Applicability bounds explicitly defined and documented, including conditions not supported (cavitation, high viscosity, off-speed &gt;10%, fouling). The rig test directly covers the full intended operating envelope of the COU. No extrapolation required for the acceptance decision.</t>
        </is>
      </c>
      <c r="G17" s="41" t="inlineStr">
        <is>
          <t>assessed</t>
        </is>
      </c>
    </row>
  </sheetData>
  <mergeCells count="2">
    <mergeCell ref="A2:F2"/>
    <mergeCell ref="A1:F1"/>
  </mergeCells>
  <dataValidations count="2">
    <dataValidation sqref="C5:D17" showDropDown="0" showInputMessage="0" showErrorMessage="0" allowBlank="1" type="list" errorStyle="stop" operator="between">
      <formula1>list_factor_level</formula1>
      <formula2>0</formula2>
    </dataValidation>
    <dataValidation sqref="F5:F17" showDropDown="0" showInputMessage="0" showErrorMessage="0" allowBlank="1" type="list" errorStyle="stop" operator="between">
      <formula1>list_assessed</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7.xml><?xml version="1.0" encoding="utf-8"?>
<worksheet xmlns="http://schemas.openxmlformats.org/spreadsheetml/2006/main">
  <sheetPr filterMode="0">
    <outlinePr summaryBelow="1" summaryRight="1"/>
    <pageSetUpPr fitToPage="1"/>
  </sheetPr>
  <dimension ref="A1:E4"/>
  <sheetViews>
    <sheetView showFormulas="0" showGridLines="1"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0" customWidth="1" style="17" min="1" max="1"/>
    <col width="60" customWidth="1" style="17" min="2" max="2"/>
    <col width="22" customWidth="1" style="17" min="3" max="3"/>
    <col width="25" customWidth="1" style="17" min="4" max="4"/>
    <col width="16" customWidth="1" style="17" min="5" max="5"/>
  </cols>
  <sheetData>
    <row r="1" ht="30" customHeight="1" s="18">
      <c r="A1" s="19" t="inlineStr">
        <is>
          <t>Decision — The credibility judgment</t>
        </is>
      </c>
    </row>
    <row r="2" ht="15" customHeight="1" s="18">
      <c r="A2" s="20" t="inlineStr">
        <is>
          <t>Decision Outcome</t>
        </is>
      </c>
      <c r="B2" s="20" t="inlineStr">
        <is>
          <t>Decision Rationale</t>
        </is>
      </c>
      <c r="C2" s="20" t="inlineStr">
        <is>
          <t>Criteria Set</t>
        </is>
      </c>
      <c r="D2" s="20" t="inlineStr">
        <is>
          <t>Decided By</t>
        </is>
      </c>
      <c r="E2" s="20" t="inlineStr">
        <is>
          <t>Decision Date</t>
        </is>
      </c>
    </row>
    <row r="3" ht="22.35" customHeight="1" s="18">
      <c r="A3" s="39" t="inlineStr">
        <is>
          <t>Accepted</t>
        </is>
      </c>
      <c r="B3" s="39" t="inlineStr">
        <is>
          <t>The Stage A3 CFD model demonstrates adequate-to-thorough evidence across all 13 credibility factors. Head predictions show mean bias of −1.8% and maximum discrepancy of 3.2% against ASME PTC 10 rig data across the full 0.6–1.3 QBEP operating range, well within the 5% program tolerance. Efficiency predictions are within 1.5 percentage points at all stations. Numerical uncertainties are quantified (mesh effect ±0.7% head, composite predictive band ±2.4%), no turbulence-coefficient tuning was performed, and an independent cross-code check (OpenFOAM, J. Alvarez) confirmed BEP head within 0.9%. Acceptance is subject to: (1) using the documented steady stage-averaged setup with y+ &lt; 2 and specified boundary inputs; and (2) remaining within the stated applicability bounds (single-phase water 15–30 °C, N = 2400 rpm ± 10%, 0.6–1.3 QBEP, NPSHa ≥ NPSHr + 1 m, roughness 1–5 µm, leakage 0.3–0.9% of flow). Use outside these conditions is not approved.</t>
        </is>
      </c>
      <c r="C3" s="22" t="inlineStr">
        <is>
          <t>Auto-filled from Assessment Summary</t>
        </is>
      </c>
      <c r="D3" s="39" t="inlineStr">
        <is>
          <t>L. Nguyen (V&amp;V Lead), E. Park (Project Engineering)</t>
        </is>
      </c>
      <c r="E3" s="39" t="inlineStr">
        <is>
          <t>2026-08-06</t>
        </is>
      </c>
    </row>
    <row r="4" ht="15" customHeight="1" s="18">
      <c r="A4" s="24" t="n"/>
      <c r="B4" s="24" t="n"/>
      <c r="C4" s="25">
        <f>'Assessment Summary'!H4</f>
        <v/>
      </c>
      <c r="D4" s="25" t="n"/>
      <c r="E4" s="33" t="n"/>
    </row>
  </sheetData>
  <mergeCells count="1">
    <mergeCell ref="A1:E1"/>
  </mergeCells>
  <dataValidations count="1">
    <dataValidation sqref="A4" showDropDown="0" showInputMessage="0" showErrorMessage="0" allowBlank="0" error="Select Accepted, Not accepted, or Conditional" type="list" errorStyle="stop" operator="between">
      <formula1>list_decision</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language xmlns:dc="http://purl.org/dc/elements/1.1/">en-US</dc:language>
  <dcterms:created xmlns:dcterms="http://purl.org/dc/terms/" xmlns:xsi="http://www.w3.org/2001/XMLSchema-instance" xsi:type="dcterms:W3CDTF">2026-03-31T17:48:36Z</dcterms:created>
  <dcterms:modified xmlns:dcterms="http://purl.org/dc/terms/" xmlns:xsi="http://www.w3.org/2001/XMLSchema-instance" xsi:type="dcterms:W3CDTF">2026-08-06T20:41:15Z</dcterms:modified>
  <cp:revision>0</cp:revision>
</cp:coreProperties>
</file>