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comments/comment2.xml" ContentType="application/vnd.openxmlformats-officedocument.spreadsheetml.comments+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_Lists" sheetId="3" state="hidden" r:id="rId3"/>
    <sheet xmlns:r="http://schemas.openxmlformats.org/officeDocument/2006/relationships" name="Model &amp; Data"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definedName name="list_assessed" hidden="0" function="0" vbProcedure="0">_Lists!$J$2:$J$4</definedName>
    <definedName name="list_assurance" hidden="0" function="0" vbProcedure="0">_Lists!$D$2:$D$4</definedName>
    <definedName name="list_decision" hidden="0" function="0" vbProcedure="0">_Lists!$K$2:$K$4</definedName>
    <definedName name="list_device_class" hidden="0" function="0" vbProcedure="0">_Lists!$B$2:$B$10</definedName>
    <definedName name="list_entity_type" hidden="0" function="0" vbProcedure="0">_Lists!$F$2:$F$4</definedName>
    <definedName name="list_factor_level" hidden="0" function="0" vbProcedure="0">_Lists!$I$2:$I$5</definedName>
    <definedName name="list_has_uq" hidden="0" function="0" vbProcedure="0">_Lists!$G$2:$G$3</definedName>
    <definedName name="list_mrl" hidden="0" function="0" vbProcedure="0">_Lists!$C$2:$C$6</definedName>
    <definedName name="list_pass_fail" hidden="0" function="0" vbProcedure="0">_Lists!$H$2:$H$5</definedName>
    <definedName name="list_profile" hidden="0" function="0" vbProcedure="0">_Lists!$A$2:$A$3</definedName>
    <definedName name="list_standards" hidden="0" function="0" vbProcedure="0">_Lists!$E$2:$E$5</definedName>
  </definedNames>
  <calcPr calcId="124519" fullCalcOnLoad="1" refMode="A1" iterate="0" iterateCount="100" iterateDelta="0.0001"/>
</workbook>
</file>

<file path=xl/styles.xml><?xml version="1.0" encoding="utf-8"?>
<styleSheet xmlns="http://schemas.openxmlformats.org/spreadsheetml/2006/main">
  <numFmts count="0"/>
  <fonts count="16">
    <font>
      <name val="Calibri"/>
      <charset val="1"/>
      <family val="2"/>
      <color theme="1"/>
      <sz val="11"/>
    </font>
    <font>
      <name val="Arial"/>
      <family val="0"/>
      <sz val="10"/>
    </font>
    <font>
      <name val="Arial"/>
      <family val="0"/>
      <sz val="10"/>
    </font>
    <font>
      <name val="Arial"/>
      <family val="0"/>
      <sz val="10"/>
    </font>
    <font>
      <name val="Arial"/>
      <charset val="1"/>
      <family val="0"/>
      <b val="1"/>
      <color rgb="FF1B4F72"/>
      <sz val="14"/>
    </font>
    <font>
      <name val="Arial"/>
      <charset val="1"/>
      <family val="0"/>
      <b val="1"/>
      <color rgb="FFFFFFFF"/>
      <sz val="10"/>
    </font>
    <font>
      <name val="Arial"/>
      <charset val="1"/>
      <family val="0"/>
      <i val="1"/>
      <color rgb="FF666666"/>
      <sz val="9"/>
    </font>
    <font>
      <name val="Arial"/>
      <charset val="1"/>
      <family val="0"/>
      <sz val="10"/>
    </font>
    <font>
      <name val="Arial"/>
      <charset val="1"/>
      <family val="0"/>
      <b val="1"/>
      <sz val="9"/>
    </font>
    <font>
      <name val="Arial"/>
      <charset val="1"/>
      <family val="0"/>
      <sz val="9"/>
    </font>
    <font>
      <name val="Arial"/>
      <charset val="1"/>
      <family val="0"/>
      <b val="1"/>
      <color rgb="FF1B4F72"/>
      <sz val="10"/>
    </font>
    <font>
      <name val="Cambria"/>
      <charset val="1"/>
      <family val="0"/>
      <b val="1"/>
      <sz val="11"/>
    </font>
    <font>
      <name val="Arial"/>
      <charset val="1"/>
      <family val="0"/>
      <i val="1"/>
      <color rgb="FF555555"/>
      <sz val="10"/>
    </font>
    <font>
      <name val="Arial"/>
      <charset val="1"/>
      <family val="0"/>
      <b val="1"/>
      <sz val="10"/>
    </font>
    <font>
      <name val="Arial"/>
      <b val="1"/>
      <color rgb="00FFFFFF"/>
      <sz val="10"/>
    </font>
    <font>
      <name val="Arial"/>
      <color rgb="00666666"/>
      <sz val="9"/>
    </font>
  </fonts>
  <fills count="10">
    <fill>
      <patternFill/>
    </fill>
    <fill>
      <patternFill patternType="gray125"/>
    </fill>
    <fill>
      <patternFill patternType="solid">
        <fgColor rgb="FF1B4F72"/>
        <bgColor rgb="FF333399"/>
      </patternFill>
    </fill>
    <fill>
      <patternFill patternType="solid">
        <fgColor rgb="FFF2F3F4"/>
        <bgColor rgb="FFFFFFFF"/>
      </patternFill>
    </fill>
    <fill>
      <patternFill patternType="solid">
        <fgColor rgb="FFD6EAF8"/>
        <bgColor rgb="FFD5F5E3"/>
      </patternFill>
    </fill>
    <fill>
      <patternFill patternType="solid">
        <fgColor rgb="FFD5F5E3"/>
        <bgColor rgb="FFD6EAF8"/>
      </patternFill>
    </fill>
    <fill>
      <patternFill patternType="solid">
        <fgColor rgb="FFFFFFFF"/>
        <bgColor rgb="FFF2F3F4"/>
      </patternFill>
    </fill>
    <fill>
      <patternFill patternType="solid">
        <fgColor rgb="001B4F72"/>
      </patternFill>
    </fill>
    <fill>
      <patternFill patternType="solid">
        <fgColor rgb="00F2F3F4"/>
      </patternFill>
    </fill>
    <fill>
      <patternFill patternType="solid">
        <fgColor rgb="00FFEB9C"/>
        <bgColor rgb="00FFEB9C"/>
      </patternFill>
    </fill>
  </fills>
  <borders count="3">
    <border>
      <left/>
      <right/>
      <top/>
      <bottom/>
      <diagonal/>
    </border>
    <border>
      <left style="thin">
        <color rgb="FFCCCCCC"/>
      </left>
      <right style="thin">
        <color rgb="FFCCCCCC"/>
      </right>
      <top style="thin">
        <color rgb="FFCCCCCC"/>
      </top>
      <bottom style="thin">
        <color rgb="FFCCCCCC"/>
      </bottom>
      <diagonal/>
    </border>
    <border>
      <left style="thin">
        <color rgb="00CCCCCC"/>
      </left>
      <right style="thin">
        <color rgb="00CCCCCC"/>
      </right>
      <top style="thin">
        <color rgb="00CCCCCC"/>
      </top>
      <bottom style="thin">
        <color rgb="00CCCCCC"/>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43">
    <xf numFmtId="0" fontId="0" fillId="0" borderId="0" applyAlignment="1" pivotButton="0" quotePrefix="0" xfId="0">
      <alignment horizontal="general" vertical="bottom"/>
    </xf>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6" fillId="3" borderId="1" applyAlignment="1" pivotButton="0" quotePrefix="0" xfId="0">
      <alignment horizontal="general" vertical="top" wrapText="1"/>
    </xf>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0" borderId="0" applyAlignment="1" pivotButton="0" quotePrefix="0" xfId="0">
      <alignment horizontal="general" vertical="bottom"/>
    </xf>
    <xf numFmtId="0" fontId="5" fillId="2" borderId="1" applyAlignment="1" pivotButton="0" quotePrefix="0" xfId="0">
      <alignment horizontal="center" vertical="center" wrapText="1"/>
    </xf>
    <xf numFmtId="0" fontId="5" fillId="2" borderId="0" applyAlignment="1" pivotButton="0" quotePrefix="0" xfId="0">
      <alignment horizontal="center" vertical="center" wrapText="1"/>
    </xf>
    <xf numFmtId="0" fontId="6" fillId="3" borderId="1" applyAlignment="1" pivotButton="0" quotePrefix="0" xfId="0">
      <alignment horizontal="general" vertical="top" wrapText="1"/>
    </xf>
    <xf numFmtId="0" fontId="6" fillId="0" borderId="0" pivotButton="0" quotePrefix="0" xfId="0"/>
    <xf numFmtId="0" fontId="7" fillId="4" borderId="1" applyAlignment="1" pivotButton="0" quotePrefix="0" xfId="0">
      <alignment horizontal="general" vertical="top" wrapText="1"/>
    </xf>
    <xf numFmtId="0" fontId="7" fillId="5" borderId="1" applyAlignment="1" pivotButton="0" quotePrefix="0" xfId="0">
      <alignment horizontal="general" vertical="top" wrapText="1"/>
    </xf>
    <xf numFmtId="0" fontId="8" fillId="0" borderId="0" applyAlignment="1" pivotButton="0" quotePrefix="0" xfId="0">
      <alignment horizontal="general" vertical="bottom"/>
    </xf>
    <xf numFmtId="0" fontId="9" fillId="4" borderId="0" applyAlignment="1" pivotButton="0" quotePrefix="0" xfId="0">
      <alignment horizontal="general" vertical="bottom"/>
    </xf>
    <xf numFmtId="0" fontId="9" fillId="5" borderId="0" applyAlignment="1" pivotButton="0" quotePrefix="0" xfId="0">
      <alignment horizontal="general" vertical="bottom"/>
    </xf>
    <xf numFmtId="0" fontId="9" fillId="0" borderId="0" applyAlignment="1" pivotButton="0" quotePrefix="0" xfId="0">
      <alignment horizontal="general" vertical="bottom"/>
    </xf>
    <xf numFmtId="0" fontId="10" fillId="0" borderId="0" applyAlignment="1" pivotButton="0" quotePrefix="0" xfId="0">
      <alignment horizontal="general" vertical="bottom"/>
    </xf>
    <xf numFmtId="0" fontId="7" fillId="0" borderId="0" applyAlignment="1" pivotButton="0" quotePrefix="0" xfId="0">
      <alignment horizontal="general" vertical="bottom" wrapText="1"/>
    </xf>
    <xf numFmtId="0" fontId="11" fillId="0" borderId="0" applyAlignment="1" pivotButton="0" quotePrefix="0" xfId="0">
      <alignment horizontal="general" vertical="bottom"/>
    </xf>
    <xf numFmtId="0" fontId="7" fillId="6" borderId="1" applyAlignment="1" pivotButton="0" quotePrefix="0" xfId="0">
      <alignment horizontal="general" vertical="top" wrapText="1"/>
    </xf>
    <xf numFmtId="0" fontId="12" fillId="0" borderId="0" applyAlignment="1" pivotButton="0" quotePrefix="0" xfId="0">
      <alignment horizontal="general" vertical="bottom" wrapText="1"/>
    </xf>
    <xf numFmtId="0" fontId="13" fillId="3" borderId="1" applyAlignment="1" pivotButton="0" quotePrefix="0" xfId="0">
      <alignment horizontal="general" vertical="top" wrapText="1"/>
    </xf>
    <xf numFmtId="0" fontId="7" fillId="3" borderId="1" applyAlignment="1" pivotButton="0" quotePrefix="0" xfId="0">
      <alignment horizontal="general" vertical="top" wrapText="1"/>
    </xf>
    <xf numFmtId="0" fontId="14" fillId="7" borderId="2" applyAlignment="1" pivotButton="0" quotePrefix="0" xfId="0">
      <alignment horizontal="center" vertical="center" wrapText="1"/>
    </xf>
    <xf numFmtId="0" fontId="15" fillId="8" borderId="2" applyAlignment="1" pivotButton="0" quotePrefix="0" xfId="0">
      <alignment vertical="top" wrapText="1"/>
    </xf>
    <xf numFmtId="0" fontId="6" fillId="9" borderId="1" applyAlignment="1" pivotButton="0" quotePrefix="0" xfId="0">
      <alignment horizontal="general" vertical="top" wrapText="1"/>
    </xf>
    <xf numFmtId="0" fontId="6" fillId="9" borderId="0" pivotButton="0" quotePrefix="0" xfId="0"/>
    <xf numFmtId="0" fontId="7" fillId="9" borderId="1" applyAlignment="1" pivotButton="0" quotePrefix="0" xfId="0">
      <alignment horizontal="general" vertical="top" wrapText="1"/>
    </xf>
    <xf numFmtId="0" fontId="0" fillId="9" borderId="0" pivotButton="0" quotePrefix="0" xfId="0"/>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2F3F4"/>
      <rgbColor rgb="FFD6EAF8"/>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5F5E3"/>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B4F72"/>
      <rgbColor rgb="FF339966"/>
      <rgbColor rgb="FF003300"/>
      <rgbColor rgb="FF333300"/>
      <rgbColor rgb="FF993300"/>
      <rgbColor rgb="FF993366"/>
      <rgbColor rgb="FF333399"/>
      <rgbColor rgb="FF555555"/>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H7" authorId="0" shapeId="0">
      <text>
        <t>[Extract] | Confidence: 50%</t>
      </text>
    </comment>
    <comment ref="I7" authorId="0" shapeId="0">
      <text>
        <t>[Extract] | Confidence: 50%</t>
      </text>
    </comment>
    <comment ref="A8" authorId="0" shapeId="0">
      <text>
        <t>[Extract] | Confidence: 50%</t>
      </text>
    </comment>
    <comment ref="B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H8" authorId="0" shapeId="0">
      <text>
        <t>[Extract] | Confidence: 50%</t>
      </text>
    </comment>
    <comment ref="I8"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4.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filterMode="0">
    <outlinePr summaryBelow="1" summaryRight="1"/>
    <pageSetUpPr fitToPage="1"/>
  </sheetPr>
  <dimension ref="A1:L6"/>
  <sheetViews>
    <sheetView showFormulas="0" showGridLines="1" showRowColHeaders="1" showZeros="1" rightToLeft="0" tabSelected="1"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30" customWidth="1" style="17" min="2" max="2"/>
    <col width="40" customWidth="1" style="17" min="3" max="3"/>
    <col width="12" customWidth="1" style="17" min="4" max="4"/>
    <col width="14" customWidth="1" style="17" min="5" max="5"/>
    <col width="16" customWidth="1" style="17" min="6" max="6"/>
    <col width="14" customWidth="1" style="17" min="7" max="7"/>
    <col width="20" customWidth="1" style="17" min="8" max="8"/>
    <col width="22" customWidth="1" style="17" min="9" max="9"/>
    <col width="16" customWidth="1" style="17" min="10" max="10"/>
    <col width="30" customWidth="1" style="17" min="11" max="11"/>
  </cols>
  <sheetData>
    <row r="1" ht="30" customHeight="1" s="18">
      <c r="A1" s="19" t="inlineStr">
        <is>
          <t>Unit of Assurance — Assessment Summary</t>
        </is>
      </c>
    </row>
    <row r="2" ht="23.85" customHeight="1" s="18">
      <c r="A2" s="20" t="inlineStr">
        <is>
          <t>Project Name</t>
        </is>
      </c>
      <c r="B2" s="20" t="inlineStr">
        <is>
          <t>COU Name</t>
        </is>
      </c>
      <c r="C2" s="20" t="inlineStr">
        <is>
          <t>COU Description</t>
        </is>
      </c>
      <c r="D2" s="20" t="inlineStr">
        <is>
          <t>Profile</t>
        </is>
      </c>
      <c r="E2" s="20" t="inlineStr">
        <is>
          <t>Device Class</t>
        </is>
      </c>
      <c r="F2" s="20" t="inlineStr">
        <is>
          <t>Model Risk Level</t>
        </is>
      </c>
      <c r="G2" s="20" t="inlineStr">
        <is>
          <t>Assurance Level</t>
        </is>
      </c>
      <c r="H2" s="20" t="inlineStr">
        <is>
          <t>Standards Reference</t>
        </is>
      </c>
      <c r="I2" s="20" t="inlineStr">
        <is>
          <t>Assessor Name</t>
        </is>
      </c>
      <c r="J2" s="20" t="inlineStr">
        <is>
          <t>Assessment Date</t>
        </is>
      </c>
      <c r="K2" s="20" t="inlineStr">
        <is>
          <t>Source Document</t>
        </is>
      </c>
      <c r="L2" s="21" t="inlineStr">
        <is>
          <t>Has UQ?</t>
        </is>
      </c>
    </row>
    <row r="3" ht="32.8" customHeight="1" s="18">
      <c r="A3" s="39" t="inlineStr">
        <is>
          <t>S2 Cold Plate CHT Credibility Assessment</t>
        </is>
      </c>
      <c r="B3" s="39" t="inlineStr">
        <is>
          <t>Conjugate heat transfer model of EV battery module cold plate for design screening and controller setpoint definition</t>
        </is>
      </c>
      <c r="C3" s="39" t="inlineStr">
        <is>
          <t>The model predicts maximum cell case temperature (Tmax), peak cell-to-cell temperature spread (ΔTmax), and cold-plate pressure drop for a 12-cell lithium-ion battery module coupled to a serpentine aluminum cold plate (S2 geometry). It is used to rank channel layout variants, establish cooling controller setpoints, and size the coolant pump within the envelope: flow 4.5–9.0 L/min, inlet temperature 18–28 C, ambient 20–35 C, cell heat 6–16 W/cell.</t>
        </is>
      </c>
      <c r="D3" s="39" t="inlineStr">
        <is>
          <t>Complete</t>
        </is>
      </c>
      <c r="E3" s="39" t="inlineStr">
        <is>
          <t>N/A</t>
        </is>
      </c>
      <c r="F3" s="39" t="inlineStr">
        <is>
          <t>MRL 3</t>
        </is>
      </c>
      <c r="G3" s="39" t="inlineStr">
        <is>
          <t>Medium</t>
        </is>
      </c>
      <c r="H3" s="39" t="inlineStr">
        <is>
          <t>ASME-VV40-2018</t>
        </is>
      </c>
      <c r="I3" s="39" t="inlineStr">
        <is>
          <t>Thermal Systems V&amp;V Group, eMotion Labs; independent reviewer Dr. C. Nguyen; decision by M. Alvarez</t>
        </is>
      </c>
      <c r="J3" s="22" t="inlineStr">
        <is>
          <t>Date of this assessment (YYYY-MM-DD)</t>
        </is>
      </c>
      <c r="K3" s="39" t="inlineStr">
        <is>
          <t>report.md; appendix.md — eMotion Labs Credibility Assessment Report R1, 2026-08-06</t>
        </is>
      </c>
      <c r="L3" s="40" t="inlineStr">
        <is>
          <t>Yes</t>
        </is>
      </c>
    </row>
    <row r="4" ht="15" customHeight="1" s="18">
      <c r="A4" s="24" t="n"/>
      <c r="B4" s="24" t="n"/>
      <c r="C4" s="25" t="n"/>
      <c r="D4" s="24" t="n"/>
      <c r="E4" s="25" t="n"/>
      <c r="F4" s="25" t="n"/>
      <c r="G4" s="25" t="n"/>
      <c r="H4" s="25" t="n"/>
      <c r="I4" s="24" t="n"/>
      <c r="J4" s="24" t="n"/>
      <c r="K4" s="25" t="n"/>
    </row>
    <row r="6" ht="15" customHeight="1" s="18">
      <c r="A6" s="26" t="inlineStr">
        <is>
          <t>Legend:</t>
        </is>
      </c>
      <c r="C6" s="27" t="inlineStr">
        <is>
          <t>Required (Minimal)</t>
        </is>
      </c>
      <c r="D6" s="28" t="inlineStr">
        <is>
          <t>Required (Complete)</t>
        </is>
      </c>
      <c r="E6" s="29" t="inlineStr">
        <is>
          <t>Optional</t>
        </is>
      </c>
    </row>
  </sheetData>
  <mergeCells count="2">
    <mergeCell ref="A1:K1"/>
    <mergeCell ref="A6:B6"/>
  </mergeCells>
  <dataValidations count="5">
    <dataValidation sqref="D4" showDropDown="0" showInputMessage="0" showErrorMessage="0" allowBlank="0" error="Select Minimal or Complete" type="list" errorStyle="stop" operator="between">
      <formula1>list_profile</formula1>
      <formula2>0</formula2>
    </dataValidation>
    <dataValidation sqref="E4" showDropDown="0" showInputMessage="0" showErrorMessage="0" allowBlank="1" type="list" errorStyle="stop" operator="between">
      <formula1>list_device_class</formula1>
      <formula2>0</formula2>
    </dataValidation>
    <dataValidation sqref="F4" showDropDown="0" showInputMessage="0" showErrorMessage="0" allowBlank="1" type="list" errorStyle="stop" operator="between">
      <formula1>list_mrl</formula1>
      <formula2>0</formula2>
    </dataValidation>
    <dataValidation sqref="G4" showDropDown="0" showInputMessage="0" showErrorMessage="0" allowBlank="1" type="list" errorStyle="stop" operator="between">
      <formula1>list_assurance</formula1>
      <formula2>0</formula2>
    </dataValidation>
    <dataValidation sqref="H4" showDropDown="0" showInputMessage="0" showErrorMessage="0" allowBlank="1" type="list" errorStyle="stop" operator="between">
      <formula1>list_standards</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B1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2" customWidth="1" style="17" min="1" max="1"/>
    <col width="90" customWidth="1" style="17" min="2" max="2"/>
  </cols>
  <sheetData>
    <row r="1" ht="30" customHeight="1" s="18">
      <c r="A1" s="19" t="inlineStr">
        <is>
          <t>UofA Excel Template — Instructions</t>
        </is>
      </c>
    </row>
    <row r="3" ht="39.75" customHeight="1" s="18">
      <c r="A3" s="30" t="inlineStr">
        <is>
          <t>What is this?</t>
        </is>
      </c>
      <c r="B3" s="31" t="inlineStr">
        <is>
          <t>This workbook captures a credibility assessment for one Context of Use (COU). Fill it out, then run `uofa import` to convert it to a machine-verifiable evidence package.</t>
        </is>
      </c>
    </row>
    <row r="4" ht="39.75" customHeight="1" s="18">
      <c r="A4" s="30" t="inlineStr">
        <is>
          <t>One workbook = one COU</t>
        </is>
      </c>
      <c r="B4" s="31" t="inlineStr">
        <is>
          <t>If your project has multiple COUs (e.g., different device classes or risk levels for the same model), create a separate workbook for each.</t>
        </is>
      </c>
    </row>
    <row r="5" ht="39.75" customHeight="1" s="18">
      <c r="A5" s="30" t="inlineStr">
        <is>
          <t>Profiles</t>
        </is>
      </c>
      <c r="B5" s="31" t="inlineStr">
        <is>
          <t>Minimal (7 fields, lightweight audit trail) is for early-stage projects or live pipeline capture. Complete (full V&amp;V 40 assessment) is for regulatory submissions.</t>
        </is>
      </c>
    </row>
    <row r="6" ht="39.75" customHeight="1" s="18">
      <c r="A6" s="30" t="inlineStr">
        <is>
          <t>Color coding</t>
        </is>
      </c>
      <c r="B6" s="31" t="inlineStr">
        <is>
          <t>Blue cells = required for Minimal profile. Green cells = required for Complete profile. White cells = optional.</t>
        </is>
      </c>
    </row>
    <row r="7" ht="39.75" customHeight="1" s="18">
      <c r="A7" s="30" t="inlineStr">
        <is>
          <t>Credibility Factors</t>
        </is>
      </c>
      <c r="B7" s="31" t="inlineStr">
        <is>
          <t>Sheet 4 is pre-populated with all 13 V&amp;V 40 factors from Table 5-1. You do not need to assess all 13 — set Assessed = "No" or "N/A" for factors not relevant to your COU.</t>
        </is>
      </c>
    </row>
    <row r="8" ht="39.75" customHeight="1" s="18">
      <c r="A8" s="30" t="inlineStr">
        <is>
          <t>Dropdowns</t>
        </is>
      </c>
      <c r="B8" s="31" t="inlineStr">
        <is>
          <t>Most constrained fields use dropdown lists. If you need a custom value not in the dropdown, type it directly (the validation will warn but not prevent entry).</t>
        </is>
      </c>
    </row>
    <row r="9" ht="39.75" customHeight="1" s="18">
      <c r="A9" s="30" t="inlineStr">
        <is>
          <t>After filling out</t>
        </is>
      </c>
      <c r="B9" s="31" t="inlineStr">
        <is>
          <t>Run: uofa import your-file.xlsx --sign --key keys/your.key --check</t>
        </is>
      </c>
    </row>
    <row r="10" ht="39.75" customHeight="1" s="18">
      <c r="A10" s="30" t="inlineStr">
        <is>
          <t>What the tool checks</t>
        </is>
      </c>
      <c r="B10" s="31" t="inlineStr">
        <is>
          <t>Gate 1 (SHACL): Are all required fields present? Gate 2 (Jena rules): Are there quality gaps (weakeners)? Gate 3 (Integrity): Is the hash and signature valid?</t>
        </is>
      </c>
    </row>
    <row r="11" ht="39.75" customHeight="1" s="18">
      <c r="A11" s="30" t="inlineStr">
        <is>
          <t>More info</t>
        </is>
      </c>
      <c r="B11" s="31" t="inlineStr">
        <is>
          <t>https://crediblesimulation.com | https://github.com/cloudronin/uofa</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L10"/>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sheetData>
    <row r="1" ht="15" customHeight="1" s="18">
      <c r="A1" s="32" t="inlineStr">
        <is>
          <t>Profile</t>
        </is>
      </c>
      <c r="B1" s="32" t="inlineStr">
        <is>
          <t>Device Class</t>
        </is>
      </c>
      <c r="C1" s="32" t="inlineStr">
        <is>
          <t>Model Risk Level</t>
        </is>
      </c>
      <c r="D1" s="32" t="inlineStr">
        <is>
          <t>Assurance Level</t>
        </is>
      </c>
      <c r="E1" s="32" t="inlineStr">
        <is>
          <t>Standards Reference</t>
        </is>
      </c>
      <c r="F1" s="32" t="inlineStr">
        <is>
          <t>Entity Type</t>
        </is>
      </c>
      <c r="G1" s="32" t="inlineStr">
        <is>
          <t>Has UQ</t>
        </is>
      </c>
      <c r="H1" s="32" t="inlineStr">
        <is>
          <t>Pass/Fail</t>
        </is>
      </c>
      <c r="I1" s="32" t="inlineStr">
        <is>
          <t>Factor Level (1-5)</t>
        </is>
      </c>
      <c r="J1" s="32" t="inlineStr">
        <is>
          <t>Factor Status</t>
        </is>
      </c>
      <c r="K1" s="32" t="inlineStr">
        <is>
          <t>Decision Outcome</t>
        </is>
      </c>
      <c r="L1" s="17" t="inlineStr">
        <is>
          <t>Has UQ (COU-level)</t>
        </is>
      </c>
    </row>
    <row r="2" ht="15" customHeight="1" s="18">
      <c r="A2" s="17" t="inlineStr">
        <is>
          <t>Minimal</t>
        </is>
      </c>
      <c r="B2" s="17" t="inlineStr">
        <is>
          <t>Class I</t>
        </is>
      </c>
      <c r="C2" s="17" t="inlineStr">
        <is>
          <t>MRL 1</t>
        </is>
      </c>
      <c r="D2" s="17" t="inlineStr">
        <is>
          <t>Low</t>
        </is>
      </c>
      <c r="E2" s="17" t="inlineStr">
        <is>
          <t>ASME-VV40-2018</t>
        </is>
      </c>
      <c r="F2" s="17" t="inlineStr">
        <is>
          <t>Requirement</t>
        </is>
      </c>
      <c r="G2" s="17" t="inlineStr">
        <is>
          <t>Yes</t>
        </is>
      </c>
      <c r="H2" s="17" t="inlineStr">
        <is>
          <t>Pass</t>
        </is>
      </c>
      <c r="I2" s="17" t="n">
        <v>1</v>
      </c>
      <c r="J2" s="17" t="inlineStr">
        <is>
          <t>assessed</t>
        </is>
      </c>
      <c r="K2" s="17" t="inlineStr">
        <is>
          <t>Accepted</t>
        </is>
      </c>
      <c r="L2" s="17" t="inlineStr">
        <is>
          <t>Yes</t>
        </is>
      </c>
    </row>
    <row r="3" ht="15" customHeight="1" s="18">
      <c r="A3" s="17" t="inlineStr">
        <is>
          <t>Complete</t>
        </is>
      </c>
      <c r="B3" s="17" t="inlineStr">
        <is>
          <t>Class II</t>
        </is>
      </c>
      <c r="C3" s="17" t="inlineStr">
        <is>
          <t>MRL 2</t>
        </is>
      </c>
      <c r="D3" s="17" t="inlineStr">
        <is>
          <t>Medium</t>
        </is>
      </c>
      <c r="E3" s="17" t="inlineStr">
        <is>
          <t>NASA-STD-7009B</t>
        </is>
      </c>
      <c r="F3" s="17" t="inlineStr">
        <is>
          <t>Model</t>
        </is>
      </c>
      <c r="G3" s="17" t="inlineStr">
        <is>
          <t>No</t>
        </is>
      </c>
      <c r="H3" s="17" t="inlineStr">
        <is>
          <t>Fail</t>
        </is>
      </c>
      <c r="I3" s="17" t="n">
        <v>2</v>
      </c>
      <c r="J3" s="17" t="inlineStr">
        <is>
          <t>not-assessed</t>
        </is>
      </c>
      <c r="K3" s="17" t="inlineStr">
        <is>
          <t>Not accepted</t>
        </is>
      </c>
      <c r="L3" s="17" t="inlineStr">
        <is>
          <t>No</t>
        </is>
      </c>
    </row>
    <row r="4" ht="15" customHeight="1" s="18">
      <c r="B4" s="17" t="inlineStr">
        <is>
          <t>Class III</t>
        </is>
      </c>
      <c r="C4" s="17" t="inlineStr">
        <is>
          <t>MRL 3</t>
        </is>
      </c>
      <c r="D4" s="17" t="inlineStr">
        <is>
          <t>High</t>
        </is>
      </c>
      <c r="E4" s="17" t="inlineStr">
        <is>
          <t>FDA-2023-CMS</t>
        </is>
      </c>
      <c r="F4" s="17" t="inlineStr">
        <is>
          <t>Dataset</t>
        </is>
      </c>
      <c r="H4" s="17" t="inlineStr">
        <is>
          <t>Inconclusive</t>
        </is>
      </c>
      <c r="I4" s="17" t="n">
        <v>3</v>
      </c>
      <c r="J4" s="17" t="inlineStr">
        <is>
          <t>scoped-out</t>
        </is>
      </c>
      <c r="K4" s="17" t="inlineStr">
        <is>
          <t>Conditional</t>
        </is>
      </c>
    </row>
    <row r="5" ht="15" customHeight="1" s="18">
      <c r="B5" s="17" t="inlineStr">
        <is>
          <t>Category A</t>
        </is>
      </c>
      <c r="C5" s="17" t="inlineStr">
        <is>
          <t>MRL 4</t>
        </is>
      </c>
      <c r="E5" s="17" t="inlineStr">
        <is>
          <t>Custom</t>
        </is>
      </c>
      <c r="H5" s="17" t="inlineStr">
        <is>
          <t>N/A</t>
        </is>
      </c>
      <c r="I5" s="17" t="n">
        <v>4</v>
      </c>
      <c r="J5" s="17" t="inlineStr">
        <is>
          <t>not-applicable</t>
        </is>
      </c>
    </row>
    <row r="6" ht="15" customHeight="1" s="18">
      <c r="B6" s="17" t="inlineStr">
        <is>
          <t>Category B</t>
        </is>
      </c>
      <c r="C6" s="17" t="inlineStr">
        <is>
          <t>MRL 5</t>
        </is>
      </c>
      <c r="I6" s="17" t="n">
        <v>5</v>
      </c>
    </row>
    <row r="7" ht="15" customHeight="1" s="18">
      <c r="B7" s="17" t="inlineStr">
        <is>
          <t>Category C</t>
        </is>
      </c>
    </row>
    <row r="8" ht="15" customHeight="1" s="18">
      <c r="B8" s="17" t="inlineStr">
        <is>
          <t>Category D</t>
        </is>
      </c>
    </row>
    <row r="9" ht="15" customHeight="1" s="18">
      <c r="B9" s="17" t="inlineStr">
        <is>
          <t>Category E</t>
        </is>
      </c>
    </row>
    <row r="10" ht="15" customHeight="1" s="18">
      <c r="B10" s="17" t="inlineStr">
        <is>
          <t>Other</t>
        </is>
      </c>
    </row>
  </sheetData>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1"/>
  </sheetPr>
  <dimension ref="A1:F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6" customWidth="1" style="17" min="1" max="1"/>
    <col width="35" customWidth="1" style="17" min="2" max="2"/>
    <col width="40" customWidth="1" style="17" min="3" max="3"/>
    <col width="45" customWidth="1" style="17" min="4" max="4"/>
    <col width="12" customWidth="1" style="17" min="5" max="5"/>
    <col width="20" customWidth="1" style="17" min="6" max="6"/>
  </cols>
  <sheetData>
    <row r="1" ht="30" customHeight="1" s="18">
      <c r="A1" s="19" t="inlineStr">
        <is>
          <t>Model &amp; Data — What you modeled and compared against</t>
        </is>
      </c>
    </row>
    <row r="2" ht="15" customHeight="1" s="18">
      <c r="A2" s="20" t="inlineStr">
        <is>
          <t>Entity Type</t>
        </is>
      </c>
      <c r="B2" s="20" t="inlineStr">
        <is>
          <t>Name</t>
        </is>
      </c>
      <c r="C2" s="20" t="inlineStr">
        <is>
          <t>Identifier / URI</t>
        </is>
      </c>
      <c r="D2" s="20" t="inlineStr">
        <is>
          <t>Description</t>
        </is>
      </c>
      <c r="E2" s="20" t="inlineStr">
        <is>
          <t>Version</t>
        </is>
      </c>
      <c r="F2" s="20" t="inlineStr">
        <is>
          <t>Source</t>
        </is>
      </c>
    </row>
    <row r="3" ht="32.8" customHeight="1" s="18">
      <c r="A3" s="39" t="inlineStr">
        <is>
          <t>Requirement</t>
        </is>
      </c>
      <c r="B3" s="39" t="inlineStr">
        <is>
          <t>Thermal and pressure-drop performance acceptance criteria</t>
        </is>
      </c>
      <c r="C3" s="22" t="inlineStr">
        <is>
          <t>Stable URI or local ID</t>
        </is>
      </c>
      <c r="D3" s="39" t="inlineStr">
        <is>
          <t>Tmax ≤ 52 C; ΔTmax ≤ 5 C; model margin to Tmax limit ≥ 3 C; ΔTmax margin ≥ 1 C; pressure drop prediction within ±10% of measurement; MAE ≤ 1.5 C (Tmax), ≤ 0.5 C (ΔTmax) across the validation matrix; GCI contributing less than one-third of the decision margin.</t>
        </is>
      </c>
      <c r="E3" s="22" t="inlineStr">
        <is>
          <t>Version number (optional)</t>
        </is>
      </c>
      <c r="F3" s="22" t="inlineStr">
        <is>
          <t>Where this came from (optional)</t>
        </is>
      </c>
    </row>
    <row r="4" ht="15" customHeight="1" s="18">
      <c r="A4" s="41" t="inlineStr">
        <is>
          <t>Model</t>
        </is>
      </c>
      <c r="B4" s="41" t="inlineStr">
        <is>
          <t>ANSYS Fluent 2024 R1 CHT Model — S2 Cold Plate</t>
        </is>
      </c>
      <c r="C4" s="24" t="n"/>
      <c r="D4" s="41" t="inlineStr">
        <is>
          <t>Segregated pressure-based solver for 3-D turbulent conjugate heat transfer (k–ω SST) in the S2 serpentine cold plate and 12-cell battery module; steady and transient modes; meshes 6.9M–23.7M cells.</t>
        </is>
      </c>
      <c r="E4" s="33" t="n"/>
      <c r="F4" s="33" t="n"/>
    </row>
    <row r="5" ht="15" customHeight="1" s="18">
      <c r="A5" s="41" t="inlineStr">
        <is>
          <t>Dataset</t>
        </is>
      </c>
      <c r="B5" s="41" t="inlineStr">
        <is>
          <t>Experimental validation dataset — S2 cold plate thermal and pressure tests</t>
        </is>
      </c>
      <c r="C5" s="24" t="n"/>
      <c r="D5" s="41" t="inlineStr">
        <is>
          <t>Calibrated thermocouple, RTD, Coriolis flow meter, and differential pressure transducer measurements across 18 steady-state points (2C and 2.5C, three flow rates, three inlet temperatures) and one UDDS-like transient cycle, each condition repeated twice.</t>
        </is>
      </c>
      <c r="E5" s="33" t="n"/>
      <c r="F5" s="33" t="n"/>
    </row>
    <row r="6" ht="15" customHeight="1" s="18">
      <c r="A6" s="41" t="inlineStr">
        <is>
          <t>Dataset</t>
        </is>
      </c>
      <c r="B6" s="41" t="inlineStr">
        <is>
          <t>Material and input property characterization datasets</t>
        </is>
      </c>
      <c r="C6" s="24" t="n"/>
      <c r="D6" s="41" t="inlineStr">
        <is>
          <t>Guarded hot-plate TIM conductivity (ASTM C177, 10 samples), effective cell conductivity from heated dummy tests, calorimetry-derived heat generation profiles (Maccor cycler), ASHRAE/NIST coolant property correlations, CMM geometry verification of manufactured cold plate.</t>
        </is>
      </c>
      <c r="E6" s="33" t="n"/>
      <c r="F6" s="33" t="n"/>
    </row>
    <row r="7" ht="15" customHeight="1" s="18">
      <c r="A7" s="41" t="inlineStr">
        <is>
          <t>Model</t>
        </is>
      </c>
      <c r="B7" s="41" t="inlineStr">
        <is>
          <t>UQ Sensitivity Model — Latin Hypercube Sampling</t>
        </is>
      </c>
      <c r="C7" s="24" t="n"/>
      <c r="D7" s="41" t="inlineStr">
        <is>
          <t>200-sample Latin Hypercube over TIM thickness, flow split imbalance, heat generation bias, k_TIM, and k_cell,z; Sobol total-order indices computed; polynomial response surface used for cross-check.</t>
        </is>
      </c>
      <c r="E7" s="33" t="n"/>
      <c r="F7" s="33" t="n"/>
    </row>
    <row r="8" ht="15" customHeight="1" s="18">
      <c r="A8" s="24" t="n"/>
      <c r="B8" s="24" t="n"/>
      <c r="C8" s="24" t="n"/>
      <c r="D8" s="33" t="n"/>
      <c r="E8" s="33" t="n"/>
      <c r="F8" s="33" t="n"/>
    </row>
    <row r="9" ht="15" customHeight="1" s="18">
      <c r="A9" s="24" t="n"/>
      <c r="B9" s="24" t="n"/>
      <c r="C9" s="24" t="n"/>
      <c r="D9" s="33" t="n"/>
      <c r="E9" s="33" t="n"/>
      <c r="F9" s="33" t="n"/>
    </row>
    <row r="10" ht="15" customHeight="1" s="18">
      <c r="A10" s="24" t="n"/>
      <c r="B10" s="24" t="n"/>
      <c r="C10" s="24" t="n"/>
      <c r="D10" s="33" t="n"/>
      <c r="E10" s="33" t="n"/>
      <c r="F10" s="33" t="n"/>
    </row>
    <row r="11" ht="15" customHeight="1" s="18">
      <c r="A11" s="24" t="n"/>
      <c r="B11" s="24" t="n"/>
      <c r="C11" s="24" t="n"/>
      <c r="D11" s="33" t="n"/>
      <c r="E11" s="33" t="n"/>
      <c r="F11" s="33" t="n"/>
    </row>
    <row r="12" ht="15" customHeight="1" s="18">
      <c r="A12" s="24" t="n"/>
      <c r="B12" s="24" t="n"/>
      <c r="C12" s="24" t="n"/>
      <c r="D12" s="33" t="n"/>
      <c r="E12" s="33" t="n"/>
      <c r="F12" s="33" t="n"/>
    </row>
    <row r="13" ht="15" customHeight="1" s="18">
      <c r="A13" s="24" t="n"/>
      <c r="B13" s="24" t="n"/>
      <c r="C13" s="24" t="n"/>
      <c r="D13" s="33" t="n"/>
      <c r="E13" s="33" t="n"/>
      <c r="F13" s="33" t="n"/>
    </row>
  </sheetData>
  <mergeCells count="1">
    <mergeCell ref="A1:F1"/>
  </mergeCells>
  <dataValidations count="1">
    <dataValidation sqref="A4:A13" showDropDown="0" showInputMessage="0" showErrorMessage="0" allowBlank="1" type="list" errorStyle="stop" operator="between">
      <formula1>list_entity_type</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5.xml><?xml version="1.0" encoding="utf-8"?>
<worksheet xmlns="http://schemas.openxmlformats.org/spreadsheetml/2006/main">
  <sheetPr filterMode="0">
    <outlinePr summaryBelow="1" summaryRight="1"/>
    <pageSetUpPr fitToPage="1"/>
  </sheetPr>
  <dimension ref="A1:I13"/>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5" customWidth="1" style="17" min="1" max="1"/>
    <col width="35" customWidth="1" style="17" min="2" max="2"/>
    <col width="45" customWidth="1" style="17" min="3" max="3"/>
    <col width="35" customWidth="1" style="17" min="4" max="4"/>
    <col width="10" customWidth="1" style="17" min="5" max="5"/>
    <col width="30" customWidth="1" style="17" min="6" max="6"/>
    <col width="18" customWidth="1" style="17" min="7" max="7"/>
    <col width="14" customWidth="1" style="17" min="8" max="8"/>
  </cols>
  <sheetData>
    <row r="1" ht="30" customHeight="1" s="18">
      <c r="A1" s="19" t="inlineStr">
        <is>
          <t>Validation Results — What you found when you tested the model</t>
        </is>
      </c>
    </row>
    <row r="2" ht="15" customHeight="1" s="18">
      <c r="A2" s="20" t="inlineStr">
        <is>
          <t>Result Name</t>
        </is>
      </c>
      <c r="B2" s="20" t="inlineStr">
        <is>
          <t>Identifier / URI</t>
        </is>
      </c>
      <c r="C2" s="20" t="inlineStr">
        <is>
          <t>Description</t>
        </is>
      </c>
      <c r="D2" s="20" t="inlineStr">
        <is>
          <t>Compares To</t>
        </is>
      </c>
      <c r="E2" s="20" t="inlineStr">
        <is>
          <t>Has UQ?</t>
        </is>
      </c>
      <c r="F2" s="20" t="inlineStr">
        <is>
          <t>UQ Method</t>
        </is>
      </c>
      <c r="G2" s="20" t="inlineStr">
        <is>
          <t>Metric Value</t>
        </is>
      </c>
      <c r="H2" s="20" t="inlineStr">
        <is>
          <t>Pass / Fail</t>
        </is>
      </c>
    </row>
    <row r="3" ht="32.8" customHeight="1" s="18">
      <c r="A3" s="39" t="inlineStr">
        <is>
          <t>Manufactured solution — solid conduction code verification</t>
        </is>
      </c>
      <c r="B3" s="39" t="inlineStr">
        <is>
          <t>ValidationResult</t>
        </is>
      </c>
      <c r="C3" s="22" t="inlineStr">
        <is>
          <t>What was done, what was found</t>
        </is>
      </c>
      <c r="D3" s="39" t="inlineStr">
        <is>
          <t>Sinusoidal steady-state temperature field imposed on a 10×10×10 mm cube with k = 10 W/m-K; analytic volumetric source derived; L2 errors measured on three grid levels (h = 1.0, 0.5, 0.25 mm).</t>
        </is>
      </c>
      <c r="E3" s="39" t="inlineStr">
        <is>
          <t>Analytic manufactured solution</t>
        </is>
      </c>
      <c r="F3" s="39" t="inlineStr">
        <is>
          <t>No</t>
        </is>
      </c>
      <c r="G3" s="22" t="inlineStr">
        <is>
          <t>Quantitative result if applicable</t>
        </is>
      </c>
      <c r="H3" s="39" t="inlineStr">
        <is>
          <t>L2 errors 2.9e-3, 7.3e-4, 1.8e-4; observed order ≈ 2.01</t>
        </is>
      </c>
      <c r="I3" s="42" t="inlineStr">
        <is>
          <t>Pass</t>
        </is>
      </c>
    </row>
    <row r="4" ht="15" customHeight="1" s="18">
      <c r="A4" s="41" t="inlineStr">
        <is>
          <t>Mesh convergence study — GCI analysis</t>
        </is>
      </c>
      <c r="B4" s="41" t="inlineStr">
        <is>
          <t>ValidationResult</t>
        </is>
      </c>
      <c r="C4" s="33" t="n"/>
      <c r="D4" s="41" t="inlineStr">
        <is>
          <t>Three mesh levels (6.9M, 12.4M, 23.7M cells) run at steady 2C, 7.5 L/min, 20 C inlet; Richardson extrapolation applied; GCI95% computed for Tmax, ΔTmax, and Δp; transient time-step sweep (1.0, 0.5, 0.25 s) also performed.</t>
        </is>
      </c>
      <c r="E4" s="41" t="inlineStr">
        <is>
          <t>Richardson extrapolation reference values</t>
        </is>
      </c>
      <c r="F4" s="41" t="inlineStr">
        <is>
          <t>Yes</t>
        </is>
      </c>
      <c r="G4" s="41" t="inlineStr">
        <is>
          <t>Richardson extrapolation / Grid Convergence Index</t>
        </is>
      </c>
      <c r="H4" s="41" t="inlineStr">
        <is>
          <t>Tmax GCI12,95% = 0.62 C; GCI23,95% = 0.31 C; ΔTmax GCI12 = 0.17 C; Δp GCI12 = 1.1 kPa; transient amplitude change 0.24 C between Δt = 0.5 and 0.25 s</t>
        </is>
      </c>
      <c r="I4" s="42" t="inlineStr">
        <is>
          <t>Pass</t>
        </is>
      </c>
    </row>
    <row r="5" ht="15" customHeight="1" s="18">
      <c r="A5" s="41" t="inlineStr">
        <is>
          <t>Steady-state model-to-experiment comparison — 18-point matrix</t>
        </is>
      </c>
      <c r="B5" s="41" t="inlineStr">
        <is>
          <t>ValidationResult</t>
        </is>
      </c>
      <c r="C5" s="33" t="n"/>
      <c r="D5" s="41" t="inlineStr">
        <is>
          <t>Model predictions of Tmax, ΔTmax, and Δp compared to calibrated experimental measurements across 18 steady operating points spanning 2C–2.5C, 5.0–9.0 L/min, 18–28 C inlet. Pre-defined acceptance gates applied.</t>
        </is>
      </c>
      <c r="E5" s="41" t="inlineStr">
        <is>
          <t>Calibrated thermocouple, RTD, and differential pressure transducer measurements</t>
        </is>
      </c>
      <c r="F5" s="41" t="inlineStr">
        <is>
          <t>Yes</t>
        </is>
      </c>
      <c r="G5" s="41" t="inlineStr">
        <is>
          <t>Combined measurement uncertainty (k=2) and GCI uncertainty bands</t>
        </is>
      </c>
      <c r="H5" s="41" t="inlineStr">
        <is>
          <t>MAE Tmax = 0.86 C (limit 1.5 C); MAE ΔTmax = 0.29 C (limit 0.5 C); worst-case Tmax diff = 2.1 C; Δp error range 2.9–7.1% (limit 10%); all errors within combined uncertainty envelopes</t>
        </is>
      </c>
      <c r="I5" s="42" t="inlineStr">
        <is>
          <t>Pass</t>
        </is>
      </c>
    </row>
    <row r="6" ht="15" customHeight="1" s="18">
      <c r="A6" s="41" t="inlineStr">
        <is>
          <t>Transient UDDS-like duty cycle comparison</t>
        </is>
      </c>
      <c r="B6" s="41" t="inlineStr">
        <is>
          <t>ValidationResult</t>
        </is>
      </c>
      <c r="C6" s="33" t="n"/>
      <c r="D6" s="41" t="inlineStr">
        <is>
          <t>Model Tmax trajectory compared to measured values over 1800 s UDDS-like profile at 7.5 L/min, 23 C inlet; peak amplitude and timing assessed.</t>
        </is>
      </c>
      <c r="E6" s="41" t="inlineStr">
        <is>
          <t>Thermocouple and RTD measurements during transient test</t>
        </is>
      </c>
      <c r="F6" s="41" t="inlineStr">
        <is>
          <t>No</t>
        </is>
      </c>
      <c r="G6" s="33" t="n"/>
      <c r="H6" s="41" t="inlineStr">
        <is>
          <t>Peak Tmax diff = 1.1 C (48.2 measured vs 47.1 modeled); peak time error = 0.3 s; RMS trajectory error = 0.74 C; ΔTmax track within 0.4 C</t>
        </is>
      </c>
      <c r="I6" s="42" t="inlineStr">
        <is>
          <t>Pass</t>
        </is>
      </c>
    </row>
    <row r="7" ht="15" customHeight="1" s="18">
      <c r="A7" s="41" t="inlineStr">
        <is>
          <t>Pressure-loss benchmark — serpentine surrogate</t>
        </is>
      </c>
      <c r="B7" s="41" t="inlineStr">
        <is>
          <t>ValidationResult</t>
        </is>
      </c>
      <c r="C7" s="33" t="n"/>
      <c r="D7" s="41" t="inlineStr">
        <is>
          <t>Friction factor–Re dependence in an empty serpentine plate surrogate compared to Idelchik minor loss estimates for Re ~ 5200–11800; straight channel fRe compared to Blasius.</t>
        </is>
      </c>
      <c r="E7" s="41" t="inlineStr">
        <is>
          <t>Idelchik tabulated minor loss estimates; Blasius correlation</t>
        </is>
      </c>
      <c r="F7" s="41" t="inlineStr">
        <is>
          <t>No</t>
        </is>
      </c>
      <c r="G7" s="33" t="n"/>
      <c r="H7" s="41" t="inlineStr">
        <is>
          <t>fRe deviation from Blasius ≤ ±2.2%; total minor losses within ±3.8% of Idelchik</t>
        </is>
      </c>
      <c r="I7" s="42" t="inlineStr">
        <is>
          <t>Pass</t>
        </is>
      </c>
    </row>
    <row r="8" ht="15" customHeight="1" s="18">
      <c r="A8" s="41" t="inlineStr">
        <is>
          <t>Independent reproduction check</t>
        </is>
      </c>
      <c r="B8" s="41" t="inlineStr">
        <is>
          <t>ValidationResult</t>
        </is>
      </c>
      <c r="C8" s="33" t="n"/>
      <c r="D8" s="41" t="inlineStr">
        <is>
          <t>Engineer B. Patel re-ran steady 2C, 7.5 L/min case in provided Docker container and compared results to archived baseline.</t>
        </is>
      </c>
      <c r="E8" s="41" t="inlineStr">
        <is>
          <t>Archived simulation results (GitLab tag)</t>
        </is>
      </c>
      <c r="F8" s="41" t="inlineStr">
        <is>
          <t>No</t>
        </is>
      </c>
      <c r="G8" s="33" t="n"/>
      <c r="H8" s="41" t="inlineStr">
        <is>
          <t>Tmax diff = 0.06 C (44.44 vs 44.38 C); Δp diff = 0.4 kPa (32.0 vs 32.4 kPa)</t>
        </is>
      </c>
      <c r="I8" s="42" t="inlineStr">
        <is>
          <t>Pass</t>
        </is>
      </c>
    </row>
    <row r="9" ht="15" customHeight="1" s="18">
      <c r="A9" s="24" t="n"/>
      <c r="B9" s="24" t="n"/>
      <c r="C9" s="33" t="n"/>
      <c r="D9" s="33" t="n"/>
      <c r="E9" s="25" t="n"/>
      <c r="F9" s="33" t="n"/>
      <c r="G9" s="33" t="n"/>
      <c r="H9" s="33" t="n"/>
    </row>
    <row r="10" ht="15" customHeight="1" s="18">
      <c r="A10" s="24" t="n"/>
      <c r="B10" s="24" t="n"/>
      <c r="C10" s="33" t="n"/>
      <c r="D10" s="33" t="n"/>
      <c r="E10" s="25" t="n"/>
      <c r="F10" s="33" t="n"/>
      <c r="G10" s="33" t="n"/>
      <c r="H10" s="33" t="n"/>
    </row>
    <row r="11" ht="15" customHeight="1" s="18">
      <c r="A11" s="24" t="n"/>
      <c r="B11" s="24" t="n"/>
      <c r="C11" s="33" t="n"/>
      <c r="D11" s="33" t="n"/>
      <c r="E11" s="25" t="n"/>
      <c r="F11" s="33" t="n"/>
      <c r="G11" s="33" t="n"/>
      <c r="H11" s="33" t="n"/>
    </row>
    <row r="12" ht="15" customHeight="1" s="18">
      <c r="A12" s="24" t="n"/>
      <c r="B12" s="24" t="n"/>
      <c r="C12" s="33" t="n"/>
      <c r="D12" s="33" t="n"/>
      <c r="E12" s="25" t="n"/>
      <c r="F12" s="33" t="n"/>
      <c r="G12" s="33" t="n"/>
      <c r="H12" s="33" t="n"/>
    </row>
    <row r="13" ht="15" customHeight="1" s="18">
      <c r="A13" s="24" t="n"/>
      <c r="B13" s="24" t="n"/>
      <c r="C13" s="33" t="n"/>
      <c r="D13" s="33" t="n"/>
      <c r="E13" s="25" t="n"/>
      <c r="F13" s="33" t="n"/>
      <c r="G13" s="33" t="n"/>
      <c r="H13" s="33" t="n"/>
    </row>
  </sheetData>
  <mergeCells count="1">
    <mergeCell ref="A1:H1"/>
  </mergeCells>
  <dataValidations count="2">
    <dataValidation sqref="E4:E13" showDropDown="0" showInputMessage="0" showErrorMessage="0" allowBlank="1" type="list" errorStyle="stop" operator="between">
      <formula1>list_has_uq</formula1>
      <formula2>0</formula2>
    </dataValidation>
    <dataValidation sqref="H4:H13" showDropDown="0" showInputMessage="0" showErrorMessage="0" allowBlank="1" type="list" errorStyle="stop" operator="between">
      <formula1>list_pass_fail</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H1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42" customWidth="1" style="17" min="1" max="1"/>
    <col width="25" customWidth="1" style="17" min="2" max="2"/>
    <col width="16" customWidth="1" style="17" min="3" max="4"/>
    <col width="40" customWidth="1" style="17" min="5" max="5"/>
    <col width="12" customWidth="1" style="17" min="6" max="6"/>
    <col width="22" customWidth="1" style="18" min="8" max="8"/>
  </cols>
  <sheetData>
    <row r="1" ht="30" customHeight="1" s="18">
      <c r="A1" s="19" t="inlineStr">
        <is>
          <t>Credibility Factors — V&amp;V 40 Table 5-1 Assessment</t>
        </is>
      </c>
    </row>
    <row r="2" ht="30" customHeight="1" s="18">
      <c r="A2" s="34" t="inlineStr">
        <is>
          <t>Complete profile only. Assess each relevant factor: set Required Level (goal given model risk) and Achieved Level (what evidence supports).</t>
        </is>
      </c>
    </row>
    <row r="3" ht="15" customHeight="1" s="18">
      <c r="A3" s="20" t="inlineStr">
        <is>
          <t>Factor Type</t>
        </is>
      </c>
      <c r="B3" s="20" t="inlineStr">
        <is>
          <t>Category</t>
        </is>
      </c>
      <c r="C3" s="20" t="inlineStr">
        <is>
          <t>Required Level</t>
        </is>
      </c>
      <c r="D3" s="20" t="inlineStr">
        <is>
          <t>Achieved Level</t>
        </is>
      </c>
      <c r="E3" s="21" t="inlineStr">
        <is>
          <t>Acceptance Criteria</t>
        </is>
      </c>
      <c r="F3" s="20" t="inlineStr">
        <is>
          <t>Rationale</t>
        </is>
      </c>
      <c r="G3" s="20" t="inlineStr">
        <is>
          <t>Factor Status</t>
        </is>
      </c>
      <c r="H3" s="37" t="inlineStr">
        <is>
          <t>Linked Evidence</t>
        </is>
      </c>
    </row>
    <row r="4" ht="22.35" customHeight="1" s="18">
      <c r="A4" s="22" t="inlineStr">
        <is>
          <t>V&amp;V 40 factor (pre-filled, do not edit)</t>
        </is>
      </c>
      <c r="B4" s="22" t="inlineStr">
        <is>
          <t>Grouping (pre-filled)</t>
        </is>
      </c>
      <c r="C4" s="22" t="inlineStr">
        <is>
          <t>Credibility goal for this factor (1-5)</t>
        </is>
      </c>
      <c r="D4" s="22" t="inlineStr">
        <is>
          <t>Level achieved by evidence (1-5)</t>
        </is>
      </c>
      <c r="E4" s="23" t="inlineStr">
        <is>
          <t>Goal and basis for the required level (from V&amp;V 40 Tables 3-4)</t>
        </is>
      </c>
      <c r="F4" s="22" t="inlineStr">
        <is>
          <t>Brief justification (esp. if achieved &lt; required)</t>
        </is>
      </c>
      <c r="G4" s="22" t="inlineStr">
        <is>
          <t>assessed / not-assessed / scoped-out / not-applicable</t>
        </is>
      </c>
      <c r="H4" s="38" t="inlineStr">
        <is>
          <t>URI of validation result that supports this factor (optional)</t>
        </is>
      </c>
    </row>
    <row r="5" ht="15" customHeight="1" s="18">
      <c r="A5" s="35" t="inlineStr">
        <is>
          <t>Software quality assurance</t>
        </is>
      </c>
      <c r="B5" s="36" t="inlineStr">
        <is>
          <t>Verification — Code</t>
        </is>
      </c>
      <c r="C5" s="41" t="n">
        <v>3</v>
      </c>
      <c r="D5" s="41" t="n">
        <v>4</v>
      </c>
      <c r="E5" s="42" t="inlineStr">
        <is>
          <t>Solver version frozen, no beta patches; configuration control; reproducibility demonstrated.</t>
        </is>
      </c>
      <c r="F5" s="41" t="inlineStr">
        <is>
          <t>ANSYS Fluent 2024 R1 is a mature COTS solver with documented application history in electronics cooling. Solver version is frozen for this assessment; no beta or custom patches used. Runs tracked in GitLab with commit tags v1.7.3–v1.8.1; meshes and cases stored in Artifactory with SHA-256 hashes. Full simulation containerized in Docker (emo-cht:2024.1); independent reproduction by B. Patel confirmed results within 0.06 C / 0.4 kPa. Hardware environment documented (dual Xeon 8352Y, RHEL 8.8). UDFs unit-tested against calorimeter time series (max discrepancy 0.05 W per cell).</t>
        </is>
      </c>
      <c r="G5" s="41" t="inlineStr">
        <is>
          <t>assessed</t>
        </is>
      </c>
    </row>
    <row r="6" ht="15" customHeight="1" s="18">
      <c r="A6" s="36" t="inlineStr">
        <is>
          <t>Numerical code verification</t>
        </is>
      </c>
      <c r="B6" s="36" t="inlineStr">
        <is>
          <t>Verification — Code</t>
        </is>
      </c>
      <c r="C6" s="41" t="n">
        <v>3</v>
      </c>
      <c r="D6" s="41" t="n">
        <v>4</v>
      </c>
      <c r="E6" s="42" t="inlineStr">
        <is>
          <t>Observed convergence order consistent with second-order schemes; benchmark deviations within accepted tolerances.</t>
        </is>
      </c>
      <c r="F6" s="41" t="inlineStr">
        <is>
          <t>Manufactured solution test on solid conduction cube recovered L2 error reduction slope of ~2.01 across three refinement levels (h = 1.0, 0.5, 0.25 mm), confirming second-order spatial accuracy. Laminar channel Nusselt number within 1.6% of Shah-London correlation. Pressure-loss benchmark on serpentine surrogate within ±2.2% of Blasius and ±3.8% of Idelchik minor loss tables across Re = 1000–11800.</t>
        </is>
      </c>
      <c r="G6" s="41" t="inlineStr">
        <is>
          <t>assessed</t>
        </is>
      </c>
    </row>
    <row r="7" ht="15" customHeight="1" s="18">
      <c r="A7" s="35" t="inlineStr">
        <is>
          <t>Discretization error</t>
        </is>
      </c>
      <c r="B7" s="36" t="inlineStr">
        <is>
          <t>Verification — Calculation</t>
        </is>
      </c>
      <c r="C7" s="41" t="n">
        <v>3</v>
      </c>
      <c r="D7" s="41" t="n">
        <v>4</v>
      </c>
      <c r="E7" s="42" t="inlineStr">
        <is>
          <t>GCI-estimated errors below one-third of decision margin; time-step sensitivity shown negligible.</t>
        </is>
      </c>
      <c r="F7" s="41" t="inlineStr">
        <is>
          <t>Three-level mesh study (6.9M, 12.4M, 23.7M cells) with Richardson extrapolation yielded apparent order ~1.97. Tmax GCI12,95% = 0.62 C and GCI23,95% = 0.31 C — well below the 3 C decision margin. ΔTmax GCI12 = 0.17 C; Δp GCI12 = 1.1 kPa. Mesh quality statistics (orthogonality, y+, skewness) documented for all three levels. Transient time-step sweep (1.0, 0.5, 0.25 s) showed Tmax amplitude change &lt;0.24 C between the two finest steps; Δt = 0.5 s adopted. Post-review RFI-CHT-09 triggered local elbow mesh refinement; updated y+ stats documented in Appendix A1.</t>
        </is>
      </c>
      <c r="G7" s="41" t="inlineStr">
        <is>
          <t>assessed</t>
        </is>
      </c>
    </row>
    <row r="8" ht="15" customHeight="1" s="18">
      <c r="A8" s="36" t="inlineStr">
        <is>
          <t>Numerical solver error</t>
        </is>
      </c>
      <c r="B8" s="36" t="inlineStr">
        <is>
          <t>Verification — Calculation</t>
        </is>
      </c>
      <c r="C8" s="41" t="n">
        <v>3</v>
      </c>
      <c r="D8" s="41" t="n">
        <v>4</v>
      </c>
      <c r="E8" s="42" t="inlineStr">
        <is>
          <t>Residuals and global balances at stated targets; no oscillatory or diverged solutions.</t>
        </is>
      </c>
      <c r="F8" s="41" t="inlineStr">
        <is>
          <t>Continuity and momentum residuals converged below 1e-5 by iteration 1423; energy residual below 1e-8. Area-weighted wall heat flux change &lt;0.01% over last 250 iterations. Net heat balance error 0.13% of total power. Solver settings and iteration histories documented in Appendix A2. No solver instability observed in mesh transition zones (skewness &lt; 0.78). Parallel non-determinism bound to 0.03 C on Tmax.</t>
        </is>
      </c>
      <c r="G8" s="41" t="inlineStr">
        <is>
          <t>assessed</t>
        </is>
      </c>
    </row>
    <row r="9" ht="15" customHeight="1" s="18">
      <c r="A9" s="36" t="inlineStr">
        <is>
          <t>Use error</t>
        </is>
      </c>
      <c r="B9" s="36" t="inlineStr">
        <is>
          <t>Verification — Calculation</t>
        </is>
      </c>
      <c r="C9" s="41" t="n">
        <v>3</v>
      </c>
      <c r="D9" s="41" t="n">
        <v>4</v>
      </c>
      <c r="E9" s="42" t="inlineStr">
        <is>
          <t>Boundary conditions independently verified; independent peer review performed and findings resolved.</t>
        </is>
      </c>
      <c r="F9" s="41" t="inlineStr">
        <is>
          <t>Ambient convection impact verified by sensitivity (&lt;0.2 C on Tmax). Independent peer review by Dr. C. Nguyen (outside design team) raised two RFIs: RFI-CHT-07 (time-step convergence) and RFI-CHT-09 (y+ in elbows) — both addressed and documented (Appendix A9). Independent engineer B. Patel reproduced the headline case from scratch using the Docker container. All scripts scripted and version-controlled; case setup scripted via cht_setup.py; post-processing via post_metrics.py to reduce manual error. Geometry cross-checked against CMM measurements (deviations &lt; ±0.12 mm).</t>
        </is>
      </c>
      <c r="G9" s="41" t="inlineStr">
        <is>
          <t>assessed</t>
        </is>
      </c>
    </row>
    <row r="10" ht="15" customHeight="1" s="18">
      <c r="A10" s="35" t="inlineStr">
        <is>
          <t>Model form</t>
        </is>
      </c>
      <c r="B10" s="36" t="inlineStr">
        <is>
          <t>Validation — Model</t>
        </is>
      </c>
      <c r="C10" s="41" t="n">
        <v>3</v>
      </c>
      <c r="D10" s="41" t="n">
        <v>4</v>
      </c>
      <c r="E10" s="42" t="inlineStr">
        <is>
          <t>Physics choices justified; simplification impacts bounded; known limitations documented.</t>
        </is>
      </c>
      <c r="F10" s="41" t="inlineStr">
        <is>
          <t>k–ω SST selected for wall-bounded turbulent flow with bends; near-wall mesh targeted y+ = 1–2 in critical regions, avoiding wall function in most serpentine segments. Re range 5800–11200 (tests) vs 5200–11800 (use) mostly overlapped; minor high-Re extrapolation addressed by 0.7 kPa method margin from literature. Radiation and free convection shown negligible (&lt;0.2 C) by sensitivity. Uniform intra-cell heat generation is a documented limitation with quantified impact (0.4 C underprediction during fast transients). Busbar Joule heating included. Contact resistance from measured assembly torque test. Neglected effects (boiling, electrochemical mixing) justified. Limitations clearly listed in Section 9.</t>
        </is>
      </c>
      <c r="G10" s="41" t="inlineStr">
        <is>
          <t>assessed</t>
        </is>
      </c>
    </row>
    <row r="11" ht="15" customHeight="1" s="18">
      <c r="A11" s="36" t="inlineStr">
        <is>
          <t>Model inputs</t>
        </is>
      </c>
      <c r="B11" s="36" t="inlineStr">
        <is>
          <t>Validation — Model</t>
        </is>
      </c>
      <c r="C11" s="41" t="n">
        <v>3</v>
      </c>
      <c r="D11" s="41" t="n">
        <v>4</v>
      </c>
      <c r="E11" s="42" t="inlineStr">
        <is>
          <t>Key input properties measured with stated uncertainty; dominant inputs identified via sensitivity analysis.</t>
        </is>
      </c>
      <c r="F11" s="41" t="inlineStr">
        <is>
          <t>TIM conductivity measured by guarded hot plate per ASTM C177 (10 samples; 3.18 ± 0.14 W/m-K at 40 C). Cell effective conductivity tuned from instrumented dummy heated at 2C-equivalent; within 8% of vendor estimate. Heat generation from Maccor calorimetry (per-cell 9.1 ± 0.3 W k=2; calorimeter RMS error 0.46 W). Coolant properties from polynomial fits cross-checked vs NIST REFPROP within 0.6% over 18–35 C. Geometry verified against CMM (&lt;±0.12 mm). TIM thickness modeled as lognormal (μ = 0.25 mm, σ = 0.05 mm) from compression mapping. Sobol analysis identified TIM thickness (index 0.56) and flow rate (0.31) as dominant Tmax drivers.</t>
        </is>
      </c>
      <c r="G11" s="41" t="inlineStr">
        <is>
          <t>assessed</t>
        </is>
      </c>
    </row>
    <row r="12" ht="15" customHeight="1" s="18">
      <c r="A12" s="35" t="inlineStr">
        <is>
          <t>Test samples</t>
        </is>
      </c>
      <c r="B12" s="36" t="inlineStr">
        <is>
          <t>Validation — Comparator</t>
        </is>
      </c>
      <c r="C12" s="41" t="n">
        <v>3</v>
      </c>
      <c r="D12" s="41" t="n">
        <v>3</v>
      </c>
      <c r="E12" s="42" t="inlineStr">
        <is>
          <t>Full-scale production-representative test article; material lots matching analysis baseline.</t>
        </is>
      </c>
      <c r="F12" s="41" t="inlineStr">
        <is>
          <t>Test article is a full-scale S2 plate bonded to a 12-cell module clone using the same assembly torque spec and material lots as the analysis baseline. However, only one test article (one assembly) is described; no statistical characterization of multiple specimens or sample-size justification is provided. This limits the achieved level to 3 rather than 4.</t>
        </is>
      </c>
      <c r="G12" s="41" t="inlineStr">
        <is>
          <t>assessed</t>
        </is>
      </c>
    </row>
    <row r="13" ht="15" customHeight="1" s="18">
      <c r="A13" s="36" t="inlineStr">
        <is>
          <t>Test conditions</t>
        </is>
      </c>
      <c r="B13" s="36" t="inlineStr">
        <is>
          <t>Validation — Comparator</t>
        </is>
      </c>
      <c r="C13" s="41" t="n">
        <v>3</v>
      </c>
      <c r="D13" s="41" t="n">
        <v>4</v>
      </c>
      <c r="E13" s="42" t="inlineStr">
        <is>
          <t>Calibrated instrumentation with traceable uncertainty; controlled environment; conditions repeated for repeatability.</t>
        </is>
      </c>
      <c r="F13" s="41" t="inlineStr">
        <is>
          <t>48 T-type thermocouples calibrated in stirred bath (residuals &lt;±0.15 C); Class A RTDs calibrated against NIST-traceable standard (±0.11 C); pressure transducer deadweight-tested (linearity 0.18% FS, zero drift &lt;0.02 kPa); Coriolis flow meter (±0.5% of reading). Calibration dates documented (June 2026). Combined measurement uncertainties stated at k=2 for all QoIs. Each condition repeated twice non-consecutively. Data acquired at 2 Hz (temperature) and 10 Hz (flow/pressure). Steady values averaged over last 300 s; transient peaks via 5 s moving average.</t>
        </is>
      </c>
      <c r="G13" s="41" t="inlineStr">
        <is>
          <t>assessed</t>
        </is>
      </c>
    </row>
    <row r="14" ht="15" customHeight="1" s="18">
      <c r="A14" s="35" t="inlineStr">
        <is>
          <t>Equivalency of input parameters</t>
        </is>
      </c>
      <c r="B14" s="36" t="inlineStr">
        <is>
          <t>Validation — Assessment</t>
        </is>
      </c>
      <c r="C14" s="41" t="n">
        <v>3</v>
      </c>
      <c r="D14" s="41" t="n">
        <v>4</v>
      </c>
      <c r="E14" s="42" t="inlineStr">
        <is>
          <t>Model inputs set to match measured experimental conditions; measurement uncertainties propagated into comparison.</t>
        </is>
      </c>
      <c r="F14" s="41" t="inlineStr">
        <is>
          <t>Model boundary conditions (flow rates, inlet temperatures, heat generation profiles) set to match measured experimental conditions. Geometry from CAD Rev D cross-checked against CMM measurements of the manufactured plate. Heat generation profiles from calorimeter I-V traces applied in the model. Flow split imbalance from manifold (±6%) included in uncertainty sampling. Measurement uncertainty at k=2 for all QoIs explicitly propagated and overlaid on model-experiment comparisons; all errors confirmed to reside within combined uncertainty envelopes.</t>
        </is>
      </c>
      <c r="G14" s="41" t="inlineStr">
        <is>
          <t>assessed</t>
        </is>
      </c>
    </row>
    <row r="15" ht="15" customHeight="1" s="18">
      <c r="A15" s="36" t="inlineStr">
        <is>
          <t>Output comparison</t>
        </is>
      </c>
      <c r="B15" s="36" t="inlineStr">
        <is>
          <t>Validation — Assessment</t>
        </is>
      </c>
      <c r="C15" s="41" t="n">
        <v>3</v>
      </c>
      <c r="D15" s="41" t="n">
        <v>4</v>
      </c>
      <c r="E15" s="42" t="inlineStr">
        <is>
          <t>Quantitative comparison metrics meet pre-defined acceptance thresholds; uncertainty bands shown; multiple operating points covered.</t>
        </is>
      </c>
      <c r="F15" s="41" t="inlineStr">
        <is>
          <t>18 steady-state points compared for Tmax, ΔTmax, and Δp with pre-defined gates (MAE ≤ 1.5 C, ≤ 0.5 C, ≤ 10% respectively) — all met (MAE 0.86 C, 0.29 C, 2.9–7.1%). Worst-case Tmax diff 2.1 C. Transient UDDS RMS error 0.74 C; peak diff 1.1 C; timing within 0.3 s. Spatial comparison via IR imaging and embedded plate RTDs. Uncertainty bands from measurement (k=2) and GCI overlaid; all discrepancies within bands. Probability of exceeding Tmax limit quantified via UQ propagation. Decision margins explicitly tracked (≥3 C to limit; worst disagreement 2.1 C + GCI 0.62 C still below margin).</t>
        </is>
      </c>
      <c r="G15" s="41" t="inlineStr">
        <is>
          <t>assessed</t>
        </is>
      </c>
    </row>
    <row r="16" ht="15" customHeight="1" s="18">
      <c r="A16" s="35" t="inlineStr">
        <is>
          <t>Relevance of the quantities of interest</t>
        </is>
      </c>
      <c r="B16" s="36" t="inlineStr">
        <is>
          <t>Applicability</t>
        </is>
      </c>
      <c r="C16" s="41" t="n">
        <v>3</v>
      </c>
      <c r="D16" s="41" t="n">
        <v>4</v>
      </c>
      <c r="E16" s="42" t="inlineStr">
        <is>
          <t>Model QoIs directly correspond to design decision thresholds and are measurable both computationally and experimentally.</t>
        </is>
      </c>
      <c r="F16" s="41" t="inlineStr">
        <is>
          <t>The three primary QoIs (Tmax, ΔTmax, Δp) directly correspond to the stated design decision thresholds (≤52 C, ≤5 C, pump sizing margin). All three are measurable both computationally and experimentally with calibrated instrumentation. Tmax is the most safety-relevant output and is the primary focus of margin analysis (≥3 C margin requirement). UQ propagation provides probability of exceeding the limit. Spatial patterns also compared via IR imaging and embedded RTDs, providing additional confidence in the spatial distributions underlying the scalar QoIs.</t>
        </is>
      </c>
      <c r="G16" s="41" t="inlineStr">
        <is>
          <t>assessed</t>
        </is>
      </c>
    </row>
    <row r="17" ht="15" customHeight="1" s="18">
      <c r="A17" s="36" t="inlineStr">
        <is>
          <t>Relevance of the validation activities to the COU</t>
        </is>
      </c>
      <c r="B17" s="36" t="inlineStr">
        <is>
          <t>Applicability</t>
        </is>
      </c>
      <c r="C17" s="41" t="n">
        <v>3</v>
      </c>
      <c r="D17" s="41" t="n">
        <v>4</v>
      </c>
      <c r="E17" s="42" t="inlineStr">
        <is>
          <t>Validation conditions span the intended use envelope; gaps identified and bounded.</t>
        </is>
      </c>
      <c r="F17" s="41" t="inlineStr">
        <is>
          <t>Tested Re range (5800–11200 in channels) covers 5200–11800 intended range with only a narrow high-Re tail gap; method margin of 0.7 kPa added for pump sizing in that region. Heat generation 6.5–15.2 W tested vs 6–16 W intended (fully overlapped). Inlet temperature 18–28 C tested — coincident with intended range. Ambient 20–35 C intended; testing performed at controlled indoor conditions near nominal. Same S2 geometry, same assembly procedure, same material lots. Transient UDDS-like profile tested, matching the design drive cycle. Gaps clearly stated: not valid for S1/S3 topologies, not applicable to freeze-thaw, thermal runaway, or end-of-life degradation. High-Re extrapolation gap quantified and margined.</t>
        </is>
      </c>
      <c r="G17" s="41" t="inlineStr">
        <is>
          <t>assessed</t>
        </is>
      </c>
    </row>
  </sheetData>
  <mergeCells count="2">
    <mergeCell ref="A2:F2"/>
    <mergeCell ref="A1:F1"/>
  </mergeCells>
  <dataValidations count="2">
    <dataValidation sqref="C5:D17" showDropDown="0" showInputMessage="0" showErrorMessage="0" allowBlank="1" type="list" errorStyle="stop" operator="between">
      <formula1>list_factor_level</formula1>
      <formula2>0</formula2>
    </dataValidation>
    <dataValidation sqref="F5:F17" showDropDown="0" showInputMessage="0" showErrorMessage="0" allowBlank="1" type="list" errorStyle="stop" operator="between">
      <formula1>list_assessed</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xl/worksheets/sheet7.xml><?xml version="1.0" encoding="utf-8"?>
<worksheet xmlns="http://schemas.openxmlformats.org/spreadsheetml/2006/main">
  <sheetPr filterMode="0">
    <outlinePr summaryBelow="1" summaryRight="1"/>
    <pageSetUpPr fitToPage="1"/>
  </sheetPr>
  <dimension ref="A1:E4"/>
  <sheetViews>
    <sheetView showFormulas="0" showGridLines="1" showRowColHeaders="1" showZeros="1" rightToLeft="0" tabSelected="0" showOutlineSymbols="1" defaultGridColor="1" view="normal" topLeftCell="A1" colorId="64" zoomScale="100" zoomScaleNormal="100" zoomScalePageLayoutView="100" workbookViewId="0">
      <pane xSplit="0" ySplit="3" topLeftCell="A4"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7" min="1" max="1"/>
    <col width="60" customWidth="1" style="17" min="2" max="2"/>
    <col width="22" customWidth="1" style="17" min="3" max="3"/>
    <col width="25" customWidth="1" style="17" min="4" max="4"/>
    <col width="16" customWidth="1" style="17" min="5" max="5"/>
  </cols>
  <sheetData>
    <row r="1" ht="30" customHeight="1" s="18">
      <c r="A1" s="19" t="inlineStr">
        <is>
          <t>Decision — The credibility judgment</t>
        </is>
      </c>
    </row>
    <row r="2" ht="15" customHeight="1" s="18">
      <c r="A2" s="20" t="inlineStr">
        <is>
          <t>Decision Outcome</t>
        </is>
      </c>
      <c r="B2" s="20" t="inlineStr">
        <is>
          <t>Decision Rationale</t>
        </is>
      </c>
      <c r="C2" s="20" t="inlineStr">
        <is>
          <t>Criteria Set</t>
        </is>
      </c>
      <c r="D2" s="20" t="inlineStr">
        <is>
          <t>Decided By</t>
        </is>
      </c>
      <c r="E2" s="20" t="inlineStr">
        <is>
          <t>Decision Date</t>
        </is>
      </c>
    </row>
    <row r="3" ht="22.35" customHeight="1" s="18">
      <c r="A3" s="39" t="inlineStr">
        <is>
          <t>Accepted</t>
        </is>
      </c>
      <c r="B3" s="39" t="inlineStr">
        <is>
          <t>All pre-defined quantitative acceptance gates are met: MAE for Tmax = 0.86 C (limit 1.5 C), MAE for ΔTmax = 0.29 C (limit 0.5 C), pressure-drop errors 2.9–7.1% (limit 10%), and GCI contributions are well below decision margins. The model is accepted for ranking S2-family design variants, establishing module-level cooling controller setpoints within the tested envelope (coolant flow 4.5–9.0 L/min, inlet 18–28 C, ambient 20–35 C, cell heat 6–16 W/cell), and sizing the pump with an added 0.7 kPa pressure-drop margin for the top 5% of the flow range. Conditions for continued use: (1) if TIM thickness distribution changes, re-run a 50-sample uncertainty propagation; (2) if coolant viscosity shifts more than ±8%, re-check Δp against bench test; (3) the model is not approved for alternate channel topologies (S1, S3) without new validation, nor for safety certification or predictions outside the stated domain.</t>
        </is>
      </c>
      <c r="C3" s="22" t="inlineStr">
        <is>
          <t>Auto-filled from Assessment Summary</t>
        </is>
      </c>
      <c r="D3" s="39" t="inlineStr">
        <is>
          <t>M. Alvarez (Chief Thermal Engineer), upon recommendation of Thermal Systems V&amp;V Group and concurrence of Dr. C. Nguyen (independent reviewer)</t>
        </is>
      </c>
      <c r="E3" s="39" t="inlineStr">
        <is>
          <t>2026-08-06</t>
        </is>
      </c>
    </row>
    <row r="4" ht="15" customHeight="1" s="18">
      <c r="A4" s="24" t="n"/>
      <c r="B4" s="24" t="n"/>
      <c r="C4" s="25">
        <f>'Assessment Summary'!H4</f>
        <v/>
      </c>
      <c r="D4" s="25" t="n"/>
      <c r="E4" s="33" t="n"/>
    </row>
  </sheetData>
  <mergeCells count="1">
    <mergeCell ref="A1:E1"/>
  </mergeCells>
  <dataValidations count="1">
    <dataValidation sqref="A4" showDropDown="0" showInputMessage="0" showErrorMessage="0" allowBlank="0" error="Select Accepted, Not accepted, or Conditional" type="list" errorStyle="stop" operator="between">
      <formula1>list_decision</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2026-03-31T17:48:36Z</dcterms:created>
  <dcterms:modified xmlns:dcterms="http://purl.org/dc/terms/" xmlns:xsi="http://www.w3.org/2001/XMLSchema-instance" xsi:type="dcterms:W3CDTF">2026-08-06T20:54:19Z</dcterms:modified>
  <cp:revision>0</cp:revision>
</cp:coreProperties>
</file>