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omments/comment2.xml" ContentType="application/vnd.openxmlformats-officedocument.spreadsheetml.comments+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_Lists" sheetId="3" state="hidden" r:id="rId3"/>
    <sheet xmlns:r="http://schemas.openxmlformats.org/officeDocument/2006/relationships" name="Model &amp; Data"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definedName name="list_assessed" hidden="0" function="0" vbProcedure="0">_Lists!$J$2:$J$4</definedName>
    <definedName name="list_assurance" hidden="0" function="0" vbProcedure="0">_Lists!$D$2:$D$4</definedName>
    <definedName name="list_decision" hidden="0" function="0" vbProcedure="0">_Lists!$K$2:$K$4</definedName>
    <definedName name="list_device_class" hidden="0" function="0" vbProcedure="0">_Lists!$B$2:$B$10</definedName>
    <definedName name="list_entity_type" hidden="0" function="0" vbProcedure="0">_Lists!$F$2:$F$4</definedName>
    <definedName name="list_factor_level" hidden="0" function="0" vbProcedure="0">_Lists!$I$2:$I$5</definedName>
    <definedName name="list_has_uq" hidden="0" function="0" vbProcedure="0">_Lists!$G$2:$G$3</definedName>
    <definedName name="list_mrl" hidden="0" function="0" vbProcedure="0">_Lists!$C$2:$C$6</definedName>
    <definedName name="list_pass_fail" hidden="0" function="0" vbProcedure="0">_Lists!$H$2:$H$5</definedName>
    <definedName name="list_profile" hidden="0" function="0" vbProcedure="0">_Lists!$A$2:$A$3</definedName>
    <definedName name="list_standards" hidden="0" function="0" vbProcedure="0">_Lists!$E$2:$E$5</definedName>
  </definedNames>
  <calcPr calcId="124519" fullCalcOnLoad="1" refMode="A1" iterate="0" iterateCount="100" iterateDelta="0.0001"/>
</workbook>
</file>

<file path=xl/styles.xml><?xml version="1.0" encoding="utf-8"?>
<styleSheet xmlns="http://schemas.openxmlformats.org/spreadsheetml/2006/main">
  <numFmts count="0"/>
  <fonts count="16">
    <font>
      <name val="Calibri"/>
      <charset val="1"/>
      <family val="2"/>
      <color theme="1"/>
      <sz val="11"/>
    </font>
    <font>
      <name val="Arial"/>
      <family val="0"/>
      <sz val="10"/>
    </font>
    <font>
      <name val="Arial"/>
      <family val="0"/>
      <sz val="10"/>
    </font>
    <font>
      <name val="Arial"/>
      <family val="0"/>
      <sz val="10"/>
    </font>
    <font>
      <name val="Arial"/>
      <charset val="1"/>
      <family val="0"/>
      <b val="1"/>
      <color rgb="FF1B4F72"/>
      <sz val="14"/>
    </font>
    <font>
      <name val="Arial"/>
      <charset val="1"/>
      <family val="0"/>
      <b val="1"/>
      <color rgb="FFFFFFFF"/>
      <sz val="10"/>
    </font>
    <font>
      <name val="Arial"/>
      <charset val="1"/>
      <family val="0"/>
      <i val="1"/>
      <color rgb="FF666666"/>
      <sz val="9"/>
    </font>
    <font>
      <name val="Arial"/>
      <charset val="1"/>
      <family val="0"/>
      <sz val="10"/>
    </font>
    <font>
      <name val="Arial"/>
      <charset val="1"/>
      <family val="0"/>
      <b val="1"/>
      <sz val="9"/>
    </font>
    <font>
      <name val="Arial"/>
      <charset val="1"/>
      <family val="0"/>
      <sz val="9"/>
    </font>
    <font>
      <name val="Arial"/>
      <charset val="1"/>
      <family val="0"/>
      <b val="1"/>
      <color rgb="FF1B4F72"/>
      <sz val="10"/>
    </font>
    <font>
      <name val="Cambria"/>
      <charset val="1"/>
      <family val="0"/>
      <b val="1"/>
      <sz val="11"/>
    </font>
    <font>
      <name val="Arial"/>
      <charset val="1"/>
      <family val="0"/>
      <i val="1"/>
      <color rgb="FF555555"/>
      <sz val="10"/>
    </font>
    <font>
      <name val="Arial"/>
      <charset val="1"/>
      <family val="0"/>
      <b val="1"/>
      <sz val="10"/>
    </font>
    <font>
      <name val="Arial"/>
      <b val="1"/>
      <color rgb="00FFFFFF"/>
      <sz val="10"/>
    </font>
    <font>
      <name val="Arial"/>
      <color rgb="00666666"/>
      <sz val="9"/>
    </font>
  </fonts>
  <fills count="10">
    <fill>
      <patternFill/>
    </fill>
    <fill>
      <patternFill patternType="gray125"/>
    </fill>
    <fill>
      <patternFill patternType="solid">
        <fgColor rgb="FF1B4F72"/>
        <bgColor rgb="FF333399"/>
      </patternFill>
    </fill>
    <fill>
      <patternFill patternType="solid">
        <fgColor rgb="FFF2F3F4"/>
        <bgColor rgb="FFFFFFFF"/>
      </patternFill>
    </fill>
    <fill>
      <patternFill patternType="solid">
        <fgColor rgb="FFD6EAF8"/>
        <bgColor rgb="FFD5F5E3"/>
      </patternFill>
    </fill>
    <fill>
      <patternFill patternType="solid">
        <fgColor rgb="FFD5F5E3"/>
        <bgColor rgb="FFD6EAF8"/>
      </patternFill>
    </fill>
    <fill>
      <patternFill patternType="solid">
        <fgColor rgb="FFFFFFFF"/>
        <bgColor rgb="FFF2F3F4"/>
      </patternFill>
    </fill>
    <fill>
      <patternFill patternType="solid">
        <fgColor rgb="001B4F72"/>
      </patternFill>
    </fill>
    <fill>
      <patternFill patternType="solid">
        <fgColor rgb="00F2F3F4"/>
      </patternFill>
    </fill>
    <fill>
      <patternFill patternType="solid">
        <fgColor rgb="00FFEB9C"/>
        <bgColor rgb="00FFEB9C"/>
      </patternFill>
    </fill>
  </fills>
  <borders count="3">
    <border>
      <left/>
      <right/>
      <top/>
      <bottom/>
      <diagonal/>
    </border>
    <border>
      <left style="thin">
        <color rgb="FFCCCCCC"/>
      </left>
      <right style="thin">
        <color rgb="FFCCCCCC"/>
      </right>
      <top style="thin">
        <color rgb="FFCCCCCC"/>
      </top>
      <bottom style="thin">
        <color rgb="FFCCCCCC"/>
      </bottom>
      <diagonal/>
    </border>
    <border>
      <left style="thin">
        <color rgb="00CCCCCC"/>
      </left>
      <right style="thin">
        <color rgb="00CCCCCC"/>
      </right>
      <top style="thin">
        <color rgb="00CCCCCC"/>
      </top>
      <bottom style="thin">
        <color rgb="00CCCCCC"/>
      </bottom>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43">
    <xf numFmtId="0" fontId="0" fillId="0" borderId="0" applyAlignment="1" pivotButton="0" quotePrefix="0" xfId="0">
      <alignment horizontal="general" vertical="bottom"/>
    </xf>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6" fillId="3" borderId="1" applyAlignment="1" pivotButton="0" quotePrefix="0" xfId="0">
      <alignment horizontal="general" vertical="top" wrapText="1"/>
    </xf>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0" fillId="0" borderId="0" applyAlignment="1" pivotButton="0" quotePrefix="0" xfId="0">
      <alignment horizontal="general" vertical="bottom"/>
    </xf>
    <xf numFmtId="0" fontId="0" fillId="0" borderId="0" pivotButton="0" quotePrefix="0" xfId="0"/>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5" fillId="2" borderId="0" applyAlignment="1" pivotButton="0" quotePrefix="0" xfId="0">
      <alignment horizontal="center" vertical="center" wrapText="1"/>
    </xf>
    <xf numFmtId="0" fontId="6" fillId="3" borderId="1" applyAlignment="1" pivotButton="0" quotePrefix="0" xfId="0">
      <alignment horizontal="general" vertical="top" wrapText="1"/>
    </xf>
    <xf numFmtId="0" fontId="6" fillId="0" borderId="0" pivotButton="0" quotePrefix="0" xfId="0"/>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14" fillId="7" borderId="2" applyAlignment="1" pivotButton="0" quotePrefix="0" xfId="0">
      <alignment horizontal="center" vertical="center" wrapText="1"/>
    </xf>
    <xf numFmtId="0" fontId="15" fillId="8" borderId="2" applyAlignment="1" pivotButton="0" quotePrefix="0" xfId="0">
      <alignment vertical="top" wrapText="1"/>
    </xf>
    <xf numFmtId="0" fontId="6" fillId="9" borderId="1" applyAlignment="1" pivotButton="0" quotePrefix="0" xfId="0">
      <alignment horizontal="general" vertical="top" wrapText="1"/>
    </xf>
    <xf numFmtId="0" fontId="6" fillId="9" borderId="0" pivotButton="0" quotePrefix="0" xfId="0"/>
    <xf numFmtId="0" fontId="7" fillId="9" borderId="1" applyAlignment="1" pivotButton="0" quotePrefix="0" xfId="0">
      <alignment horizontal="general" vertical="top" wrapText="1"/>
    </xf>
    <xf numFmtId="0" fontId="0" fillId="9" borderId="0" pivotButton="0" quotePrefix="0" xfId="0"/>
  </cellXfs>
  <cellStyles count="6">
    <cellStyle name="Normal" xfId="0" builtinId="0"/>
    <cellStyle name="Comma" xfId="1" builtinId="3"/>
    <cellStyle name="Comma [0]" xfId="2" builtinId="6"/>
    <cellStyle name="Currency" xfId="3" builtinId="4"/>
    <cellStyle name="Currency [0]" xfId="4" builtinId="7"/>
    <cellStyle name="Percent" xfId="5"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2F3F4"/>
      <rgbColor rgb="FFD6EAF8"/>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5F5E3"/>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1B4F72"/>
      <rgbColor rgb="FF339966"/>
      <rgbColor rgb="FF003300"/>
      <rgbColor rgb="FF333300"/>
      <rgbColor rgb="FF993300"/>
      <rgbColor rgb="FF993366"/>
      <rgbColor rgb="FF333399"/>
      <rgbColor rgb="FF555555"/>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H7" authorId="0" shapeId="0">
      <text>
        <t>[Extract] | Confidence: 50%</t>
      </text>
    </comment>
    <comment ref="I7" authorId="0" shapeId="0">
      <text>
        <t>[Extract] | Confidence: 50%</t>
      </text>
    </comment>
    <comment ref="A8" authorId="0" shapeId="0">
      <text>
        <t>[Extract] | Confidence: 50%</t>
      </text>
    </comment>
    <comment ref="B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H8" authorId="0" shapeId="0">
      <text>
        <t>[Extract] | Confidence: 50%</t>
      </text>
    </comment>
    <comment ref="I8" authorId="0" shapeId="0">
      <text>
        <t>[Extract] | Confidence: 50%</t>
      </text>
    </comment>
    <comment ref="A9" authorId="0" shapeId="0">
      <text>
        <t>[Extract] | Confidence: 50%</t>
      </text>
    </comment>
    <comment ref="B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H9" authorId="0" shapeId="0">
      <text>
        <t>[Extract] | Confidence: 50%</t>
      </text>
    </comment>
    <comment ref="I9" authorId="0" shapeId="0">
      <text>
        <t>[Extract] | Confidence: 50%</t>
      </text>
    </comment>
    <comment ref="A10" authorId="0" shapeId="0">
      <text>
        <t>[Extract] | Confidence: 50%</t>
      </text>
    </comment>
    <comment ref="B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H10" authorId="0" shapeId="0">
      <text>
        <t>[Extract] | Confidence: 50%</t>
      </text>
    </comment>
    <comment ref="I10"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4.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filterMode="0">
    <outlinePr summaryBelow="1" summaryRight="1"/>
    <pageSetUpPr fitToPage="1"/>
  </sheetPr>
  <dimension ref="A1:L6"/>
  <sheetViews>
    <sheetView showFormulas="0" showGridLines="1" showRowColHeaders="1" showZeros="1" rightToLeft="0" tabSelected="1"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30" customWidth="1" style="17" min="2" max="2"/>
    <col width="40" customWidth="1" style="17" min="3" max="3"/>
    <col width="12" customWidth="1" style="17" min="4" max="4"/>
    <col width="14" customWidth="1" style="17" min="5" max="5"/>
    <col width="16" customWidth="1" style="17" min="6" max="6"/>
    <col width="14" customWidth="1" style="17" min="7" max="7"/>
    <col width="20" customWidth="1" style="17" min="8" max="8"/>
    <col width="22" customWidth="1" style="17" min="9" max="9"/>
    <col width="16" customWidth="1" style="17" min="10" max="10"/>
    <col width="30" customWidth="1" style="17" min="11" max="11"/>
  </cols>
  <sheetData>
    <row r="1" ht="30" customHeight="1" s="18">
      <c r="A1" s="19" t="inlineStr">
        <is>
          <t>Unit of Assurance — Assessment Summary</t>
        </is>
      </c>
    </row>
    <row r="2" ht="23.85" customHeight="1" s="18">
      <c r="A2" s="20" t="inlineStr">
        <is>
          <t>Project Name</t>
        </is>
      </c>
      <c r="B2" s="20" t="inlineStr">
        <is>
          <t>COU Name</t>
        </is>
      </c>
      <c r="C2" s="20" t="inlineStr">
        <is>
          <t>COU Description</t>
        </is>
      </c>
      <c r="D2" s="20" t="inlineStr">
        <is>
          <t>Profile</t>
        </is>
      </c>
      <c r="E2" s="20" t="inlineStr">
        <is>
          <t>Device Class</t>
        </is>
      </c>
      <c r="F2" s="20" t="inlineStr">
        <is>
          <t>Model Risk Level</t>
        </is>
      </c>
      <c r="G2" s="20" t="inlineStr">
        <is>
          <t>Assurance Level</t>
        </is>
      </c>
      <c r="H2" s="20" t="inlineStr">
        <is>
          <t>Standards Reference</t>
        </is>
      </c>
      <c r="I2" s="20" t="inlineStr">
        <is>
          <t>Assessor Name</t>
        </is>
      </c>
      <c r="J2" s="20" t="inlineStr">
        <is>
          <t>Assessment Date</t>
        </is>
      </c>
      <c r="K2" s="20" t="inlineStr">
        <is>
          <t>Source Document</t>
        </is>
      </c>
      <c r="L2" s="21" t="inlineStr">
        <is>
          <t>Has UQ?</t>
        </is>
      </c>
    </row>
    <row r="3" ht="32.8" customHeight="1" s="18">
      <c r="A3" s="39" t="inlineStr">
        <is>
          <t>SkyReach UAS-17 Landing Gear Strut FEA</t>
        </is>
      </c>
      <c r="B3" s="39" t="inlineStr">
        <is>
          <t>Static ultimate strength assessment of UAS-17 main landing gear strut under 6.0 g landing condition</t>
        </is>
      </c>
      <c r="C3" s="39" t="inlineStr">
        <is>
          <t>Finite-element model of the machined 7075-T6 aluminum main landing gear strut used to predict peak stress at the inboard lug fillet, bolt-hole bearing stress, axle deflection, and plastic strain extent under combined vertical, drag, and side loads at CS-VLA-equivalent ultimate static load. Supports geometry finalization, drawing release, and certification static test planning. Not approved for fatigue, wear, or crash scenarios.</t>
        </is>
      </c>
      <c r="D3" s="39" t="inlineStr">
        <is>
          <t>Complete</t>
        </is>
      </c>
      <c r="E3" s="39" t="inlineStr">
        <is>
          <t>N/A</t>
        </is>
      </c>
      <c r="F3" s="39" t="inlineStr">
        <is>
          <t>MRL 3</t>
        </is>
      </c>
      <c r="G3" s="39" t="inlineStr">
        <is>
          <t>Medium</t>
        </is>
      </c>
      <c r="H3" s="39" t="inlineStr">
        <is>
          <t>ASME-VV40-2018</t>
        </is>
      </c>
      <c r="I3" s="39" t="inlineStr">
        <is>
          <t>L. Moreno (Structures); Independent reviewer: C. Patel (Stress and Test)</t>
        </is>
      </c>
      <c r="J3" s="22" t="inlineStr">
        <is>
          <t>Date of this assessment (YYYY-MM-DD)</t>
        </is>
      </c>
      <c r="K3" s="39" t="inlineStr">
        <is>
          <t>report.md (UAS17-LG-STRUT-STAT-ULT-RevD Credibility Assessment Report, 2026-07-15) with appendix.md</t>
        </is>
      </c>
      <c r="L3" s="40" t="inlineStr">
        <is>
          <t>Yes</t>
        </is>
      </c>
    </row>
    <row r="4" ht="15" customHeight="1" s="18">
      <c r="A4" s="24" t="n"/>
      <c r="B4" s="24" t="n"/>
      <c r="C4" s="25" t="n"/>
      <c r="D4" s="24" t="n"/>
      <c r="E4" s="25" t="n"/>
      <c r="F4" s="25" t="n"/>
      <c r="G4" s="25" t="n"/>
      <c r="H4" s="25" t="n"/>
      <c r="I4" s="24" t="n"/>
      <c r="J4" s="24" t="n"/>
      <c r="K4" s="25" t="n"/>
    </row>
    <row r="6" ht="15" customHeight="1" s="18">
      <c r="A6" s="26" t="inlineStr">
        <is>
          <t>Legend:</t>
        </is>
      </c>
      <c r="C6" s="27" t="inlineStr">
        <is>
          <t>Required (Minimal)</t>
        </is>
      </c>
      <c r="D6" s="28" t="inlineStr">
        <is>
          <t>Required (Complete)</t>
        </is>
      </c>
      <c r="E6" s="29" t="inlineStr">
        <is>
          <t>Optional</t>
        </is>
      </c>
    </row>
  </sheetData>
  <mergeCells count="2">
    <mergeCell ref="A1:K1"/>
    <mergeCell ref="A6:B6"/>
  </mergeCells>
  <dataValidations count="5">
    <dataValidation sqref="D4" showDropDown="0" showInputMessage="0" showErrorMessage="0" allowBlank="0" error="Select Minimal or Complete" type="list" errorStyle="stop" operator="between">
      <formula1>list_profile</formula1>
      <formula2>0</formula2>
    </dataValidation>
    <dataValidation sqref="E4" showDropDown="0" showInputMessage="0" showErrorMessage="0" allowBlank="1" type="list" errorStyle="stop" operator="between">
      <formula1>list_device_class</formula1>
      <formula2>0</formula2>
    </dataValidation>
    <dataValidation sqref="F4" showDropDown="0" showInputMessage="0" showErrorMessage="0" allowBlank="1" type="list" errorStyle="stop" operator="between">
      <formula1>list_mrl</formula1>
      <formula2>0</formula2>
    </dataValidation>
    <dataValidation sqref="G4" showDropDown="0" showInputMessage="0" showErrorMessage="0" allowBlank="1" type="list" errorStyle="stop" operator="between">
      <formula1>list_assurance</formula1>
      <formula2>0</formula2>
    </dataValidation>
    <dataValidation sqref="H4" showDropDown="0" showInputMessage="0" showErrorMessage="0" allowBlank="1" type="list" errorStyle="stop" operator="between">
      <formula1>list_standards</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2.xml><?xml version="1.0" encoding="utf-8"?>
<worksheet xmlns="http://schemas.openxmlformats.org/spreadsheetml/2006/main">
  <sheetPr filterMode="0">
    <outlinePr summaryBelow="1" summaryRight="1"/>
    <pageSetUpPr fitToPage="1"/>
  </sheetPr>
  <dimension ref="A1:B11"/>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cols>
    <col width="22" customWidth="1" style="17" min="1" max="1"/>
    <col width="90" customWidth="1" style="17" min="2" max="2"/>
  </cols>
  <sheetData>
    <row r="1" ht="30" customHeight="1" s="18">
      <c r="A1" s="19" t="inlineStr">
        <is>
          <t>UofA Excel Template — Instructions</t>
        </is>
      </c>
    </row>
    <row r="3" ht="39.75" customHeight="1" s="18">
      <c r="A3" s="30" t="inlineStr">
        <is>
          <t>What is this?</t>
        </is>
      </c>
      <c r="B3" s="31" t="inlineStr">
        <is>
          <t>This workbook captures a credibility assessment for one Context of Use (COU). Fill it out, then run `uofa import` to convert it to a machine-verifiable evidence package.</t>
        </is>
      </c>
    </row>
    <row r="4" ht="39.75" customHeight="1" s="18">
      <c r="A4" s="30" t="inlineStr">
        <is>
          <t>One workbook = one COU</t>
        </is>
      </c>
      <c r="B4" s="31" t="inlineStr">
        <is>
          <t>If your project has multiple COUs (e.g., different device classes or risk levels for the same model), create a separate workbook for each.</t>
        </is>
      </c>
    </row>
    <row r="5" ht="39.75" customHeight="1" s="18">
      <c r="A5" s="30" t="inlineStr">
        <is>
          <t>Profiles</t>
        </is>
      </c>
      <c r="B5" s="31" t="inlineStr">
        <is>
          <t>Minimal (7 fields, lightweight audit trail) is for early-stage projects or live pipeline capture. Complete (full V&amp;V 40 assessment) is for regulatory submissions.</t>
        </is>
      </c>
    </row>
    <row r="6" ht="39.75" customHeight="1" s="18">
      <c r="A6" s="30" t="inlineStr">
        <is>
          <t>Color coding</t>
        </is>
      </c>
      <c r="B6" s="31" t="inlineStr">
        <is>
          <t>Blue cells = required for Minimal profile. Green cells = required for Complete profile. White cells = optional.</t>
        </is>
      </c>
    </row>
    <row r="7" ht="39.75" customHeight="1" s="18">
      <c r="A7" s="30" t="inlineStr">
        <is>
          <t>Credibility Factors</t>
        </is>
      </c>
      <c r="B7" s="31" t="inlineStr">
        <is>
          <t>Sheet 4 is pre-populated with all 13 V&amp;V 40 factors from Table 5-1. You do not need to assess all 13 — set Assessed = "No" or "N/A" for factors not relevant to your COU.</t>
        </is>
      </c>
    </row>
    <row r="8" ht="39.75" customHeight="1" s="18">
      <c r="A8" s="30" t="inlineStr">
        <is>
          <t>Dropdowns</t>
        </is>
      </c>
      <c r="B8" s="31" t="inlineStr">
        <is>
          <t>Most constrained fields use dropdown lists. If you need a custom value not in the dropdown, type it directly (the validation will warn but not prevent entry).</t>
        </is>
      </c>
    </row>
    <row r="9" ht="39.75" customHeight="1" s="18">
      <c r="A9" s="30" t="inlineStr">
        <is>
          <t>After filling out</t>
        </is>
      </c>
      <c r="B9" s="31" t="inlineStr">
        <is>
          <t>Run: uofa import your-file.xlsx --sign --key keys/your.key --check</t>
        </is>
      </c>
    </row>
    <row r="10" ht="39.75" customHeight="1" s="18">
      <c r="A10" s="30" t="inlineStr">
        <is>
          <t>What the tool checks</t>
        </is>
      </c>
      <c r="B10" s="31" t="inlineStr">
        <is>
          <t>Gate 1 (SHACL): Are all required fields present? Gate 2 (Jena rules): Are there quality gaps (weakeners)? Gate 3 (Integrity): Is the hash and signature valid?</t>
        </is>
      </c>
    </row>
    <row r="11" ht="39.75" customHeight="1" s="18">
      <c r="A11" s="30" t="inlineStr">
        <is>
          <t>More info</t>
        </is>
      </c>
      <c r="B11" s="31" t="inlineStr">
        <is>
          <t>https://crediblesimulation.com | https://github.com/cloudronin/uofa</t>
        </is>
      </c>
    </row>
  </sheetData>
  <mergeCells count="1">
    <mergeCell ref="A1:B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3.xml><?xml version="1.0" encoding="utf-8"?>
<worksheet xmlns="http://schemas.openxmlformats.org/spreadsheetml/2006/main">
  <sheetPr filterMode="0">
    <outlinePr summaryBelow="1" summaryRight="1"/>
    <pageSetUpPr fitToPage="0"/>
  </sheetPr>
  <dimension ref="A1:L10"/>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sheetData>
    <row r="1" ht="15" customHeight="1" s="18">
      <c r="A1" s="32" t="inlineStr">
        <is>
          <t>Profile</t>
        </is>
      </c>
      <c r="B1" s="32" t="inlineStr">
        <is>
          <t>Device Class</t>
        </is>
      </c>
      <c r="C1" s="32" t="inlineStr">
        <is>
          <t>Model Risk Level</t>
        </is>
      </c>
      <c r="D1" s="32" t="inlineStr">
        <is>
          <t>Assurance Level</t>
        </is>
      </c>
      <c r="E1" s="32" t="inlineStr">
        <is>
          <t>Standards Reference</t>
        </is>
      </c>
      <c r="F1" s="32" t="inlineStr">
        <is>
          <t>Entity Type</t>
        </is>
      </c>
      <c r="G1" s="32" t="inlineStr">
        <is>
          <t>Has UQ</t>
        </is>
      </c>
      <c r="H1" s="32" t="inlineStr">
        <is>
          <t>Pass/Fail</t>
        </is>
      </c>
      <c r="I1" s="32" t="inlineStr">
        <is>
          <t>Factor Level (1-5)</t>
        </is>
      </c>
      <c r="J1" s="32" t="inlineStr">
        <is>
          <t>Factor Status</t>
        </is>
      </c>
      <c r="K1" s="32" t="inlineStr">
        <is>
          <t>Decision Outcome</t>
        </is>
      </c>
      <c r="L1" s="17" t="inlineStr">
        <is>
          <t>Has UQ (COU-level)</t>
        </is>
      </c>
    </row>
    <row r="2" ht="15" customHeight="1" s="18">
      <c r="A2" s="17" t="inlineStr">
        <is>
          <t>Minimal</t>
        </is>
      </c>
      <c r="B2" s="17" t="inlineStr">
        <is>
          <t>Class I</t>
        </is>
      </c>
      <c r="C2" s="17" t="inlineStr">
        <is>
          <t>MRL 1</t>
        </is>
      </c>
      <c r="D2" s="17" t="inlineStr">
        <is>
          <t>Low</t>
        </is>
      </c>
      <c r="E2" s="17" t="inlineStr">
        <is>
          <t>ASME-VV40-2018</t>
        </is>
      </c>
      <c r="F2" s="17" t="inlineStr">
        <is>
          <t>Requirement</t>
        </is>
      </c>
      <c r="G2" s="17" t="inlineStr">
        <is>
          <t>Yes</t>
        </is>
      </c>
      <c r="H2" s="17" t="inlineStr">
        <is>
          <t>Pass</t>
        </is>
      </c>
      <c r="I2" s="17" t="n">
        <v>1</v>
      </c>
      <c r="J2" s="17" t="inlineStr">
        <is>
          <t>assessed</t>
        </is>
      </c>
      <c r="K2" s="17" t="inlineStr">
        <is>
          <t>Accepted</t>
        </is>
      </c>
      <c r="L2" s="17" t="inlineStr">
        <is>
          <t>Yes</t>
        </is>
      </c>
    </row>
    <row r="3" ht="15" customHeight="1" s="18">
      <c r="A3" s="17" t="inlineStr">
        <is>
          <t>Complete</t>
        </is>
      </c>
      <c r="B3" s="17" t="inlineStr">
        <is>
          <t>Class II</t>
        </is>
      </c>
      <c r="C3" s="17" t="inlineStr">
        <is>
          <t>MRL 2</t>
        </is>
      </c>
      <c r="D3" s="17" t="inlineStr">
        <is>
          <t>Medium</t>
        </is>
      </c>
      <c r="E3" s="17" t="inlineStr">
        <is>
          <t>NASA-STD-7009B</t>
        </is>
      </c>
      <c r="F3" s="17" t="inlineStr">
        <is>
          <t>Model</t>
        </is>
      </c>
      <c r="G3" s="17" t="inlineStr">
        <is>
          <t>No</t>
        </is>
      </c>
      <c r="H3" s="17" t="inlineStr">
        <is>
          <t>Fail</t>
        </is>
      </c>
      <c r="I3" s="17" t="n">
        <v>2</v>
      </c>
      <c r="J3" s="17" t="inlineStr">
        <is>
          <t>not-assessed</t>
        </is>
      </c>
      <c r="K3" s="17" t="inlineStr">
        <is>
          <t>Not accepted</t>
        </is>
      </c>
      <c r="L3" s="17" t="inlineStr">
        <is>
          <t>No</t>
        </is>
      </c>
    </row>
    <row r="4" ht="15" customHeight="1" s="18">
      <c r="B4" s="17" t="inlineStr">
        <is>
          <t>Class III</t>
        </is>
      </c>
      <c r="C4" s="17" t="inlineStr">
        <is>
          <t>MRL 3</t>
        </is>
      </c>
      <c r="D4" s="17" t="inlineStr">
        <is>
          <t>High</t>
        </is>
      </c>
      <c r="E4" s="17" t="inlineStr">
        <is>
          <t>FDA-2023-CMS</t>
        </is>
      </c>
      <c r="F4" s="17" t="inlineStr">
        <is>
          <t>Dataset</t>
        </is>
      </c>
      <c r="H4" s="17" t="inlineStr">
        <is>
          <t>Inconclusive</t>
        </is>
      </c>
      <c r="I4" s="17" t="n">
        <v>3</v>
      </c>
      <c r="J4" s="17" t="inlineStr">
        <is>
          <t>scoped-out</t>
        </is>
      </c>
      <c r="K4" s="17" t="inlineStr">
        <is>
          <t>Conditional</t>
        </is>
      </c>
    </row>
    <row r="5" ht="15" customHeight="1" s="18">
      <c r="B5" s="17" t="inlineStr">
        <is>
          <t>Category A</t>
        </is>
      </c>
      <c r="C5" s="17" t="inlineStr">
        <is>
          <t>MRL 4</t>
        </is>
      </c>
      <c r="E5" s="17" t="inlineStr">
        <is>
          <t>Custom</t>
        </is>
      </c>
      <c r="H5" s="17" t="inlineStr">
        <is>
          <t>N/A</t>
        </is>
      </c>
      <c r="I5" s="17" t="n">
        <v>4</v>
      </c>
      <c r="J5" s="17" t="inlineStr">
        <is>
          <t>not-applicable</t>
        </is>
      </c>
    </row>
    <row r="6" ht="15" customHeight="1" s="18">
      <c r="B6" s="17" t="inlineStr">
        <is>
          <t>Category B</t>
        </is>
      </c>
      <c r="C6" s="17" t="inlineStr">
        <is>
          <t>MRL 5</t>
        </is>
      </c>
      <c r="I6" s="17" t="n">
        <v>5</v>
      </c>
    </row>
    <row r="7" ht="15" customHeight="1" s="18">
      <c r="B7" s="17" t="inlineStr">
        <is>
          <t>Category C</t>
        </is>
      </c>
    </row>
    <row r="8" ht="15" customHeight="1" s="18">
      <c r="B8" s="17" t="inlineStr">
        <is>
          <t>Category D</t>
        </is>
      </c>
    </row>
    <row r="9" ht="15" customHeight="1" s="18">
      <c r="B9" s="17" t="inlineStr">
        <is>
          <t>Category E</t>
        </is>
      </c>
    </row>
    <row r="10" ht="15" customHeight="1" s="18">
      <c r="B10" s="17" t="inlineStr">
        <is>
          <t>Other</t>
        </is>
      </c>
    </row>
  </sheetData>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4.xml><?xml version="1.0" encoding="utf-8"?>
<worksheet xmlns="http://schemas.openxmlformats.org/spreadsheetml/2006/main">
  <sheetPr filterMode="0">
    <outlinePr summaryBelow="1" summaryRight="1"/>
    <pageSetUpPr fitToPage="1"/>
  </sheetPr>
  <dimension ref="A1:F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16" customWidth="1" style="17" min="1" max="1"/>
    <col width="35" customWidth="1" style="17" min="2" max="2"/>
    <col width="40" customWidth="1" style="17" min="3" max="3"/>
    <col width="45" customWidth="1" style="17" min="4" max="4"/>
    <col width="12" customWidth="1" style="17" min="5" max="5"/>
    <col width="20" customWidth="1" style="17" min="6" max="6"/>
  </cols>
  <sheetData>
    <row r="1" ht="30" customHeight="1" s="18">
      <c r="A1" s="19" t="inlineStr">
        <is>
          <t>Model &amp; Data — What you modeled and compared against</t>
        </is>
      </c>
    </row>
    <row r="2" ht="15" customHeight="1" s="18">
      <c r="A2" s="20" t="inlineStr">
        <is>
          <t>Entity Type</t>
        </is>
      </c>
      <c r="B2" s="20" t="inlineStr">
        <is>
          <t>Name</t>
        </is>
      </c>
      <c r="C2" s="20" t="inlineStr">
        <is>
          <t>Identifier / URI</t>
        </is>
      </c>
      <c r="D2" s="20" t="inlineStr">
        <is>
          <t>Description</t>
        </is>
      </c>
      <c r="E2" s="20" t="inlineStr">
        <is>
          <t>Version</t>
        </is>
      </c>
      <c r="F2" s="20" t="inlineStr">
        <is>
          <t>Source</t>
        </is>
      </c>
    </row>
    <row r="3" ht="32.8" customHeight="1" s="18">
      <c r="A3" s="39" t="inlineStr">
        <is>
          <t>Requirement</t>
        </is>
      </c>
      <c r="B3" s="39" t="inlineStr">
        <is>
          <t>Static Strength Correlation Acceptance Criterion</t>
        </is>
      </c>
      <c r="C3" s="22" t="inlineStr">
        <is>
          <t>Stable URI or local ID</t>
        </is>
      </c>
      <c r="D3" s="39" t="inlineStr">
        <is>
          <t>Model predictions of strain and deflection must fall within ±10% of test means at ultimate load; mesh-related uncertainty on QOIs must be under 5%; probability that peak stress exceeds 0.9× yield must be below 5% given specified input variation.</t>
        </is>
      </c>
      <c r="E3" s="22" t="inlineStr">
        <is>
          <t>Version number (optional)</t>
        </is>
      </c>
      <c r="F3" s="22" t="inlineStr">
        <is>
          <t>Where this came from (optional)</t>
        </is>
      </c>
    </row>
    <row r="4" ht="15" customHeight="1" s="18">
      <c r="A4" s="41" t="inlineStr">
        <is>
          <t>Model</t>
        </is>
      </c>
      <c r="B4" s="41" t="inlineStr">
        <is>
          <t>UAS17-LG-STRUT-STAT-ULT-RevD</t>
        </is>
      </c>
      <c r="C4" s="24" t="n"/>
      <c r="D4" s="41" t="inlineStr">
        <is>
          <t>Abaqus/Standard 2022 HF4 elastoplastic contact FEA model of UAS-17 aluminum landing gear strut for quasi-static ultimate load analysis using C3D10/C3D8R elements and 7075-T6 isotropic hardening material.</t>
        </is>
      </c>
      <c r="E4" s="33" t="n"/>
      <c r="F4" s="33" t="n"/>
    </row>
    <row r="5" ht="15" customHeight="1" s="18">
      <c r="A5" s="41" t="inlineStr">
        <is>
          <t>Dataset</t>
        </is>
      </c>
      <c r="B5" s="41" t="inlineStr">
        <is>
          <t>UAS-17 Static Press Test Data</t>
        </is>
      </c>
      <c r="C5" s="24" t="n"/>
      <c r="D5" s="41" t="inlineStr">
        <is>
          <t>Full-assembly static press test data including strain gage readings at inboard/outboard lug fillets and web, LVDT axle deflection, and load-stroke curves under 6.0 g equivalent loading.</t>
        </is>
      </c>
      <c r="E5" s="33" t="n"/>
      <c r="F5" s="33" t="n"/>
    </row>
    <row r="6" ht="15" customHeight="1" s="18">
      <c r="A6" s="41" t="inlineStr">
        <is>
          <t>Dataset</t>
        </is>
      </c>
      <c r="B6" s="41" t="inlineStr">
        <is>
          <t>7075-T6 Batch SR-7075-23 Coupon Tensile Data</t>
        </is>
      </c>
      <c r="C6" s="24" t="n"/>
      <c r="D6" s="41" t="inlineStr">
        <is>
          <t>Three tensile coupon results from production batch SR-7075-23 providing mean yield 510 MPa (COV 2.1%) and ultimate 568 MPa, used to calibrate and corroborate MMPDS-07 plastic curve.</t>
        </is>
      </c>
      <c r="E6" s="33" t="n"/>
      <c r="F6" s="33" t="n"/>
    </row>
    <row r="7" ht="15" customHeight="1" s="18">
      <c r="A7" s="41" t="inlineStr">
        <is>
          <t>Dataset</t>
        </is>
      </c>
      <c r="B7" s="41" t="inlineStr">
        <is>
          <t>Bolt Preload Instrumented Installation Data</t>
        </is>
      </c>
      <c r="C7" s="24" t="n"/>
      <c r="D7" s="41" t="inlineStr">
        <is>
          <t>Eight instrumented bolt installations providing torque-tension correlation; mean preload 11.5 kN, SD 1.2 kN, with inter-bolt correlation ρ = 0.65; used as probabilistic input to UQ study.</t>
        </is>
      </c>
      <c r="E7" s="33" t="n"/>
      <c r="F7" s="33" t="n"/>
    </row>
    <row r="8" ht="15" customHeight="1" s="18">
      <c r="A8" s="24" t="n"/>
      <c r="B8" s="24" t="n"/>
      <c r="C8" s="24" t="n"/>
      <c r="D8" s="33" t="n"/>
      <c r="E8" s="33" t="n"/>
      <c r="F8" s="33" t="n"/>
    </row>
    <row r="9" ht="15" customHeight="1" s="18">
      <c r="A9" s="24" t="n"/>
      <c r="B9" s="24" t="n"/>
      <c r="C9" s="24" t="n"/>
      <c r="D9" s="33" t="n"/>
      <c r="E9" s="33" t="n"/>
      <c r="F9" s="33" t="n"/>
    </row>
    <row r="10" ht="15" customHeight="1" s="18">
      <c r="A10" s="24" t="n"/>
      <c r="B10" s="24" t="n"/>
      <c r="C10" s="24" t="n"/>
      <c r="D10" s="33" t="n"/>
      <c r="E10" s="33" t="n"/>
      <c r="F10" s="33" t="n"/>
    </row>
    <row r="11" ht="15" customHeight="1" s="18">
      <c r="A11" s="24" t="n"/>
      <c r="B11" s="24" t="n"/>
      <c r="C11" s="24" t="n"/>
      <c r="D11" s="33" t="n"/>
      <c r="E11" s="33" t="n"/>
      <c r="F11" s="33" t="n"/>
    </row>
    <row r="12" ht="15" customHeight="1" s="18">
      <c r="A12" s="24" t="n"/>
      <c r="B12" s="24" t="n"/>
      <c r="C12" s="24" t="n"/>
      <c r="D12" s="33" t="n"/>
      <c r="E12" s="33" t="n"/>
      <c r="F12" s="33" t="n"/>
    </row>
    <row r="13" ht="15" customHeight="1" s="18">
      <c r="A13" s="24" t="n"/>
      <c r="B13" s="24" t="n"/>
      <c r="C13" s="24" t="n"/>
      <c r="D13" s="33" t="n"/>
      <c r="E13" s="33" t="n"/>
      <c r="F13" s="33" t="n"/>
    </row>
  </sheetData>
  <mergeCells count="1">
    <mergeCell ref="A1:F1"/>
  </mergeCells>
  <dataValidations count="1">
    <dataValidation sqref="A4:A13" showDropDown="0" showInputMessage="0" showErrorMessage="0" allowBlank="1" type="list" errorStyle="stop" operator="between">
      <formula1>list_entity_type</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5.xml><?xml version="1.0" encoding="utf-8"?>
<worksheet xmlns="http://schemas.openxmlformats.org/spreadsheetml/2006/main">
  <sheetPr filterMode="0">
    <outlinePr summaryBelow="1" summaryRight="1"/>
    <pageSetUpPr fitToPage="1"/>
  </sheetPr>
  <dimension ref="A1:I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5" customWidth="1" style="17" min="1" max="1"/>
    <col width="35" customWidth="1" style="17" min="2" max="2"/>
    <col width="45" customWidth="1" style="17" min="3" max="3"/>
    <col width="35" customWidth="1" style="17" min="4" max="4"/>
    <col width="10" customWidth="1" style="17" min="5" max="5"/>
    <col width="30" customWidth="1" style="17" min="6" max="6"/>
    <col width="18" customWidth="1" style="17" min="7" max="7"/>
    <col width="14" customWidth="1" style="17" min="8" max="8"/>
  </cols>
  <sheetData>
    <row r="1" ht="30" customHeight="1" s="18">
      <c r="A1" s="19" t="inlineStr">
        <is>
          <t>Validation Results — What you found when you tested the model</t>
        </is>
      </c>
    </row>
    <row r="2" ht="15" customHeight="1" s="18">
      <c r="A2" s="20" t="inlineStr">
        <is>
          <t>Result Name</t>
        </is>
      </c>
      <c r="B2" s="20" t="inlineStr">
        <is>
          <t>Identifier / URI</t>
        </is>
      </c>
      <c r="C2" s="20" t="inlineStr">
        <is>
          <t>Description</t>
        </is>
      </c>
      <c r="D2" s="20" t="inlineStr">
        <is>
          <t>Compares To</t>
        </is>
      </c>
      <c r="E2" s="20" t="inlineStr">
        <is>
          <t>Has UQ?</t>
        </is>
      </c>
      <c r="F2" s="20" t="inlineStr">
        <is>
          <t>UQ Method</t>
        </is>
      </c>
      <c r="G2" s="20" t="inlineStr">
        <is>
          <t>Metric Value</t>
        </is>
      </c>
      <c r="H2" s="20" t="inlineStr">
        <is>
          <t>Pass / Fail</t>
        </is>
      </c>
    </row>
    <row r="3" ht="32.8" customHeight="1" s="18">
      <c r="A3" s="39" t="inlineStr">
        <is>
          <t>Lug Coupon Pin-Loading Strain Correlation</t>
        </is>
      </c>
      <c r="B3" s="39" t="inlineStr">
        <is>
          <t>ValidationResult</t>
        </is>
      </c>
      <c r="C3" s="22" t="inlineStr">
        <is>
          <t>What was done, what was found</t>
        </is>
      </c>
      <c r="D3" s="39" t="inlineStr">
        <is>
          <t>Single lug coupon under pin loading; strain at 45° gage at 1.2× limit load compared between FEA and measurement.</t>
        </is>
      </c>
      <c r="E3" s="39" t="inlineStr">
        <is>
          <t>Measured strain at 45° gage: 1880 ± 50 με; FEA: 1760 με</t>
        </is>
      </c>
      <c r="F3" s="39" t="inlineStr">
        <is>
          <t>Yes</t>
        </is>
      </c>
      <c r="G3" s="39" t="inlineStr">
        <is>
          <t>Measurement uncertainty reported as ±50 με (1σ band)</t>
        </is>
      </c>
      <c r="H3" s="39" t="inlineStr">
        <is>
          <t>−6.4% error vs test mean; within ±10% acceptance band</t>
        </is>
      </c>
      <c r="I3" s="42" t="inlineStr">
        <is>
          <t>Pass</t>
        </is>
      </c>
    </row>
    <row r="4" ht="15" customHeight="1" s="18">
      <c r="A4" s="41" t="inlineStr">
        <is>
          <t>Full-Assembly Static Press — Inboard Lug Fillet Strain</t>
        </is>
      </c>
      <c r="B4" s="41" t="inlineStr">
        <is>
          <t>ValidationResult</t>
        </is>
      </c>
      <c r="C4" s="33" t="n"/>
      <c r="D4" s="41" t="inlineStr">
        <is>
          <t>Strain at inboard lug fillet gage during full-assembly static press to 6.0 g equivalent load compared between FEA and test.</t>
        </is>
      </c>
      <c r="E4" s="41" t="inlineStr">
        <is>
          <t>Test: 2530 με ± 70; FEA: 2420 με</t>
        </is>
      </c>
      <c r="F4" s="41" t="inlineStr">
        <is>
          <t>Yes</t>
        </is>
      </c>
      <c r="G4" s="41" t="inlineStr">
        <is>
          <t>Measurement uncertainty ±70 με reported</t>
        </is>
      </c>
      <c r="H4" s="41" t="inlineStr">
        <is>
          <t>−4.3% error; within ±10% acceptance band</t>
        </is>
      </c>
      <c r="I4" s="42" t="inlineStr">
        <is>
          <t>Pass</t>
        </is>
      </c>
    </row>
    <row r="5" ht="15" customHeight="1" s="18">
      <c r="A5" s="41" t="inlineStr">
        <is>
          <t>Full-Assembly Static Press — Web Axial Strain</t>
        </is>
      </c>
      <c r="B5" s="41" t="inlineStr">
        <is>
          <t>ValidationResult</t>
        </is>
      </c>
      <c r="C5" s="33" t="n"/>
      <c r="D5" s="41" t="inlineStr">
        <is>
          <t>Axial strain on strut web during full-assembly static press at 6.0 g equivalent compared between FEA and test.</t>
        </is>
      </c>
      <c r="E5" s="41" t="inlineStr">
        <is>
          <t>Test: 1380 με ± 60; FEA: 1325 με</t>
        </is>
      </c>
      <c r="F5" s="41" t="inlineStr">
        <is>
          <t>Yes</t>
        </is>
      </c>
      <c r="G5" s="41" t="inlineStr">
        <is>
          <t>Measurement uncertainty ±60 με reported</t>
        </is>
      </c>
      <c r="H5" s="41" t="inlineStr">
        <is>
          <t>−4.0% error; within ±10% acceptance band</t>
        </is>
      </c>
      <c r="I5" s="42" t="inlineStr">
        <is>
          <t>Pass</t>
        </is>
      </c>
    </row>
    <row r="6" ht="15" customHeight="1" s="18">
      <c r="A6" s="41" t="inlineStr">
        <is>
          <t>Full-Assembly Static Press — Axle Vertical Deflection</t>
        </is>
      </c>
      <c r="B6" s="41" t="inlineStr">
        <is>
          <t>ValidationResult</t>
        </is>
      </c>
      <c r="C6" s="33" t="n"/>
      <c r="D6" s="41" t="inlineStr">
        <is>
          <t>Axle vertical deflection at wheel centerline under 6.0 g equivalent load compared between FEA and LVDT measurement.</t>
        </is>
      </c>
      <c r="E6" s="41" t="inlineStr">
        <is>
          <t>Test: 81.3 mm ± 1.2 mm; FEA: 80.1 mm</t>
        </is>
      </c>
      <c r="F6" s="41" t="inlineStr">
        <is>
          <t>Yes</t>
        </is>
      </c>
      <c r="G6" s="41" t="inlineStr">
        <is>
          <t>Measurement uncertainty ±1.2 mm (LVDT calibration)</t>
        </is>
      </c>
      <c r="H6" s="41" t="inlineStr">
        <is>
          <t>−1.5% error; within ±10% acceptance band</t>
        </is>
      </c>
      <c r="I6" s="42" t="inlineStr">
        <is>
          <t>Pass</t>
        </is>
      </c>
    </row>
    <row r="7" ht="15" customHeight="1" s="18">
      <c r="A7" s="41" t="inlineStr">
        <is>
          <t>Mesh Convergence Study (Richardson Extrapolation / GCI)</t>
        </is>
      </c>
      <c r="B7" s="41" t="inlineStr">
        <is>
          <t>ValidationResult</t>
        </is>
      </c>
      <c r="C7" s="33" t="n"/>
      <c r="D7" s="41" t="inlineStr">
        <is>
          <t>Three-mesh refinement study (M1: 0.9M DOF, M2: 1.8M DOF, M3: 3.7M DOF) with Richardson-like extrapolation for peak lug fillet stress and axle deflection QOIs.</t>
        </is>
      </c>
      <c r="E7" s="41" t="inlineStr">
        <is>
          <t>Extrapolated peak stress 532 MPa vs M3 prediction 523 MPa</t>
        </is>
      </c>
      <c r="F7" s="41" t="inlineStr">
        <is>
          <t>Yes</t>
        </is>
      </c>
      <c r="G7" s="41" t="inlineStr">
        <is>
          <t>GCI-style estimate; Richardson extrapolation with observed order p ≈ 1.8</t>
        </is>
      </c>
      <c r="H7" s="41" t="inlineStr">
        <is>
          <t>GCI numerical uncertainty 2.4% for peak stress; M2-to-M3 axle deflection change 0.8%; both below 5% threshold</t>
        </is>
      </c>
      <c r="I7" s="42" t="inlineStr">
        <is>
          <t>Pass</t>
        </is>
      </c>
    </row>
    <row r="8" ht="15" customHeight="1" s="18">
      <c r="A8" s="41" t="inlineStr">
        <is>
          <t>Analytical Benchmark — Kirsch Plate Stress Concentration</t>
        </is>
      </c>
      <c r="B8" s="41" t="inlineStr">
        <is>
          <t>ValidationResult</t>
        </is>
      </c>
      <c r="C8" s="33" t="n"/>
      <c r="D8" s="41" t="inlineStr">
        <is>
          <t>Plate with central hole under uniaxial tension solved with C3D8R elements; predicted stress concentration factor compared to Kirsch analytical solution.</t>
        </is>
      </c>
      <c r="E8" s="41" t="inlineStr">
        <is>
          <t>Analytic Kt = 3.00; FEA Kt = 3.02</t>
        </is>
      </c>
      <c r="F8" s="41" t="inlineStr">
        <is>
          <t>No</t>
        </is>
      </c>
      <c r="G8" s="33" t="n"/>
      <c r="H8" s="41" t="inlineStr">
        <is>
          <t>0.7% deviation from analytical solution</t>
        </is>
      </c>
      <c r="I8" s="42" t="inlineStr">
        <is>
          <t>Pass</t>
        </is>
      </c>
    </row>
    <row r="9" ht="15" customHeight="1" s="18">
      <c r="A9" s="41" t="inlineStr">
        <is>
          <t>Analytical Benchmark — Cantilever Beam Tip Displacement</t>
        </is>
      </c>
      <c r="B9" s="41" t="inlineStr">
        <is>
          <t>ValidationResult</t>
        </is>
      </c>
      <c r="C9" s="33" t="n"/>
      <c r="D9" s="41" t="inlineStr">
        <is>
          <t>Cantilever beam tip displacement under end load using B31 elements compared to Euler–Bernoulli closed-form solution.</t>
        </is>
      </c>
      <c r="E9" s="41" t="inlineStr">
        <is>
          <t>Euler–Bernoulli closed-form</t>
        </is>
      </c>
      <c r="F9" s="41" t="inlineStr">
        <is>
          <t>No</t>
        </is>
      </c>
      <c r="G9" s="33" t="n"/>
      <c r="H9" s="41" t="inlineStr">
        <is>
          <t>0.5% deviation from analytical solution</t>
        </is>
      </c>
      <c r="I9" s="42" t="inlineStr">
        <is>
          <t>Pass</t>
        </is>
      </c>
    </row>
    <row r="10" ht="15" customHeight="1" s="18">
      <c r="A10" s="41" t="inlineStr">
        <is>
          <t>Latin Hypercube Uncertainty Propagation</t>
        </is>
      </c>
      <c r="B10" s="41" t="inlineStr">
        <is>
          <t>ValidationResult</t>
        </is>
      </c>
      <c r="C10" s="33" t="n"/>
      <c r="D10" s="41" t="inlineStr">
        <is>
          <t>240-point LHS propagation of five input uncertainties (material yield, bolt preload, fillet radius, friction, vertical load) through M2 mesh with M3 surrogate correction to quantify output variability.</t>
        </is>
      </c>
      <c r="E10" s="41" t="inlineStr">
        <is>
          <t>Acceptance criterion: P(stress &gt; 0.9×yield) &lt; 5%; plastic strain zone &lt; design limit</t>
        </is>
      </c>
      <c r="F10" s="41" t="inlineStr">
        <is>
          <t>Yes</t>
        </is>
      </c>
      <c r="G10" s="41" t="inlineStr">
        <is>
          <t>Latin Hypercube Sampling (240 points, 6-dimensional); linear response surface surrogate (R²=0.986, RMSE 6.9 MPa); Morris screening; Sobol first-order indices</t>
        </is>
      </c>
      <c r="H10" s="41" t="inlineStr">
        <is>
          <t>Peak von Mises mean 518 MPa, SD 16 MPa, 95th percentile 544 MPa; plastic strain zone &lt;3 mm³ across all samples; total combined uncertainty on peak stress ~3.9% (RSS of 2.4% mesh and ~3.1% input)</t>
        </is>
      </c>
      <c r="I10" s="42" t="inlineStr">
        <is>
          <t>Pass</t>
        </is>
      </c>
    </row>
    <row r="11" ht="15" customHeight="1" s="18">
      <c r="A11" s="24" t="n"/>
      <c r="B11" s="24" t="n"/>
      <c r="C11" s="33" t="n"/>
      <c r="D11" s="33" t="n"/>
      <c r="E11" s="25" t="n"/>
      <c r="F11" s="33" t="n"/>
      <c r="G11" s="33" t="n"/>
      <c r="H11" s="33" t="n"/>
    </row>
    <row r="12" ht="15" customHeight="1" s="18">
      <c r="A12" s="24" t="n"/>
      <c r="B12" s="24" t="n"/>
      <c r="C12" s="33" t="n"/>
      <c r="D12" s="33" t="n"/>
      <c r="E12" s="25" t="n"/>
      <c r="F12" s="33" t="n"/>
      <c r="G12" s="33" t="n"/>
      <c r="H12" s="33" t="n"/>
    </row>
    <row r="13" ht="15" customHeight="1" s="18">
      <c r="A13" s="24" t="n"/>
      <c r="B13" s="24" t="n"/>
      <c r="C13" s="33" t="n"/>
      <c r="D13" s="33" t="n"/>
      <c r="E13" s="25" t="n"/>
      <c r="F13" s="33" t="n"/>
      <c r="G13" s="33" t="n"/>
      <c r="H13" s="33" t="n"/>
    </row>
  </sheetData>
  <mergeCells count="1">
    <mergeCell ref="A1:H1"/>
  </mergeCells>
  <dataValidations count="2">
    <dataValidation sqref="E4:E13" showDropDown="0" showInputMessage="0" showErrorMessage="0" allowBlank="1" type="list" errorStyle="stop" operator="between">
      <formula1>list_has_uq</formula1>
      <formula2>0</formula2>
    </dataValidation>
    <dataValidation sqref="H4:H13" showDropDown="0" showInputMessage="0" showErrorMessage="0" allowBlank="1" type="list" errorStyle="stop" operator="between">
      <formula1>list_pass_fail</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6.xml><?xml version="1.0" encoding="utf-8"?>
<worksheet xmlns="http://schemas.openxmlformats.org/spreadsheetml/2006/main">
  <sheetPr filterMode="0">
    <outlinePr summaryBelow="1" summaryRight="1"/>
    <pageSetUpPr fitToPage="1"/>
  </sheetPr>
  <dimension ref="A1:H17"/>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42" customWidth="1" style="17" min="1" max="1"/>
    <col width="25" customWidth="1" style="17" min="2" max="2"/>
    <col width="16" customWidth="1" style="17" min="3" max="4"/>
    <col width="40" customWidth="1" style="17" min="5" max="5"/>
    <col width="12" customWidth="1" style="17" min="6" max="6"/>
    <col width="22" customWidth="1" style="18" min="8" max="8"/>
  </cols>
  <sheetData>
    <row r="1" ht="30" customHeight="1" s="18">
      <c r="A1" s="19" t="inlineStr">
        <is>
          <t>Credibility Factors — V&amp;V 40 Table 5-1 Assessment</t>
        </is>
      </c>
    </row>
    <row r="2" ht="30" customHeight="1" s="18">
      <c r="A2" s="34" t="inlineStr">
        <is>
          <t>Complete profile only. Assess each relevant factor: set Required Level (goal given model risk) and Achieved Level (what evidence supports).</t>
        </is>
      </c>
    </row>
    <row r="3" ht="15" customHeight="1" s="18">
      <c r="A3" s="20" t="inlineStr">
        <is>
          <t>Factor Type</t>
        </is>
      </c>
      <c r="B3" s="20" t="inlineStr">
        <is>
          <t>Category</t>
        </is>
      </c>
      <c r="C3" s="20" t="inlineStr">
        <is>
          <t>Required Level</t>
        </is>
      </c>
      <c r="D3" s="20" t="inlineStr">
        <is>
          <t>Achieved Level</t>
        </is>
      </c>
      <c r="E3" s="21" t="inlineStr">
        <is>
          <t>Acceptance Criteria</t>
        </is>
      </c>
      <c r="F3" s="20" t="inlineStr">
        <is>
          <t>Rationale</t>
        </is>
      </c>
      <c r="G3" s="20" t="inlineStr">
        <is>
          <t>Factor Status</t>
        </is>
      </c>
      <c r="H3" s="37" t="inlineStr">
        <is>
          <t>Linked Evidence</t>
        </is>
      </c>
    </row>
    <row r="4" ht="22.35" customHeight="1" s="18">
      <c r="A4" s="22" t="inlineStr">
        <is>
          <t>V&amp;V 40 factor (pre-filled, do not edit)</t>
        </is>
      </c>
      <c r="B4" s="22" t="inlineStr">
        <is>
          <t>Grouping (pre-filled)</t>
        </is>
      </c>
      <c r="C4" s="22" t="inlineStr">
        <is>
          <t>Credibility goal for this factor (1-5)</t>
        </is>
      </c>
      <c r="D4" s="22" t="inlineStr">
        <is>
          <t>Level achieved by evidence (1-5)</t>
        </is>
      </c>
      <c r="E4" s="23" t="inlineStr">
        <is>
          <t>Goal and basis for the required level (from V&amp;V 40 Tables 3-4)</t>
        </is>
      </c>
      <c r="F4" s="22" t="inlineStr">
        <is>
          <t>Brief justification (esp. if achieved &lt; required)</t>
        </is>
      </c>
      <c r="G4" s="22" t="inlineStr">
        <is>
          <t>assessed / not-assessed / scoped-out / not-applicable</t>
        </is>
      </c>
      <c r="H4" s="38" t="inlineStr">
        <is>
          <t>URI of validation result that supports this factor (optional)</t>
        </is>
      </c>
    </row>
    <row r="5" ht="15" customHeight="1" s="18">
      <c r="A5" s="35" t="inlineStr">
        <is>
          <t>Software quality assurance</t>
        </is>
      </c>
      <c r="B5" s="36" t="inlineStr">
        <is>
          <t>Verification — Code</t>
        </is>
      </c>
      <c r="C5" s="41" t="n">
        <v>3</v>
      </c>
      <c r="D5" s="41" t="n">
        <v>4</v>
      </c>
      <c r="E5" s="42" t="inlineStr">
        <is>
          <t>Solver and scripting environment demonstrate consistent, verified behavior for the physics and element types employed.</t>
        </is>
      </c>
      <c r="F5" s="41" t="inlineStr">
        <is>
          <t>Abaqus/Standard 2022 HF4 covered by internal QA summary GEER-1220 with vendor QA documentation and confirmed no open SCRs affecting contact or elastoplasticity as of 2026-06-28. In-house pyAster-bridge v3.2 scripts executed 12 nightly regression checks over 90 days with all-green status (SQAL-bridge-v3.2 log, 2026-07-01). Software is version-controlled under Git tag v1.4.2 and archived in PDM under ECO-3107. Scripted entity naming and property assignment with cross-checks that flag missing materials or contact sets; zero warnings for production mesh.</t>
        </is>
      </c>
      <c r="G5" s="41" t="inlineStr">
        <is>
          <t>assessed</t>
        </is>
      </c>
    </row>
    <row r="6" ht="15" customHeight="1" s="18">
      <c r="A6" s="36" t="inlineStr">
        <is>
          <t>Numerical code verification</t>
        </is>
      </c>
      <c r="B6" s="36" t="inlineStr">
        <is>
          <t>Verification — Code</t>
        </is>
      </c>
      <c r="C6" s="41" t="n">
        <v>3</v>
      </c>
      <c r="D6" s="41" t="n">
        <v>4</v>
      </c>
      <c r="E6" s="42" t="inlineStr">
        <is>
          <t>Solver correctly reproduces known analytical solutions to within acceptable tolerance for the element types used.</t>
        </is>
      </c>
      <c r="F6" s="41" t="inlineStr">
        <is>
          <t>Two targeted benchmark problems executed and documented in report.md: (1) Kirsch plate with central hole — C3D8R elements reproduced Kt = 3.02 vs analytical 3.0 (0.7% deviation); (2) cantilever beam tip displacement — B31 elements matched Euler–Bernoulli within 0.5%. These benchmarks directly exercise the element types (C3D8R, B31) deployed in the production model. Residual energy balance also confirms negligible artificial damping (stabilization energy 1.1 J vs external work 1.47 kJ, &lt;0.1%).</t>
        </is>
      </c>
      <c r="G6" s="41" t="inlineStr">
        <is>
          <t>assessed</t>
        </is>
      </c>
    </row>
    <row r="7" ht="15" customHeight="1" s="18">
      <c r="A7" s="35" t="inlineStr">
        <is>
          <t>Discretization error</t>
        </is>
      </c>
      <c r="B7" s="36" t="inlineStr">
        <is>
          <t>Verification — Calculation</t>
        </is>
      </c>
      <c r="C7" s="41" t="n">
        <v>3</v>
      </c>
      <c r="D7" s="41" t="n">
        <v>4</v>
      </c>
      <c r="E7" s="42" t="inlineStr">
        <is>
          <t>Mesh-related numerical uncertainty on QOIs must be below 5%.</t>
        </is>
      </c>
      <c r="F7" s="41" t="inlineStr">
        <is>
          <t>Three structured mesh levels (M1: 0.9M, M2: 1.8M, M3: 3.7M DOF) with fillet local control documented in appendix.md. Richardson-like extrapolation with observed order p ≈ 1.8 gives extrapolated peak stress 532 MPa vs M3 523 MPa; GCI-style estimate yields 2.4% numerical uncertainty — below the 5% threshold. Axle deflection converged faster: M2-to-M3 change 0.8%. Contact overclosure &lt;0.01 mm at equilibrium; contact pressure patch size consistent across meshes. Element quality: 98% of tetra corner angles within [25°, 130°]; addressed the one outlier at 19° with local smoothing.</t>
        </is>
      </c>
      <c r="G7" s="41" t="inlineStr">
        <is>
          <t>assessed</t>
        </is>
      </c>
    </row>
    <row r="8" ht="15" customHeight="1" s="18">
      <c r="A8" s="36" t="inlineStr">
        <is>
          <t>Numerical solver error</t>
        </is>
      </c>
      <c r="B8" s="36" t="inlineStr">
        <is>
          <t>Verification — Calculation</t>
        </is>
      </c>
      <c r="C8" s="41" t="n">
        <v>3</v>
      </c>
      <c r="D8" s="41" t="n">
        <v>4</v>
      </c>
      <c r="E8" s="42" t="inlineStr">
        <is>
          <t>Iterative solver convergence must be demonstrated with documented residual targets and monitoring.</t>
        </is>
      </c>
      <c r="F8" s="41" t="inlineStr">
        <is>
          <t>Force residual tolerance set to 1e-6; max 100 increments; initial increment 0.05; minimum 1e-6 documented in report.md. Automatic stabilization factor 2e-6 with line search enabled; stabilization run compared to unstabilized: same final state, consistent residual patterns and plastic zones; stabilization energy &lt;0.1% of external work (1.1 J vs 1.47 kJ). Contact penalty stiffness scaled with material E and element size; reaction force oscillation &lt;1.5% per increment at steady state confirms no chatter. Stabilization justification formally reviewed and closed as peer review action item (Action 1).</t>
        </is>
      </c>
      <c r="G8" s="41" t="inlineStr">
        <is>
          <t>assessed</t>
        </is>
      </c>
    </row>
    <row r="9" ht="15" customHeight="1" s="18">
      <c r="A9" s="36" t="inlineStr">
        <is>
          <t>Use error</t>
        </is>
      </c>
      <c r="B9" s="36" t="inlineStr">
        <is>
          <t>Verification — Calculation</t>
        </is>
      </c>
      <c r="C9" s="41" t="n">
        <v>3</v>
      </c>
      <c r="D9" s="41" t="n">
        <v>4</v>
      </c>
      <c r="E9" s="42" t="inlineStr">
        <is>
          <t>Model setup is independently reviewed and verified to be consistent with the intended physical scenario.</t>
        </is>
      </c>
      <c r="F9" s="41" t="inlineStr">
        <is>
          <t>Independent reviewer C. Patel (Stress and Test) completed peer review checklist on 2026-07-05 with 2/2 action items closed prior to RevD (Action 1: stabilization justification; Action 2: bolt preload distribution source confirmed with instrumented data). Scripted preprocessing with automated cross-checks for missing materials/contacts; zero warnings in production. Section cuts, contact pressure distributions, and plastic strain contours reviewed manually by two analysts. Primary analyst certified on Abaqus elastoplastic/contact module (internal training STR-102); reviewer conducted three prior gear-lug studies. Analysis template blocks runs if vertical load exceeds 1.1× ultimate or if a temperature field is attached. Change history in Appendix D documents four revisions with root causes and corrective actions.</t>
        </is>
      </c>
      <c r="G9" s="41" t="inlineStr">
        <is>
          <t>assessed</t>
        </is>
      </c>
    </row>
    <row r="10" ht="15" customHeight="1" s="18">
      <c r="A10" s="35" t="inlineStr">
        <is>
          <t>Model form</t>
        </is>
      </c>
      <c r="B10" s="36" t="inlineStr">
        <is>
          <t>Validation — Model</t>
        </is>
      </c>
      <c r="C10" s="41" t="n">
        <v>3</v>
      </c>
      <c r="D10" s="41" t="n">
        <v>3</v>
      </c>
      <c r="E10" s="42" t="inlineStr">
        <is>
          <t>The mathematical model appropriately represents the governing physics for quasi-static elastoplastic structural response; known limitations are documented.</t>
        </is>
      </c>
      <c r="F10" s="41" t="inlineStr">
        <is>
          <t>Elastoplastic isotropic hardening (7075-T6 per MMPDS-07) is appropriate for static ultimate load; NLgeom = On captures geometric nonlinearity. Surface-to-surface penalty contact with finite sliding is appropriate for lug-pin and pad interfaces. Frictional contact coefficient estimated from literature and small coupon tests. Limitations explicitly documented: no damage/crack propagation, no creep or rate sensitivity, no thermal effects, no corrosion/fretting, no fatigue. Axle represented as rigid beam surrogate; cosmetic fillets &lt;0.5 mm removed; thread replaced by tied constraints — each simplification is identified and justified. Model form was iterated through four revisions (RevA–RevD) with physics additions traceable to validation improvements.</t>
        </is>
      </c>
      <c r="G10" s="41" t="inlineStr">
        <is>
          <t>assessed</t>
        </is>
      </c>
    </row>
    <row r="11" ht="15" customHeight="1" s="18">
      <c r="A11" s="36" t="inlineStr">
        <is>
          <t>Model inputs</t>
        </is>
      </c>
      <c r="B11" s="36" t="inlineStr">
        <is>
          <t>Validation — Model</t>
        </is>
      </c>
      <c r="C11" s="41" t="n">
        <v>3</v>
      </c>
      <c r="D11" s="41" t="n">
        <v>4</v>
      </c>
      <c r="E11" s="42" t="inlineStr">
        <is>
          <t>Material properties, boundary conditions, and geometric inputs are traceable to measurements or recognised standards with quantified uncertainty.</t>
        </is>
      </c>
      <c r="F11" s="41" t="inlineStr">
        <is>
          <t>7075-T6 elastic-plastic curve from MMPDS-07 corroborated by three tensile coupons from production batch SR-7075-23 (mean yield 510 MPa, COV 2.1%); plastic curve scaled to match batch yield within 3% of handbook slope to 3% strain (MR-7075-SR23). Bolt preload from 8 instrumented installations (mean 11.5 kN, SD 1.2 kN, inter-bolt correlation ρ = 0.65). Friction coefficient from literature and ring-on-disc tests (n=5, mean 0.19, SD 0.03). Geometry from CAD P/N UAS17-STRUT-ASY-310 rev B; as-built metrology confirms fillet R 2.92–3.08 mm vs nominal 3.0 mm. Loads from landing dynamics (18.2 kN vertical, 2.0 kN drag, 1.1 kN side). No parameter was tuned to force test agreement. Input uncertainties fed directly into LHS UQ study.</t>
        </is>
      </c>
      <c r="G11" s="41" t="inlineStr">
        <is>
          <t>assessed</t>
        </is>
      </c>
    </row>
    <row r="12" ht="15" customHeight="1" s="18">
      <c r="A12" s="35" t="inlineStr">
        <is>
          <t>Test samples</t>
        </is>
      </c>
      <c r="B12" s="36" t="inlineStr">
        <is>
          <t>Validation — Comparator</t>
        </is>
      </c>
      <c r="C12" s="41" t="n">
        <v>3</v>
      </c>
      <c r="D12" s="41" t="n">
        <v>3</v>
      </c>
      <c r="E12" s="42" t="inlineStr">
        <is>
          <t>Test articles are representative of the production design and sufficient in number to characterise test variability.</t>
        </is>
      </c>
      <c r="F12" s="41" t="inlineStr">
        <is>
          <t>Full-assembly static press test used the Qualification Test Article (QTA) installed on a rigid fuselage surrogate with calibrated fastener preload. Lug coupon test used a single coupon with reamed hole and pin fit H7/g6. Three tensile material coupons from production batch SR-7075-23. Sample sizes are modest (single assembly-level specimen, single lug coupon, n=3 material coupons, n=5 friction tests, n=8 bolt installations); statistical characterisation of the assembly test is limited to instrument uncertainty bands. No statistical sample-size justification is provided for the assembly test. Adequate for moderate-consequence screening decision but not a large statistical population.</t>
        </is>
      </c>
      <c r="G12" s="41" t="inlineStr">
        <is>
          <t>assessed</t>
        </is>
      </c>
    </row>
    <row r="13" ht="15" customHeight="1" s="18">
      <c r="A13" s="36" t="inlineStr">
        <is>
          <t>Test conditions</t>
        </is>
      </c>
      <c r="B13" s="36" t="inlineStr">
        <is>
          <t>Validation — Comparator</t>
        </is>
      </c>
      <c r="C13" s="41" t="n">
        <v>3</v>
      </c>
      <c r="D13" s="41" t="n">
        <v>4</v>
      </c>
      <c r="E13" s="42" t="inlineStr">
        <is>
          <t>Test conditions are well controlled and measurements are traceable to calibrated instruments with documented uncertainty.</t>
        </is>
      </c>
      <c r="F13" s="41" t="inlineStr">
        <is>
          <t>Full-assembly test uses hydraulic ram with load cell for vertical load; turnbuckle for drag and side components; LVDT at axle (±1.2 mm uncertainty quoted); calibrated strain gages with measurement uncertainty reported for each channel (±70 με inboard lug, ±60 με web, ±50 με lug coupon). Bolt preload set to 11.5 kN with torque-tension K = 0.2 and independently confirmed by 8 instrumented installations. Test report TR-STRUT-STATIC-026 referenced. Ambient temperature within 15–35°C room-temperature applicability band. Load cell and gage calibration lineage implied by test report reference; lubricated pin condition isolated to control boundary condition in lug coupon test.</t>
        </is>
      </c>
      <c r="G13" s="41" t="inlineStr">
        <is>
          <t>assessed</t>
        </is>
      </c>
    </row>
    <row r="14" ht="15" customHeight="1" s="18">
      <c r="A14" s="35" t="inlineStr">
        <is>
          <t>Equivalency of input parameters</t>
        </is>
      </c>
      <c r="B14" s="36" t="inlineStr">
        <is>
          <t>Validation — Assessment</t>
        </is>
      </c>
      <c r="C14" s="41" t="n">
        <v>3</v>
      </c>
      <c r="D14" s="41" t="n">
        <v>4</v>
      </c>
      <c r="E14" s="42" t="inlineStr">
        <is>
          <t>Model inputs match experimental boundary and loading conditions; differences are identified and their influence is characterised.</t>
        </is>
      </c>
      <c r="F14" s="41" t="inlineStr">
        <is>
          <t>FEA boundary conditions replicated pin-supported lug coupon conditions with μ = 0.05 (lubricant) to match isolated bearing response. Full-assembly model uses measured nominal preload 11.5 kN consistent with test setup. Drag and side loads match turnbuckle values. Geometry from CAD corroborated by metrology (fillet R within 0.08 mm of nominal). Material batch-yield alignment mitigates batch scatter. No parameter was back-fitted to force agreement. Differences (rigid fuselage surrogate vs actual, thread simplification) are identified and their influence assessed through sensitivity; they are judged negligible for the target QOIs. Equivalency between model and test inputs is explicitly addressed in the validation discussion of report.md and Appendix B.</t>
        </is>
      </c>
      <c r="G14" s="41" t="inlineStr">
        <is>
          <t>assessed</t>
        </is>
      </c>
    </row>
    <row r="15" ht="15" customHeight="1" s="18">
      <c r="A15" s="36" t="inlineStr">
        <is>
          <t>Output comparison</t>
        </is>
      </c>
      <c r="B15" s="36" t="inlineStr">
        <is>
          <t>Validation — Assessment</t>
        </is>
      </c>
      <c r="C15" s="41" t="n">
        <v>3</v>
      </c>
      <c r="D15" s="41" t="n">
        <v>4</v>
      </c>
      <c r="E15" s="42" t="inlineStr">
        <is>
          <t>Model predictions agree with test measurements within ±10% at all validated output channels; uncertainty bands are quantified.</t>
        </is>
      </c>
      <c r="F15" s="41" t="inlineStr">
        <is>
          <t>Four quantitative comparisons at 6.0 g equivalent load all within the ±10% acceptance band: inboard lug fillet strain −4.3%; web axial strain −4.0%; axle deflection −1.5%; lug coupon 45° gage −6.4%. Load-stroke slope within 3%; strain-vs-load slopes agree within 5% (slight divergence near ultimate explained by batch yield alignment). Strain field shape along scan lines matches within 8–12% RMS. Energy balance confirms negligible stabilization artefact. UQ propagation provides 95th-percentile stress and deflection distributions. Combined numerical + input uncertainty on peak stress 3.9% (RSS). Multiple independent output channels compared; FEA consistently slightly under-predicts, confirming conservative trend for design screening use.</t>
        </is>
      </c>
      <c r="G15" s="41" t="inlineStr">
        <is>
          <t>assessed</t>
        </is>
      </c>
    </row>
    <row r="16" ht="15" customHeight="1" s="18">
      <c r="A16" s="35" t="inlineStr">
        <is>
          <t>Relevance of the quantities of interest</t>
        </is>
      </c>
      <c r="B16" s="36" t="inlineStr">
        <is>
          <t>Applicability</t>
        </is>
      </c>
      <c r="C16" s="41" t="n">
        <v>3</v>
      </c>
      <c r="D16" s="41" t="n">
        <v>4</v>
      </c>
      <c r="E16" s="42" t="inlineStr">
        <is>
          <t>The model QOIs directly address the design decision criteria and are measurable both computationally and experimentally.</t>
        </is>
      </c>
      <c r="F16" s="41" t="inlineStr">
        <is>
          <t>QOIs explicitly defined and mapped to decision criteria: peak von Mises at inboard lug fillet (critical failure initiation site), bolt-hole bearing stress vs MMPDS B-basis allowable, axle deflection vs fit/function limit, plastic strain zone extent. Each QOI is measurable in FEA and at least partially observable in test (strain gages near fillet, LVDT for deflection). Bearing stress and plastic zone size are inaccessible to direct strain gage measurement in the hidden fillet — model provides added value for these. Limitations documented: QOIs are not valid for fatigue life, wear, or crash. Sensitivity analysis (Sobol indices) confirms which inputs govern each QOI, reinforcing relevance and interpretability.</t>
        </is>
      </c>
      <c r="G16" s="41" t="inlineStr">
        <is>
          <t>assessed</t>
        </is>
      </c>
    </row>
    <row r="17" ht="15" customHeight="1" s="18">
      <c r="A17" s="36" t="inlineStr">
        <is>
          <t>Relevance of the validation activities to the COU</t>
        </is>
      </c>
      <c r="B17" s="36" t="inlineStr">
        <is>
          <t>Applicability</t>
        </is>
      </c>
      <c r="C17" s="41" t="n">
        <v>3</v>
      </c>
      <c r="D17" s="41" t="n">
        <v>3</v>
      </c>
      <c r="E17" s="42" t="inlineStr">
        <is>
          <t>Validation tests cover the same geometry, loading, and physics regime as the intended use; gaps are identified and bounded.</t>
        </is>
      </c>
      <c r="F17" s="41" t="inlineStr">
        <is>
          <t>Full-assembly static press at 6.0 g equivalent with all three load components (vertical, drag, side) and fastener preload directly matches the COU loading scenario. Lug coupon test isolates the critical bearing/fillet zone. Material coupons from production batch validate input data. Validation performed at a single ambient temperature (room temperature), matching the 15–35°C COU envelope. Identified gaps: no thermal sweep tests; limited gage coverage near some second-order hotspots; single assembly-level specimen; no validation at loads beyond 6.0 g (applicability capped at 1.1× ultimate). Fatigue, wear, and crash are outside both validation scope and COU. Gap acknowledgement is explicit and reflected in usage conditions, keeping this at level 3 rather than 4.</t>
        </is>
      </c>
      <c r="G17" s="41" t="inlineStr">
        <is>
          <t>assessed</t>
        </is>
      </c>
    </row>
  </sheetData>
  <mergeCells count="2">
    <mergeCell ref="A2:F2"/>
    <mergeCell ref="A1:F1"/>
  </mergeCells>
  <dataValidations count="2">
    <dataValidation sqref="C5:D17" showDropDown="0" showInputMessage="0" showErrorMessage="0" allowBlank="1" type="list" errorStyle="stop" operator="between">
      <formula1>list_factor_level</formula1>
      <formula2>0</formula2>
    </dataValidation>
    <dataValidation sqref="F5:F17" showDropDown="0" showInputMessage="0" showErrorMessage="0" allowBlank="1" type="list" errorStyle="stop" operator="between">
      <formula1>list_assessed</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7.xml><?xml version="1.0" encoding="utf-8"?>
<worksheet xmlns="http://schemas.openxmlformats.org/spreadsheetml/2006/main">
  <sheetPr filterMode="0">
    <outlinePr summaryBelow="1" summaryRight="1"/>
    <pageSetUpPr fitToPage="1"/>
  </sheetPr>
  <dimension ref="A1:E4"/>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60" customWidth="1" style="17" min="2" max="2"/>
    <col width="22" customWidth="1" style="17" min="3" max="3"/>
    <col width="25" customWidth="1" style="17" min="4" max="4"/>
    <col width="16" customWidth="1" style="17" min="5" max="5"/>
  </cols>
  <sheetData>
    <row r="1" ht="30" customHeight="1" s="18">
      <c r="A1" s="19" t="inlineStr">
        <is>
          <t>Decision — The credibility judgment</t>
        </is>
      </c>
    </row>
    <row r="2" ht="15" customHeight="1" s="18">
      <c r="A2" s="20" t="inlineStr">
        <is>
          <t>Decision Outcome</t>
        </is>
      </c>
      <c r="B2" s="20" t="inlineStr">
        <is>
          <t>Decision Rationale</t>
        </is>
      </c>
      <c r="C2" s="20" t="inlineStr">
        <is>
          <t>Criteria Set</t>
        </is>
      </c>
      <c r="D2" s="20" t="inlineStr">
        <is>
          <t>Decided By</t>
        </is>
      </c>
      <c r="E2" s="20" t="inlineStr">
        <is>
          <t>Decision Date</t>
        </is>
      </c>
    </row>
    <row r="3" ht="22.35" customHeight="1" s="18">
      <c r="A3" s="39" t="inlineStr">
        <is>
          <t>Accepted</t>
        </is>
      </c>
      <c r="B3" s="39" t="inlineStr">
        <is>
          <t>All validation comparisons fall within the ±10% acceptance band (best: −1.5%, worst: −6.4%); mesh numerical uncertainty is 2.4%, below the 5% threshold; combined total uncertainty on peak stress is 3.9%; LHS UQ shows plastic strain zone below 3 mm³ across all 240 samples; analytical benchmarks confirm solver correctness; independent peer review completed with all action items closed. The model UAS17-LG-STRUT-STAT-ULT-RevD is accepted for design screening, drawing release, and certification static test planning of the UAS-17 landing gear strut under static ultimate loads at and below the 6.0 g equivalent envelope. Conditions: not approved for fatigue life substantiation, wear/fretting, or crash/impact; inputs must remain within defined applicability bounds (load ≤1.1× ultimate, temperature 15–35°C, fillet radius within ±0.3 mm, friction μ 0.12–0.24); geometry changes beyond these bounds or material batches outside the verified property band require re-run of mesh study and re-correlation.</t>
        </is>
      </c>
      <c r="C3" s="22" t="inlineStr">
        <is>
          <t>Auto-filled from Assessment Summary</t>
        </is>
      </c>
      <c r="D3" s="39" t="inlineStr">
        <is>
          <t>J. Kim (Structures Lead) and R. Ortega (Chief Engineer)</t>
        </is>
      </c>
      <c r="E3" s="39" t="inlineStr">
        <is>
          <t>2026-07-15</t>
        </is>
      </c>
    </row>
    <row r="4" ht="15" customHeight="1" s="18">
      <c r="A4" s="24" t="n"/>
      <c r="B4" s="24" t="n"/>
      <c r="C4" s="25">
        <f>'Assessment Summary'!H4</f>
        <v/>
      </c>
      <c r="D4" s="25" t="n"/>
      <c r="E4" s="33" t="n"/>
    </row>
  </sheetData>
  <mergeCells count="1">
    <mergeCell ref="A1:E1"/>
  </mergeCells>
  <dataValidations count="1">
    <dataValidation sqref="A4" showDropDown="0" showInputMessage="0" showErrorMessage="0" allowBlank="0" error="Select Accepted, Not accepted, or Conditional" type="list" errorStyle="stop" operator="between">
      <formula1>list_decision</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2026-03-31T17:48:36Z</dcterms:created>
  <dcterms:modified xmlns:dcterms="http://purl.org/dc/terms/" xmlns:xsi="http://www.w3.org/2001/XMLSchema-instance" xsi:type="dcterms:W3CDTF">2026-08-06T20:57:47Z</dcterms:modified>
  <cp:revision>0</cp:revision>
</cp:coreProperties>
</file>